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\GBH\2025\Q2'25\FS Q2'25\Eng\"/>
    </mc:Choice>
  </mc:AlternateContent>
  <xr:revisionPtr revIDLastSave="0" documentId="13_ncr:1_{51D98AC5-C55A-400F-9088-82F7138E3E59}" xr6:coauthVersionLast="47" xr6:coauthVersionMax="47" xr10:uidLastSave="{00000000-0000-0000-0000-000000000000}"/>
  <bookViews>
    <workbookView xWindow="-98" yWindow="-98" windowWidth="24196" windowHeight="14476" activeTab="4" xr2:uid="{072BBB1B-A85D-48ED-BC63-23504CA7E0B4}"/>
  </bookViews>
  <sheets>
    <sheet name="BS" sheetId="1" r:id="rId1"/>
    <sheet name="PL" sheetId="5" r:id="rId2"/>
    <sheet name="Change 1.1" sheetId="2" r:id="rId3"/>
    <sheet name="Change 2.1" sheetId="8" r:id="rId4"/>
    <sheet name="CF" sheetId="10" r:id="rId5"/>
  </sheets>
  <definedNames>
    <definedName name="_xlnm.Print_Area" localSheetId="0">BS!$A$1:$J$110</definedName>
    <definedName name="_xlnm.Print_Area" localSheetId="4">CF!$A$1:$J$113</definedName>
    <definedName name="_xlnm.Print_Area" localSheetId="2">'Change 1.1'!$A$1:$X$31</definedName>
    <definedName name="_xlnm.Print_Area" localSheetId="3">'Change 2.1'!$A$1:$N$23</definedName>
    <definedName name="_xlnm.Print_Area" localSheetId="1">PL!$A$1:$J$141</definedName>
    <definedName name="Title2nd" localSheetId="0">BS!#REF!</definedName>
    <definedName name="Title2nd" localSheetId="4">CF!#REF!</definedName>
    <definedName name="Title2nd" localSheetId="1">PL!#REF!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4" i="10" l="1"/>
  <c r="A82" i="10"/>
  <c r="J21" i="8" l="1"/>
  <c r="N21" i="8" s="1"/>
  <c r="N20" i="8"/>
  <c r="N19" i="8"/>
  <c r="J15" i="8"/>
  <c r="N13" i="8"/>
  <c r="V26" i="2"/>
  <c r="V25" i="2"/>
  <c r="V27" i="2" s="1"/>
  <c r="V31" i="2" s="1"/>
  <c r="D105" i="1" s="1"/>
  <c r="L26" i="2"/>
  <c r="D123" i="5"/>
  <c r="J19" i="2"/>
  <c r="T19" i="2" s="1"/>
  <c r="X19" i="2" s="1"/>
  <c r="L16" i="2"/>
  <c r="R16" i="2" s="1"/>
  <c r="V16" i="2"/>
  <c r="V17" i="2" s="1"/>
  <c r="V21" i="2" s="1"/>
  <c r="V15" i="2"/>
  <c r="X13" i="2"/>
  <c r="T13" i="2"/>
  <c r="R13" i="2"/>
  <c r="A111" i="5"/>
  <c r="J10" i="10"/>
  <c r="H10" i="10"/>
  <c r="F10" i="10"/>
  <c r="D10" i="10"/>
  <c r="J96" i="10"/>
  <c r="H96" i="10"/>
  <c r="F96" i="10"/>
  <c r="D96" i="10"/>
  <c r="A84" i="10"/>
  <c r="J73" i="10"/>
  <c r="H73" i="10"/>
  <c r="F73" i="10"/>
  <c r="D73" i="10"/>
  <c r="J64" i="10"/>
  <c r="H64" i="10"/>
  <c r="F64" i="10"/>
  <c r="D64" i="10"/>
  <c r="A46" i="10"/>
  <c r="D96" i="1"/>
  <c r="F67" i="5" s="1"/>
  <c r="A109" i="5"/>
  <c r="D121" i="5"/>
  <c r="F96" i="1"/>
  <c r="J96" i="1"/>
  <c r="H96" i="1"/>
  <c r="L17" i="8"/>
  <c r="H17" i="8"/>
  <c r="F17" i="8"/>
  <c r="D17" i="8"/>
  <c r="N16" i="8"/>
  <c r="N15" i="8"/>
  <c r="L23" i="8"/>
  <c r="H102" i="1"/>
  <c r="H23" i="8"/>
  <c r="H99" i="1"/>
  <c r="F23" i="8"/>
  <c r="H97" i="1"/>
  <c r="D23" i="8"/>
  <c r="N22" i="8"/>
  <c r="P31" i="2"/>
  <c r="H31" i="2"/>
  <c r="D99" i="1" s="1"/>
  <c r="F31" i="2"/>
  <c r="D31" i="2"/>
  <c r="T30" i="2"/>
  <c r="X30" i="2" s="1"/>
  <c r="T29" i="2"/>
  <c r="X29" i="2" s="1"/>
  <c r="R29" i="2"/>
  <c r="R30" i="2"/>
  <c r="J29" i="2"/>
  <c r="N21" i="2"/>
  <c r="H21" i="2"/>
  <c r="F21" i="2"/>
  <c r="D21" i="2"/>
  <c r="T20" i="2"/>
  <c r="X20" i="2" s="1"/>
  <c r="R20" i="2"/>
  <c r="R19" i="2"/>
  <c r="D26" i="1"/>
  <c r="F26" i="1"/>
  <c r="H26" i="1"/>
  <c r="J26" i="1"/>
  <c r="J121" i="5"/>
  <c r="J123" i="5"/>
  <c r="H121" i="5"/>
  <c r="H123" i="5"/>
  <c r="F121" i="5"/>
  <c r="J107" i="5"/>
  <c r="H107" i="5"/>
  <c r="F107" i="5"/>
  <c r="F123" i="5" s="1"/>
  <c r="D107" i="5"/>
  <c r="J87" i="5"/>
  <c r="H87" i="5"/>
  <c r="F87" i="5"/>
  <c r="D87" i="5"/>
  <c r="J81" i="5"/>
  <c r="H81" i="5"/>
  <c r="F81" i="5"/>
  <c r="D81" i="5"/>
  <c r="J49" i="5"/>
  <c r="H49" i="5"/>
  <c r="F49" i="5"/>
  <c r="D49" i="5"/>
  <c r="J97" i="1"/>
  <c r="F99" i="1"/>
  <c r="A34" i="5"/>
  <c r="A32" i="5"/>
  <c r="A82" i="1"/>
  <c r="A81" i="1"/>
  <c r="A80" i="1"/>
  <c r="A46" i="1"/>
  <c r="A45" i="1"/>
  <c r="A44" i="1"/>
  <c r="J102" i="1"/>
  <c r="N27" i="2"/>
  <c r="N31" i="2" s="1"/>
  <c r="R23" i="2"/>
  <c r="F102" i="1"/>
  <c r="N17" i="2"/>
  <c r="D19" i="5"/>
  <c r="F19" i="5"/>
  <c r="H19" i="5"/>
  <c r="J19" i="5"/>
  <c r="J13" i="5"/>
  <c r="J76" i="1"/>
  <c r="H76" i="1"/>
  <c r="F76" i="1"/>
  <c r="D76" i="1"/>
  <c r="D40" i="1"/>
  <c r="F40" i="1"/>
  <c r="H40" i="1"/>
  <c r="J40" i="1"/>
  <c r="F105" i="1"/>
  <c r="F100" i="1"/>
  <c r="F97" i="1"/>
  <c r="P27" i="2"/>
  <c r="L27" i="2"/>
  <c r="L31" i="2"/>
  <c r="H27" i="2"/>
  <c r="F27" i="2"/>
  <c r="D27" i="2"/>
  <c r="R26" i="2"/>
  <c r="T26" i="2" s="1"/>
  <c r="X26" i="2" s="1"/>
  <c r="R25" i="2"/>
  <c r="F67" i="1"/>
  <c r="H67" i="1"/>
  <c r="J67" i="1"/>
  <c r="J100" i="1"/>
  <c r="J99" i="1"/>
  <c r="P17" i="2"/>
  <c r="P21" i="2" s="1"/>
  <c r="L17" i="2"/>
  <c r="L21" i="2" s="1"/>
  <c r="H17" i="2"/>
  <c r="F17" i="2"/>
  <c r="D17" i="2"/>
  <c r="R15" i="2"/>
  <c r="H13" i="5"/>
  <c r="D13" i="5"/>
  <c r="F13" i="5"/>
  <c r="D67" i="1"/>
  <c r="T23" i="2"/>
  <c r="X23" i="2"/>
  <c r="D97" i="1"/>
  <c r="R27" i="2" l="1"/>
  <c r="R31" i="2" s="1"/>
  <c r="D102" i="1" s="1"/>
  <c r="D67" i="5"/>
  <c r="R17" i="2"/>
  <c r="T16" i="2"/>
  <c r="X16" i="2" s="1"/>
  <c r="R21" i="2"/>
  <c r="D21" i="5"/>
  <c r="D28" i="5" s="1"/>
  <c r="D30" i="5" s="1"/>
  <c r="D57" i="5" s="1"/>
  <c r="D55" i="5" s="1"/>
  <c r="F21" i="5"/>
  <c r="F28" i="5" s="1"/>
  <c r="F30" i="5" s="1"/>
  <c r="F57" i="5" s="1"/>
  <c r="F55" i="5" s="1"/>
  <c r="J21" i="5"/>
  <c r="J28" i="5" s="1"/>
  <c r="J30" i="5" s="1"/>
  <c r="J57" i="5" s="1"/>
  <c r="J55" i="5" s="1"/>
  <c r="H89" i="5"/>
  <c r="H95" i="5" s="1"/>
  <c r="H97" i="5" s="1"/>
  <c r="H131" i="5" s="1"/>
  <c r="H129" i="5" s="1"/>
  <c r="J89" i="5"/>
  <c r="J95" i="5" s="1"/>
  <c r="J97" i="5" s="1"/>
  <c r="J131" i="5" s="1"/>
  <c r="J129" i="5" s="1"/>
  <c r="J14" i="8" s="1"/>
  <c r="J17" i="8" s="1"/>
  <c r="D89" i="5"/>
  <c r="D95" i="5" s="1"/>
  <c r="D97" i="5" s="1"/>
  <c r="D131" i="5" s="1"/>
  <c r="D129" i="5" s="1"/>
  <c r="J25" i="2" s="1"/>
  <c r="J32" i="10"/>
  <c r="J42" i="10" s="1"/>
  <c r="J78" i="10" s="1"/>
  <c r="J80" i="10" s="1"/>
  <c r="N96" i="10" s="1"/>
  <c r="H32" i="10"/>
  <c r="H42" i="10" s="1"/>
  <c r="H78" i="10" s="1"/>
  <c r="H80" i="10" s="1"/>
  <c r="M96" i="10" s="1"/>
  <c r="D32" i="10"/>
  <c r="F32" i="10"/>
  <c r="F42" i="10" s="1"/>
  <c r="F78" i="10" s="1"/>
  <c r="F80" i="10" s="1"/>
  <c r="L96" i="10" s="1"/>
  <c r="F89" i="5"/>
  <c r="F95" i="5" s="1"/>
  <c r="F97" i="5" s="1"/>
  <c r="F126" i="5" s="1"/>
  <c r="F137" i="5" s="1"/>
  <c r="F135" i="5" s="1"/>
  <c r="H21" i="5"/>
  <c r="H28" i="5" s="1"/>
  <c r="H30" i="5" s="1"/>
  <c r="H57" i="5" s="1"/>
  <c r="H55" i="5" s="1"/>
  <c r="H67" i="5" s="1"/>
  <c r="J104" i="1"/>
  <c r="J106" i="1" s="1"/>
  <c r="F104" i="1"/>
  <c r="F106" i="1" s="1"/>
  <c r="J67" i="5"/>
  <c r="F78" i="1"/>
  <c r="H78" i="1"/>
  <c r="J42" i="1"/>
  <c r="H42" i="1"/>
  <c r="D78" i="1"/>
  <c r="F42" i="1"/>
  <c r="D42" i="1"/>
  <c r="J78" i="1"/>
  <c r="D42" i="10" l="1"/>
  <c r="D78" i="10" s="1"/>
  <c r="D80" i="10" s="1"/>
  <c r="K96" i="10" s="1"/>
  <c r="J109" i="1"/>
  <c r="N109" i="1" s="1"/>
  <c r="H126" i="5"/>
  <c r="H137" i="5" s="1"/>
  <c r="H135" i="5" s="1"/>
  <c r="D52" i="5"/>
  <c r="D63" i="5" s="1"/>
  <c r="D61" i="5" s="1"/>
  <c r="F52" i="5"/>
  <c r="F63" i="5" s="1"/>
  <c r="F61" i="5" s="1"/>
  <c r="J52" i="5"/>
  <c r="J63" i="5" s="1"/>
  <c r="J61" i="5" s="1"/>
  <c r="J126" i="5"/>
  <c r="J137" i="5" s="1"/>
  <c r="J135" i="5" s="1"/>
  <c r="J141" i="5"/>
  <c r="N14" i="8"/>
  <c r="N17" i="8" s="1"/>
  <c r="H52" i="5"/>
  <c r="H63" i="5" s="1"/>
  <c r="H61" i="5" s="1"/>
  <c r="F131" i="5"/>
  <c r="F129" i="5" s="1"/>
  <c r="J15" i="2" s="1"/>
  <c r="J17" i="2" s="1"/>
  <c r="J21" i="2" s="1"/>
  <c r="D126" i="5"/>
  <c r="D137" i="5" s="1"/>
  <c r="D135" i="5" s="1"/>
  <c r="H141" i="5"/>
  <c r="J20" i="8"/>
  <c r="J27" i="2"/>
  <c r="J31" i="2" s="1"/>
  <c r="D100" i="1" s="1"/>
  <c r="D104" i="1" s="1"/>
  <c r="D106" i="1" s="1"/>
  <c r="D109" i="1" s="1"/>
  <c r="K109" i="1" s="1"/>
  <c r="T25" i="2"/>
  <c r="D141" i="5"/>
  <c r="F109" i="1"/>
  <c r="L109" i="1" s="1"/>
  <c r="F141" i="5" l="1"/>
  <c r="T15" i="2"/>
  <c r="T17" i="2" s="1"/>
  <c r="T21" i="2" s="1"/>
  <c r="N23" i="8"/>
  <c r="J23" i="8"/>
  <c r="H100" i="1" s="1"/>
  <c r="H104" i="1" s="1"/>
  <c r="H106" i="1" s="1"/>
  <c r="H109" i="1" s="1"/>
  <c r="M109" i="1" s="1"/>
  <c r="X25" i="2"/>
  <c r="X27" i="2" s="1"/>
  <c r="X31" i="2" s="1"/>
  <c r="T27" i="2"/>
  <c r="T31" i="2" s="1"/>
  <c r="X15" i="2" l="1"/>
  <c r="X17" i="2" s="1"/>
  <c r="X21" i="2" s="1"/>
</calcChain>
</file>

<file path=xl/sharedStrings.xml><?xml version="1.0" encoding="utf-8"?>
<sst xmlns="http://schemas.openxmlformats.org/spreadsheetml/2006/main" count="445" uniqueCount="253">
  <si>
    <t>Unappropriated</t>
  </si>
  <si>
    <t>Cash and cash equivalents</t>
  </si>
  <si>
    <t>Other non-current assets</t>
  </si>
  <si>
    <t>Retained earnings</t>
  </si>
  <si>
    <t xml:space="preserve">Consolidated </t>
  </si>
  <si>
    <t>Total current assets</t>
  </si>
  <si>
    <t>Total non-current assets</t>
  </si>
  <si>
    <t>Total liabilities</t>
  </si>
  <si>
    <t>Share capital</t>
  </si>
  <si>
    <t>Share premium</t>
  </si>
  <si>
    <t>Total revenues</t>
  </si>
  <si>
    <t>Total expenses</t>
  </si>
  <si>
    <t>Cash flows from financing activities</t>
  </si>
  <si>
    <t>Cash and cash equivalents at end of period</t>
  </si>
  <si>
    <t>Note</t>
  </si>
  <si>
    <t xml:space="preserve">   Issued and paid-up share capital</t>
  </si>
  <si>
    <t>share capital</t>
  </si>
  <si>
    <t>equity</t>
  </si>
  <si>
    <t>Cash flows from investing activities</t>
  </si>
  <si>
    <t>Cash flows from operating activities</t>
  </si>
  <si>
    <t>financial statements</t>
  </si>
  <si>
    <t>Separate</t>
  </si>
  <si>
    <t>Income tax payable</t>
  </si>
  <si>
    <t>Total</t>
  </si>
  <si>
    <t>shareholders'</t>
  </si>
  <si>
    <t>ASSETS</t>
  </si>
  <si>
    <t>In Thousand Baht</t>
  </si>
  <si>
    <t>"Unaudited"</t>
  </si>
  <si>
    <t>"Reviewed"</t>
  </si>
  <si>
    <t>"Audited"</t>
  </si>
  <si>
    <t>CURRENT ASSETS</t>
  </si>
  <si>
    <t>NON-CURRENT ASSETS</t>
  </si>
  <si>
    <t>TOTAL ASSETS</t>
  </si>
  <si>
    <t>LIABILITIES AND SHAREHOLDERS' EQUITY</t>
  </si>
  <si>
    <t>"UNAUDITED"</t>
  </si>
  <si>
    <t>"REVIEWED"</t>
  </si>
  <si>
    <t>STATEMENTS OF CHANGES IN SHAREHOLDERS' EQUITY</t>
  </si>
  <si>
    <t>STATEMENTS OF CASH FLOWS</t>
  </si>
  <si>
    <t>STATEMENTS OF CASH FLOWS (Continued)</t>
  </si>
  <si>
    <t>CURRENT LIABILITIES</t>
  </si>
  <si>
    <t>NON-CURRENT LIABILITIES</t>
  </si>
  <si>
    <t>SHAREHOLDERS' EQUITY</t>
  </si>
  <si>
    <t>TOTAL LIABILITIES AND</t>
  </si>
  <si>
    <t xml:space="preserve">   SHAREHOLDERS' EQUITY</t>
  </si>
  <si>
    <t>REVENUES</t>
  </si>
  <si>
    <t>EXPENSES</t>
  </si>
  <si>
    <t>LIABILITIES AND SHAREHOLDERS' EQUITY (Continued)</t>
  </si>
  <si>
    <t>Administrative expenses</t>
  </si>
  <si>
    <t>Share</t>
  </si>
  <si>
    <t>premium</t>
  </si>
  <si>
    <t>STATEMENTS OF FINANCIAL POSITION</t>
  </si>
  <si>
    <t>STATEMENTS OF COMPREHENSIVE INCOME</t>
  </si>
  <si>
    <t>Finance costs</t>
  </si>
  <si>
    <t>OTHER COMPREHENSIVE INCOME</t>
  </si>
  <si>
    <t>Total comprehensive income for the period</t>
  </si>
  <si>
    <t>Appropriated</t>
  </si>
  <si>
    <t>controlling</t>
  </si>
  <si>
    <t>Total non-current liabilities</t>
  </si>
  <si>
    <t xml:space="preserve">Property, plant and equipment </t>
  </si>
  <si>
    <t xml:space="preserve">   Appropriated for legal reserve</t>
  </si>
  <si>
    <t>Consolidated financial statements</t>
  </si>
  <si>
    <t>Separate financial statements</t>
  </si>
  <si>
    <t>Deferred tax assets</t>
  </si>
  <si>
    <t>December 31,</t>
  </si>
  <si>
    <t>Other income</t>
  </si>
  <si>
    <t>Other comprehensive income for the period</t>
  </si>
  <si>
    <t xml:space="preserve">   - Related parties</t>
  </si>
  <si>
    <t>Deferred tax liabilities</t>
  </si>
  <si>
    <t xml:space="preserve">   equity</t>
  </si>
  <si>
    <t xml:space="preserve">Other components of shareholders' </t>
  </si>
  <si>
    <t xml:space="preserve">   Equity holders of the parent</t>
  </si>
  <si>
    <t>Currency</t>
  </si>
  <si>
    <t>translation</t>
  </si>
  <si>
    <t>differences</t>
  </si>
  <si>
    <t>Profit for the period</t>
  </si>
  <si>
    <t xml:space="preserve">   Non-controlling interests</t>
  </si>
  <si>
    <t xml:space="preserve">Items that will be reclassified </t>
  </si>
  <si>
    <t xml:space="preserve">   subsequently to profit or loss</t>
  </si>
  <si>
    <t xml:space="preserve">Other comprehensive income </t>
  </si>
  <si>
    <t xml:space="preserve">   for the period</t>
  </si>
  <si>
    <t xml:space="preserve">TOTAL COMPREHENSIVE  </t>
  </si>
  <si>
    <t xml:space="preserve">   INCOME FOR THE PERIOD</t>
  </si>
  <si>
    <t xml:space="preserve">Total comprehensive income </t>
  </si>
  <si>
    <t xml:space="preserve">   attributable to:</t>
  </si>
  <si>
    <t>STATEMENTS OF COMPREHENSIVE INCOME (Continued)</t>
  </si>
  <si>
    <t xml:space="preserve">   - Currency translation differences</t>
  </si>
  <si>
    <t>Non-controlling interest</t>
  </si>
  <si>
    <t xml:space="preserve">   operating activities</t>
  </si>
  <si>
    <t>Distribution costs</t>
  </si>
  <si>
    <t xml:space="preserve">   - Others </t>
  </si>
  <si>
    <t xml:space="preserve">Merchandises </t>
  </si>
  <si>
    <t xml:space="preserve">Investment in joint venture </t>
  </si>
  <si>
    <t>Land not use in operation</t>
  </si>
  <si>
    <t>Intangible assets</t>
  </si>
  <si>
    <t xml:space="preserve">   -  Related parties</t>
  </si>
  <si>
    <t xml:space="preserve">   -  Others</t>
  </si>
  <si>
    <t>Current portion of long-term loans</t>
  </si>
  <si>
    <t>Long-term loans</t>
  </si>
  <si>
    <t xml:space="preserve">   Authorized share capital</t>
  </si>
  <si>
    <t xml:space="preserve">   Unappropriated </t>
  </si>
  <si>
    <t>Other components of shareholders' equity</t>
  </si>
  <si>
    <t>Equity attributable to equity holders</t>
  </si>
  <si>
    <t xml:space="preserve">   of the parent</t>
  </si>
  <si>
    <t>Total shareholders' equity</t>
  </si>
  <si>
    <t>Cost of goods sold</t>
  </si>
  <si>
    <t xml:space="preserve">Profit before Income Tax </t>
  </si>
  <si>
    <t>PROFIT FOR THE PERIOD</t>
  </si>
  <si>
    <t>Share of other</t>
  </si>
  <si>
    <t>Equity</t>
  </si>
  <si>
    <t>Issued and</t>
  </si>
  <si>
    <t>comprehensive</t>
  </si>
  <si>
    <t>paid-up</t>
  </si>
  <si>
    <t>for legal</t>
  </si>
  <si>
    <t>sharholder's</t>
  </si>
  <si>
    <t>reserve</t>
  </si>
  <si>
    <t>joint venture</t>
  </si>
  <si>
    <t>of the parent</t>
  </si>
  <si>
    <t>interest</t>
  </si>
  <si>
    <t>Adjustments for</t>
  </si>
  <si>
    <t xml:space="preserve">Depreciation and amortization </t>
  </si>
  <si>
    <t>Interest expense</t>
  </si>
  <si>
    <t>Share of profit of joint venture</t>
  </si>
  <si>
    <t>Income tax expense</t>
  </si>
  <si>
    <t xml:space="preserve">Changes in operating assets and liabilities </t>
  </si>
  <si>
    <t>Merchandises</t>
  </si>
  <si>
    <t>Payment of post-employment benefits</t>
  </si>
  <si>
    <t xml:space="preserve">Income tax paid </t>
  </si>
  <si>
    <t>Proceeds from sale of fixed assets</t>
  </si>
  <si>
    <t>Increase in property, plant and equipment</t>
  </si>
  <si>
    <t xml:space="preserve">Interest paid </t>
  </si>
  <si>
    <t>b. Non-cash transaction</t>
  </si>
  <si>
    <t xml:space="preserve">    Purchases of property, plant and equipment </t>
  </si>
  <si>
    <t xml:space="preserve">       for which no cash has been paid</t>
  </si>
  <si>
    <t>a. Cash and cash equivalent at end of period</t>
  </si>
  <si>
    <t xml:space="preserve">   attributable to equity holders </t>
  </si>
  <si>
    <t xml:space="preserve">   of the parent (Baht)</t>
  </si>
  <si>
    <t xml:space="preserve">In Thousand Baht </t>
  </si>
  <si>
    <t xml:space="preserve"> Net cash used in investing activities </t>
  </si>
  <si>
    <t>Net sales</t>
  </si>
  <si>
    <t xml:space="preserve">Earnings per share </t>
  </si>
  <si>
    <t xml:space="preserve">Short-term loans from financial </t>
  </si>
  <si>
    <t xml:space="preserve">  institutions</t>
  </si>
  <si>
    <t>Other non-current liabilities</t>
  </si>
  <si>
    <t>Interest income</t>
  </si>
  <si>
    <t>Currency translation difference</t>
  </si>
  <si>
    <t>Increase in allowance for obsolete and</t>
  </si>
  <si>
    <t xml:space="preserve">   slow-moving inventories</t>
  </si>
  <si>
    <t xml:space="preserve">Net cash provided by </t>
  </si>
  <si>
    <t>Right-of-use assets</t>
  </si>
  <si>
    <t>Transportation income</t>
  </si>
  <si>
    <t>Profit from operating activities</t>
  </si>
  <si>
    <t xml:space="preserve">Actuarial gain </t>
  </si>
  <si>
    <t>benefit plan</t>
  </si>
  <si>
    <t xml:space="preserve"> shareholders' equity</t>
  </si>
  <si>
    <t>Other components of</t>
  </si>
  <si>
    <t>Increase in investment in debt security</t>
  </si>
  <si>
    <t>SIAM GLOBAL HOUSE PUBLIC COMPANY LIMITED AND ITS SUBSIDIARIES</t>
  </si>
  <si>
    <t xml:space="preserve">       of subsidiaries</t>
  </si>
  <si>
    <t>Current portion of lease receivables</t>
  </si>
  <si>
    <t>Lease receivables</t>
  </si>
  <si>
    <t xml:space="preserve">Interest received </t>
  </si>
  <si>
    <t>Cash received from lease receivables</t>
  </si>
  <si>
    <t xml:space="preserve">   of expected credit losses</t>
  </si>
  <si>
    <t>Loss on write-off fixed assets</t>
  </si>
  <si>
    <t>Repayment of long-term loans</t>
  </si>
  <si>
    <t xml:space="preserve">on defined </t>
  </si>
  <si>
    <t>of shareholders'</t>
  </si>
  <si>
    <t xml:space="preserve"> equity</t>
  </si>
  <si>
    <t xml:space="preserve">other components </t>
  </si>
  <si>
    <t>Investments in subsidiaries</t>
  </si>
  <si>
    <t>Investments in debt securities</t>
  </si>
  <si>
    <t>Items that will not be reclassified</t>
  </si>
  <si>
    <t xml:space="preserve">   - Share of other compehensive</t>
  </si>
  <si>
    <t xml:space="preserve">       income of joint venture (Net tax)</t>
  </si>
  <si>
    <t xml:space="preserve">   - Share of other comprehensive </t>
  </si>
  <si>
    <t xml:space="preserve">        income of joint venture </t>
  </si>
  <si>
    <t xml:space="preserve">       (Currency translation differences)</t>
  </si>
  <si>
    <t xml:space="preserve">   in debt securities</t>
  </si>
  <si>
    <t>Gain on sale of fixed assets</t>
  </si>
  <si>
    <t xml:space="preserve">   - deposit at bank </t>
  </si>
  <si>
    <t xml:space="preserve">Investments in debt securities </t>
  </si>
  <si>
    <t xml:space="preserve">   due within one year</t>
  </si>
  <si>
    <t xml:space="preserve">attributable to </t>
  </si>
  <si>
    <t>equity holders</t>
  </si>
  <si>
    <t xml:space="preserve">Non - </t>
  </si>
  <si>
    <t>Balance as at January 1, 2024</t>
  </si>
  <si>
    <t xml:space="preserve">Current portion of long-term loan </t>
  </si>
  <si>
    <t xml:space="preserve">   to related party</t>
  </si>
  <si>
    <t>Long-term loan to related party</t>
  </si>
  <si>
    <t>Profit (loss) attributable to:</t>
  </si>
  <si>
    <t xml:space="preserve">Increase in allowance for impairment of </t>
  </si>
  <si>
    <t xml:space="preserve">   other non-current assets</t>
  </si>
  <si>
    <t>Proceeds from sale of investment in debt security</t>
  </si>
  <si>
    <t xml:space="preserve">Increase in allowance for impairment </t>
  </si>
  <si>
    <t>Trade and other current receivables</t>
  </si>
  <si>
    <t>Trade and other current payables</t>
  </si>
  <si>
    <t>Current portion of lease liabilities</t>
  </si>
  <si>
    <t>Other current financial liabilities</t>
  </si>
  <si>
    <t xml:space="preserve">Lease liabilities </t>
  </si>
  <si>
    <t>income of</t>
  </si>
  <si>
    <t>Repayment of lease liabilities</t>
  </si>
  <si>
    <t xml:space="preserve">June 30, </t>
  </si>
  <si>
    <t>Balance as at June 30, 2024</t>
  </si>
  <si>
    <t xml:space="preserve">   of financial assets</t>
  </si>
  <si>
    <t>Dividends</t>
  </si>
  <si>
    <t xml:space="preserve">    Stock dividends</t>
  </si>
  <si>
    <t>Other current financial assets</t>
  </si>
  <si>
    <t>Loss on impairment of financial assets</t>
  </si>
  <si>
    <t>Stock dividends</t>
  </si>
  <si>
    <t>Gain from insurance claim</t>
  </si>
  <si>
    <t>Proceeds from insurance claim</t>
  </si>
  <si>
    <t xml:space="preserve">    Transfer of other non-current assets to </t>
  </si>
  <si>
    <t xml:space="preserve">       property, plant and equipment</t>
  </si>
  <si>
    <t xml:space="preserve">    Transfer of property, plant and equipment to </t>
  </si>
  <si>
    <t xml:space="preserve">       right-of-use assets</t>
  </si>
  <si>
    <t xml:space="preserve">    Transfer of depreciation and interest expense </t>
  </si>
  <si>
    <t xml:space="preserve">       of lease to property, plant and equipment</t>
  </si>
  <si>
    <t>Unrealized gain on exchange rate</t>
  </si>
  <si>
    <t xml:space="preserve">Loss (gain) on remeasurements of investments </t>
  </si>
  <si>
    <t xml:space="preserve">Decrease in current investment </t>
  </si>
  <si>
    <t xml:space="preserve">  </t>
  </si>
  <si>
    <t>Net cash used in financing activities</t>
  </si>
  <si>
    <t>Increase in long-term loan to related party</t>
  </si>
  <si>
    <t>Collection from long-term loan to related party</t>
  </si>
  <si>
    <t>Total current liabilities</t>
  </si>
  <si>
    <t>AS AT JUNE 30, 2025 AND DECEMBER 31, 2024</t>
  </si>
  <si>
    <t>6, 16</t>
  </si>
  <si>
    <t>3, 10</t>
  </si>
  <si>
    <t>3, 11</t>
  </si>
  <si>
    <t xml:space="preserve">Non-current provision for </t>
  </si>
  <si>
    <t xml:space="preserve">   employee benefits</t>
  </si>
  <si>
    <t>FOR THE THREE-MONTH PERIODS ENDED JUNE 30, 2025 AND 2024</t>
  </si>
  <si>
    <t>3, 14</t>
  </si>
  <si>
    <t>Reversal of loss (Loss) on impairment</t>
  </si>
  <si>
    <t>FOR THE SIX-MONTH PERIODS ENDED JUNE 30, 2025 AND 2024</t>
  </si>
  <si>
    <t>Balance as at January 1, 2025</t>
  </si>
  <si>
    <t>Balance as at June 30, 2025</t>
  </si>
  <si>
    <t>Provision expense for employee benefits</t>
  </si>
  <si>
    <t xml:space="preserve">    Total cash outflow for leases</t>
  </si>
  <si>
    <t xml:space="preserve">    Cash in hand</t>
  </si>
  <si>
    <t xml:space="preserve">    Current accounts at banks</t>
  </si>
  <si>
    <t xml:space="preserve">    Saving deposits at banks</t>
  </si>
  <si>
    <t>c. Supplementary disclosures of cash flow</t>
  </si>
  <si>
    <t xml:space="preserve">       information</t>
  </si>
  <si>
    <t xml:space="preserve">    cash flow information:</t>
  </si>
  <si>
    <t>Supplementary disclosures of statement of</t>
  </si>
  <si>
    <t xml:space="preserve">   financial institutions</t>
  </si>
  <si>
    <t xml:space="preserve">Increase in short-term loans from </t>
  </si>
  <si>
    <t xml:space="preserve">Net increase (decrease) in cash and </t>
  </si>
  <si>
    <t xml:space="preserve">   cash equivalents</t>
  </si>
  <si>
    <t xml:space="preserve">Cash and cash equivalents at beginning of period </t>
  </si>
  <si>
    <t xml:space="preserve">   realizable value (reversal)</t>
  </si>
  <si>
    <t xml:space="preserve">Reduction of merchandises to net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</si>
</sst>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_-;\-* #,##0_-;_-* &quot;-&quot;??_-;_-@_-"/>
    <numFmt numFmtId="167" formatCode="_(* #,##0.0000_);_(* \(#,##0.0000\);_(* &quot;-&quot;??_);_(@_)"/>
  </numFmts>
  <fonts count="13">
    <font>
      <sz val="11"/>
      <name val="Times New Roman"/>
      <family val="1"/>
    </font>
    <font>
      <sz val="10"/>
      <name val="Arial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sz val="15"/>
      <name val="Angsana New"/>
      <family val="1"/>
    </font>
    <font>
      <sz val="12"/>
      <name val="Helv"/>
      <charset val="222"/>
    </font>
    <font>
      <b/>
      <sz val="11"/>
      <color indexed="8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39" fontId="8" fillId="0" borderId="0"/>
  </cellStyleXfs>
  <cellXfs count="12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49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41" fontId="0" fillId="0" borderId="1" xfId="0" applyNumberFormat="1" applyBorder="1" applyAlignment="1">
      <alignment horizontal="right"/>
    </xf>
    <xf numFmtId="41" fontId="0" fillId="0" borderId="0" xfId="0" applyNumberFormat="1" applyAlignment="1">
      <alignment horizontal="right"/>
    </xf>
    <xf numFmtId="41" fontId="0" fillId="0" borderId="2" xfId="0" applyNumberFormat="1" applyBorder="1" applyAlignment="1">
      <alignment horizontal="right"/>
    </xf>
    <xf numFmtId="41" fontId="0" fillId="0" borderId="3" xfId="0" applyNumberFormat="1" applyBorder="1" applyAlignment="1">
      <alignment horizontal="right"/>
    </xf>
    <xf numFmtId="41" fontId="0" fillId="0" borderId="0" xfId="0" applyNumberFormat="1"/>
    <xf numFmtId="41" fontId="0" fillId="0" borderId="1" xfId="0" applyNumberFormat="1" applyBorder="1"/>
    <xf numFmtId="41" fontId="0" fillId="0" borderId="3" xfId="0" applyNumberFormat="1" applyBorder="1"/>
    <xf numFmtId="41" fontId="0" fillId="0" borderId="0" xfId="0" applyNumberFormat="1" applyAlignment="1">
      <alignment horizontal="center"/>
    </xf>
    <xf numFmtId="41" fontId="4" fillId="0" borderId="0" xfId="0" applyNumberFormat="1" applyFont="1" applyAlignment="1">
      <alignment horizontal="right"/>
    </xf>
    <xf numFmtId="41" fontId="2" fillId="0" borderId="0" xfId="0" applyNumberFormat="1" applyFont="1" applyAlignment="1">
      <alignment horizontal="right"/>
    </xf>
    <xf numFmtId="43" fontId="0" fillId="0" borderId="0" xfId="1" applyFont="1" applyAlignment="1">
      <alignment horizontal="center"/>
    </xf>
    <xf numFmtId="43" fontId="0" fillId="0" borderId="0" xfId="1" applyFont="1" applyBorder="1" applyAlignment="1">
      <alignment horizontal="center"/>
    </xf>
    <xf numFmtId="165" fontId="0" fillId="0" borderId="0" xfId="1" applyNumberFormat="1" applyFont="1" applyAlignment="1"/>
    <xf numFmtId="0" fontId="0" fillId="0" borderId="0" xfId="3" applyFont="1"/>
    <xf numFmtId="43" fontId="0" fillId="0" borderId="0" xfId="1" applyFont="1" applyAlignment="1">
      <alignment horizontal="right"/>
    </xf>
    <xf numFmtId="165" fontId="0" fillId="0" borderId="1" xfId="1" applyNumberFormat="1" applyFont="1" applyBorder="1" applyAlignment="1">
      <alignment horizontal="right"/>
    </xf>
    <xf numFmtId="0" fontId="0" fillId="0" borderId="0" xfId="0" applyAlignment="1">
      <alignment horizontal="left"/>
    </xf>
    <xf numFmtId="165" fontId="0" fillId="0" borderId="0" xfId="1" applyNumberFormat="1" applyFont="1" applyFill="1" applyAlignment="1">
      <alignment horizontal="right"/>
    </xf>
    <xf numFmtId="165" fontId="0" fillId="0" borderId="1" xfId="1" applyNumberFormat="1" applyFont="1" applyFill="1" applyBorder="1" applyAlignment="1"/>
    <xf numFmtId="165" fontId="0" fillId="0" borderId="0" xfId="1" applyNumberFormat="1" applyFont="1" applyFill="1" applyAlignment="1"/>
    <xf numFmtId="165" fontId="0" fillId="0" borderId="3" xfId="1" applyNumberFormat="1" applyFont="1" applyFill="1" applyBorder="1" applyAlignment="1">
      <alignment horizontal="right"/>
    </xf>
    <xf numFmtId="165" fontId="0" fillId="0" borderId="4" xfId="1" applyNumberFormat="1" applyFont="1" applyFill="1" applyBorder="1" applyAlignment="1">
      <alignment horizontal="right"/>
    </xf>
    <xf numFmtId="166" fontId="0" fillId="0" borderId="0" xfId="1" applyNumberFormat="1" applyFont="1" applyBorder="1" applyAlignment="1">
      <alignment horizontal="center"/>
    </xf>
    <xf numFmtId="166" fontId="0" fillId="0" borderId="1" xfId="1" applyNumberFormat="1" applyFont="1" applyBorder="1" applyAlignment="1">
      <alignment horizontal="center"/>
    </xf>
    <xf numFmtId="38" fontId="0" fillId="0" borderId="0" xfId="0" applyNumberFormat="1" applyAlignment="1">
      <alignment horizontal="center"/>
    </xf>
    <xf numFmtId="38" fontId="0" fillId="0" borderId="1" xfId="0" applyNumberFormat="1" applyBorder="1" applyAlignment="1">
      <alignment horizontal="center"/>
    </xf>
    <xf numFmtId="0" fontId="2" fillId="0" borderId="0" xfId="3" applyFont="1"/>
    <xf numFmtId="0" fontId="9" fillId="0" borderId="0" xfId="0" applyFont="1"/>
    <xf numFmtId="164" fontId="0" fillId="0" borderId="0" xfId="0" applyNumberFormat="1" applyAlignment="1">
      <alignment horizontal="right"/>
    </xf>
    <xf numFmtId="43" fontId="0" fillId="0" borderId="1" xfId="1" applyFont="1" applyBorder="1" applyAlignment="1"/>
    <xf numFmtId="41" fontId="0" fillId="0" borderId="0" xfId="5" applyNumberFormat="1" applyFont="1" applyAlignment="1">
      <alignment horizontal="right"/>
    </xf>
    <xf numFmtId="41" fontId="0" fillId="0" borderId="0" xfId="5" applyNumberFormat="1" applyFont="1"/>
    <xf numFmtId="41" fontId="0" fillId="0" borderId="1" xfId="5" applyNumberFormat="1" applyFont="1" applyBorder="1" applyAlignment="1">
      <alignment horizontal="right"/>
    </xf>
    <xf numFmtId="0" fontId="0" fillId="0" borderId="0" xfId="5" applyFont="1"/>
    <xf numFmtId="0" fontId="0" fillId="0" borderId="0" xfId="5" applyFont="1" applyAlignment="1">
      <alignment horizontal="center"/>
    </xf>
    <xf numFmtId="165" fontId="0" fillId="0" borderId="0" xfId="1" applyNumberFormat="1" applyFont="1" applyAlignment="1">
      <alignment horizontal="right"/>
    </xf>
    <xf numFmtId="165" fontId="0" fillId="0" borderId="0" xfId="1" applyNumberFormat="1" applyFont="1" applyBorder="1" applyAlignment="1"/>
    <xf numFmtId="43" fontId="0" fillId="0" borderId="0" xfId="1" applyFont="1" applyBorder="1" applyAlignment="1">
      <alignment horizontal="right"/>
    </xf>
    <xf numFmtId="43" fontId="0" fillId="0" borderId="0" xfId="1" applyFont="1" applyBorder="1" applyAlignment="1"/>
    <xf numFmtId="165" fontId="0" fillId="0" borderId="0" xfId="2" applyNumberFormat="1" applyFont="1" applyBorder="1" applyAlignment="1">
      <alignment horizontal="right"/>
    </xf>
    <xf numFmtId="41" fontId="6" fillId="0" borderId="0" xfId="0" applyNumberFormat="1" applyFont="1"/>
    <xf numFmtId="41" fontId="0" fillId="0" borderId="4" xfId="0" applyNumberFormat="1" applyBorder="1"/>
    <xf numFmtId="165" fontId="0" fillId="0" borderId="0" xfId="1" applyNumberFormat="1" applyFont="1" applyFill="1" applyBorder="1" applyAlignment="1"/>
    <xf numFmtId="165" fontId="0" fillId="0" borderId="0" xfId="1" applyNumberFormat="1" applyFont="1" applyBorder="1" applyAlignment="1">
      <alignment horizontal="right"/>
    </xf>
    <xf numFmtId="165" fontId="0" fillId="0" borderId="0" xfId="0" applyNumberFormat="1"/>
    <xf numFmtId="0" fontId="0" fillId="0" borderId="0" xfId="0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49" fontId="3" fillId="0" borderId="0" xfId="0" applyNumberFormat="1" applyFont="1"/>
    <xf numFmtId="0" fontId="2" fillId="0" borderId="0" xfId="0" applyFont="1" applyAlignment="1">
      <alignment horizontal="left"/>
    </xf>
    <xf numFmtId="40" fontId="2" fillId="0" borderId="0" xfId="8" applyNumberFormat="1" applyFont="1"/>
    <xf numFmtId="0" fontId="3" fillId="0" borderId="0" xfId="6" applyFont="1" applyAlignment="1">
      <alignment horizontal="center"/>
    </xf>
    <xf numFmtId="49" fontId="3" fillId="0" borderId="1" xfId="6" applyNumberFormat="1" applyFont="1" applyBorder="1" applyAlignment="1">
      <alignment horizontal="center"/>
    </xf>
    <xf numFmtId="49" fontId="3" fillId="0" borderId="0" xfId="6" applyNumberFormat="1" applyFont="1" applyAlignment="1">
      <alignment horizontal="center"/>
    </xf>
    <xf numFmtId="49" fontId="3" fillId="0" borderId="0" xfId="6" applyNumberFormat="1" applyFont="1"/>
    <xf numFmtId="0" fontId="3" fillId="0" borderId="1" xfId="6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6" applyFont="1"/>
    <xf numFmtId="0" fontId="3" fillId="0" borderId="0" xfId="6" applyFont="1"/>
    <xf numFmtId="164" fontId="3" fillId="0" borderId="0" xfId="6" applyNumberFormat="1" applyFont="1" applyAlignment="1">
      <alignment horizontal="center"/>
    </xf>
    <xf numFmtId="164" fontId="3" fillId="0" borderId="0" xfId="6" applyNumberFormat="1" applyFont="1"/>
    <xf numFmtId="165" fontId="3" fillId="0" borderId="0" xfId="6" applyNumberFormat="1" applyFont="1" applyAlignment="1">
      <alignment horizontal="center"/>
    </xf>
    <xf numFmtId="165" fontId="3" fillId="0" borderId="0" xfId="2" applyNumberFormat="1" applyFont="1" applyBorder="1" applyAlignment="1"/>
    <xf numFmtId="165" fontId="3" fillId="0" borderId="0" xfId="2" applyNumberFormat="1" applyFont="1" applyFill="1" applyBorder="1" applyAlignment="1"/>
    <xf numFmtId="165" fontId="3" fillId="0" borderId="0" xfId="6" applyNumberFormat="1" applyFont="1" applyAlignment="1">
      <alignment horizontal="right"/>
    </xf>
    <xf numFmtId="165" fontId="3" fillId="0" borderId="1" xfId="6" applyNumberFormat="1" applyFont="1" applyBorder="1" applyAlignment="1">
      <alignment horizontal="center"/>
    </xf>
    <xf numFmtId="165" fontId="3" fillId="0" borderId="0" xfId="6" quotePrefix="1" applyNumberFormat="1" applyFont="1" applyAlignment="1">
      <alignment horizontal="right"/>
    </xf>
    <xf numFmtId="165" fontId="3" fillId="0" borderId="0" xfId="6" applyNumberFormat="1" applyFont="1"/>
    <xf numFmtId="165" fontId="3" fillId="0" borderId="0" xfId="1" applyNumberFormat="1" applyFont="1" applyFill="1" applyBorder="1" applyAlignment="1"/>
    <xf numFmtId="165" fontId="3" fillId="0" borderId="2" xfId="6" applyNumberFormat="1" applyFont="1" applyBorder="1"/>
    <xf numFmtId="165" fontId="3" fillId="0" borderId="4" xfId="6" applyNumberFormat="1" applyFont="1" applyBorder="1"/>
    <xf numFmtId="165" fontId="0" fillId="0" borderId="0" xfId="1" applyNumberFormat="1" applyFont="1" applyAlignment="1">
      <alignment horizontal="center"/>
    </xf>
    <xf numFmtId="49" fontId="3" fillId="0" borderId="0" xfId="7" applyNumberFormat="1" applyFont="1"/>
    <xf numFmtId="41" fontId="0" fillId="0" borderId="1" xfId="5" applyNumberFormat="1" applyFont="1" applyBorder="1"/>
    <xf numFmtId="165" fontId="0" fillId="0" borderId="1" xfId="1" applyNumberFormat="1" applyFont="1" applyBorder="1" applyAlignment="1"/>
    <xf numFmtId="49" fontId="0" fillId="0" borderId="0" xfId="7" applyNumberFormat="1" applyFont="1"/>
    <xf numFmtId="0" fontId="0" fillId="0" borderId="1" xfId="2" applyNumberFormat="1" applyFont="1" applyBorder="1" applyAlignment="1">
      <alignment horizontal="center"/>
    </xf>
    <xf numFmtId="165" fontId="3" fillId="0" borderId="3" xfId="6" applyNumberFormat="1" applyFont="1" applyBorder="1"/>
    <xf numFmtId="167" fontId="0" fillId="0" borderId="3" xfId="1" applyNumberFormat="1" applyFont="1" applyFill="1" applyBorder="1" applyAlignment="1">
      <alignment horizontal="right"/>
    </xf>
    <xf numFmtId="49" fontId="0" fillId="0" borderId="0" xfId="6" applyNumberFormat="1" applyFont="1" applyAlignment="1">
      <alignment horizontal="center"/>
    </xf>
    <xf numFmtId="165" fontId="3" fillId="0" borderId="1" xfId="6" applyNumberFormat="1" applyFont="1" applyBorder="1"/>
    <xf numFmtId="165" fontId="0" fillId="0" borderId="1" xfId="0" applyNumberFormat="1" applyBorder="1" applyAlignment="1">
      <alignment horizontal="right"/>
    </xf>
    <xf numFmtId="165" fontId="0" fillId="0" borderId="0" xfId="0" applyNumberFormat="1" applyAlignment="1">
      <alignment horizontal="right"/>
    </xf>
    <xf numFmtId="0" fontId="12" fillId="0" borderId="0" xfId="0" applyFont="1"/>
    <xf numFmtId="0" fontId="0" fillId="0" borderId="0" xfId="0" quotePrefix="1" applyAlignment="1">
      <alignment horizontal="left"/>
    </xf>
    <xf numFmtId="49" fontId="3" fillId="0" borderId="5" xfId="6" applyNumberFormat="1" applyFont="1" applyBorder="1" applyAlignment="1">
      <alignment horizontal="center"/>
    </xf>
    <xf numFmtId="49" fontId="0" fillId="0" borderId="0" xfId="6" applyNumberFormat="1" applyFont="1"/>
    <xf numFmtId="49" fontId="0" fillId="0" borderId="1" xfId="6" applyNumberFormat="1" applyFont="1" applyBorder="1" applyAlignment="1">
      <alignment horizontal="center"/>
    </xf>
    <xf numFmtId="0" fontId="0" fillId="2" borderId="0" xfId="0" applyFill="1"/>
    <xf numFmtId="165" fontId="3" fillId="2" borderId="0" xfId="1" applyNumberFormat="1" applyFont="1" applyFill="1" applyAlignment="1"/>
    <xf numFmtId="0" fontId="3" fillId="0" borderId="0" xfId="4" applyFont="1"/>
    <xf numFmtId="0" fontId="0" fillId="0" borderId="0" xfId="4" applyFont="1"/>
    <xf numFmtId="43" fontId="0" fillId="0" borderId="0" xfId="1" applyFont="1" applyFill="1" applyBorder="1" applyAlignment="1">
      <alignment horizontal="right"/>
    </xf>
    <xf numFmtId="43" fontId="0" fillId="0" borderId="2" xfId="1" applyFont="1" applyFill="1" applyBorder="1" applyAlignment="1">
      <alignment horizontal="right"/>
    </xf>
    <xf numFmtId="165" fontId="0" fillId="0" borderId="2" xfId="1" applyNumberFormat="1" applyFont="1" applyFill="1" applyBorder="1" applyAlignment="1">
      <alignment horizontal="right"/>
    </xf>
    <xf numFmtId="43" fontId="0" fillId="0" borderId="1" xfId="1" applyFont="1" applyFill="1" applyBorder="1" applyAlignment="1">
      <alignment horizontal="right"/>
    </xf>
    <xf numFmtId="167" fontId="0" fillId="0" borderId="0" xfId="1" applyNumberFormat="1" applyFont="1" applyFill="1" applyBorder="1" applyAlignment="1">
      <alignment horizontal="right"/>
    </xf>
    <xf numFmtId="165" fontId="3" fillId="0" borderId="1" xfId="6" applyNumberFormat="1" applyFont="1" applyBorder="1" applyAlignment="1">
      <alignment horizontal="right"/>
    </xf>
    <xf numFmtId="165" fontId="3" fillId="0" borderId="1" xfId="1" applyNumberFormat="1" applyFont="1" applyFill="1" applyBorder="1" applyAlignment="1"/>
    <xf numFmtId="0" fontId="0" fillId="0" borderId="0" xfId="5" quotePrefix="1" applyFont="1" applyAlignment="1">
      <alignment horizontal="center"/>
    </xf>
    <xf numFmtId="165" fontId="0" fillId="0" borderId="0" xfId="6" applyNumberFormat="1" applyFont="1" applyAlignment="1">
      <alignment horizontal="center"/>
    </xf>
    <xf numFmtId="0" fontId="0" fillId="0" borderId="0" xfId="6" quotePrefix="1" applyFont="1" applyAlignment="1">
      <alignment horizontal="center"/>
    </xf>
    <xf numFmtId="165" fontId="0" fillId="0" borderId="1" xfId="1" applyNumberFormat="1" applyFont="1" applyFill="1" applyBorder="1" applyAlignment="1">
      <alignment horizontal="right"/>
    </xf>
    <xf numFmtId="41" fontId="6" fillId="0" borderId="0" xfId="0" applyNumberFormat="1" applyFont="1" applyAlignment="1">
      <alignment horizontal="center"/>
    </xf>
    <xf numFmtId="41" fontId="0" fillId="0" borderId="1" xfId="0" applyNumberFormat="1" applyBorder="1" applyAlignment="1">
      <alignment horizontal="center"/>
    </xf>
    <xf numFmtId="41" fontId="0" fillId="0" borderId="0" xfId="0" applyNumberFormat="1" applyAlignment="1">
      <alignment horizontal="center"/>
    </xf>
    <xf numFmtId="49" fontId="0" fillId="0" borderId="1" xfId="6" applyNumberFormat="1" applyFont="1" applyBorder="1" applyAlignment="1">
      <alignment horizontal="center"/>
    </xf>
    <xf numFmtId="49" fontId="3" fillId="0" borderId="1" xfId="6" applyNumberFormat="1" applyFont="1" applyBorder="1" applyAlignment="1">
      <alignment horizontal="center"/>
    </xf>
    <xf numFmtId="49" fontId="0" fillId="0" borderId="2" xfId="6" applyNumberFormat="1" applyFont="1" applyBorder="1" applyAlignment="1">
      <alignment horizontal="center"/>
    </xf>
    <xf numFmtId="49" fontId="3" fillId="0" borderId="2" xfId="6" applyNumberFormat="1" applyFont="1" applyBorder="1" applyAlignment="1">
      <alignment horizontal="center"/>
    </xf>
    <xf numFmtId="0" fontId="0" fillId="0" borderId="0" xfId="0" applyAlignment="1">
      <alignment horizontal="center"/>
    </xf>
  </cellXfs>
  <cellStyles count="9">
    <cellStyle name="Comma" xfId="1" builtinId="3"/>
    <cellStyle name="Comma 2" xfId="2" xr:uid="{711E9689-53D4-466E-949B-B7A1BB5CD238}"/>
    <cellStyle name="Normal" xfId="0" builtinId="0"/>
    <cellStyle name="Normal 2" xfId="3" xr:uid="{A6968262-EAC2-4881-A4F0-020E7EFFDB3D}"/>
    <cellStyle name="Normal 2 3" xfId="4" xr:uid="{26A831E1-58BA-4A0A-AB8E-FEB88FF871F4}"/>
    <cellStyle name="Normal 3" xfId="5" xr:uid="{002235A9-C0CD-4D9B-BB38-A6FB4647E40F}"/>
    <cellStyle name="ปกติ 2" xfId="6" xr:uid="{0045E983-BE2C-49AD-B287-99A09A771FBC}"/>
    <cellStyle name="ปกติ 3" xfId="7" xr:uid="{AFBAE512-54FB-4435-B305-B325AD043238}"/>
    <cellStyle name="ปกติ_Sheet1" xfId="8" xr:uid="{CF4508CE-1F85-4C9A-ABFD-7D9B70C53D3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C5C23-C937-42C6-8A43-3D03B5D17EE6}">
  <dimension ref="A1:O110"/>
  <sheetViews>
    <sheetView view="pageBreakPreview" topLeftCell="A4" zoomScale="115" zoomScaleNormal="100" zoomScaleSheetLayoutView="115" workbookViewId="0">
      <selection activeCell="A16" sqref="A16"/>
    </sheetView>
  </sheetViews>
  <sheetFormatPr defaultRowHeight="18.75" customHeight="1"/>
  <cols>
    <col min="1" max="1" width="32.5" customWidth="1"/>
    <col min="2" max="2" width="6.140625" customWidth="1"/>
    <col min="3" max="3" width="1.28515625" customWidth="1"/>
    <col min="4" max="4" width="13.140625" style="14" customWidth="1"/>
    <col min="5" max="5" width="1.28515625" style="14" customWidth="1"/>
    <col min="6" max="6" width="13.140625" style="14" customWidth="1"/>
    <col min="7" max="7" width="1.28515625" style="14" customWidth="1"/>
    <col min="8" max="8" width="13.140625" style="14" customWidth="1"/>
    <col min="9" max="9" width="1.28515625" style="14" customWidth="1"/>
    <col min="10" max="10" width="13.140625" style="14" customWidth="1"/>
    <col min="11" max="11" width="16.42578125" customWidth="1"/>
    <col min="12" max="13" width="12.35546875" style="22" bestFit="1" customWidth="1"/>
    <col min="14" max="14" width="15" style="22" bestFit="1" customWidth="1"/>
    <col min="15" max="15" width="5.140625" bestFit="1" customWidth="1"/>
  </cols>
  <sheetData>
    <row r="1" spans="1:10" ht="18.75" customHeight="1">
      <c r="A1" s="1" t="s">
        <v>156</v>
      </c>
    </row>
    <row r="2" spans="1:10" ht="18.75" customHeight="1">
      <c r="A2" s="1" t="s">
        <v>50</v>
      </c>
    </row>
    <row r="3" spans="1:10" ht="18.75" customHeight="1">
      <c r="A3" s="1" t="s">
        <v>225</v>
      </c>
    </row>
    <row r="4" spans="1:10" ht="5.65" customHeight="1">
      <c r="A4" s="1"/>
    </row>
    <row r="5" spans="1:10" ht="18.75" customHeight="1">
      <c r="A5" s="1" t="s">
        <v>25</v>
      </c>
    </row>
    <row r="6" spans="1:10" ht="5.65" customHeight="1">
      <c r="A6" s="1"/>
    </row>
    <row r="7" spans="1:10" ht="18.75" customHeight="1">
      <c r="D7" s="114" t="s">
        <v>26</v>
      </c>
      <c r="E7" s="114"/>
      <c r="F7" s="114"/>
      <c r="G7" s="114"/>
      <c r="H7" s="114"/>
      <c r="I7" s="114"/>
      <c r="J7" s="114"/>
    </row>
    <row r="8" spans="1:10" ht="18.75" customHeight="1">
      <c r="D8" s="115" t="s">
        <v>4</v>
      </c>
      <c r="E8" s="115"/>
      <c r="F8" s="115"/>
      <c r="G8" s="17"/>
      <c r="H8" s="115" t="s">
        <v>21</v>
      </c>
      <c r="I8" s="115"/>
      <c r="J8" s="115"/>
    </row>
    <row r="9" spans="1:10" ht="18.75" customHeight="1">
      <c r="D9" s="114" t="s">
        <v>20</v>
      </c>
      <c r="E9" s="114"/>
      <c r="F9" s="114"/>
      <c r="G9" s="17"/>
      <c r="H9" s="114" t="s">
        <v>20</v>
      </c>
      <c r="I9" s="114"/>
      <c r="J9" s="114"/>
    </row>
    <row r="10" spans="1:10" ht="18.75" customHeight="1">
      <c r="B10" s="8"/>
      <c r="C10" s="8"/>
      <c r="D10" s="17" t="s">
        <v>201</v>
      </c>
      <c r="E10" s="17"/>
      <c r="F10" s="17" t="s">
        <v>63</v>
      </c>
      <c r="G10" s="17"/>
      <c r="H10" s="17" t="s">
        <v>201</v>
      </c>
      <c r="I10" s="17"/>
      <c r="J10" s="17" t="s">
        <v>63</v>
      </c>
    </row>
    <row r="11" spans="1:10" ht="18.75" customHeight="1">
      <c r="B11" s="8"/>
      <c r="C11" s="8"/>
      <c r="D11" s="8">
        <v>2025</v>
      </c>
      <c r="E11" s="8"/>
      <c r="F11" s="8">
        <v>2024</v>
      </c>
      <c r="G11" s="8"/>
      <c r="H11" s="8">
        <v>2025</v>
      </c>
      <c r="I11" s="8"/>
      <c r="J11" s="8">
        <v>2024</v>
      </c>
    </row>
    <row r="12" spans="1:10" ht="18.75" customHeight="1">
      <c r="B12" s="8"/>
      <c r="C12" s="8"/>
      <c r="D12" s="32" t="s">
        <v>27</v>
      </c>
      <c r="E12" s="8"/>
      <c r="F12" s="8"/>
      <c r="G12" s="8"/>
      <c r="H12" s="8" t="s">
        <v>27</v>
      </c>
      <c r="I12" s="8"/>
      <c r="J12" s="8"/>
    </row>
    <row r="13" spans="1:10" ht="18.75" customHeight="1">
      <c r="A13" s="1"/>
      <c r="B13" s="9" t="s">
        <v>14</v>
      </c>
      <c r="C13" s="8"/>
      <c r="D13" s="33" t="s">
        <v>28</v>
      </c>
      <c r="E13" s="34"/>
      <c r="F13" s="9" t="s">
        <v>29</v>
      </c>
      <c r="G13" s="34"/>
      <c r="H13" s="35" t="s">
        <v>28</v>
      </c>
      <c r="I13" s="34"/>
      <c r="J13" s="9" t="s">
        <v>29</v>
      </c>
    </row>
    <row r="14" spans="1:10" ht="18.75" customHeight="1">
      <c r="A14" s="3" t="s">
        <v>30</v>
      </c>
      <c r="B14" s="5"/>
      <c r="C14" s="5"/>
      <c r="D14" s="18"/>
      <c r="E14" s="18"/>
      <c r="F14" s="18"/>
      <c r="G14" s="18"/>
      <c r="H14" s="18"/>
      <c r="I14" s="18"/>
      <c r="J14" s="18"/>
    </row>
    <row r="15" spans="1:10" ht="18.75" customHeight="1">
      <c r="A15" s="4" t="s">
        <v>1</v>
      </c>
      <c r="B15" s="43"/>
      <c r="C15" s="44"/>
      <c r="D15" s="40">
        <v>836143</v>
      </c>
      <c r="E15" s="40"/>
      <c r="F15" s="40">
        <v>1661200</v>
      </c>
      <c r="G15" s="40"/>
      <c r="H15" s="41">
        <v>738643</v>
      </c>
      <c r="I15" s="40"/>
      <c r="J15" s="41">
        <v>1567158</v>
      </c>
    </row>
    <row r="16" spans="1:10" ht="18.75" customHeight="1">
      <c r="A16" s="26" t="s">
        <v>194</v>
      </c>
      <c r="B16" s="44"/>
      <c r="C16" s="44"/>
      <c r="D16" s="40"/>
      <c r="E16" s="40"/>
      <c r="F16" s="40"/>
      <c r="G16" s="40"/>
      <c r="H16" s="41"/>
      <c r="I16" s="40"/>
      <c r="J16" s="41"/>
    </row>
    <row r="17" spans="1:14" ht="18.75" customHeight="1">
      <c r="A17" s="56" t="s">
        <v>66</v>
      </c>
      <c r="B17" s="44">
        <v>3</v>
      </c>
      <c r="C17" s="44"/>
      <c r="D17" s="40">
        <v>30552</v>
      </c>
      <c r="E17" s="40"/>
      <c r="F17" s="40">
        <v>30135</v>
      </c>
      <c r="G17" s="40"/>
      <c r="H17" s="41">
        <v>94150</v>
      </c>
      <c r="I17" s="40"/>
      <c r="J17" s="41">
        <v>36447</v>
      </c>
    </row>
    <row r="18" spans="1:14" ht="18.75" customHeight="1">
      <c r="A18" s="56" t="s">
        <v>89</v>
      </c>
      <c r="B18" s="44">
        <v>4</v>
      </c>
      <c r="C18" s="44"/>
      <c r="D18" s="40">
        <v>815756</v>
      </c>
      <c r="E18" s="40"/>
      <c r="F18" s="40">
        <v>596584</v>
      </c>
      <c r="G18" s="40"/>
      <c r="H18" s="41">
        <v>753574</v>
      </c>
      <c r="I18" s="40"/>
      <c r="J18" s="41">
        <v>574594</v>
      </c>
    </row>
    <row r="19" spans="1:14" ht="18.75" customHeight="1">
      <c r="A19" s="7" t="s">
        <v>158</v>
      </c>
      <c r="B19" s="44">
        <v>3</v>
      </c>
      <c r="C19" s="44"/>
      <c r="D19" s="40">
        <v>91</v>
      </c>
      <c r="E19" s="40"/>
      <c r="F19" s="45">
        <v>91</v>
      </c>
      <c r="G19" s="40"/>
      <c r="H19" s="45">
        <v>0</v>
      </c>
      <c r="I19" s="40"/>
      <c r="J19" s="45">
        <v>0</v>
      </c>
    </row>
    <row r="20" spans="1:14" ht="18.75" customHeight="1">
      <c r="A20" s="7" t="s">
        <v>186</v>
      </c>
      <c r="B20" s="44"/>
      <c r="C20" s="44"/>
      <c r="D20" s="40"/>
      <c r="E20" s="40"/>
      <c r="F20" s="45"/>
      <c r="G20" s="40"/>
      <c r="H20" s="45"/>
      <c r="I20" s="40"/>
      <c r="J20" s="45"/>
    </row>
    <row r="21" spans="1:14" ht="18.75" customHeight="1">
      <c r="A21" s="7" t="s">
        <v>187</v>
      </c>
      <c r="B21" s="44">
        <v>3</v>
      </c>
      <c r="C21" s="44"/>
      <c r="D21" s="24">
        <v>0</v>
      </c>
      <c r="E21" s="40"/>
      <c r="F21" s="24">
        <v>0</v>
      </c>
      <c r="G21" s="40"/>
      <c r="H21" s="45">
        <v>0</v>
      </c>
      <c r="I21" s="40"/>
      <c r="J21" s="45">
        <v>57500</v>
      </c>
    </row>
    <row r="22" spans="1:14" ht="18.75" customHeight="1">
      <c r="A22" s="56" t="s">
        <v>90</v>
      </c>
      <c r="B22" s="44">
        <v>5</v>
      </c>
      <c r="C22" s="44"/>
      <c r="D22" s="40">
        <v>14732611</v>
      </c>
      <c r="E22" s="40"/>
      <c r="F22" s="40">
        <v>13270239</v>
      </c>
      <c r="G22" s="40"/>
      <c r="H22" s="41">
        <v>14365187</v>
      </c>
      <c r="I22" s="40"/>
      <c r="J22" s="41">
        <v>12901972</v>
      </c>
    </row>
    <row r="23" spans="1:14" s="98" customFormat="1" ht="18.75" customHeight="1">
      <c r="A23" s="26" t="s">
        <v>180</v>
      </c>
      <c r="B23"/>
      <c r="C23"/>
      <c r="D23"/>
      <c r="E23"/>
      <c r="F23"/>
      <c r="G23"/>
      <c r="H23"/>
      <c r="I23"/>
      <c r="J23"/>
      <c r="L23" s="99"/>
      <c r="M23" s="99"/>
      <c r="N23" s="99"/>
    </row>
    <row r="24" spans="1:14" s="98" customFormat="1" ht="18.75" customHeight="1">
      <c r="A24" s="26" t="s">
        <v>181</v>
      </c>
      <c r="B24" s="109" t="s">
        <v>226</v>
      </c>
      <c r="C24" s="44"/>
      <c r="D24" s="41">
        <v>150000</v>
      </c>
      <c r="E24" s="40"/>
      <c r="F24" s="45">
        <v>60047</v>
      </c>
      <c r="G24" s="40"/>
      <c r="H24" s="41">
        <v>150000</v>
      </c>
      <c r="I24" s="40"/>
      <c r="J24" s="45">
        <v>60047</v>
      </c>
      <c r="L24" s="99"/>
      <c r="M24" s="99"/>
      <c r="N24" s="99"/>
    </row>
    <row r="25" spans="1:14" ht="18.75" customHeight="1">
      <c r="A25" t="s">
        <v>206</v>
      </c>
      <c r="B25" s="44">
        <v>16</v>
      </c>
      <c r="C25" s="44"/>
      <c r="D25" s="45">
        <v>460</v>
      </c>
      <c r="E25" s="40"/>
      <c r="F25" s="45">
        <v>0</v>
      </c>
      <c r="G25" s="40"/>
      <c r="H25" s="45">
        <v>460</v>
      </c>
      <c r="I25" s="40"/>
      <c r="J25" s="45">
        <v>0</v>
      </c>
    </row>
    <row r="26" spans="1:14" ht="18.75" customHeight="1">
      <c r="A26" s="3" t="s">
        <v>5</v>
      </c>
      <c r="B26" s="8"/>
      <c r="C26" s="8"/>
      <c r="D26" s="12">
        <f>SUM(D15:D25)</f>
        <v>16565613</v>
      </c>
      <c r="E26" s="11"/>
      <c r="F26" s="12">
        <f>SUM(F15:F25)</f>
        <v>15618296</v>
      </c>
      <c r="G26" s="11"/>
      <c r="H26" s="12">
        <f>SUM(H15:H25)</f>
        <v>16102014</v>
      </c>
      <c r="I26" s="11"/>
      <c r="J26" s="12">
        <f>SUM(J15:J25)</f>
        <v>15197718</v>
      </c>
    </row>
    <row r="27" spans="1:14" ht="11.45" customHeight="1">
      <c r="A27" s="1"/>
    </row>
    <row r="28" spans="1:14" ht="18.75" customHeight="1">
      <c r="A28" s="3" t="s">
        <v>31</v>
      </c>
      <c r="B28" s="8"/>
      <c r="C28" s="8"/>
      <c r="D28" s="11"/>
      <c r="E28" s="11"/>
      <c r="F28" s="11"/>
      <c r="G28" s="11"/>
      <c r="H28" s="11"/>
      <c r="I28" s="11"/>
      <c r="J28" s="11"/>
    </row>
    <row r="29" spans="1:14" ht="18.75" customHeight="1">
      <c r="A29" t="s">
        <v>170</v>
      </c>
      <c r="B29" s="44" t="s">
        <v>226</v>
      </c>
      <c r="C29" s="8"/>
      <c r="D29" s="11">
        <v>284130</v>
      </c>
      <c r="E29" s="11"/>
      <c r="F29" s="45">
        <v>260000</v>
      </c>
      <c r="G29" s="11"/>
      <c r="H29" s="11">
        <v>284130</v>
      </c>
      <c r="I29" s="11"/>
      <c r="J29" s="11">
        <v>260000</v>
      </c>
    </row>
    <row r="30" spans="1:14" ht="18.75" customHeight="1">
      <c r="A30" t="s">
        <v>159</v>
      </c>
      <c r="B30" s="8">
        <v>3</v>
      </c>
      <c r="C30" s="8"/>
      <c r="D30" s="11">
        <v>27981</v>
      </c>
      <c r="E30" s="11"/>
      <c r="F30" s="45">
        <v>29260</v>
      </c>
      <c r="G30" s="11"/>
      <c r="H30" s="24">
        <v>0</v>
      </c>
      <c r="I30" s="11"/>
      <c r="J30" s="24">
        <v>0</v>
      </c>
    </row>
    <row r="31" spans="1:14" ht="18.75" customHeight="1">
      <c r="A31" t="s">
        <v>169</v>
      </c>
      <c r="B31" s="8">
        <v>7</v>
      </c>
      <c r="C31" s="8"/>
      <c r="D31" s="24">
        <v>0</v>
      </c>
      <c r="E31" s="11"/>
      <c r="F31" s="24">
        <v>0</v>
      </c>
      <c r="G31" s="11"/>
      <c r="H31" s="11">
        <v>304845</v>
      </c>
      <c r="I31" s="11"/>
      <c r="J31" s="11">
        <v>304845</v>
      </c>
    </row>
    <row r="32" spans="1:14" ht="18.75" customHeight="1">
      <c r="A32" t="s">
        <v>91</v>
      </c>
      <c r="B32" s="44">
        <v>8</v>
      </c>
      <c r="C32" s="44"/>
      <c r="D32" s="41">
        <v>2211424</v>
      </c>
      <c r="E32" s="40"/>
      <c r="F32" s="11">
        <v>2176797</v>
      </c>
      <c r="G32" s="40"/>
      <c r="H32" s="41">
        <v>1641435</v>
      </c>
      <c r="I32" s="40"/>
      <c r="J32" s="11">
        <v>1641435</v>
      </c>
    </row>
    <row r="33" spans="1:10" ht="18.75" customHeight="1">
      <c r="A33" t="s">
        <v>188</v>
      </c>
      <c r="B33" s="44">
        <v>3</v>
      </c>
      <c r="C33" s="44"/>
      <c r="D33" s="24">
        <v>0</v>
      </c>
      <c r="E33" s="40"/>
      <c r="F33" s="24">
        <v>0</v>
      </c>
      <c r="G33" s="40"/>
      <c r="H33" s="41">
        <v>172500</v>
      </c>
      <c r="I33" s="40"/>
      <c r="J33" s="11">
        <v>115000</v>
      </c>
    </row>
    <row r="34" spans="1:10" ht="18.75" customHeight="1">
      <c r="A34" s="56" t="s">
        <v>92</v>
      </c>
      <c r="B34" s="44"/>
      <c r="C34" s="44"/>
      <c r="D34" s="11">
        <v>500357</v>
      </c>
      <c r="E34" s="40"/>
      <c r="F34" s="11">
        <v>500357</v>
      </c>
      <c r="G34" s="40"/>
      <c r="H34" s="11">
        <v>500357</v>
      </c>
      <c r="I34" s="40"/>
      <c r="J34" s="11">
        <v>500357</v>
      </c>
    </row>
    <row r="35" spans="1:10" ht="18.75" customHeight="1">
      <c r="A35" s="56" t="s">
        <v>58</v>
      </c>
      <c r="B35" s="44">
        <v>9</v>
      </c>
      <c r="C35" s="44"/>
      <c r="D35" s="41">
        <v>19400688</v>
      </c>
      <c r="E35" s="40"/>
      <c r="F35" s="11">
        <v>19288342</v>
      </c>
      <c r="G35" s="40"/>
      <c r="H35" s="41">
        <v>18963587</v>
      </c>
      <c r="I35" s="40"/>
      <c r="J35" s="11">
        <v>18811241</v>
      </c>
    </row>
    <row r="36" spans="1:10" ht="18.75" customHeight="1">
      <c r="A36" s="26" t="s">
        <v>148</v>
      </c>
      <c r="B36" s="44" t="s">
        <v>227</v>
      </c>
      <c r="C36" s="44"/>
      <c r="D36" s="41">
        <v>1080808</v>
      </c>
      <c r="E36" s="40"/>
      <c r="F36" s="11">
        <v>1127870</v>
      </c>
      <c r="G36" s="40"/>
      <c r="H36" s="41">
        <v>611218</v>
      </c>
      <c r="I36" s="40"/>
      <c r="J36" s="11">
        <v>626841</v>
      </c>
    </row>
    <row r="37" spans="1:10" ht="18.75" customHeight="1">
      <c r="A37" s="56" t="s">
        <v>93</v>
      </c>
      <c r="B37" s="44"/>
      <c r="C37" s="44"/>
      <c r="D37" s="41">
        <v>580</v>
      </c>
      <c r="E37" s="40"/>
      <c r="F37" s="11">
        <v>953</v>
      </c>
      <c r="G37" s="40"/>
      <c r="H37" s="41">
        <v>580</v>
      </c>
      <c r="I37" s="40"/>
      <c r="J37" s="11">
        <v>953</v>
      </c>
    </row>
    <row r="38" spans="1:10" ht="18.75" customHeight="1">
      <c r="A38" s="56" t="s">
        <v>62</v>
      </c>
      <c r="B38" s="44"/>
      <c r="C38" s="44"/>
      <c r="D38" s="41">
        <v>395306</v>
      </c>
      <c r="E38" s="40"/>
      <c r="F38" s="11">
        <v>391777</v>
      </c>
      <c r="G38" s="40"/>
      <c r="H38" s="41">
        <v>278953</v>
      </c>
      <c r="I38" s="40"/>
      <c r="J38" s="11">
        <v>269929</v>
      </c>
    </row>
    <row r="39" spans="1:10" ht="18.75" customHeight="1">
      <c r="A39" s="56" t="s">
        <v>2</v>
      </c>
      <c r="B39" s="44"/>
      <c r="C39" s="44"/>
      <c r="D39" s="41">
        <v>139057</v>
      </c>
      <c r="E39" s="40"/>
      <c r="F39" s="11">
        <v>109794</v>
      </c>
      <c r="G39" s="40"/>
      <c r="H39" s="41">
        <v>135917</v>
      </c>
      <c r="I39" s="40"/>
      <c r="J39" s="11">
        <v>106379</v>
      </c>
    </row>
    <row r="40" spans="1:10" ht="18.75" customHeight="1">
      <c r="A40" s="3" t="s">
        <v>6</v>
      </c>
      <c r="B40" s="8"/>
      <c r="C40" s="8"/>
      <c r="D40" s="12">
        <f>SUM(D29:D39)</f>
        <v>24040331</v>
      </c>
      <c r="E40" s="11"/>
      <c r="F40" s="12">
        <f>SUM(F29:F39)</f>
        <v>23885150</v>
      </c>
      <c r="G40" s="11"/>
      <c r="H40" s="12">
        <f>SUM(H29:H39)</f>
        <v>22893522</v>
      </c>
      <c r="I40" s="11"/>
      <c r="J40" s="12">
        <f>SUM(J29:J39)</f>
        <v>22636980</v>
      </c>
    </row>
    <row r="41" spans="1:10" ht="18.850000000000001" customHeight="1">
      <c r="A41" s="1"/>
    </row>
    <row r="42" spans="1:10" ht="18.75" customHeight="1" thickBot="1">
      <c r="A42" s="3" t="s">
        <v>32</v>
      </c>
      <c r="B42" s="8"/>
      <c r="C42" s="8"/>
      <c r="D42" s="13">
        <f>SUM(D26+D40)</f>
        <v>40605944</v>
      </c>
      <c r="E42" s="11"/>
      <c r="F42" s="13">
        <f>SUM(F26+F40)</f>
        <v>39503446</v>
      </c>
      <c r="G42" s="11"/>
      <c r="H42" s="13">
        <f>SUM(H26+H40)</f>
        <v>38995536</v>
      </c>
      <c r="I42" s="11"/>
      <c r="J42" s="13">
        <f>SUM(J26+J40)</f>
        <v>37834698</v>
      </c>
    </row>
    <row r="43" spans="1:10" ht="11.45" customHeight="1" thickTop="1">
      <c r="A43" s="1"/>
    </row>
    <row r="44" spans="1:10" ht="18.75" customHeight="1">
      <c r="A44" s="1" t="str">
        <f>A1</f>
        <v>SIAM GLOBAL HOUSE PUBLIC COMPANY LIMITED AND ITS SUBSIDIARIES</v>
      </c>
    </row>
    <row r="45" spans="1:10" ht="18.75" customHeight="1">
      <c r="A45" s="1" t="str">
        <f>A2</f>
        <v>STATEMENTS OF FINANCIAL POSITION</v>
      </c>
    </row>
    <row r="46" spans="1:10" ht="18.75" customHeight="1">
      <c r="A46" s="1" t="str">
        <f>A3</f>
        <v>AS AT JUNE 30, 2025 AND DECEMBER 31, 2024</v>
      </c>
    </row>
    <row r="47" spans="1:10" ht="18.75" customHeight="1">
      <c r="A47" s="1"/>
    </row>
    <row r="48" spans="1:10" ht="18.75" customHeight="1">
      <c r="A48" s="1" t="s">
        <v>33</v>
      </c>
    </row>
    <row r="49" spans="1:10" ht="18.75" customHeight="1">
      <c r="A49" s="1"/>
    </row>
    <row r="50" spans="1:10" ht="18.75" customHeight="1">
      <c r="D50" s="114" t="s">
        <v>26</v>
      </c>
      <c r="E50" s="114"/>
      <c r="F50" s="114"/>
      <c r="G50" s="114"/>
      <c r="H50" s="114"/>
      <c r="I50" s="114"/>
      <c r="J50" s="114"/>
    </row>
    <row r="51" spans="1:10" ht="18.75" customHeight="1">
      <c r="D51" s="115" t="s">
        <v>4</v>
      </c>
      <c r="E51" s="115"/>
      <c r="F51" s="115"/>
      <c r="G51" s="17"/>
      <c r="H51" s="115" t="s">
        <v>21</v>
      </c>
      <c r="I51" s="115"/>
      <c r="J51" s="115"/>
    </row>
    <row r="52" spans="1:10" ht="18.75" customHeight="1">
      <c r="D52" s="114" t="s">
        <v>20</v>
      </c>
      <c r="E52" s="114"/>
      <c r="F52" s="114"/>
      <c r="G52" s="17"/>
      <c r="H52" s="114" t="s">
        <v>20</v>
      </c>
      <c r="I52" s="114"/>
      <c r="J52" s="114"/>
    </row>
    <row r="53" spans="1:10" ht="18.75" customHeight="1">
      <c r="B53" s="8"/>
      <c r="C53" s="8"/>
      <c r="D53" s="17" t="s">
        <v>201</v>
      </c>
      <c r="E53" s="17"/>
      <c r="F53" s="17" t="s">
        <v>63</v>
      </c>
      <c r="G53" s="17"/>
      <c r="H53" s="17" t="s">
        <v>201</v>
      </c>
      <c r="I53" s="17"/>
      <c r="J53" s="17" t="s">
        <v>63</v>
      </c>
    </row>
    <row r="54" spans="1:10" ht="18.75" customHeight="1">
      <c r="B54" s="8"/>
      <c r="C54" s="8"/>
      <c r="D54" s="8">
        <v>2025</v>
      </c>
      <c r="E54" s="8"/>
      <c r="F54" s="8">
        <v>2024</v>
      </c>
      <c r="G54" s="8"/>
      <c r="H54" s="8">
        <v>2025</v>
      </c>
      <c r="I54" s="8"/>
      <c r="J54" s="8">
        <v>2024</v>
      </c>
    </row>
    <row r="55" spans="1:10" ht="18.75" customHeight="1">
      <c r="B55" s="8"/>
      <c r="C55" s="8"/>
      <c r="D55" s="32" t="s">
        <v>27</v>
      </c>
      <c r="E55" s="8"/>
      <c r="F55" s="8"/>
      <c r="G55" s="8"/>
      <c r="H55" s="8" t="s">
        <v>27</v>
      </c>
      <c r="I55" s="8"/>
      <c r="J55" s="8"/>
    </row>
    <row r="56" spans="1:10" ht="18.75" customHeight="1">
      <c r="A56" s="1"/>
      <c r="B56" s="9" t="s">
        <v>14</v>
      </c>
      <c r="C56" s="8"/>
      <c r="D56" s="33" t="s">
        <v>28</v>
      </c>
      <c r="E56" s="34"/>
      <c r="F56" s="9" t="s">
        <v>29</v>
      </c>
      <c r="G56" s="34"/>
      <c r="H56" s="35" t="s">
        <v>28</v>
      </c>
      <c r="I56" s="34"/>
      <c r="J56" s="9" t="s">
        <v>29</v>
      </c>
    </row>
    <row r="57" spans="1:10" ht="18.75" customHeight="1">
      <c r="A57" s="1" t="s">
        <v>39</v>
      </c>
      <c r="B57" s="8"/>
      <c r="C57" s="8"/>
      <c r="D57" s="11"/>
      <c r="E57" s="11"/>
      <c r="F57" s="11"/>
      <c r="G57" s="11"/>
      <c r="H57" s="11"/>
      <c r="I57" s="11"/>
      <c r="J57" s="11"/>
    </row>
    <row r="58" spans="1:10" ht="18.75" customHeight="1">
      <c r="A58" s="26" t="s">
        <v>140</v>
      </c>
      <c r="B58" s="8"/>
      <c r="C58" s="8"/>
      <c r="D58" s="11"/>
      <c r="E58" s="11"/>
      <c r="F58" s="11"/>
      <c r="G58" s="11"/>
      <c r="H58" s="11"/>
      <c r="I58" s="11"/>
      <c r="J58" s="11"/>
    </row>
    <row r="59" spans="1:10" ht="18.75" customHeight="1">
      <c r="A59" s="26" t="s">
        <v>141</v>
      </c>
      <c r="B59" s="44"/>
      <c r="C59" s="44"/>
      <c r="D59" s="41">
        <v>9465521</v>
      </c>
      <c r="E59" s="40"/>
      <c r="F59" s="22">
        <v>8612275</v>
      </c>
      <c r="G59" s="40"/>
      <c r="H59" s="41">
        <v>9465521</v>
      </c>
      <c r="I59" s="40"/>
      <c r="J59" s="11">
        <v>8612275</v>
      </c>
    </row>
    <row r="60" spans="1:10" ht="18.75" customHeight="1">
      <c r="A60" s="26" t="s">
        <v>195</v>
      </c>
      <c r="B60" s="44"/>
      <c r="C60" s="44"/>
      <c r="E60" s="40"/>
      <c r="G60" s="40"/>
      <c r="H60" s="41"/>
      <c r="I60" s="40"/>
      <c r="J60" s="22"/>
    </row>
    <row r="61" spans="1:10" ht="18.75" customHeight="1">
      <c r="A61" s="56" t="s">
        <v>94</v>
      </c>
      <c r="B61" s="44">
        <v>3</v>
      </c>
      <c r="C61" s="44"/>
      <c r="D61" s="41">
        <v>131320</v>
      </c>
      <c r="E61" s="40"/>
      <c r="F61" s="22">
        <v>86492</v>
      </c>
      <c r="G61" s="40"/>
      <c r="H61" s="41">
        <v>130687</v>
      </c>
      <c r="I61" s="40"/>
      <c r="J61" s="22">
        <v>87705</v>
      </c>
    </row>
    <row r="62" spans="1:10" ht="18.75" customHeight="1">
      <c r="A62" s="57" t="s">
        <v>95</v>
      </c>
      <c r="B62" s="44"/>
      <c r="C62" s="44"/>
      <c r="D62" s="41">
        <v>3327499</v>
      </c>
      <c r="E62" s="40"/>
      <c r="F62" s="22">
        <v>3047331</v>
      </c>
      <c r="G62" s="40"/>
      <c r="H62" s="41">
        <v>3273816</v>
      </c>
      <c r="I62" s="40"/>
      <c r="J62" s="22">
        <v>2986095</v>
      </c>
    </row>
    <row r="63" spans="1:10" ht="18.75" customHeight="1">
      <c r="A63" s="56" t="s">
        <v>96</v>
      </c>
      <c r="B63" s="44"/>
      <c r="C63" s="44"/>
      <c r="D63" s="41">
        <v>470000</v>
      </c>
      <c r="E63" s="40"/>
      <c r="F63" s="45">
        <v>470000</v>
      </c>
      <c r="G63" s="40"/>
      <c r="H63" s="45">
        <v>470000</v>
      </c>
      <c r="I63" s="40"/>
      <c r="J63" s="45">
        <v>470000</v>
      </c>
    </row>
    <row r="64" spans="1:10" ht="18.75" customHeight="1">
      <c r="A64" s="94" t="s">
        <v>196</v>
      </c>
      <c r="B64" s="44" t="s">
        <v>228</v>
      </c>
      <c r="C64" s="44"/>
      <c r="D64" s="45">
        <v>26000</v>
      </c>
      <c r="E64" s="40"/>
      <c r="F64" s="22">
        <v>25426</v>
      </c>
      <c r="G64" s="40"/>
      <c r="H64" s="41">
        <v>13633</v>
      </c>
      <c r="I64" s="40"/>
      <c r="J64" s="22">
        <v>13179</v>
      </c>
    </row>
    <row r="65" spans="1:10" ht="18.75" customHeight="1">
      <c r="A65" s="4" t="s">
        <v>22</v>
      </c>
      <c r="B65" s="44"/>
      <c r="C65" s="44"/>
      <c r="D65" s="41">
        <v>255460</v>
      </c>
      <c r="E65" s="40"/>
      <c r="F65" s="40">
        <v>158021</v>
      </c>
      <c r="G65" s="40"/>
      <c r="H65" s="41">
        <v>255443</v>
      </c>
      <c r="I65" s="40"/>
      <c r="J65" s="45">
        <v>158021</v>
      </c>
    </row>
    <row r="66" spans="1:10" ht="18.75" customHeight="1">
      <c r="A66" t="s">
        <v>197</v>
      </c>
      <c r="B66" s="44">
        <v>16</v>
      </c>
      <c r="C66" s="44"/>
      <c r="D66" s="22">
        <v>3493</v>
      </c>
      <c r="E66" s="40"/>
      <c r="F66" s="40">
        <v>14717</v>
      </c>
      <c r="G66" s="40"/>
      <c r="H66" s="22">
        <v>3493</v>
      </c>
      <c r="I66" s="40"/>
      <c r="J66" s="45">
        <v>14717</v>
      </c>
    </row>
    <row r="67" spans="1:10" ht="18.75" customHeight="1">
      <c r="A67" s="1" t="s">
        <v>224</v>
      </c>
      <c r="B67" s="8"/>
      <c r="C67" s="8"/>
      <c r="D67" s="12">
        <f>SUM(D59:D66)</f>
        <v>13679293</v>
      </c>
      <c r="E67" s="11"/>
      <c r="F67" s="12">
        <f>SUM(F59:F66)</f>
        <v>12414262</v>
      </c>
      <c r="G67" s="11"/>
      <c r="H67" s="12">
        <f>SUM(H59:H66)</f>
        <v>13612593</v>
      </c>
      <c r="I67" s="11"/>
      <c r="J67" s="12">
        <f>SUM(J59:J66)</f>
        <v>12341992</v>
      </c>
    </row>
    <row r="68" spans="1:10" ht="18.75" customHeight="1">
      <c r="A68" s="1"/>
      <c r="B68" s="8"/>
      <c r="C68" s="8"/>
      <c r="D68" s="11"/>
      <c r="E68" s="11"/>
      <c r="F68" s="11"/>
      <c r="G68" s="11"/>
      <c r="H68" s="11"/>
      <c r="I68" s="11"/>
      <c r="J68" s="11"/>
    </row>
    <row r="69" spans="1:10" ht="18.75" customHeight="1">
      <c r="A69" s="1" t="s">
        <v>40</v>
      </c>
      <c r="B69" s="8"/>
      <c r="C69" s="8"/>
      <c r="D69" s="11"/>
      <c r="E69" s="11"/>
      <c r="F69" s="11"/>
      <c r="G69" s="11"/>
      <c r="H69" s="11"/>
      <c r="I69" s="11"/>
      <c r="J69" s="11"/>
    </row>
    <row r="70" spans="1:10" ht="18.75" customHeight="1">
      <c r="A70" s="4" t="s">
        <v>97</v>
      </c>
      <c r="B70" s="8"/>
      <c r="C70" s="8"/>
      <c r="D70" s="41">
        <v>370000</v>
      </c>
      <c r="E70" s="40"/>
      <c r="F70" s="40">
        <v>605000</v>
      </c>
      <c r="G70" s="40"/>
      <c r="H70" s="41">
        <v>370000</v>
      </c>
      <c r="I70" s="40"/>
      <c r="J70" s="40">
        <v>605000</v>
      </c>
    </row>
    <row r="71" spans="1:10" ht="18.75" customHeight="1">
      <c r="A71" t="s">
        <v>198</v>
      </c>
      <c r="B71" s="44" t="s">
        <v>228</v>
      </c>
      <c r="C71" s="8"/>
      <c r="D71" s="11">
        <v>1050835</v>
      </c>
      <c r="E71" s="11"/>
      <c r="F71" s="22">
        <v>1081380</v>
      </c>
      <c r="G71" s="11"/>
      <c r="H71" s="11">
        <v>484466</v>
      </c>
      <c r="I71" s="11"/>
      <c r="J71" s="22">
        <v>483810</v>
      </c>
    </row>
    <row r="72" spans="1:10" ht="18.75" customHeight="1">
      <c r="A72" s="4" t="s">
        <v>67</v>
      </c>
      <c r="B72" s="8"/>
      <c r="C72" s="8"/>
      <c r="D72" s="49">
        <v>176917</v>
      </c>
      <c r="E72" s="40"/>
      <c r="F72" s="40">
        <v>184356</v>
      </c>
      <c r="G72" s="40"/>
      <c r="H72" s="49">
        <v>78666</v>
      </c>
      <c r="I72" s="40"/>
      <c r="J72" s="53">
        <v>80431</v>
      </c>
    </row>
    <row r="73" spans="1:10" ht="18.75" customHeight="1">
      <c r="A73" t="s">
        <v>229</v>
      </c>
      <c r="B73" s="8"/>
      <c r="C73" s="8"/>
      <c r="D73" s="11"/>
      <c r="E73" s="11"/>
      <c r="F73" s="49"/>
      <c r="G73" s="11"/>
      <c r="H73" s="11"/>
      <c r="I73" s="11"/>
      <c r="J73" s="49"/>
    </row>
    <row r="74" spans="1:10" ht="18.75" customHeight="1">
      <c r="A74" t="s">
        <v>230</v>
      </c>
      <c r="B74" s="8"/>
      <c r="C74" s="8"/>
      <c r="D74" s="11">
        <v>272139</v>
      </c>
      <c r="E74" s="11"/>
      <c r="F74" s="49">
        <v>254662</v>
      </c>
      <c r="G74" s="11"/>
      <c r="H74" s="11">
        <v>272139</v>
      </c>
      <c r="I74" s="11"/>
      <c r="J74" s="49">
        <v>254662</v>
      </c>
    </row>
    <row r="75" spans="1:10" ht="18.75" customHeight="1">
      <c r="A75" t="s">
        <v>142</v>
      </c>
      <c r="B75" s="8"/>
      <c r="C75" s="8"/>
      <c r="D75" s="91">
        <v>864</v>
      </c>
      <c r="E75" s="92"/>
      <c r="F75" s="45">
        <v>5869</v>
      </c>
      <c r="G75" s="11"/>
      <c r="H75" s="11">
        <v>750</v>
      </c>
      <c r="I75" s="11"/>
      <c r="J75" s="45">
        <v>5750</v>
      </c>
    </row>
    <row r="76" spans="1:10" ht="18.75" customHeight="1">
      <c r="A76" s="1" t="s">
        <v>57</v>
      </c>
      <c r="B76" s="8"/>
      <c r="C76" s="8"/>
      <c r="D76" s="12">
        <f>SUM(D70:D75)</f>
        <v>1870755</v>
      </c>
      <c r="E76" s="11"/>
      <c r="F76" s="12">
        <f>SUM(F70:F75)</f>
        <v>2131267</v>
      </c>
      <c r="G76" s="11"/>
      <c r="H76" s="12">
        <f>SUM(H70:H75)</f>
        <v>1206021</v>
      </c>
      <c r="I76" s="11"/>
      <c r="J76" s="12">
        <f>SUM(J70:J75)</f>
        <v>1429653</v>
      </c>
    </row>
    <row r="77" spans="1:10" ht="18.75" customHeight="1">
      <c r="A77" s="1"/>
      <c r="B77" s="8"/>
      <c r="C77" s="8"/>
      <c r="D77" s="11"/>
      <c r="E77" s="11"/>
      <c r="F77" s="11"/>
      <c r="G77" s="11"/>
      <c r="H77" s="11"/>
      <c r="I77" s="11"/>
      <c r="J77" s="11"/>
    </row>
    <row r="78" spans="1:10" ht="18.75" customHeight="1">
      <c r="A78" s="1" t="s">
        <v>7</v>
      </c>
      <c r="B78" s="8"/>
      <c r="C78" s="8"/>
      <c r="D78" s="10">
        <f>D67+D76</f>
        <v>15550048</v>
      </c>
      <c r="E78" s="11"/>
      <c r="F78" s="10">
        <f>F67+F76</f>
        <v>14545529</v>
      </c>
      <c r="G78" s="11"/>
      <c r="H78" s="10">
        <f>H67+H76</f>
        <v>14818614</v>
      </c>
      <c r="I78" s="11"/>
      <c r="J78" s="10">
        <f>J67+J76</f>
        <v>13771645</v>
      </c>
    </row>
    <row r="79" spans="1:10" ht="18.75" customHeight="1">
      <c r="A79" s="1"/>
      <c r="B79" s="8"/>
      <c r="C79" s="8"/>
      <c r="D79" s="19"/>
      <c r="E79" s="19"/>
      <c r="F79" s="19"/>
      <c r="G79" s="19"/>
      <c r="H79" s="19"/>
      <c r="I79" s="19"/>
      <c r="J79" s="19"/>
    </row>
    <row r="80" spans="1:10" ht="18.75" customHeight="1">
      <c r="A80" s="1" t="str">
        <f>A1</f>
        <v>SIAM GLOBAL HOUSE PUBLIC COMPANY LIMITED AND ITS SUBSIDIARIES</v>
      </c>
    </row>
    <row r="81" spans="1:10" ht="18.75" customHeight="1">
      <c r="A81" s="1" t="str">
        <f>A2</f>
        <v>STATEMENTS OF FINANCIAL POSITION</v>
      </c>
    </row>
    <row r="82" spans="1:10" ht="18.75" customHeight="1">
      <c r="A82" s="1" t="str">
        <f>A3</f>
        <v>AS AT JUNE 30, 2025 AND DECEMBER 31, 2024</v>
      </c>
    </row>
    <row r="83" spans="1:10" ht="18.75" customHeight="1">
      <c r="A83" s="1"/>
    </row>
    <row r="84" spans="1:10" ht="18.75" customHeight="1">
      <c r="A84" s="1" t="s">
        <v>46</v>
      </c>
    </row>
    <row r="85" spans="1:10" ht="18.75" customHeight="1">
      <c r="A85" s="1"/>
    </row>
    <row r="86" spans="1:10" ht="18.75" customHeight="1">
      <c r="D86" s="114" t="s">
        <v>26</v>
      </c>
      <c r="E86" s="114"/>
      <c r="F86" s="114"/>
      <c r="G86" s="114"/>
      <c r="H86" s="114"/>
      <c r="I86" s="114"/>
      <c r="J86" s="114"/>
    </row>
    <row r="87" spans="1:10" ht="18.75" customHeight="1">
      <c r="D87" s="115" t="s">
        <v>4</v>
      </c>
      <c r="E87" s="115"/>
      <c r="F87" s="115"/>
      <c r="G87" s="17"/>
      <c r="H87" s="115" t="s">
        <v>21</v>
      </c>
      <c r="I87" s="115"/>
      <c r="J87" s="115"/>
    </row>
    <row r="88" spans="1:10" ht="18.75" customHeight="1">
      <c r="D88" s="114" t="s">
        <v>20</v>
      </c>
      <c r="E88" s="114"/>
      <c r="F88" s="114"/>
      <c r="G88" s="17"/>
      <c r="H88" s="114" t="s">
        <v>20</v>
      </c>
      <c r="I88" s="114"/>
      <c r="J88" s="114"/>
    </row>
    <row r="89" spans="1:10" ht="18.75" customHeight="1">
      <c r="B89" s="8"/>
      <c r="C89" s="8"/>
      <c r="D89" s="17" t="s">
        <v>201</v>
      </c>
      <c r="E89" s="17"/>
      <c r="F89" s="17" t="s">
        <v>63</v>
      </c>
      <c r="G89" s="17"/>
      <c r="H89" s="17" t="s">
        <v>201</v>
      </c>
      <c r="I89" s="17"/>
      <c r="J89" s="17" t="s">
        <v>63</v>
      </c>
    </row>
    <row r="90" spans="1:10" ht="18.75" customHeight="1">
      <c r="B90" s="8"/>
      <c r="C90" s="8"/>
      <c r="D90" s="8">
        <v>2025</v>
      </c>
      <c r="E90" s="8"/>
      <c r="F90" s="8">
        <v>2024</v>
      </c>
      <c r="G90" s="8"/>
      <c r="H90" s="8">
        <v>2025</v>
      </c>
      <c r="I90" s="8"/>
      <c r="J90" s="8">
        <v>2024</v>
      </c>
    </row>
    <row r="91" spans="1:10" ht="18.75" customHeight="1">
      <c r="B91" s="8"/>
      <c r="C91" s="8"/>
      <c r="D91" s="32" t="s">
        <v>27</v>
      </c>
      <c r="E91" s="8"/>
      <c r="F91" s="8"/>
      <c r="G91" s="8"/>
      <c r="H91" s="8" t="s">
        <v>27</v>
      </c>
      <c r="I91" s="8"/>
      <c r="J91" s="8"/>
    </row>
    <row r="92" spans="1:10" ht="18.75" customHeight="1">
      <c r="A92" s="1"/>
      <c r="B92" s="9" t="s">
        <v>14</v>
      </c>
      <c r="C92" s="8"/>
      <c r="D92" s="33" t="s">
        <v>28</v>
      </c>
      <c r="E92" s="34"/>
      <c r="F92" s="9" t="s">
        <v>29</v>
      </c>
      <c r="G92" s="34"/>
      <c r="H92" s="35" t="s">
        <v>28</v>
      </c>
      <c r="I92" s="34"/>
      <c r="J92" s="9" t="s">
        <v>29</v>
      </c>
    </row>
    <row r="93" spans="1:10" ht="18.75" customHeight="1">
      <c r="A93" s="1" t="s">
        <v>41</v>
      </c>
      <c r="B93" s="8"/>
      <c r="C93" s="8"/>
      <c r="D93" s="113"/>
      <c r="E93" s="113"/>
      <c r="F93" s="113"/>
      <c r="G93" s="113"/>
      <c r="H93" s="113"/>
      <c r="I93" s="113"/>
      <c r="J93" s="113"/>
    </row>
    <row r="94" spans="1:10" ht="18.75" customHeight="1">
      <c r="A94" s="4" t="s">
        <v>8</v>
      </c>
      <c r="B94" s="8">
        <v>12</v>
      </c>
      <c r="C94" s="8"/>
    </row>
    <row r="95" spans="1:10" ht="18.75" customHeight="1" thickBot="1">
      <c r="A95" s="56" t="s">
        <v>98</v>
      </c>
      <c r="B95" s="8"/>
      <c r="C95" s="8"/>
      <c r="D95" s="16">
        <v>5401932</v>
      </c>
      <c r="F95" s="16">
        <v>5201875</v>
      </c>
      <c r="H95" s="16">
        <v>5401932</v>
      </c>
      <c r="J95" s="16">
        <v>5201875</v>
      </c>
    </row>
    <row r="96" spans="1:10" ht="18.75" customHeight="1" thickTop="1">
      <c r="A96" s="56" t="s">
        <v>15</v>
      </c>
      <c r="B96" s="8"/>
      <c r="C96" s="8"/>
      <c r="D96" s="14">
        <f>'Change 1.1'!D31</f>
        <v>5401925</v>
      </c>
      <c r="F96" s="14">
        <f>'Change 1.1'!D23</f>
        <v>5201861</v>
      </c>
      <c r="G96" s="11"/>
      <c r="H96" s="14">
        <f>'Change 2.1'!D23</f>
        <v>5401925</v>
      </c>
      <c r="I96" s="11"/>
      <c r="J96" s="14">
        <f>'Change 2.1'!D19</f>
        <v>5201861</v>
      </c>
    </row>
    <row r="97" spans="1:15" ht="18.75" customHeight="1">
      <c r="A97" s="56" t="s">
        <v>9</v>
      </c>
      <c r="B97" s="8"/>
      <c r="C97" s="8"/>
      <c r="D97" s="11">
        <f>'Change 1.1'!F31</f>
        <v>4739296</v>
      </c>
      <c r="E97" s="11"/>
      <c r="F97" s="14">
        <f>'Change 1.1'!F23</f>
        <v>4739296</v>
      </c>
      <c r="H97" s="14">
        <f>'Change 2.1'!F23</f>
        <v>4739296</v>
      </c>
      <c r="J97" s="14">
        <f>'Change 2.1'!F19</f>
        <v>4739296</v>
      </c>
    </row>
    <row r="98" spans="1:15" ht="18.75" customHeight="1">
      <c r="A98" s="58" t="s">
        <v>3</v>
      </c>
      <c r="B98" s="8"/>
      <c r="C98" s="8"/>
      <c r="D98" s="11"/>
      <c r="E98" s="11"/>
    </row>
    <row r="99" spans="1:15" ht="18.75" customHeight="1">
      <c r="A99" s="58" t="s">
        <v>59</v>
      </c>
      <c r="B99" s="8"/>
      <c r="C99" s="8"/>
      <c r="D99" s="11">
        <f>'Change 1.1'!H31</f>
        <v>526183</v>
      </c>
      <c r="E99" s="11"/>
      <c r="F99" s="14">
        <f>'Change 1.1'!H23</f>
        <v>526183</v>
      </c>
      <c r="H99" s="81">
        <f>'Change 2.1'!H23</f>
        <v>526183</v>
      </c>
      <c r="I99" s="54"/>
      <c r="J99" s="81">
        <f>'Change 2.1'!H19</f>
        <v>526183</v>
      </c>
    </row>
    <row r="100" spans="1:15" ht="18.75" customHeight="1">
      <c r="A100" s="4" t="s">
        <v>99</v>
      </c>
      <c r="B100" s="8"/>
      <c r="C100" s="8"/>
      <c r="D100" s="11">
        <f>'Change 1.1'!J31</f>
        <v>14300227</v>
      </c>
      <c r="E100" s="11"/>
      <c r="F100" s="11">
        <f>'Change 1.1'!J23</f>
        <v>14316566</v>
      </c>
      <c r="G100" s="11"/>
      <c r="H100" s="11">
        <f>'Change 2.1'!J23</f>
        <v>13489041</v>
      </c>
      <c r="I100" s="11"/>
      <c r="J100" s="11">
        <f>'Change 2.1'!J19</f>
        <v>13575236</v>
      </c>
    </row>
    <row r="101" spans="1:15" ht="18.75" customHeight="1">
      <c r="A101" s="26" t="s">
        <v>69</v>
      </c>
      <c r="B101" s="8"/>
      <c r="C101" s="8"/>
      <c r="E101" s="11"/>
      <c r="F101" s="11"/>
      <c r="G101" s="11"/>
      <c r="I101" s="11"/>
      <c r="J101" s="11"/>
    </row>
    <row r="102" spans="1:15" ht="18.75" customHeight="1">
      <c r="A102" s="26" t="s">
        <v>68</v>
      </c>
      <c r="B102" s="8"/>
      <c r="C102" s="8"/>
      <c r="D102" s="15">
        <f>'Change 1.1'!R31</f>
        <v>-188613</v>
      </c>
      <c r="E102" s="11"/>
      <c r="F102" s="10">
        <f>'Change 1.1'!R23</f>
        <v>-120989</v>
      </c>
      <c r="G102" s="11"/>
      <c r="H102" s="84">
        <f>'Change 2.1'!L23</f>
        <v>20477</v>
      </c>
      <c r="I102" s="45"/>
      <c r="J102" s="25">
        <f>'Change 2.1'!L19</f>
        <v>20477</v>
      </c>
    </row>
    <row r="103" spans="1:15" ht="18.75" customHeight="1">
      <c r="A103" s="59" t="s">
        <v>101</v>
      </c>
      <c r="B103" s="8"/>
      <c r="C103" s="8"/>
      <c r="E103" s="11"/>
      <c r="F103" s="11"/>
      <c r="G103" s="11"/>
      <c r="I103" s="11"/>
      <c r="J103" s="11"/>
      <c r="L103" s="29"/>
      <c r="M103" s="29"/>
      <c r="N103" s="29"/>
    </row>
    <row r="104" spans="1:15" ht="18.75" customHeight="1">
      <c r="A104" s="59" t="s">
        <v>102</v>
      </c>
      <c r="B104" s="8"/>
      <c r="C104" s="8"/>
      <c r="D104" s="11">
        <f>SUM(D96:D102)</f>
        <v>24779018</v>
      </c>
      <c r="E104" s="11"/>
      <c r="F104" s="11">
        <f>SUM(F96:F102)</f>
        <v>24662917</v>
      </c>
      <c r="G104" s="11"/>
      <c r="H104" s="11">
        <f>SUM(H96:H102)</f>
        <v>24176922</v>
      </c>
      <c r="I104" s="11"/>
      <c r="J104" s="11">
        <f>SUM(J96:J102)</f>
        <v>24063053</v>
      </c>
      <c r="L104" s="29"/>
      <c r="M104" s="29"/>
      <c r="N104" s="29"/>
    </row>
    <row r="105" spans="1:15" ht="18.75" customHeight="1">
      <c r="A105" s="56" t="s">
        <v>86</v>
      </c>
      <c r="B105" s="8"/>
      <c r="C105" s="8"/>
      <c r="D105" s="11">
        <f>'Change 1.1'!V31</f>
        <v>276878</v>
      </c>
      <c r="E105" s="11"/>
      <c r="F105" s="11">
        <f>'Change 1.1'!V23</f>
        <v>295000</v>
      </c>
      <c r="G105" s="11"/>
      <c r="H105" s="20">
        <v>0</v>
      </c>
      <c r="I105" s="11"/>
      <c r="J105" s="20">
        <v>0</v>
      </c>
    </row>
    <row r="106" spans="1:15" ht="18.75" customHeight="1">
      <c r="A106" s="59" t="s">
        <v>103</v>
      </c>
      <c r="B106" s="8"/>
      <c r="C106" s="8"/>
      <c r="D106" s="12">
        <f>SUM(D104:D105)</f>
        <v>25055896</v>
      </c>
      <c r="E106" s="11"/>
      <c r="F106" s="12">
        <f>SUM(F104:F105)</f>
        <v>24957917</v>
      </c>
      <c r="G106" s="11"/>
      <c r="H106" s="12">
        <f>SUM(H104:H105)</f>
        <v>24176922</v>
      </c>
      <c r="I106" s="11"/>
      <c r="J106" s="12">
        <f>SUM(J104:J105)</f>
        <v>24063053</v>
      </c>
    </row>
    <row r="107" spans="1:15" ht="18.75" customHeight="1">
      <c r="A107" s="1"/>
      <c r="B107" s="8"/>
      <c r="C107" s="8"/>
      <c r="D107" s="11"/>
      <c r="E107" s="11"/>
      <c r="F107" s="11"/>
      <c r="G107" s="11"/>
      <c r="H107" s="11"/>
      <c r="I107" s="11"/>
      <c r="J107" s="11"/>
    </row>
    <row r="108" spans="1:15" ht="18.75" customHeight="1">
      <c r="A108" s="1" t="s">
        <v>42</v>
      </c>
      <c r="B108" s="8"/>
      <c r="C108" s="8"/>
      <c r="D108" s="11"/>
      <c r="E108" s="11"/>
      <c r="F108" s="11"/>
      <c r="G108" s="11"/>
      <c r="H108" s="11"/>
      <c r="I108" s="11"/>
      <c r="J108" s="11"/>
    </row>
    <row r="109" spans="1:15" ht="18.75" customHeight="1" thickBot="1">
      <c r="A109" s="1" t="s">
        <v>43</v>
      </c>
      <c r="B109" s="8"/>
      <c r="C109" s="8"/>
      <c r="D109" s="13">
        <f>SUM(D78+D106)</f>
        <v>40605944</v>
      </c>
      <c r="E109" s="11"/>
      <c r="F109" s="13">
        <f>SUM(F78+F106)</f>
        <v>39503446</v>
      </c>
      <c r="G109" s="11"/>
      <c r="H109" s="13">
        <f>SUM(H78+H106)</f>
        <v>38995536</v>
      </c>
      <c r="I109" s="11"/>
      <c r="J109" s="13">
        <f>SUM(J78+J106)</f>
        <v>37834698</v>
      </c>
      <c r="K109" s="14">
        <f>D109-D42</f>
        <v>0</v>
      </c>
      <c r="L109" s="14">
        <f>F109-F42</f>
        <v>0</v>
      </c>
      <c r="M109" s="14">
        <f>H109-H42</f>
        <v>0</v>
      </c>
      <c r="N109" s="14">
        <f>J109-J42</f>
        <v>0</v>
      </c>
      <c r="O109" s="22"/>
    </row>
    <row r="110" spans="1:15" ht="18.75" customHeight="1" thickTop="1">
      <c r="A110" s="1"/>
      <c r="B110" s="8"/>
      <c r="C110" s="8"/>
      <c r="D110" s="19"/>
      <c r="E110" s="19"/>
      <c r="F110" s="19"/>
      <c r="G110" s="19"/>
      <c r="H110" s="19"/>
      <c r="I110" s="19"/>
      <c r="J110" s="19"/>
    </row>
  </sheetData>
  <mergeCells count="16">
    <mergeCell ref="D7:J7"/>
    <mergeCell ref="D50:J50"/>
    <mergeCell ref="D51:F51"/>
    <mergeCell ref="D86:J86"/>
    <mergeCell ref="H52:J52"/>
    <mergeCell ref="H8:J8"/>
    <mergeCell ref="D9:F9"/>
    <mergeCell ref="D93:J93"/>
    <mergeCell ref="H88:J88"/>
    <mergeCell ref="D8:F8"/>
    <mergeCell ref="D88:F88"/>
    <mergeCell ref="D87:F87"/>
    <mergeCell ref="D52:F52"/>
    <mergeCell ref="H9:J9"/>
    <mergeCell ref="H87:J87"/>
    <mergeCell ref="H51:J51"/>
  </mergeCells>
  <phoneticPr fontId="5" type="noConversion"/>
  <pageMargins left="0.78740157480314965" right="0.51181102362204722" top="0.98425196850393704" bottom="0.27559055118110237" header="0.51181102362204722" footer="0.31496062992125984"/>
  <pageSetup paperSize="9" scale="94" firstPageNumber="3" orientation="portrait" useFirstPageNumber="1" r:id="rId1"/>
  <headerFooter alignWithMargins="0">
    <oddFooter>&amp;L The accompanying condensed notes are an integral part of these financial statements.
&amp;R&amp;P</oddFooter>
  </headerFooter>
  <rowBreaks count="2" manualBreakCount="2">
    <brk id="43" max="16383" man="1"/>
    <brk id="79" max="9" man="1"/>
  </rowBreaks>
  <ignoredErrors>
    <ignoredError sqref="B24 B2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7ED93-D6E9-45EA-933C-6EEEB5A10AE6}">
  <dimension ref="A1:N142"/>
  <sheetViews>
    <sheetView view="pageBreakPreview" topLeftCell="A34" zoomScale="110" zoomScaleNormal="100" zoomScaleSheetLayoutView="110" workbookViewId="0">
      <selection activeCell="D46" sqref="D46"/>
    </sheetView>
  </sheetViews>
  <sheetFormatPr defaultRowHeight="18.75" customHeight="1"/>
  <cols>
    <col min="1" max="1" width="35.28515625" customWidth="1"/>
    <col min="2" max="2" width="6.42578125" customWidth="1"/>
    <col min="3" max="3" width="1.28515625" customWidth="1"/>
    <col min="4" max="4" width="13.140625" style="14" customWidth="1"/>
    <col min="5" max="5" width="1.28515625" style="14" customWidth="1"/>
    <col min="6" max="6" width="13.140625" style="14" customWidth="1"/>
    <col min="7" max="7" width="1.28515625" style="14" customWidth="1"/>
    <col min="8" max="8" width="13.140625" style="14" customWidth="1"/>
    <col min="9" max="9" width="1.28515625" style="14" customWidth="1"/>
    <col min="10" max="10" width="13.140625" style="14" customWidth="1"/>
    <col min="12" max="13" width="12.35546875" style="22" bestFit="1" customWidth="1"/>
    <col min="14" max="14" width="15" style="22" bestFit="1" customWidth="1"/>
    <col min="15" max="15" width="5.140625" bestFit="1" customWidth="1"/>
  </cols>
  <sheetData>
    <row r="1" spans="1:10" ht="18.75" customHeight="1">
      <c r="A1" s="1" t="s">
        <v>156</v>
      </c>
      <c r="J1" s="11" t="s">
        <v>34</v>
      </c>
    </row>
    <row r="2" spans="1:10" ht="18.75" customHeight="1">
      <c r="A2" s="1" t="s">
        <v>51</v>
      </c>
      <c r="J2" s="11" t="s">
        <v>35</v>
      </c>
    </row>
    <row r="3" spans="1:10" ht="18.75" customHeight="1">
      <c r="A3" s="1" t="s">
        <v>231</v>
      </c>
    </row>
    <row r="4" spans="1:10" ht="18.75" customHeight="1">
      <c r="A4" s="1"/>
    </row>
    <row r="5" spans="1:10" ht="18.75" customHeight="1">
      <c r="D5" s="114" t="s">
        <v>26</v>
      </c>
      <c r="E5" s="114"/>
      <c r="F5" s="114"/>
      <c r="G5" s="114"/>
      <c r="H5" s="114"/>
      <c r="I5" s="114"/>
      <c r="J5" s="114"/>
    </row>
    <row r="6" spans="1:10" ht="18.75" customHeight="1">
      <c r="D6" s="115" t="s">
        <v>4</v>
      </c>
      <c r="E6" s="115"/>
      <c r="F6" s="115"/>
      <c r="G6" s="17"/>
      <c r="H6" s="115" t="s">
        <v>21</v>
      </c>
      <c r="I6" s="115"/>
      <c r="J6" s="115"/>
    </row>
    <row r="7" spans="1:10" ht="18.75" customHeight="1">
      <c r="D7" s="114" t="s">
        <v>20</v>
      </c>
      <c r="E7" s="114"/>
      <c r="F7" s="114"/>
      <c r="G7" s="17"/>
      <c r="H7" s="114" t="s">
        <v>20</v>
      </c>
      <c r="I7" s="114"/>
      <c r="J7" s="114"/>
    </row>
    <row r="8" spans="1:10" ht="18.75" customHeight="1">
      <c r="A8" s="1"/>
      <c r="B8" s="9" t="s">
        <v>14</v>
      </c>
      <c r="C8" s="8"/>
      <c r="D8" s="86">
        <v>2025</v>
      </c>
      <c r="E8" s="34"/>
      <c r="F8" s="86">
        <v>2024</v>
      </c>
      <c r="G8" s="34"/>
      <c r="H8" s="86">
        <v>2025</v>
      </c>
      <c r="I8" s="34"/>
      <c r="J8" s="86">
        <v>2024</v>
      </c>
    </row>
    <row r="9" spans="1:10" ht="18.75" customHeight="1">
      <c r="A9" s="1" t="s">
        <v>44</v>
      </c>
      <c r="B9" s="5"/>
      <c r="C9" s="5"/>
      <c r="D9" s="18"/>
      <c r="E9" s="18"/>
      <c r="F9" s="18"/>
      <c r="G9" s="18"/>
      <c r="H9" s="18"/>
      <c r="I9" s="18"/>
      <c r="J9" s="18"/>
    </row>
    <row r="10" spans="1:10" ht="18.75" customHeight="1">
      <c r="A10" t="s">
        <v>138</v>
      </c>
      <c r="B10" s="44" t="s">
        <v>232</v>
      </c>
      <c r="C10" s="44"/>
      <c r="D10" s="11">
        <v>8182997</v>
      </c>
      <c r="E10" s="40"/>
      <c r="F10" s="11">
        <v>8715433</v>
      </c>
      <c r="G10" s="40"/>
      <c r="H10" s="11">
        <v>8061684</v>
      </c>
      <c r="I10" s="40"/>
      <c r="J10" s="11">
        <v>8574266</v>
      </c>
    </row>
    <row r="11" spans="1:10" ht="18.75" customHeight="1">
      <c r="A11" t="s">
        <v>149</v>
      </c>
      <c r="B11" s="44"/>
      <c r="C11" s="44"/>
      <c r="D11" s="11">
        <v>39488</v>
      </c>
      <c r="E11" s="40"/>
      <c r="F11" s="11">
        <v>38295</v>
      </c>
      <c r="G11" s="40"/>
      <c r="H11" s="11">
        <v>39359</v>
      </c>
      <c r="I11" s="40"/>
      <c r="J11" s="11">
        <v>38220</v>
      </c>
    </row>
    <row r="12" spans="1:10" ht="18.75" customHeight="1">
      <c r="A12" s="4" t="s">
        <v>64</v>
      </c>
      <c r="B12" s="44">
        <v>3</v>
      </c>
      <c r="C12" s="44"/>
      <c r="D12" s="10">
        <v>162639</v>
      </c>
      <c r="E12" s="40"/>
      <c r="F12" s="10">
        <v>168112</v>
      </c>
      <c r="G12" s="40"/>
      <c r="H12" s="10">
        <v>164081</v>
      </c>
      <c r="I12" s="40"/>
      <c r="J12" s="10">
        <v>171307</v>
      </c>
    </row>
    <row r="13" spans="1:10" ht="18.75" customHeight="1">
      <c r="A13" s="1" t="s">
        <v>10</v>
      </c>
      <c r="B13" s="44"/>
      <c r="C13" s="44"/>
      <c r="D13" s="12">
        <f>SUM(D10:D12)</f>
        <v>8385124</v>
      </c>
      <c r="E13" s="40"/>
      <c r="F13" s="12">
        <f>SUM(F10:F12)</f>
        <v>8921840</v>
      </c>
      <c r="G13" s="40"/>
      <c r="H13" s="12">
        <f>SUM(H10:H12)</f>
        <v>8265124</v>
      </c>
      <c r="I13" s="40"/>
      <c r="J13" s="12">
        <f>SUM(J10:J12)</f>
        <v>8783793</v>
      </c>
    </row>
    <row r="14" spans="1:10" ht="18.75" customHeight="1">
      <c r="A14" s="7"/>
      <c r="B14" s="44"/>
      <c r="C14" s="44"/>
      <c r="D14" s="40"/>
      <c r="E14" s="40"/>
      <c r="F14" s="40"/>
      <c r="G14" s="40"/>
      <c r="H14" s="41"/>
      <c r="I14" s="40"/>
      <c r="J14" s="41"/>
    </row>
    <row r="15" spans="1:10" ht="18.75" customHeight="1">
      <c r="A15" s="1" t="s">
        <v>45</v>
      </c>
      <c r="B15" s="44"/>
      <c r="C15" s="44"/>
      <c r="D15" s="40"/>
      <c r="E15" s="40"/>
      <c r="F15" s="40"/>
      <c r="G15" s="40"/>
      <c r="H15" s="41"/>
      <c r="I15" s="40"/>
      <c r="J15" s="41"/>
    </row>
    <row r="16" spans="1:10" ht="18.75" customHeight="1">
      <c r="A16" s="4" t="s">
        <v>104</v>
      </c>
      <c r="B16" s="44">
        <v>3</v>
      </c>
      <c r="C16" s="44"/>
      <c r="D16" s="40">
        <v>6102864</v>
      </c>
      <c r="E16" s="40"/>
      <c r="F16" s="40">
        <v>6395251</v>
      </c>
      <c r="G16" s="40"/>
      <c r="H16" s="41">
        <v>6016479</v>
      </c>
      <c r="I16" s="40"/>
      <c r="J16" s="41">
        <v>6299502</v>
      </c>
    </row>
    <row r="17" spans="1:14" ht="18.75" customHeight="1">
      <c r="A17" s="4" t="s">
        <v>88</v>
      </c>
      <c r="B17" s="44"/>
      <c r="C17" s="44"/>
      <c r="D17" s="40">
        <v>909965</v>
      </c>
      <c r="E17" s="40"/>
      <c r="F17" s="40">
        <v>926666</v>
      </c>
      <c r="G17" s="40"/>
      <c r="H17" s="41">
        <v>893699</v>
      </c>
      <c r="I17" s="40"/>
      <c r="J17" s="41">
        <v>907348</v>
      </c>
    </row>
    <row r="18" spans="1:14" ht="18.75" customHeight="1">
      <c r="A18" t="s">
        <v>47</v>
      </c>
      <c r="B18" s="44">
        <v>3</v>
      </c>
      <c r="C18" s="44"/>
      <c r="D18" s="40">
        <v>729551</v>
      </c>
      <c r="E18" s="40"/>
      <c r="F18" s="40">
        <v>647322</v>
      </c>
      <c r="G18" s="40"/>
      <c r="H18" s="41">
        <v>705962</v>
      </c>
      <c r="I18" s="40"/>
      <c r="J18" s="41">
        <v>627595</v>
      </c>
    </row>
    <row r="19" spans="1:14" ht="18.75" customHeight="1">
      <c r="A19" s="1" t="s">
        <v>11</v>
      </c>
      <c r="B19" s="44"/>
      <c r="C19" s="44"/>
      <c r="D19" s="12">
        <f>SUM(D16:D18)</f>
        <v>7742380</v>
      </c>
      <c r="E19" s="40"/>
      <c r="F19" s="12">
        <f>SUM(F16:F18)</f>
        <v>7969239</v>
      </c>
      <c r="G19" s="40"/>
      <c r="H19" s="12">
        <f>SUM(H16:H18)</f>
        <v>7616140</v>
      </c>
      <c r="I19" s="40"/>
      <c r="J19" s="12">
        <f>SUM(J16:J18)</f>
        <v>7834445</v>
      </c>
    </row>
    <row r="20" spans="1:14" ht="18.75" customHeight="1">
      <c r="A20" s="7"/>
      <c r="B20" s="44"/>
      <c r="C20" s="44"/>
      <c r="D20" s="40"/>
      <c r="E20" s="40"/>
      <c r="F20" s="40"/>
      <c r="G20" s="40"/>
      <c r="H20" s="41"/>
      <c r="I20" s="40"/>
      <c r="J20" s="41"/>
    </row>
    <row r="21" spans="1:14" ht="18.75" customHeight="1">
      <c r="A21" s="60" t="s">
        <v>150</v>
      </c>
      <c r="B21" s="44"/>
      <c r="C21" s="44"/>
      <c r="D21" s="40">
        <f>D13-D19</f>
        <v>642744</v>
      </c>
      <c r="E21" s="40"/>
      <c r="F21" s="40">
        <f>F13-F19</f>
        <v>952601</v>
      </c>
      <c r="G21" s="40"/>
      <c r="H21" s="40">
        <f>H13-H19</f>
        <v>648984</v>
      </c>
      <c r="I21" s="40"/>
      <c r="J21" s="40">
        <f>J13-J19</f>
        <v>949348</v>
      </c>
    </row>
    <row r="22" spans="1:14" ht="18.75" customHeight="1">
      <c r="A22" s="7"/>
      <c r="B22" s="44"/>
      <c r="C22" s="44"/>
      <c r="D22" s="40"/>
      <c r="E22" s="40"/>
      <c r="F22" s="40"/>
      <c r="G22" s="40"/>
      <c r="H22" s="41"/>
      <c r="I22" s="40"/>
      <c r="J22" s="41"/>
    </row>
    <row r="23" spans="1:14" ht="18.75" customHeight="1">
      <c r="A23" s="4" t="s">
        <v>52</v>
      </c>
      <c r="B23" s="44">
        <v>11</v>
      </c>
      <c r="C23" s="44"/>
      <c r="D23" s="40">
        <v>-59505</v>
      </c>
      <c r="E23" s="40"/>
      <c r="F23" s="40">
        <v>-70446</v>
      </c>
      <c r="G23" s="40"/>
      <c r="H23" s="41">
        <v>-54505</v>
      </c>
      <c r="I23" s="40"/>
      <c r="J23" s="41">
        <v>-79306</v>
      </c>
    </row>
    <row r="24" spans="1:14" ht="18.75" customHeight="1">
      <c r="A24" t="s">
        <v>233</v>
      </c>
      <c r="C24" s="44"/>
      <c r="D24" s="40"/>
      <c r="E24" s="40"/>
      <c r="F24" s="40"/>
      <c r="G24" s="40"/>
      <c r="H24" s="41"/>
      <c r="I24" s="40"/>
    </row>
    <row r="25" spans="1:14" ht="18.75" customHeight="1">
      <c r="A25" t="s">
        <v>203</v>
      </c>
      <c r="C25" s="44"/>
      <c r="D25" s="40">
        <v>673</v>
      </c>
      <c r="E25" s="40"/>
      <c r="F25" s="40">
        <v>-385</v>
      </c>
      <c r="G25" s="40"/>
      <c r="H25" s="41">
        <v>673</v>
      </c>
      <c r="I25" s="40"/>
      <c r="J25" s="41">
        <v>-385</v>
      </c>
    </row>
    <row r="26" spans="1:14" ht="18.75" customHeight="1">
      <c r="A26" t="s">
        <v>121</v>
      </c>
      <c r="B26" s="44"/>
      <c r="C26" s="44"/>
      <c r="D26" s="42">
        <v>46103</v>
      </c>
      <c r="E26" s="40"/>
      <c r="F26" s="42">
        <v>61089</v>
      </c>
      <c r="G26" s="40"/>
      <c r="H26" s="39">
        <v>0</v>
      </c>
      <c r="I26" s="24"/>
      <c r="J26" s="39">
        <v>0</v>
      </c>
    </row>
    <row r="27" spans="1:14" ht="13.25" customHeight="1">
      <c r="B27" s="44"/>
      <c r="C27" s="44"/>
      <c r="D27" s="40"/>
      <c r="E27" s="40"/>
      <c r="F27" s="40"/>
      <c r="G27" s="40"/>
      <c r="H27" s="40"/>
      <c r="I27" s="40"/>
      <c r="J27" s="40"/>
      <c r="L27" s="46"/>
      <c r="M27" s="46"/>
      <c r="N27" s="46"/>
    </row>
    <row r="28" spans="1:14" ht="18.75" customHeight="1">
      <c r="A28" s="1" t="s">
        <v>105</v>
      </c>
      <c r="B28" s="44"/>
      <c r="C28" s="44"/>
      <c r="D28" s="11">
        <f>SUM(D21:D26)</f>
        <v>630015</v>
      </c>
      <c r="E28" s="40"/>
      <c r="F28" s="11">
        <f>SUM(F21:F26)</f>
        <v>942859</v>
      </c>
      <c r="G28" s="40"/>
      <c r="H28" s="11">
        <f>SUM(H21:H26)</f>
        <v>595152</v>
      </c>
      <c r="I28" s="40"/>
      <c r="J28" s="11">
        <f>SUM(J21:J26)</f>
        <v>869657</v>
      </c>
      <c r="L28" s="46"/>
      <c r="M28" s="46"/>
      <c r="N28" s="46"/>
    </row>
    <row r="29" spans="1:14" ht="18.75" customHeight="1">
      <c r="A29" t="s">
        <v>122</v>
      </c>
      <c r="B29" s="8"/>
      <c r="C29" s="8"/>
      <c r="D29" s="10">
        <v>-111067</v>
      </c>
      <c r="E29" s="11"/>
      <c r="F29" s="10">
        <v>-178720</v>
      </c>
      <c r="G29" s="11"/>
      <c r="H29" s="10">
        <v>-118020</v>
      </c>
      <c r="I29" s="11"/>
      <c r="J29" s="10">
        <v>-169066</v>
      </c>
      <c r="L29" s="46"/>
      <c r="M29" s="46"/>
      <c r="N29" s="46"/>
    </row>
    <row r="30" spans="1:14" ht="18.75" customHeight="1">
      <c r="A30" s="1" t="s">
        <v>106</v>
      </c>
      <c r="B30" s="8"/>
      <c r="C30" s="8"/>
      <c r="D30" s="10">
        <f>SUM(D28:D29)</f>
        <v>518948</v>
      </c>
      <c r="E30" s="11"/>
      <c r="F30" s="10">
        <f>SUM(F28:F29)</f>
        <v>764139</v>
      </c>
      <c r="G30" s="11"/>
      <c r="H30" s="10">
        <f>SUM(H28:H29)</f>
        <v>477132</v>
      </c>
      <c r="I30" s="11"/>
      <c r="J30" s="10">
        <f>SUM(J28:J29)</f>
        <v>700591</v>
      </c>
      <c r="L30" s="46"/>
      <c r="M30" s="46"/>
      <c r="N30" s="46"/>
    </row>
    <row r="31" spans="1:14" ht="13.25" customHeight="1">
      <c r="B31" s="44"/>
      <c r="C31" s="44"/>
      <c r="D31" s="40"/>
      <c r="E31" s="40"/>
      <c r="F31" s="40"/>
      <c r="G31" s="40"/>
      <c r="H31" s="40"/>
      <c r="I31" s="40"/>
      <c r="J31" s="40"/>
      <c r="L31" s="46"/>
      <c r="M31" s="46"/>
      <c r="N31" s="46"/>
    </row>
    <row r="32" spans="1:14" ht="18.75" customHeight="1">
      <c r="A32" s="1" t="str">
        <f>A1</f>
        <v>SIAM GLOBAL HOUSE PUBLIC COMPANY LIMITED AND ITS SUBSIDIARIES</v>
      </c>
      <c r="J32" s="11" t="s">
        <v>34</v>
      </c>
    </row>
    <row r="33" spans="1:14" ht="18.75" customHeight="1">
      <c r="A33" s="1" t="s">
        <v>84</v>
      </c>
      <c r="J33" s="11" t="s">
        <v>35</v>
      </c>
    </row>
    <row r="34" spans="1:14" ht="18.75" customHeight="1">
      <c r="A34" s="1" t="str">
        <f>+A3</f>
        <v>FOR THE THREE-MONTH PERIODS ENDED JUNE 30, 2025 AND 2024</v>
      </c>
    </row>
    <row r="35" spans="1:14" ht="18.75" customHeight="1">
      <c r="A35" s="1"/>
      <c r="B35" s="44"/>
      <c r="C35" s="44"/>
      <c r="D35" s="11"/>
      <c r="E35" s="40"/>
      <c r="F35" s="102"/>
      <c r="G35" s="40"/>
      <c r="H35" s="102"/>
      <c r="I35" s="40"/>
      <c r="J35" s="102"/>
      <c r="L35" s="46"/>
      <c r="M35" s="46"/>
      <c r="N35" s="46"/>
    </row>
    <row r="36" spans="1:14" ht="18.75" customHeight="1">
      <c r="D36" s="114" t="s">
        <v>26</v>
      </c>
      <c r="E36" s="114"/>
      <c r="F36" s="114"/>
      <c r="G36" s="114"/>
      <c r="H36" s="114"/>
      <c r="I36" s="114"/>
      <c r="J36" s="114"/>
    </row>
    <row r="37" spans="1:14" ht="18.75" customHeight="1">
      <c r="D37" s="115" t="s">
        <v>4</v>
      </c>
      <c r="E37" s="115"/>
      <c r="F37" s="115"/>
      <c r="G37" s="17"/>
      <c r="H37" s="115" t="s">
        <v>21</v>
      </c>
      <c r="I37" s="115"/>
      <c r="J37" s="115"/>
    </row>
    <row r="38" spans="1:14" ht="18.75" customHeight="1">
      <c r="D38" s="114" t="s">
        <v>20</v>
      </c>
      <c r="E38" s="114"/>
      <c r="F38" s="114"/>
      <c r="G38" s="17"/>
      <c r="H38" s="114" t="s">
        <v>20</v>
      </c>
      <c r="I38" s="114"/>
      <c r="J38" s="114"/>
    </row>
    <row r="39" spans="1:14" ht="18.75" customHeight="1">
      <c r="A39" s="1"/>
      <c r="B39" s="9" t="s">
        <v>14</v>
      </c>
      <c r="C39" s="8"/>
      <c r="D39" s="86">
        <v>2025</v>
      </c>
      <c r="E39" s="34"/>
      <c r="F39" s="86">
        <v>2024</v>
      </c>
      <c r="G39" s="34"/>
      <c r="H39" s="86">
        <v>2025</v>
      </c>
      <c r="I39" s="34"/>
      <c r="J39" s="86">
        <v>2024</v>
      </c>
    </row>
    <row r="40" spans="1:14" ht="18.75" customHeight="1">
      <c r="A40" s="1" t="s">
        <v>53</v>
      </c>
      <c r="B40" s="44"/>
      <c r="C40" s="44"/>
      <c r="D40" s="11"/>
      <c r="E40" s="40"/>
      <c r="F40" s="11"/>
      <c r="G40" s="40"/>
      <c r="H40" s="11"/>
      <c r="I40" s="40"/>
      <c r="J40" s="11"/>
      <c r="L40" s="46"/>
      <c r="M40" s="46"/>
      <c r="N40" s="46"/>
    </row>
    <row r="41" spans="1:14" ht="18.75" customHeight="1">
      <c r="A41" t="s">
        <v>76</v>
      </c>
      <c r="B41" s="44"/>
      <c r="C41" s="44"/>
      <c r="D41" s="11"/>
      <c r="E41" s="40"/>
      <c r="F41" s="11"/>
      <c r="G41" s="40"/>
      <c r="H41" s="11"/>
      <c r="I41" s="40"/>
      <c r="J41" s="11"/>
      <c r="L41" s="46"/>
      <c r="M41" s="46"/>
      <c r="N41" s="46"/>
    </row>
    <row r="42" spans="1:14" ht="18.75" customHeight="1">
      <c r="A42" t="s">
        <v>77</v>
      </c>
      <c r="B42" s="44"/>
      <c r="C42" s="44"/>
      <c r="D42" s="11"/>
      <c r="E42" s="40"/>
      <c r="F42" s="11"/>
      <c r="G42" s="40"/>
      <c r="H42" s="11"/>
      <c r="I42" s="40"/>
      <c r="J42" s="11"/>
      <c r="L42" s="46"/>
      <c r="M42" s="46"/>
      <c r="N42" s="46"/>
    </row>
    <row r="43" spans="1:14" ht="18.75" customHeight="1">
      <c r="A43" t="s">
        <v>85</v>
      </c>
      <c r="B43" s="44"/>
      <c r="C43" s="44"/>
      <c r="D43" s="11"/>
      <c r="E43" s="40"/>
      <c r="F43" s="11"/>
      <c r="G43" s="40"/>
      <c r="H43" s="11"/>
      <c r="I43" s="40"/>
      <c r="J43" s="11"/>
      <c r="L43" s="46"/>
      <c r="M43" s="46"/>
      <c r="N43" s="46"/>
    </row>
    <row r="44" spans="1:14" ht="18.75" customHeight="1">
      <c r="A44" t="s">
        <v>157</v>
      </c>
      <c r="B44" s="44"/>
      <c r="C44" s="44"/>
      <c r="D44" s="11">
        <v>-33901</v>
      </c>
      <c r="E44" s="40"/>
      <c r="F44" s="11">
        <v>8836</v>
      </c>
      <c r="G44" s="40"/>
      <c r="H44" s="102">
        <v>0</v>
      </c>
      <c r="I44" s="40"/>
      <c r="J44" s="102">
        <v>0</v>
      </c>
      <c r="L44" s="46"/>
      <c r="M44" s="46"/>
      <c r="N44" s="46"/>
    </row>
    <row r="45" spans="1:14" ht="18.75" customHeight="1">
      <c r="A45" t="s">
        <v>174</v>
      </c>
      <c r="B45" s="44"/>
      <c r="C45" s="44"/>
      <c r="D45" s="11"/>
      <c r="E45" s="40"/>
      <c r="F45"/>
      <c r="G45"/>
      <c r="H45"/>
      <c r="I45"/>
      <c r="J45"/>
      <c r="L45" s="46"/>
      <c r="M45" s="46"/>
      <c r="N45" s="46"/>
    </row>
    <row r="46" spans="1:14" ht="18.75" customHeight="1">
      <c r="A46" t="s">
        <v>175</v>
      </c>
      <c r="B46" s="44"/>
      <c r="C46" s="44"/>
      <c r="D46" s="11"/>
      <c r="E46" s="40"/>
      <c r="F46" s="11"/>
      <c r="G46" s="40"/>
      <c r="H46" s="102"/>
      <c r="I46" s="40"/>
      <c r="J46" s="102"/>
      <c r="L46" s="46"/>
      <c r="M46" s="46"/>
      <c r="N46" s="46"/>
    </row>
    <row r="47" spans="1:14" ht="18.75" customHeight="1">
      <c r="A47" t="s">
        <v>176</v>
      </c>
      <c r="B47" s="44"/>
      <c r="C47" s="44"/>
      <c r="D47" s="10">
        <v>-34598</v>
      </c>
      <c r="E47" s="40"/>
      <c r="F47" s="10">
        <v>-583</v>
      </c>
      <c r="G47" s="40"/>
      <c r="H47" s="105">
        <v>0</v>
      </c>
      <c r="I47" s="40"/>
      <c r="J47" s="105">
        <v>0</v>
      </c>
      <c r="L47" s="46"/>
      <c r="M47" s="46"/>
      <c r="N47" s="46"/>
    </row>
    <row r="48" spans="1:14" ht="18.75" customHeight="1">
      <c r="A48" s="1" t="s">
        <v>78</v>
      </c>
      <c r="B48" s="44"/>
      <c r="C48" s="44"/>
      <c r="D48"/>
      <c r="E48"/>
      <c r="F48"/>
      <c r="G48"/>
      <c r="H48"/>
      <c r="I48"/>
      <c r="J48"/>
      <c r="L48" s="46"/>
      <c r="M48" s="46"/>
      <c r="N48" s="46"/>
    </row>
    <row r="49" spans="1:14" ht="18.75" customHeight="1">
      <c r="A49" s="1" t="s">
        <v>79</v>
      </c>
      <c r="B49" s="44"/>
      <c r="C49" s="44"/>
      <c r="D49" s="112">
        <f>SUM(D44:D47)</f>
        <v>-68499</v>
      </c>
      <c r="E49" s="40"/>
      <c r="F49" s="10">
        <f>SUM(F44:F47)</f>
        <v>8253</v>
      </c>
      <c r="G49" s="40"/>
      <c r="H49" s="105">
        <f>SUM(H44:H47)</f>
        <v>0</v>
      </c>
      <c r="I49" s="40"/>
      <c r="J49" s="105">
        <f>SUM(J44:J47)</f>
        <v>0</v>
      </c>
      <c r="L49" s="46"/>
      <c r="M49" s="46"/>
      <c r="N49" s="46"/>
    </row>
    <row r="50" spans="1:14" ht="13.25" customHeight="1">
      <c r="B50" s="44"/>
      <c r="C50" s="44"/>
      <c r="D50" s="40"/>
      <c r="E50" s="40"/>
      <c r="F50" s="40"/>
      <c r="G50" s="40"/>
      <c r="H50" s="40"/>
      <c r="I50" s="40"/>
      <c r="J50" s="40"/>
      <c r="L50" s="46"/>
      <c r="M50" s="46"/>
      <c r="N50" s="46"/>
    </row>
    <row r="51" spans="1:14" ht="18.75" customHeight="1">
      <c r="A51" s="1" t="s">
        <v>80</v>
      </c>
      <c r="B51" s="8"/>
      <c r="C51" s="8"/>
      <c r="D51" s="11"/>
      <c r="E51" s="11"/>
      <c r="F51" s="11"/>
      <c r="G51" s="11"/>
      <c r="H51" s="11"/>
      <c r="I51" s="11"/>
      <c r="J51" s="11"/>
      <c r="L51" s="46"/>
      <c r="M51" s="46"/>
      <c r="N51" s="46"/>
    </row>
    <row r="52" spans="1:14" ht="18.75" customHeight="1" thickBot="1">
      <c r="A52" s="1" t="s">
        <v>81</v>
      </c>
      <c r="B52" s="8"/>
      <c r="C52" s="8"/>
      <c r="D52" s="13">
        <f>D49+D30</f>
        <v>450449</v>
      </c>
      <c r="E52" s="11"/>
      <c r="F52" s="13">
        <f>F49+F30</f>
        <v>772392</v>
      </c>
      <c r="G52" s="11"/>
      <c r="H52" s="13">
        <f>H49+H30</f>
        <v>477132</v>
      </c>
      <c r="I52" s="11"/>
      <c r="J52" s="13">
        <f>J49+J30</f>
        <v>700591</v>
      </c>
      <c r="L52" s="46"/>
      <c r="M52" s="46"/>
      <c r="N52" s="46"/>
    </row>
    <row r="53" spans="1:14" ht="18.75" customHeight="1" thickTop="1"/>
    <row r="54" spans="1:14" ht="18.75" customHeight="1">
      <c r="A54" s="1" t="s">
        <v>189</v>
      </c>
      <c r="D54" s="11"/>
      <c r="F54" s="11"/>
      <c r="H54" s="11"/>
      <c r="J54" s="11"/>
      <c r="L54" s="46"/>
      <c r="M54" s="46"/>
      <c r="N54" s="46"/>
    </row>
    <row r="55" spans="1:14" ht="18.75" customHeight="1">
      <c r="A55" s="23" t="s">
        <v>70</v>
      </c>
      <c r="D55" s="27">
        <f>D57-D56</f>
        <v>520401</v>
      </c>
      <c r="F55" s="27">
        <f>F57-F56</f>
        <v>764566</v>
      </c>
      <c r="H55" s="27">
        <f>H57-H56</f>
        <v>477132</v>
      </c>
      <c r="J55" s="27">
        <f>J57-J56</f>
        <v>700591</v>
      </c>
      <c r="L55" s="46"/>
      <c r="M55" s="46"/>
      <c r="N55" s="46"/>
    </row>
    <row r="56" spans="1:14" ht="18.75" customHeight="1">
      <c r="A56" s="23" t="s">
        <v>75</v>
      </c>
      <c r="D56" s="28">
        <v>-1453</v>
      </c>
      <c r="F56" s="28">
        <v>-427</v>
      </c>
      <c r="H56" s="28">
        <v>0</v>
      </c>
      <c r="J56" s="28">
        <v>0</v>
      </c>
      <c r="L56" s="46"/>
      <c r="M56" s="46"/>
      <c r="N56" s="46"/>
    </row>
    <row r="57" spans="1:14" ht="18.75" customHeight="1" thickBot="1">
      <c r="D57" s="30">
        <f>D30</f>
        <v>518948</v>
      </c>
      <c r="F57" s="30">
        <f>F30</f>
        <v>764139</v>
      </c>
      <c r="H57" s="30">
        <f>H30</f>
        <v>477132</v>
      </c>
      <c r="J57" s="30">
        <f>J30</f>
        <v>700591</v>
      </c>
      <c r="L57" s="46"/>
      <c r="M57" s="46"/>
      <c r="N57" s="46"/>
    </row>
    <row r="58" spans="1:14" ht="18.75" customHeight="1" thickTop="1">
      <c r="D58" s="11"/>
      <c r="F58" s="11"/>
      <c r="H58" s="11"/>
      <c r="J58" s="11"/>
      <c r="L58" s="46"/>
      <c r="M58" s="46"/>
      <c r="N58" s="46"/>
    </row>
    <row r="59" spans="1:14" ht="18.75" customHeight="1">
      <c r="A59" s="1" t="s">
        <v>82</v>
      </c>
      <c r="D59" s="11"/>
      <c r="F59" s="11"/>
      <c r="H59" s="11"/>
      <c r="J59" s="11"/>
      <c r="L59" s="46"/>
      <c r="M59" s="46"/>
      <c r="N59" s="46"/>
    </row>
    <row r="60" spans="1:14" ht="18.75" customHeight="1">
      <c r="A60" s="1" t="s">
        <v>83</v>
      </c>
      <c r="D60" s="11"/>
      <c r="F60" s="11"/>
      <c r="H60" s="11"/>
      <c r="J60" s="11"/>
      <c r="L60" s="46"/>
      <c r="M60" s="46"/>
      <c r="N60" s="46"/>
    </row>
    <row r="61" spans="1:14" ht="18.75" customHeight="1">
      <c r="A61" s="23" t="s">
        <v>70</v>
      </c>
      <c r="D61" s="27">
        <f>D63-D62</f>
        <v>463634</v>
      </c>
      <c r="F61" s="27">
        <f>F63-F62</f>
        <v>769374</v>
      </c>
      <c r="H61" s="27">
        <f>H63-H62</f>
        <v>477132</v>
      </c>
      <c r="J61" s="27">
        <f>J63-J62</f>
        <v>700591</v>
      </c>
      <c r="L61" s="46"/>
      <c r="M61" s="46"/>
      <c r="N61" s="46"/>
    </row>
    <row r="62" spans="1:14" ht="18.75" customHeight="1">
      <c r="A62" s="23" t="s">
        <v>75</v>
      </c>
      <c r="D62" s="28">
        <v>-13185</v>
      </c>
      <c r="F62" s="28">
        <v>3018</v>
      </c>
      <c r="H62" s="28">
        <v>0</v>
      </c>
      <c r="J62" s="28">
        <v>0</v>
      </c>
      <c r="L62" s="46"/>
      <c r="M62" s="46"/>
      <c r="N62" s="46"/>
    </row>
    <row r="63" spans="1:14" ht="18.75" customHeight="1" thickBot="1">
      <c r="D63" s="31">
        <f>D52</f>
        <v>450449</v>
      </c>
      <c r="F63" s="31">
        <f>F52</f>
        <v>772392</v>
      </c>
      <c r="G63" s="17"/>
      <c r="H63" s="31">
        <f>H52</f>
        <v>477132</v>
      </c>
      <c r="J63" s="31">
        <f>J52</f>
        <v>700591</v>
      </c>
      <c r="L63" s="46"/>
      <c r="M63" s="46"/>
      <c r="N63" s="46"/>
    </row>
    <row r="64" spans="1:14" ht="18.75" customHeight="1" thickTop="1">
      <c r="G64" s="17"/>
      <c r="L64" s="46"/>
      <c r="M64" s="46"/>
      <c r="N64" s="46"/>
    </row>
    <row r="65" spans="1:14" ht="18.75" customHeight="1">
      <c r="A65" s="1" t="s">
        <v>139</v>
      </c>
      <c r="B65" s="8"/>
      <c r="C65" s="8"/>
      <c r="D65" s="17"/>
      <c r="E65" s="17"/>
      <c r="F65" s="17"/>
      <c r="G65" s="17"/>
      <c r="H65" s="17"/>
      <c r="I65" s="17"/>
      <c r="J65" s="17"/>
      <c r="L65" s="46"/>
      <c r="M65" s="46"/>
      <c r="N65" s="46"/>
    </row>
    <row r="66" spans="1:14" ht="18.75" customHeight="1">
      <c r="A66" s="1" t="s">
        <v>134</v>
      </c>
      <c r="B66" s="8"/>
      <c r="C66" s="8"/>
      <c r="D66" s="17"/>
      <c r="E66" s="17"/>
      <c r="F66" s="17"/>
      <c r="G66" s="17"/>
      <c r="H66" s="17"/>
      <c r="I66" s="17"/>
      <c r="J66" s="17"/>
      <c r="L66" s="46"/>
      <c r="M66" s="46"/>
      <c r="N66" s="46"/>
    </row>
    <row r="67" spans="1:14" ht="18.75" customHeight="1" thickBot="1">
      <c r="A67" s="36" t="s">
        <v>135</v>
      </c>
      <c r="B67" s="8">
        <v>13</v>
      </c>
      <c r="C67" s="8"/>
      <c r="D67" s="88">
        <f>D55/BS!D96</f>
        <v>9.6336213479454078E-2</v>
      </c>
      <c r="E67" s="8"/>
      <c r="F67" s="88">
        <f>F55/BS!D96</f>
        <v>0.14153584138987491</v>
      </c>
      <c r="G67" s="8"/>
      <c r="H67" s="88">
        <f>H55/BS!H96</f>
        <v>8.832629109067601E-2</v>
      </c>
      <c r="I67" s="8"/>
      <c r="J67" s="88">
        <f>J55/BS!H96</f>
        <v>0.1296928409779847</v>
      </c>
      <c r="L67" s="46"/>
      <c r="M67" s="46"/>
      <c r="N67" s="46"/>
    </row>
    <row r="68" spans="1:14" ht="18.75" customHeight="1" thickTop="1">
      <c r="A68" s="36"/>
      <c r="B68" s="8"/>
      <c r="C68" s="8"/>
      <c r="D68" s="106"/>
      <c r="E68" s="8"/>
      <c r="F68" s="106"/>
      <c r="G68" s="8"/>
      <c r="H68" s="106"/>
      <c r="I68" s="8"/>
      <c r="J68" s="106"/>
      <c r="L68" s="46"/>
      <c r="M68" s="46"/>
      <c r="N68" s="46"/>
    </row>
    <row r="69" spans="1:14" ht="18.75" customHeight="1">
      <c r="A69" s="1" t="s">
        <v>156</v>
      </c>
      <c r="J69" s="11" t="s">
        <v>34</v>
      </c>
    </row>
    <row r="70" spans="1:14" ht="18.75" customHeight="1">
      <c r="A70" s="1" t="s">
        <v>51</v>
      </c>
      <c r="J70" s="11" t="s">
        <v>35</v>
      </c>
    </row>
    <row r="71" spans="1:14" ht="18.75" customHeight="1">
      <c r="A71" s="1" t="s">
        <v>234</v>
      </c>
    </row>
    <row r="72" spans="1:14" ht="18.75" customHeight="1">
      <c r="A72" s="1"/>
    </row>
    <row r="73" spans="1:14" ht="18.75" customHeight="1">
      <c r="D73" s="114" t="s">
        <v>26</v>
      </c>
      <c r="E73" s="114"/>
      <c r="F73" s="114"/>
      <c r="G73" s="114"/>
      <c r="H73" s="114"/>
      <c r="I73" s="114"/>
      <c r="J73" s="114"/>
    </row>
    <row r="74" spans="1:14" ht="18.75" customHeight="1">
      <c r="D74" s="115" t="s">
        <v>4</v>
      </c>
      <c r="E74" s="115"/>
      <c r="F74" s="115"/>
      <c r="G74" s="17"/>
      <c r="H74" s="115" t="s">
        <v>21</v>
      </c>
      <c r="I74" s="115"/>
      <c r="J74" s="115"/>
    </row>
    <row r="75" spans="1:14" ht="18.75" customHeight="1">
      <c r="D75" s="114" t="s">
        <v>20</v>
      </c>
      <c r="E75" s="114"/>
      <c r="F75" s="114"/>
      <c r="G75" s="17"/>
      <c r="H75" s="114" t="s">
        <v>20</v>
      </c>
      <c r="I75" s="114"/>
      <c r="J75" s="114"/>
    </row>
    <row r="76" spans="1:14" ht="18.75" customHeight="1">
      <c r="A76" s="1"/>
      <c r="B76" s="9" t="s">
        <v>14</v>
      </c>
      <c r="C76" s="8"/>
      <c r="D76" s="86">
        <v>2025</v>
      </c>
      <c r="E76" s="34"/>
      <c r="F76" s="86">
        <v>2024</v>
      </c>
      <c r="G76" s="34"/>
      <c r="H76" s="86">
        <v>2025</v>
      </c>
      <c r="I76" s="34"/>
      <c r="J76" s="86">
        <v>2024</v>
      </c>
    </row>
    <row r="77" spans="1:14" ht="18.75" customHeight="1">
      <c r="A77" s="1" t="s">
        <v>44</v>
      </c>
      <c r="B77" s="5"/>
      <c r="C77" s="5"/>
      <c r="D77" s="18"/>
      <c r="E77" s="18"/>
      <c r="F77" s="18"/>
      <c r="G77" s="18"/>
      <c r="H77" s="18"/>
      <c r="I77" s="18"/>
      <c r="J77" s="18"/>
    </row>
    <row r="78" spans="1:14" ht="18.75" customHeight="1">
      <c r="A78" t="s">
        <v>138</v>
      </c>
      <c r="B78" s="44" t="s">
        <v>232</v>
      </c>
      <c r="C78" s="44"/>
      <c r="D78" s="11">
        <v>16556616</v>
      </c>
      <c r="E78" s="40"/>
      <c r="F78" s="11">
        <v>17482868</v>
      </c>
      <c r="G78" s="40"/>
      <c r="H78" s="11">
        <v>16311634</v>
      </c>
      <c r="I78" s="40"/>
      <c r="J78" s="11">
        <v>17215362</v>
      </c>
    </row>
    <row r="79" spans="1:14" ht="18.75" customHeight="1">
      <c r="A79" t="s">
        <v>149</v>
      </c>
      <c r="B79" s="44"/>
      <c r="C79" s="44"/>
      <c r="D79" s="11">
        <v>82198</v>
      </c>
      <c r="E79" s="40"/>
      <c r="F79" s="11">
        <v>81657</v>
      </c>
      <c r="G79" s="40"/>
      <c r="H79" s="11">
        <v>81982</v>
      </c>
      <c r="I79" s="40"/>
      <c r="J79" s="11">
        <v>81537</v>
      </c>
    </row>
    <row r="80" spans="1:14" ht="18.75" customHeight="1">
      <c r="A80" s="4" t="s">
        <v>64</v>
      </c>
      <c r="B80" s="44">
        <v>3</v>
      </c>
      <c r="C80" s="44"/>
      <c r="D80" s="10">
        <v>334460</v>
      </c>
      <c r="E80" s="40"/>
      <c r="F80" s="10">
        <v>337424</v>
      </c>
      <c r="G80" s="40"/>
      <c r="H80" s="10">
        <v>337983</v>
      </c>
      <c r="I80" s="40"/>
      <c r="J80" s="10">
        <v>339669</v>
      </c>
    </row>
    <row r="81" spans="1:14" ht="18.75" customHeight="1">
      <c r="A81" s="1" t="s">
        <v>10</v>
      </c>
      <c r="B81" s="44"/>
      <c r="C81" s="44"/>
      <c r="D81" s="12">
        <f>SUM(D78:D80)</f>
        <v>16973274</v>
      </c>
      <c r="E81" s="40"/>
      <c r="F81" s="12">
        <f>SUM(F78:F80)</f>
        <v>17901949</v>
      </c>
      <c r="G81" s="40"/>
      <c r="H81" s="12">
        <f>SUM(H78:H80)</f>
        <v>16731599</v>
      </c>
      <c r="I81" s="40"/>
      <c r="J81" s="12">
        <f>SUM(J78:J80)</f>
        <v>17636568</v>
      </c>
    </row>
    <row r="82" spans="1:14" ht="18.75" customHeight="1">
      <c r="A82" s="7"/>
      <c r="B82" s="44"/>
      <c r="C82" s="44"/>
      <c r="D82" s="40"/>
      <c r="E82" s="40"/>
      <c r="F82" s="40"/>
      <c r="G82" s="40"/>
      <c r="H82" s="41"/>
      <c r="I82" s="40"/>
      <c r="J82" s="41"/>
    </row>
    <row r="83" spans="1:14" ht="18.75" customHeight="1">
      <c r="A83" s="1" t="s">
        <v>45</v>
      </c>
      <c r="B83" s="44"/>
      <c r="C83" s="44"/>
      <c r="D83" s="40"/>
      <c r="E83" s="40"/>
      <c r="F83" s="40"/>
      <c r="G83" s="40"/>
      <c r="H83" s="41"/>
      <c r="I83" s="40"/>
      <c r="J83" s="41"/>
    </row>
    <row r="84" spans="1:14" ht="18.75" customHeight="1">
      <c r="A84" s="4" t="s">
        <v>104</v>
      </c>
      <c r="B84" s="44">
        <v>3</v>
      </c>
      <c r="C84" s="44"/>
      <c r="D84" s="40">
        <v>12371171</v>
      </c>
      <c r="E84" s="40"/>
      <c r="F84" s="40">
        <v>12972813</v>
      </c>
      <c r="G84" s="40"/>
      <c r="H84" s="41">
        <v>12198206</v>
      </c>
      <c r="I84" s="40"/>
      <c r="J84" s="41">
        <v>12794677</v>
      </c>
    </row>
    <row r="85" spans="1:14" ht="18.75" customHeight="1">
      <c r="A85" s="4" t="s">
        <v>88</v>
      </c>
      <c r="B85" s="44"/>
      <c r="C85" s="44"/>
      <c r="D85" s="40">
        <v>1743560</v>
      </c>
      <c r="E85" s="40"/>
      <c r="F85" s="40">
        <v>1751383</v>
      </c>
      <c r="G85" s="40"/>
      <c r="H85" s="41">
        <v>1713070</v>
      </c>
      <c r="I85" s="40"/>
      <c r="J85" s="41">
        <v>1715016</v>
      </c>
    </row>
    <row r="86" spans="1:14" ht="18.75" customHeight="1">
      <c r="A86" t="s">
        <v>47</v>
      </c>
      <c r="B86" s="44">
        <v>3</v>
      </c>
      <c r="C86" s="44"/>
      <c r="D86" s="40">
        <v>1417109</v>
      </c>
      <c r="E86" s="40"/>
      <c r="F86" s="40">
        <v>1286880</v>
      </c>
      <c r="G86" s="40"/>
      <c r="H86" s="41">
        <v>1368223</v>
      </c>
      <c r="I86" s="40"/>
      <c r="J86" s="41">
        <v>1237236</v>
      </c>
    </row>
    <row r="87" spans="1:14" ht="18.75" customHeight="1">
      <c r="A87" s="1" t="s">
        <v>11</v>
      </c>
      <c r="B87" s="44"/>
      <c r="C87" s="44"/>
      <c r="D87" s="12">
        <f>SUM(D84:D86)</f>
        <v>15531840</v>
      </c>
      <c r="E87" s="40"/>
      <c r="F87" s="12">
        <f>SUM(F84:F86)</f>
        <v>16011076</v>
      </c>
      <c r="G87" s="40"/>
      <c r="H87" s="12">
        <f>SUM(H84:H86)</f>
        <v>15279499</v>
      </c>
      <c r="I87" s="40"/>
      <c r="J87" s="12">
        <f>SUM(J84:J86)</f>
        <v>15746929</v>
      </c>
    </row>
    <row r="88" spans="1:14" ht="18.75" customHeight="1">
      <c r="A88" s="7"/>
      <c r="B88" s="44"/>
      <c r="C88" s="44"/>
      <c r="D88" s="40"/>
      <c r="E88" s="40"/>
      <c r="F88" s="40"/>
      <c r="G88" s="40"/>
      <c r="H88" s="41"/>
      <c r="I88" s="40"/>
      <c r="J88" s="41"/>
    </row>
    <row r="89" spans="1:14" ht="18.75" customHeight="1">
      <c r="A89" s="60" t="s">
        <v>150</v>
      </c>
      <c r="B89" s="44"/>
      <c r="C89" s="44"/>
      <c r="D89" s="40">
        <f>D81-D87</f>
        <v>1441434</v>
      </c>
      <c r="E89" s="40"/>
      <c r="F89" s="40">
        <f>F81-F87</f>
        <v>1890873</v>
      </c>
      <c r="G89" s="40"/>
      <c r="H89" s="40">
        <f>H81-H87</f>
        <v>1452100</v>
      </c>
      <c r="I89" s="40"/>
      <c r="J89" s="40">
        <f>J81-J87</f>
        <v>1889639</v>
      </c>
    </row>
    <row r="90" spans="1:14" ht="18.75" customHeight="1">
      <c r="A90" s="7"/>
      <c r="B90" s="44"/>
      <c r="C90" s="44"/>
      <c r="D90" s="40"/>
      <c r="E90" s="40"/>
      <c r="F90" s="40"/>
      <c r="G90" s="40"/>
      <c r="H90" s="41"/>
      <c r="I90" s="40"/>
      <c r="J90" s="41"/>
    </row>
    <row r="91" spans="1:14" ht="18.75" customHeight="1">
      <c r="A91" s="4" t="s">
        <v>52</v>
      </c>
      <c r="B91" s="44">
        <v>11</v>
      </c>
      <c r="C91" s="44"/>
      <c r="D91" s="40">
        <v>-123673</v>
      </c>
      <c r="E91" s="40"/>
      <c r="F91" s="40">
        <v>-156477</v>
      </c>
      <c r="G91" s="40"/>
      <c r="H91" s="41">
        <v>-113651</v>
      </c>
      <c r="I91" s="40"/>
      <c r="J91" s="41">
        <v>-160036</v>
      </c>
    </row>
    <row r="92" spans="1:14" ht="18.75" customHeight="1">
      <c r="A92" t="s">
        <v>207</v>
      </c>
      <c r="C92" s="44"/>
      <c r="D92" s="40">
        <v>-230</v>
      </c>
      <c r="E92" s="40"/>
      <c r="F92" s="40">
        <v>-801</v>
      </c>
      <c r="G92" s="40"/>
      <c r="H92" s="41">
        <v>-230</v>
      </c>
      <c r="I92" s="40"/>
      <c r="J92" s="40">
        <v>-801</v>
      </c>
    </row>
    <row r="93" spans="1:14" ht="18.75" customHeight="1">
      <c r="A93" t="s">
        <v>121</v>
      </c>
      <c r="B93" s="44"/>
      <c r="C93" s="44"/>
      <c r="D93" s="42">
        <v>78913</v>
      </c>
      <c r="E93" s="40"/>
      <c r="F93" s="42">
        <v>111749</v>
      </c>
      <c r="G93" s="40"/>
      <c r="H93" s="39">
        <v>0</v>
      </c>
      <c r="I93" s="24"/>
      <c r="J93" s="39">
        <v>0</v>
      </c>
    </row>
    <row r="94" spans="1:14" ht="13.25" customHeight="1">
      <c r="B94" s="44"/>
      <c r="C94" s="44"/>
      <c r="D94" s="40"/>
      <c r="E94" s="40"/>
      <c r="F94" s="40"/>
      <c r="G94" s="40"/>
      <c r="H94" s="40"/>
      <c r="I94" s="40"/>
      <c r="J94" s="40"/>
      <c r="L94" s="46"/>
      <c r="M94" s="46"/>
      <c r="N94" s="46"/>
    </row>
    <row r="95" spans="1:14" ht="18.75" customHeight="1">
      <c r="A95" s="1" t="s">
        <v>105</v>
      </c>
      <c r="B95" s="44"/>
      <c r="C95" s="44"/>
      <c r="D95" s="11">
        <f>SUM(D89:D93)</f>
        <v>1396444</v>
      </c>
      <c r="E95" s="40"/>
      <c r="F95" s="11">
        <f>SUM(F89:F93)</f>
        <v>1845344</v>
      </c>
      <c r="G95" s="40"/>
      <c r="H95" s="11">
        <f>SUM(H89:H93)</f>
        <v>1338219</v>
      </c>
      <c r="I95" s="40"/>
      <c r="J95" s="11">
        <f>SUM(J89:J93)</f>
        <v>1728802</v>
      </c>
      <c r="L95" s="46"/>
      <c r="M95" s="46"/>
      <c r="N95" s="46"/>
    </row>
    <row r="96" spans="1:14" ht="18.75" customHeight="1">
      <c r="A96" t="s">
        <v>122</v>
      </c>
      <c r="B96" s="8"/>
      <c r="C96" s="8"/>
      <c r="D96" s="10">
        <v>-260008</v>
      </c>
      <c r="E96" s="11"/>
      <c r="F96" s="10">
        <v>-357614</v>
      </c>
      <c r="G96" s="11"/>
      <c r="H96" s="10">
        <v>-265779</v>
      </c>
      <c r="I96" s="11"/>
      <c r="J96" s="10">
        <v>-352886</v>
      </c>
      <c r="L96" s="46"/>
      <c r="M96" s="46"/>
      <c r="N96" s="46"/>
    </row>
    <row r="97" spans="1:14" ht="18.75" customHeight="1">
      <c r="A97" s="1" t="s">
        <v>106</v>
      </c>
      <c r="B97" s="8"/>
      <c r="C97" s="8"/>
      <c r="D97" s="10">
        <f>SUM(D95:D96)</f>
        <v>1136436</v>
      </c>
      <c r="E97" s="11"/>
      <c r="F97" s="10">
        <f>SUM(F95:F96)</f>
        <v>1487730</v>
      </c>
      <c r="G97" s="11"/>
      <c r="H97" s="10">
        <f>SUM(H95:H96)</f>
        <v>1072440</v>
      </c>
      <c r="I97" s="11"/>
      <c r="J97" s="10">
        <f>SUM(J95:J96)</f>
        <v>1375916</v>
      </c>
      <c r="L97" s="46"/>
      <c r="M97" s="46"/>
      <c r="N97" s="46"/>
    </row>
    <row r="98" spans="1:14" ht="13.25" customHeight="1">
      <c r="B98" s="44"/>
      <c r="C98" s="44"/>
      <c r="D98" s="40"/>
      <c r="E98" s="40"/>
      <c r="F98" s="40"/>
      <c r="G98" s="40"/>
      <c r="H98" s="40"/>
      <c r="I98" s="40"/>
      <c r="J98" s="40"/>
      <c r="L98" s="46"/>
      <c r="M98" s="46"/>
      <c r="N98" s="46"/>
    </row>
    <row r="99" spans="1:14" ht="18.75" customHeight="1">
      <c r="A99" s="1" t="s">
        <v>53</v>
      </c>
      <c r="B99" s="44"/>
      <c r="C99" s="44"/>
      <c r="D99" s="11"/>
      <c r="E99" s="40"/>
      <c r="F99" s="11"/>
      <c r="G99" s="40"/>
      <c r="H99" s="11"/>
      <c r="I99" s="40"/>
      <c r="J99" s="11"/>
      <c r="L99" s="46"/>
      <c r="M99" s="46"/>
      <c r="N99" s="46"/>
    </row>
    <row r="100" spans="1:14" ht="18.75" customHeight="1">
      <c r="A100" t="s">
        <v>76</v>
      </c>
      <c r="B100" s="44"/>
      <c r="C100" s="44"/>
      <c r="D100" s="11"/>
      <c r="E100" s="40"/>
      <c r="F100" s="11"/>
      <c r="G100" s="40"/>
      <c r="H100" s="11"/>
      <c r="I100" s="40"/>
      <c r="J100" s="11"/>
      <c r="L100" s="46"/>
      <c r="M100" s="46"/>
      <c r="N100" s="46"/>
    </row>
    <row r="101" spans="1:14" ht="18.75" customHeight="1">
      <c r="A101" t="s">
        <v>77</v>
      </c>
      <c r="B101" s="44"/>
      <c r="C101" s="44"/>
      <c r="D101" s="11"/>
      <c r="E101" s="40"/>
      <c r="F101" s="11"/>
      <c r="G101" s="40"/>
      <c r="H101" s="11"/>
      <c r="I101" s="40"/>
      <c r="J101" s="11"/>
      <c r="L101" s="46"/>
      <c r="M101" s="46"/>
      <c r="N101" s="46"/>
    </row>
    <row r="102" spans="1:14" ht="18.75" customHeight="1">
      <c r="A102" t="s">
        <v>85</v>
      </c>
      <c r="B102" s="44"/>
      <c r="C102" s="44"/>
      <c r="D102" s="11"/>
      <c r="E102" s="40"/>
      <c r="F102" s="11"/>
      <c r="G102" s="40"/>
      <c r="H102" s="11"/>
      <c r="I102" s="40"/>
      <c r="J102" s="11"/>
      <c r="L102" s="46"/>
      <c r="M102" s="46"/>
      <c r="N102" s="46"/>
    </row>
    <row r="103" spans="1:14" ht="18.75" customHeight="1">
      <c r="A103" t="s">
        <v>157</v>
      </c>
      <c r="B103" s="44"/>
      <c r="C103" s="44"/>
      <c r="D103" s="11">
        <v>-35600</v>
      </c>
      <c r="E103" s="40"/>
      <c r="F103" s="11">
        <v>62494</v>
      </c>
      <c r="G103" s="40"/>
      <c r="H103" s="102">
        <v>0</v>
      </c>
      <c r="I103" s="40"/>
      <c r="J103" s="102">
        <v>0</v>
      </c>
      <c r="L103" s="46"/>
      <c r="M103" s="46"/>
      <c r="N103" s="46"/>
    </row>
    <row r="104" spans="1:14" ht="18.75" customHeight="1">
      <c r="A104" t="s">
        <v>174</v>
      </c>
      <c r="B104" s="44"/>
      <c r="C104" s="44"/>
      <c r="D104" s="11"/>
      <c r="E104" s="40"/>
      <c r="F104" s="11"/>
      <c r="G104" s="40"/>
      <c r="H104" s="102"/>
      <c r="I104" s="40"/>
      <c r="J104" s="102"/>
      <c r="L104" s="46"/>
      <c r="M104" s="46"/>
      <c r="N104" s="46"/>
    </row>
    <row r="105" spans="1:14" ht="18.75" customHeight="1">
      <c r="A105" t="s">
        <v>175</v>
      </c>
      <c r="B105" s="44"/>
      <c r="C105" s="44"/>
      <c r="D105" s="11"/>
      <c r="E105" s="40"/>
      <c r="F105" s="11"/>
      <c r="G105" s="40"/>
      <c r="H105" s="102"/>
      <c r="I105" s="40"/>
      <c r="J105" s="102"/>
      <c r="L105" s="46"/>
      <c r="M105" s="46"/>
      <c r="N105" s="46"/>
    </row>
    <row r="106" spans="1:14" ht="18.75" customHeight="1">
      <c r="A106" t="s">
        <v>176</v>
      </c>
      <c r="B106" s="44"/>
      <c r="C106" s="44"/>
      <c r="D106" s="10">
        <v>-44488</v>
      </c>
      <c r="E106" s="40"/>
      <c r="F106" s="10">
        <v>4398</v>
      </c>
      <c r="G106" s="40"/>
      <c r="H106" s="105">
        <v>0</v>
      </c>
      <c r="I106" s="40"/>
      <c r="J106" s="105">
        <v>0</v>
      </c>
      <c r="L106" s="46"/>
      <c r="M106" s="46"/>
      <c r="N106" s="46"/>
    </row>
    <row r="107" spans="1:14" ht="18.75" customHeight="1">
      <c r="B107" s="44"/>
      <c r="C107" s="44"/>
      <c r="D107" s="104">
        <f>SUM(D103:D106)</f>
        <v>-80088</v>
      </c>
      <c r="E107" s="40"/>
      <c r="F107" s="12">
        <f>SUM(F103:F106)</f>
        <v>66892</v>
      </c>
      <c r="G107" s="40"/>
      <c r="H107" s="103">
        <f>SUM(H103:H106)</f>
        <v>0</v>
      </c>
      <c r="I107" s="40"/>
      <c r="J107" s="103">
        <f>SUM(J103:J106)</f>
        <v>0</v>
      </c>
      <c r="L107" s="46"/>
      <c r="M107" s="46"/>
      <c r="N107" s="46"/>
    </row>
    <row r="108" spans="1:14" ht="18.75" customHeight="1">
      <c r="A108" s="36"/>
      <c r="B108" s="8"/>
      <c r="C108" s="8"/>
      <c r="D108" s="106"/>
      <c r="E108" s="8"/>
      <c r="F108" s="106"/>
      <c r="G108" s="8"/>
      <c r="H108" s="106"/>
      <c r="I108" s="8"/>
      <c r="J108" s="106"/>
      <c r="L108" s="46"/>
      <c r="M108" s="46"/>
      <c r="N108" s="46"/>
    </row>
    <row r="109" spans="1:14" ht="18.75" customHeight="1">
      <c r="A109" s="1" t="str">
        <f>A69</f>
        <v>SIAM GLOBAL HOUSE PUBLIC COMPANY LIMITED AND ITS SUBSIDIARIES</v>
      </c>
      <c r="J109" s="11" t="s">
        <v>34</v>
      </c>
    </row>
    <row r="110" spans="1:14" ht="18.75" customHeight="1">
      <c r="A110" s="1" t="s">
        <v>84</v>
      </c>
      <c r="J110" s="11" t="s">
        <v>35</v>
      </c>
    </row>
    <row r="111" spans="1:14" ht="18.75" customHeight="1">
      <c r="A111" s="1" t="str">
        <f>+A71</f>
        <v>FOR THE SIX-MONTH PERIODS ENDED JUNE 30, 2025 AND 2024</v>
      </c>
    </row>
    <row r="112" spans="1:14" ht="18.75" customHeight="1">
      <c r="A112" s="1"/>
      <c r="B112" s="44"/>
      <c r="C112" s="44"/>
      <c r="D112" s="11"/>
      <c r="E112" s="40"/>
      <c r="F112" s="102"/>
      <c r="G112" s="40"/>
      <c r="H112" s="102"/>
      <c r="I112" s="40"/>
      <c r="J112" s="102"/>
      <c r="L112" s="46"/>
      <c r="M112" s="46"/>
      <c r="N112" s="46"/>
    </row>
    <row r="113" spans="1:14" ht="18.75" customHeight="1">
      <c r="D113" s="114" t="s">
        <v>26</v>
      </c>
      <c r="E113" s="114"/>
      <c r="F113" s="114"/>
      <c r="G113" s="114"/>
      <c r="H113" s="114"/>
      <c r="I113" s="114"/>
      <c r="J113" s="114"/>
    </row>
    <row r="114" spans="1:14" ht="18.75" customHeight="1">
      <c r="D114" s="115" t="s">
        <v>4</v>
      </c>
      <c r="E114" s="115"/>
      <c r="F114" s="115"/>
      <c r="G114" s="17"/>
      <c r="H114" s="115" t="s">
        <v>21</v>
      </c>
      <c r="I114" s="115"/>
      <c r="J114" s="115"/>
    </row>
    <row r="115" spans="1:14" ht="18.75" customHeight="1">
      <c r="D115" s="114" t="s">
        <v>20</v>
      </c>
      <c r="E115" s="114"/>
      <c r="F115" s="114"/>
      <c r="G115" s="17"/>
      <c r="H115" s="114" t="s">
        <v>20</v>
      </c>
      <c r="I115" s="114"/>
      <c r="J115" s="114"/>
    </row>
    <row r="116" spans="1:14" ht="18.75" customHeight="1">
      <c r="A116" s="1"/>
      <c r="B116" s="9" t="s">
        <v>14</v>
      </c>
      <c r="C116" s="8"/>
      <c r="D116" s="86">
        <v>2025</v>
      </c>
      <c r="E116" s="34"/>
      <c r="F116" s="86">
        <v>2024</v>
      </c>
      <c r="G116" s="34"/>
      <c r="H116" s="86">
        <v>2025</v>
      </c>
      <c r="I116" s="34"/>
      <c r="J116" s="86">
        <v>2024</v>
      </c>
    </row>
    <row r="117" spans="1:14" ht="18.75" customHeight="1">
      <c r="A117" s="100" t="s">
        <v>171</v>
      </c>
      <c r="B117" s="44"/>
      <c r="C117" s="44"/>
      <c r="D117" s="11"/>
      <c r="E117" s="40"/>
      <c r="F117" s="11"/>
      <c r="G117" s="40"/>
      <c r="H117" s="11"/>
      <c r="I117" s="40"/>
      <c r="J117" s="11"/>
      <c r="L117" s="46"/>
      <c r="M117" s="46"/>
      <c r="N117" s="46"/>
    </row>
    <row r="118" spans="1:14" ht="18.75" customHeight="1">
      <c r="A118" s="100" t="s">
        <v>77</v>
      </c>
      <c r="B118" s="44"/>
      <c r="C118" s="44"/>
      <c r="D118" s="11"/>
      <c r="E118" s="40"/>
      <c r="F118" s="11"/>
      <c r="G118" s="40"/>
      <c r="H118" s="11"/>
      <c r="I118" s="40"/>
      <c r="J118" s="11"/>
      <c r="L118" s="46"/>
      <c r="M118" s="46"/>
      <c r="N118" s="46"/>
    </row>
    <row r="119" spans="1:14" ht="18.75" customHeight="1">
      <c r="A119" s="101" t="s">
        <v>172</v>
      </c>
      <c r="B119" s="44"/>
      <c r="C119" s="44"/>
      <c r="D119" s="11"/>
      <c r="E119" s="40"/>
      <c r="F119" s="11"/>
      <c r="G119" s="40"/>
      <c r="H119" s="11"/>
      <c r="I119" s="40"/>
      <c r="J119" s="11"/>
      <c r="L119" s="46"/>
      <c r="M119" s="46"/>
      <c r="N119" s="46"/>
    </row>
    <row r="120" spans="1:14" ht="18.75" customHeight="1">
      <c r="A120" s="101" t="s">
        <v>173</v>
      </c>
      <c r="B120" s="44"/>
      <c r="C120" s="44"/>
      <c r="D120" s="84">
        <v>202</v>
      </c>
      <c r="E120" s="40"/>
      <c r="F120" s="39">
        <v>0</v>
      </c>
      <c r="G120" s="40"/>
      <c r="H120" s="39">
        <v>0</v>
      </c>
      <c r="I120" s="40"/>
      <c r="J120" s="39">
        <v>0</v>
      </c>
      <c r="L120" s="46"/>
      <c r="M120" s="46"/>
      <c r="N120" s="46"/>
    </row>
    <row r="121" spans="1:14" ht="18.75" customHeight="1">
      <c r="A121" s="1"/>
      <c r="B121" s="44"/>
      <c r="C121" s="44"/>
      <c r="D121" s="104">
        <f>SUM(D120)</f>
        <v>202</v>
      </c>
      <c r="E121" s="40"/>
      <c r="F121" s="103">
        <f>SUM(F120)</f>
        <v>0</v>
      </c>
      <c r="G121" s="40"/>
      <c r="H121" s="103">
        <f>SUM(H120)</f>
        <v>0</v>
      </c>
      <c r="I121" s="40"/>
      <c r="J121" s="103">
        <f>SUM(J120)</f>
        <v>0</v>
      </c>
      <c r="L121" s="46"/>
      <c r="M121" s="46"/>
      <c r="N121" s="46"/>
    </row>
    <row r="122" spans="1:14" ht="18.75" customHeight="1">
      <c r="A122" s="1" t="s">
        <v>78</v>
      </c>
      <c r="B122" s="44"/>
      <c r="C122" s="44"/>
      <c r="D122"/>
      <c r="E122"/>
      <c r="F122"/>
      <c r="G122"/>
      <c r="H122"/>
      <c r="I122"/>
      <c r="J122"/>
      <c r="L122" s="46"/>
      <c r="M122" s="46"/>
      <c r="N122" s="46"/>
    </row>
    <row r="123" spans="1:14" ht="18.75" customHeight="1">
      <c r="A123" s="1" t="s">
        <v>79</v>
      </c>
      <c r="B123" s="44"/>
      <c r="C123" s="44"/>
      <c r="D123" s="10">
        <f>D107+D121</f>
        <v>-79886</v>
      </c>
      <c r="E123" s="40"/>
      <c r="F123" s="10">
        <f>F107+F121</f>
        <v>66892</v>
      </c>
      <c r="G123" s="40"/>
      <c r="H123" s="105">
        <f>H108+H121</f>
        <v>0</v>
      </c>
      <c r="I123" s="40"/>
      <c r="J123" s="105">
        <f>J108+J121</f>
        <v>0</v>
      </c>
      <c r="L123" s="46"/>
      <c r="M123" s="46"/>
      <c r="N123" s="46"/>
    </row>
    <row r="124" spans="1:14" ht="13.25" customHeight="1">
      <c r="B124" s="44"/>
      <c r="C124" s="44"/>
      <c r="D124" s="40"/>
      <c r="E124" s="40"/>
      <c r="F124" s="40"/>
      <c r="G124" s="40"/>
      <c r="H124" s="40"/>
      <c r="I124" s="40"/>
      <c r="J124" s="40"/>
      <c r="L124" s="46"/>
      <c r="M124" s="46"/>
      <c r="N124" s="46"/>
    </row>
    <row r="125" spans="1:14" ht="18.75" customHeight="1">
      <c r="A125" s="1" t="s">
        <v>80</v>
      </c>
      <c r="B125" s="8"/>
      <c r="C125" s="8"/>
      <c r="D125" s="11"/>
      <c r="E125" s="11"/>
      <c r="F125" s="11"/>
      <c r="G125" s="11"/>
      <c r="H125" s="11"/>
      <c r="I125" s="11"/>
      <c r="J125" s="11"/>
      <c r="L125" s="46"/>
      <c r="M125" s="46"/>
      <c r="N125" s="46"/>
    </row>
    <row r="126" spans="1:14" ht="18.75" customHeight="1" thickBot="1">
      <c r="A126" s="1" t="s">
        <v>81</v>
      </c>
      <c r="B126" s="8"/>
      <c r="C126" s="8"/>
      <c r="D126" s="13">
        <f>D123+D97</f>
        <v>1056550</v>
      </c>
      <c r="E126" s="11"/>
      <c r="F126" s="13">
        <f>F123+F97</f>
        <v>1554622</v>
      </c>
      <c r="G126" s="11"/>
      <c r="H126" s="13">
        <f>H123+H97</f>
        <v>1072440</v>
      </c>
      <c r="I126" s="11"/>
      <c r="J126" s="13">
        <f>J123+J97</f>
        <v>1375916</v>
      </c>
      <c r="L126" s="46"/>
      <c r="M126" s="46"/>
      <c r="N126" s="46"/>
    </row>
    <row r="127" spans="1:14" ht="18.75" customHeight="1" thickTop="1"/>
    <row r="128" spans="1:14" ht="18.75" customHeight="1">
      <c r="A128" s="1" t="s">
        <v>189</v>
      </c>
      <c r="D128" s="11"/>
      <c r="F128" s="11"/>
      <c r="H128" s="11"/>
      <c r="J128" s="11"/>
      <c r="L128" s="46"/>
      <c r="M128" s="46"/>
      <c r="N128" s="46"/>
    </row>
    <row r="129" spans="1:14" ht="18.75" customHeight="1">
      <c r="A129" s="23" t="s">
        <v>70</v>
      </c>
      <c r="D129" s="27">
        <f>D131-D130</f>
        <v>1142296</v>
      </c>
      <c r="F129" s="27">
        <f>F131-F130</f>
        <v>1489839</v>
      </c>
      <c r="H129" s="27">
        <f>H131-H130</f>
        <v>1072440</v>
      </c>
      <c r="J129" s="27">
        <f>J131-J130</f>
        <v>1375916</v>
      </c>
      <c r="L129" s="46"/>
      <c r="M129" s="46"/>
      <c r="N129" s="46"/>
    </row>
    <row r="130" spans="1:14" ht="18.75" customHeight="1">
      <c r="A130" s="23" t="s">
        <v>75</v>
      </c>
      <c r="D130" s="28">
        <v>-5860</v>
      </c>
      <c r="F130" s="28">
        <v>-2109</v>
      </c>
      <c r="H130" s="28">
        <v>0</v>
      </c>
      <c r="J130" s="28">
        <v>0</v>
      </c>
      <c r="L130" s="46"/>
      <c r="M130" s="46"/>
      <c r="N130" s="46"/>
    </row>
    <row r="131" spans="1:14" ht="18.75" customHeight="1" thickBot="1">
      <c r="D131" s="30">
        <f>D97</f>
        <v>1136436</v>
      </c>
      <c r="F131" s="30">
        <f>F97</f>
        <v>1487730</v>
      </c>
      <c r="H131" s="30">
        <f>H97</f>
        <v>1072440</v>
      </c>
      <c r="J131" s="30">
        <f>J97</f>
        <v>1375916</v>
      </c>
      <c r="L131" s="46"/>
      <c r="M131" s="46"/>
      <c r="N131" s="46"/>
    </row>
    <row r="132" spans="1:14" ht="18.75" customHeight="1" thickTop="1">
      <c r="D132" s="11"/>
      <c r="F132" s="11"/>
      <c r="H132" s="11"/>
      <c r="J132" s="11"/>
      <c r="L132" s="46"/>
      <c r="M132" s="46"/>
      <c r="N132" s="46"/>
    </row>
    <row r="133" spans="1:14" ht="18.75" customHeight="1">
      <c r="A133" s="1" t="s">
        <v>82</v>
      </c>
      <c r="D133" s="11"/>
      <c r="F133" s="11"/>
      <c r="H133" s="11"/>
      <c r="J133" s="11"/>
      <c r="L133" s="46"/>
      <c r="M133" s="46"/>
      <c r="N133" s="46"/>
    </row>
    <row r="134" spans="1:14" ht="18.75" customHeight="1">
      <c r="A134" s="1" t="s">
        <v>83</v>
      </c>
      <c r="D134" s="11"/>
      <c r="F134" s="11"/>
      <c r="H134" s="11"/>
      <c r="J134" s="11"/>
      <c r="L134" s="46"/>
      <c r="M134" s="46"/>
      <c r="N134" s="46"/>
    </row>
    <row r="135" spans="1:14" ht="18.75" customHeight="1">
      <c r="A135" s="23" t="s">
        <v>70</v>
      </c>
      <c r="D135" s="27">
        <f>D137-D136</f>
        <v>1074672</v>
      </c>
      <c r="F135" s="27">
        <f>F137-F136</f>
        <v>1533870</v>
      </c>
      <c r="H135" s="27">
        <f>H137-H136</f>
        <v>1072440</v>
      </c>
      <c r="J135" s="27">
        <f>J137-J136</f>
        <v>1375916</v>
      </c>
      <c r="L135" s="46"/>
      <c r="M135" s="46"/>
      <c r="N135" s="46"/>
    </row>
    <row r="136" spans="1:14" ht="18.75" customHeight="1">
      <c r="A136" s="23" t="s">
        <v>75</v>
      </c>
      <c r="D136" s="28">
        <v>-18122</v>
      </c>
      <c r="F136" s="28">
        <v>20752</v>
      </c>
      <c r="H136" s="28">
        <v>0</v>
      </c>
      <c r="J136" s="28">
        <v>0</v>
      </c>
      <c r="L136" s="46"/>
      <c r="M136" s="46"/>
      <c r="N136" s="46"/>
    </row>
    <row r="137" spans="1:14" ht="18.75" customHeight="1" thickBot="1">
      <c r="D137" s="31">
        <f>D126</f>
        <v>1056550</v>
      </c>
      <c r="F137" s="31">
        <f>F126</f>
        <v>1554622</v>
      </c>
      <c r="G137" s="17"/>
      <c r="H137" s="31">
        <f>H126</f>
        <v>1072440</v>
      </c>
      <c r="J137" s="31">
        <f>J126</f>
        <v>1375916</v>
      </c>
      <c r="L137" s="46"/>
      <c r="M137" s="46"/>
      <c r="N137" s="46"/>
    </row>
    <row r="138" spans="1:14" ht="18.75" customHeight="1" thickTop="1">
      <c r="G138" s="17"/>
      <c r="L138" s="46"/>
      <c r="M138" s="46"/>
      <c r="N138" s="46"/>
    </row>
    <row r="139" spans="1:14" ht="18.75" customHeight="1">
      <c r="A139" s="1" t="s">
        <v>139</v>
      </c>
      <c r="B139" s="8"/>
      <c r="C139" s="8"/>
      <c r="D139" s="17"/>
      <c r="E139" s="17"/>
      <c r="F139" s="17"/>
      <c r="G139" s="17"/>
      <c r="H139" s="17"/>
      <c r="I139" s="17"/>
      <c r="J139" s="17"/>
      <c r="L139" s="46"/>
      <c r="M139" s="46"/>
      <c r="N139" s="46"/>
    </row>
    <row r="140" spans="1:14" ht="18.75" customHeight="1">
      <c r="A140" s="1" t="s">
        <v>134</v>
      </c>
      <c r="B140" s="8"/>
      <c r="C140" s="8"/>
      <c r="D140" s="17"/>
      <c r="E140" s="17"/>
      <c r="F140" s="17"/>
      <c r="G140" s="17"/>
      <c r="H140" s="17"/>
      <c r="I140" s="17"/>
      <c r="J140" s="17"/>
      <c r="L140" s="46"/>
      <c r="M140" s="46"/>
      <c r="N140" s="46"/>
    </row>
    <row r="141" spans="1:14" ht="18.75" customHeight="1" thickBot="1">
      <c r="A141" s="36" t="s">
        <v>135</v>
      </c>
      <c r="B141" s="8">
        <v>13</v>
      </c>
      <c r="C141" s="8"/>
      <c r="D141" s="88">
        <f>D129/BS!D96</f>
        <v>0.21146091439625689</v>
      </c>
      <c r="E141" s="8"/>
      <c r="F141" s="88">
        <f>F129/BS!D96</f>
        <v>0.275797794304808</v>
      </c>
      <c r="G141" s="8"/>
      <c r="H141" s="88">
        <f>H129/BS!H96</f>
        <v>0.1985292280066828</v>
      </c>
      <c r="I141" s="8"/>
      <c r="J141" s="88">
        <f>J129/BS!H96</f>
        <v>0.25470846040994644</v>
      </c>
      <c r="L141" s="46"/>
      <c r="M141" s="46"/>
      <c r="N141" s="46"/>
    </row>
    <row r="142" spans="1:14" ht="18.75" customHeight="1" thickTop="1"/>
  </sheetData>
  <mergeCells count="20">
    <mergeCell ref="D73:J73"/>
    <mergeCell ref="D115:F115"/>
    <mergeCell ref="H115:J115"/>
    <mergeCell ref="D74:F74"/>
    <mergeCell ref="H74:J74"/>
    <mergeCell ref="D75:F75"/>
    <mergeCell ref="H75:J75"/>
    <mergeCell ref="D113:J113"/>
    <mergeCell ref="D114:F114"/>
    <mergeCell ref="H114:J114"/>
    <mergeCell ref="D5:J5"/>
    <mergeCell ref="H7:J7"/>
    <mergeCell ref="H6:J6"/>
    <mergeCell ref="H37:J37"/>
    <mergeCell ref="H38:J38"/>
    <mergeCell ref="D6:F6"/>
    <mergeCell ref="D7:F7"/>
    <mergeCell ref="D37:F37"/>
    <mergeCell ref="D38:F38"/>
    <mergeCell ref="D36:J36"/>
  </mergeCells>
  <pageMargins left="0.78740157480314965" right="0.51181102362204722" top="0.98425196850393704" bottom="0.27559055118110237" header="0.51181102362204722" footer="0.31496062992125984"/>
  <pageSetup paperSize="9" scale="91" firstPageNumber="6" orientation="portrait" useFirstPageNumber="1" r:id="rId1"/>
  <headerFooter alignWithMargins="0">
    <oddFooter>&amp;L The accompanying condensed notes are an integral part of these financial statements.
&amp;R&amp;P</oddFooter>
  </headerFooter>
  <rowBreaks count="3" manualBreakCount="3">
    <brk id="30" max="9" man="1"/>
    <brk id="68" max="9" man="1"/>
    <brk id="10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ACA72-6DBE-4197-9EEF-F86E7131676F}">
  <dimension ref="A1:X32"/>
  <sheetViews>
    <sheetView view="pageBreakPreview" zoomScaleNormal="90" zoomScaleSheetLayoutView="100" workbookViewId="0">
      <selection activeCell="B9" sqref="B9"/>
    </sheetView>
  </sheetViews>
  <sheetFormatPr defaultRowHeight="18.75" customHeight="1"/>
  <cols>
    <col min="1" max="1" width="37.140625" customWidth="1"/>
    <col min="2" max="2" width="7.2109375" style="6" customWidth="1"/>
    <col min="3" max="3" width="1.140625" customWidth="1"/>
    <col min="4" max="4" width="13.640625" customWidth="1"/>
    <col min="5" max="5" width="1.140625" customWidth="1"/>
    <col min="6" max="6" width="13.640625" customWidth="1"/>
    <col min="7" max="7" width="1.140625" customWidth="1"/>
    <col min="8" max="8" width="13.640625" customWidth="1"/>
    <col min="9" max="9" width="1.140625" customWidth="1"/>
    <col min="10" max="10" width="13.640625" customWidth="1"/>
    <col min="11" max="11" width="1.140625" customWidth="1"/>
    <col min="12" max="12" width="13.640625" customWidth="1"/>
    <col min="13" max="13" width="1.140625" customWidth="1"/>
    <col min="14" max="14" width="13.640625" customWidth="1"/>
    <col min="15" max="15" width="1.140625" customWidth="1"/>
    <col min="16" max="16" width="13.640625" customWidth="1"/>
    <col min="17" max="17" width="1.140625" customWidth="1"/>
    <col min="18" max="18" width="13.640625" customWidth="1"/>
    <col min="19" max="19" width="1.140625" customWidth="1"/>
    <col min="20" max="20" width="13.640625" customWidth="1"/>
    <col min="21" max="21" width="1.140625" customWidth="1"/>
    <col min="22" max="22" width="13.640625" customWidth="1"/>
    <col min="23" max="23" width="1.140625" customWidth="1"/>
    <col min="24" max="24" width="13.640625" customWidth="1"/>
  </cols>
  <sheetData>
    <row r="1" spans="1:24" ht="18.75" customHeight="1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  <c r="X1" s="55" t="s">
        <v>34</v>
      </c>
    </row>
    <row r="2" spans="1:24" ht="18.75" customHeight="1">
      <c r="A2" s="1" t="s">
        <v>36</v>
      </c>
      <c r="C2" s="1"/>
      <c r="D2" s="1"/>
      <c r="E2" s="1"/>
      <c r="F2" s="1"/>
      <c r="G2" s="1"/>
      <c r="H2" s="1"/>
      <c r="X2" s="55" t="s">
        <v>35</v>
      </c>
    </row>
    <row r="3" spans="1:24" ht="18.75" customHeight="1">
      <c r="A3" s="1" t="s">
        <v>234</v>
      </c>
      <c r="C3" s="1"/>
    </row>
    <row r="5" spans="1:24" ht="18.75" customHeight="1">
      <c r="A5" s="4"/>
      <c r="B5" s="2"/>
      <c r="C5" s="61"/>
      <c r="D5" s="116" t="s">
        <v>136</v>
      </c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</row>
    <row r="6" spans="1:24" ht="18.75" customHeight="1">
      <c r="A6" s="4"/>
      <c r="B6" s="2"/>
      <c r="C6" s="61"/>
      <c r="D6" s="117" t="s">
        <v>60</v>
      </c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</row>
    <row r="7" spans="1:24" ht="18.75" customHeight="1">
      <c r="A7" s="4"/>
      <c r="B7" s="63"/>
      <c r="C7" s="61"/>
      <c r="D7" s="63"/>
      <c r="E7" s="63"/>
      <c r="F7" s="63"/>
      <c r="G7" s="63"/>
      <c r="H7" s="117" t="s">
        <v>3</v>
      </c>
      <c r="I7" s="117"/>
      <c r="J7" s="117"/>
      <c r="K7" s="63"/>
      <c r="L7" s="118" t="s">
        <v>100</v>
      </c>
      <c r="M7" s="119"/>
      <c r="N7" s="119"/>
      <c r="O7" s="119"/>
      <c r="P7" s="119"/>
      <c r="Q7" s="119"/>
      <c r="R7" s="119"/>
      <c r="S7" s="63"/>
      <c r="T7" s="63"/>
      <c r="U7" s="63"/>
      <c r="V7" s="63"/>
      <c r="W7" s="63"/>
      <c r="X7" s="63"/>
    </row>
    <row r="8" spans="1:24" ht="18.75" customHeight="1">
      <c r="A8" s="4"/>
      <c r="B8" s="63"/>
      <c r="C8" s="61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 t="s">
        <v>107</v>
      </c>
      <c r="Q8" s="63"/>
      <c r="R8" s="63" t="s">
        <v>23</v>
      </c>
      <c r="S8" s="63"/>
      <c r="T8" s="63" t="s">
        <v>108</v>
      </c>
      <c r="U8" s="63"/>
      <c r="V8" s="63"/>
      <c r="W8" s="63"/>
      <c r="X8" s="63"/>
    </row>
    <row r="9" spans="1:24" ht="18.75" customHeight="1">
      <c r="A9" s="4"/>
      <c r="B9" s="63"/>
      <c r="C9" s="61"/>
      <c r="D9" s="63" t="s">
        <v>109</v>
      </c>
      <c r="E9" s="63"/>
      <c r="F9" s="63"/>
      <c r="G9" s="63"/>
      <c r="H9" s="63" t="s">
        <v>55</v>
      </c>
      <c r="I9" s="63"/>
      <c r="J9" s="63"/>
      <c r="K9" s="63"/>
      <c r="L9" s="2" t="s">
        <v>71</v>
      </c>
      <c r="M9" s="63"/>
      <c r="N9" s="89" t="s">
        <v>151</v>
      </c>
      <c r="O9" s="63"/>
      <c r="P9" s="63" t="s">
        <v>110</v>
      </c>
      <c r="Q9" s="63"/>
      <c r="R9" s="89" t="s">
        <v>168</v>
      </c>
      <c r="S9" s="63"/>
      <c r="T9" s="89" t="s">
        <v>182</v>
      </c>
      <c r="U9" s="63"/>
      <c r="V9" s="89" t="s">
        <v>184</v>
      </c>
      <c r="W9" s="63"/>
      <c r="X9" s="63" t="s">
        <v>23</v>
      </c>
    </row>
    <row r="10" spans="1:24" ht="18.75" customHeight="1">
      <c r="A10" s="4"/>
      <c r="B10" s="63"/>
      <c r="C10" s="61"/>
      <c r="D10" s="63" t="s">
        <v>111</v>
      </c>
      <c r="E10" s="63"/>
      <c r="F10" s="63" t="s">
        <v>48</v>
      </c>
      <c r="G10" s="63"/>
      <c r="H10" s="63" t="s">
        <v>112</v>
      </c>
      <c r="I10" s="63"/>
      <c r="J10" s="61"/>
      <c r="K10" s="63"/>
      <c r="L10" s="2" t="s">
        <v>72</v>
      </c>
      <c r="M10" s="63"/>
      <c r="N10" s="89" t="s">
        <v>165</v>
      </c>
      <c r="O10" s="63"/>
      <c r="P10" s="89" t="s">
        <v>199</v>
      </c>
      <c r="Q10" s="63"/>
      <c r="R10" s="89" t="s">
        <v>166</v>
      </c>
      <c r="S10" s="63"/>
      <c r="T10" s="89" t="s">
        <v>183</v>
      </c>
      <c r="U10" s="63"/>
      <c r="V10" s="63" t="s">
        <v>56</v>
      </c>
      <c r="W10" s="63"/>
      <c r="X10" s="63" t="s">
        <v>113</v>
      </c>
    </row>
    <row r="11" spans="1:24" ht="18.75" customHeight="1">
      <c r="A11" s="4"/>
      <c r="B11" s="9" t="s">
        <v>14</v>
      </c>
      <c r="C11" s="61"/>
      <c r="D11" s="62" t="s">
        <v>16</v>
      </c>
      <c r="E11" s="63"/>
      <c r="F11" s="62" t="s">
        <v>49</v>
      </c>
      <c r="G11" s="63"/>
      <c r="H11" s="62" t="s">
        <v>114</v>
      </c>
      <c r="I11" s="63"/>
      <c r="J11" s="65" t="s">
        <v>0</v>
      </c>
      <c r="K11" s="63"/>
      <c r="L11" s="66" t="s">
        <v>73</v>
      </c>
      <c r="M11" s="63"/>
      <c r="N11" s="62" t="s">
        <v>152</v>
      </c>
      <c r="O11" s="63"/>
      <c r="P11" s="62" t="s">
        <v>115</v>
      </c>
      <c r="Q11" s="63"/>
      <c r="R11" s="62" t="s">
        <v>167</v>
      </c>
      <c r="S11" s="63"/>
      <c r="T11" s="62" t="s">
        <v>116</v>
      </c>
      <c r="U11" s="63"/>
      <c r="V11" s="62" t="s">
        <v>117</v>
      </c>
      <c r="W11" s="63"/>
      <c r="X11" s="62" t="s">
        <v>17</v>
      </c>
    </row>
    <row r="12" spans="1:24" ht="18.75" customHeight="1">
      <c r="A12" s="67"/>
      <c r="B12" s="63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</row>
    <row r="13" spans="1:24" ht="18.75" customHeight="1">
      <c r="A13" s="67" t="s">
        <v>185</v>
      </c>
      <c r="B13" s="69"/>
      <c r="C13" s="68"/>
      <c r="D13" s="70">
        <v>5001803</v>
      </c>
      <c r="E13" s="70"/>
      <c r="F13" s="71">
        <v>4739296</v>
      </c>
      <c r="G13" s="70"/>
      <c r="H13" s="70">
        <v>526183</v>
      </c>
      <c r="I13" s="70"/>
      <c r="J13" s="70">
        <v>13012124</v>
      </c>
      <c r="K13" s="70"/>
      <c r="L13" s="72">
        <v>-70684</v>
      </c>
      <c r="M13" s="72"/>
      <c r="N13" s="72">
        <v>30121</v>
      </c>
      <c r="O13" s="72"/>
      <c r="P13" s="73">
        <v>359</v>
      </c>
      <c r="Q13" s="70"/>
      <c r="R13" s="70">
        <f>SUM(L13:P13)</f>
        <v>-40204</v>
      </c>
      <c r="S13" s="70"/>
      <c r="T13" s="70">
        <f>SUM(D13:J13)+R13</f>
        <v>23239202</v>
      </c>
      <c r="U13" s="70"/>
      <c r="V13" s="74">
        <v>308005</v>
      </c>
      <c r="W13" s="70"/>
      <c r="X13" s="70">
        <f>T13+V13</f>
        <v>23547207</v>
      </c>
    </row>
    <row r="14" spans="1:24" ht="18.75" customHeight="1">
      <c r="A14" s="58"/>
      <c r="B14" s="71"/>
      <c r="C14" s="71"/>
      <c r="D14" s="74"/>
      <c r="E14" s="74"/>
      <c r="F14" s="74"/>
      <c r="G14" s="71"/>
      <c r="H14" s="74"/>
      <c r="I14" s="71"/>
      <c r="J14" s="74"/>
      <c r="K14" s="71"/>
      <c r="L14" s="76"/>
      <c r="M14" s="70"/>
      <c r="N14" s="70"/>
      <c r="O14" s="70"/>
      <c r="P14" s="76"/>
      <c r="Q14" s="76"/>
      <c r="R14" s="76"/>
      <c r="S14" s="71"/>
      <c r="T14" s="68"/>
      <c r="U14" s="71"/>
      <c r="V14" s="68"/>
      <c r="W14" s="71"/>
      <c r="X14" s="68"/>
    </row>
    <row r="15" spans="1:24" ht="18.75" customHeight="1">
      <c r="A15" s="58" t="s">
        <v>74</v>
      </c>
      <c r="B15" s="71"/>
      <c r="C15" s="71"/>
      <c r="D15" s="74">
        <v>0</v>
      </c>
      <c r="E15" s="74"/>
      <c r="F15" s="74">
        <v>0</v>
      </c>
      <c r="G15" s="71"/>
      <c r="H15" s="74">
        <v>0</v>
      </c>
      <c r="I15" s="71"/>
      <c r="J15" s="74">
        <f>PL!F129</f>
        <v>1489839</v>
      </c>
      <c r="K15" s="71"/>
      <c r="L15" s="71">
        <v>0</v>
      </c>
      <c r="M15" s="70"/>
      <c r="N15" s="71">
        <v>0</v>
      </c>
      <c r="O15" s="70"/>
      <c r="P15" s="71">
        <v>0</v>
      </c>
      <c r="Q15" s="71"/>
      <c r="R15" s="71">
        <f>SUM(L15:P15)</f>
        <v>0</v>
      </c>
      <c r="S15" s="71"/>
      <c r="T15" s="77">
        <f>SUM(D15:J15)+R15</f>
        <v>1489839</v>
      </c>
      <c r="U15" s="71"/>
      <c r="V15" s="77">
        <f>+PL!F130</f>
        <v>-2109</v>
      </c>
      <c r="W15" s="71"/>
      <c r="X15" s="78">
        <f>SUM(T15:V15)</f>
        <v>1487730</v>
      </c>
    </row>
    <row r="16" spans="1:24" ht="18.75" customHeight="1">
      <c r="A16" s="58" t="s">
        <v>65</v>
      </c>
      <c r="B16" s="71"/>
      <c r="C16" s="71"/>
      <c r="D16" s="74">
        <v>0</v>
      </c>
      <c r="E16" s="74"/>
      <c r="F16" s="74">
        <v>0</v>
      </c>
      <c r="G16" s="71"/>
      <c r="H16" s="74">
        <v>0</v>
      </c>
      <c r="I16" s="71"/>
      <c r="J16" s="74">
        <v>0</v>
      </c>
      <c r="K16" s="71"/>
      <c r="L16" s="71">
        <f>+PL!F123+PL!F130-PL!F136</f>
        <v>44031</v>
      </c>
      <c r="M16" s="71"/>
      <c r="N16" s="71">
        <v>0</v>
      </c>
      <c r="O16" s="71"/>
      <c r="P16" s="71">
        <v>0</v>
      </c>
      <c r="Q16" s="71"/>
      <c r="R16" s="71">
        <f>SUM(L16:P16)</f>
        <v>44031</v>
      </c>
      <c r="S16" s="71"/>
      <c r="T16" s="77">
        <f>SUM(D16:J16)+R16</f>
        <v>44031</v>
      </c>
      <c r="U16" s="71"/>
      <c r="V16" s="77">
        <f>-PL!F130+PL!F136</f>
        <v>22861</v>
      </c>
      <c r="W16" s="71"/>
      <c r="X16" s="78">
        <f>SUM(T16:V16)</f>
        <v>66892</v>
      </c>
    </row>
    <row r="17" spans="1:24" ht="18.75" customHeight="1">
      <c r="A17" s="58" t="s">
        <v>54</v>
      </c>
      <c r="B17" s="71"/>
      <c r="C17" s="71"/>
      <c r="D17" s="79">
        <f>SUM(D15:D16)</f>
        <v>0</v>
      </c>
      <c r="E17" s="77"/>
      <c r="F17" s="79">
        <f>SUM(F15:F16)</f>
        <v>0</v>
      </c>
      <c r="G17" s="71"/>
      <c r="H17" s="79">
        <f>SUM(H15:H16)</f>
        <v>0</v>
      </c>
      <c r="I17" s="76"/>
      <c r="J17" s="79">
        <f>SUM(J15:J16)</f>
        <v>1489839</v>
      </c>
      <c r="K17" s="71"/>
      <c r="L17" s="79">
        <f>SUM(L15:L16)</f>
        <v>44031</v>
      </c>
      <c r="M17" s="71"/>
      <c r="N17" s="79">
        <f>SUM(N15:N16)</f>
        <v>0</v>
      </c>
      <c r="O17" s="71"/>
      <c r="P17" s="79">
        <f>SUM(P15:P16)</f>
        <v>0</v>
      </c>
      <c r="Q17" s="71"/>
      <c r="R17" s="79">
        <f>SUM(R15:R16)</f>
        <v>44031</v>
      </c>
      <c r="S17" s="77"/>
      <c r="T17" s="79">
        <f>SUM(T15:T16)</f>
        <v>1533870</v>
      </c>
      <c r="U17" s="77"/>
      <c r="V17" s="79">
        <f>SUM(V15:V16)</f>
        <v>20752</v>
      </c>
      <c r="W17" s="77"/>
      <c r="X17" s="79">
        <f>SUM(X15:X16)</f>
        <v>1554622</v>
      </c>
    </row>
    <row r="18" spans="1:24" ht="18.75" customHeight="1">
      <c r="A18" s="58"/>
      <c r="B18" s="71"/>
      <c r="C18" s="71"/>
      <c r="D18" s="77"/>
      <c r="E18" s="77"/>
      <c r="F18" s="77"/>
      <c r="G18" s="71"/>
      <c r="H18" s="77"/>
      <c r="I18" s="76"/>
      <c r="J18" s="77"/>
      <c r="K18" s="71"/>
      <c r="L18" s="77"/>
      <c r="M18" s="71"/>
      <c r="N18" s="77"/>
      <c r="O18" s="71"/>
      <c r="P18" s="77"/>
      <c r="Q18" s="71"/>
      <c r="R18" s="77"/>
      <c r="S18" s="77"/>
      <c r="T18" s="77"/>
      <c r="U18" s="77"/>
      <c r="V18" s="77"/>
      <c r="W18" s="77"/>
      <c r="X18" s="77"/>
    </row>
    <row r="19" spans="1:24" ht="18.75" customHeight="1">
      <c r="A19" s="58" t="s">
        <v>208</v>
      </c>
      <c r="B19" s="61">
        <v>12</v>
      </c>
      <c r="C19" s="71"/>
      <c r="D19" s="77">
        <v>200058</v>
      </c>
      <c r="E19" s="77"/>
      <c r="F19" s="74">
        <v>0</v>
      </c>
      <c r="G19" s="71"/>
      <c r="H19" s="74">
        <v>0</v>
      </c>
      <c r="I19" s="76"/>
      <c r="J19" s="77">
        <f>-D19</f>
        <v>-200058</v>
      </c>
      <c r="K19" s="71"/>
      <c r="L19" s="74">
        <v>0</v>
      </c>
      <c r="M19" s="71"/>
      <c r="N19" s="74">
        <v>0</v>
      </c>
      <c r="O19" s="71"/>
      <c r="P19" s="74">
        <v>0</v>
      </c>
      <c r="Q19" s="71"/>
      <c r="R19" s="71">
        <f>SUM(L19:P19)</f>
        <v>0</v>
      </c>
      <c r="S19" s="77"/>
      <c r="T19" s="77">
        <f>SUM(D19:J19)+R19</f>
        <v>0</v>
      </c>
      <c r="U19" s="77"/>
      <c r="V19" s="77">
        <v>0</v>
      </c>
      <c r="W19" s="77"/>
      <c r="X19" s="78">
        <f>SUM(T19:V19)</f>
        <v>0</v>
      </c>
    </row>
    <row r="20" spans="1:24" ht="18.75" customHeight="1">
      <c r="A20" s="58" t="s">
        <v>204</v>
      </c>
      <c r="B20" s="61">
        <v>12</v>
      </c>
      <c r="C20" s="71"/>
      <c r="D20" s="107">
        <v>0</v>
      </c>
      <c r="E20" s="77"/>
      <c r="F20" s="107">
        <v>0</v>
      </c>
      <c r="G20" s="71"/>
      <c r="H20" s="107">
        <v>0</v>
      </c>
      <c r="I20" s="76"/>
      <c r="J20" s="90">
        <v>-872502</v>
      </c>
      <c r="K20" s="71"/>
      <c r="L20" s="107">
        <v>0</v>
      </c>
      <c r="M20" s="71"/>
      <c r="N20" s="107">
        <v>0</v>
      </c>
      <c r="O20" s="71"/>
      <c r="P20" s="107">
        <v>0</v>
      </c>
      <c r="Q20" s="71"/>
      <c r="R20" s="75">
        <f>SUM(L20:P20)</f>
        <v>0</v>
      </c>
      <c r="S20" s="77"/>
      <c r="T20" s="90">
        <f>SUM(D20:J20)+R20</f>
        <v>-872502</v>
      </c>
      <c r="U20" s="77"/>
      <c r="V20" s="90">
        <v>0</v>
      </c>
      <c r="W20" s="77"/>
      <c r="X20" s="108">
        <f>SUM(T20:V20)</f>
        <v>-872502</v>
      </c>
    </row>
    <row r="21" spans="1:24" ht="18.75" customHeight="1" thickBot="1">
      <c r="A21" s="67" t="s">
        <v>202</v>
      </c>
      <c r="B21" s="71"/>
      <c r="C21" s="68"/>
      <c r="D21" s="87">
        <f>D17+D13+D19+D20</f>
        <v>5201861</v>
      </c>
      <c r="E21" s="68"/>
      <c r="F21" s="87">
        <f>F17+F13+F19+F20</f>
        <v>4739296</v>
      </c>
      <c r="G21" s="68"/>
      <c r="H21" s="87">
        <f>H17+H13+H19+H20</f>
        <v>526183</v>
      </c>
      <c r="I21" s="68"/>
      <c r="J21" s="87">
        <f>J17+J13+J19+J20</f>
        <v>13429403</v>
      </c>
      <c r="K21" s="68"/>
      <c r="L21" s="87">
        <f>L17+L13+L19+L20</f>
        <v>-26653</v>
      </c>
      <c r="M21" s="68"/>
      <c r="N21" s="87">
        <f>N17+N13+N19+N20</f>
        <v>30121</v>
      </c>
      <c r="O21" s="68"/>
      <c r="P21" s="87">
        <f>P17+P13+P19+P20</f>
        <v>359</v>
      </c>
      <c r="Q21" s="68"/>
      <c r="R21" s="87">
        <f>R17+R13+R19+R20</f>
        <v>3827</v>
      </c>
      <c r="S21" s="68"/>
      <c r="T21" s="87">
        <f>T17+T13+T19+T20</f>
        <v>23900570</v>
      </c>
      <c r="U21" s="68"/>
      <c r="V21" s="87">
        <f>V17+V13+V19+V20</f>
        <v>328757</v>
      </c>
      <c r="W21" s="68"/>
      <c r="X21" s="87">
        <f>X17+X13+X19+X20</f>
        <v>24229327</v>
      </c>
    </row>
    <row r="22" spans="1:24" ht="18.75" customHeight="1" thickTop="1">
      <c r="A22" s="68"/>
      <c r="B22" s="61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</row>
    <row r="23" spans="1:24" ht="18.75" customHeight="1">
      <c r="A23" s="67" t="s">
        <v>235</v>
      </c>
      <c r="B23" s="63"/>
      <c r="C23" s="68"/>
      <c r="D23" s="70">
        <v>5201861</v>
      </c>
      <c r="E23" s="70"/>
      <c r="F23" s="71">
        <v>4739296</v>
      </c>
      <c r="G23" s="70"/>
      <c r="H23" s="70">
        <v>526183</v>
      </c>
      <c r="I23" s="70"/>
      <c r="J23" s="70">
        <v>14316566</v>
      </c>
      <c r="K23" s="70"/>
      <c r="L23" s="72">
        <v>-141824</v>
      </c>
      <c r="M23" s="72"/>
      <c r="N23" s="72">
        <v>20476</v>
      </c>
      <c r="O23" s="72"/>
      <c r="P23" s="73">
        <v>359</v>
      </c>
      <c r="Q23" s="70"/>
      <c r="R23" s="71">
        <f>SUM(L23:P23)</f>
        <v>-120989</v>
      </c>
      <c r="S23" s="70"/>
      <c r="T23" s="77">
        <f>SUM(D23:J23)+R23</f>
        <v>24662917</v>
      </c>
      <c r="U23" s="70"/>
      <c r="V23" s="74">
        <v>295000</v>
      </c>
      <c r="W23" s="70"/>
      <c r="X23" s="78">
        <f>SUM(T23:V23)</f>
        <v>24957917</v>
      </c>
    </row>
    <row r="24" spans="1:24" ht="18.75" customHeight="1">
      <c r="A24" s="58"/>
      <c r="B24" s="63"/>
      <c r="C24" s="71"/>
      <c r="D24" s="74"/>
      <c r="E24" s="74"/>
      <c r="F24" s="74"/>
      <c r="G24" s="71"/>
      <c r="H24" s="74"/>
      <c r="I24" s="71"/>
      <c r="J24" s="74"/>
      <c r="K24" s="71"/>
      <c r="L24" s="76"/>
      <c r="M24" s="70"/>
      <c r="N24" s="70"/>
      <c r="O24" s="70"/>
      <c r="P24" s="76"/>
      <c r="Q24" s="76"/>
      <c r="R24" s="76"/>
      <c r="S24" s="71"/>
      <c r="T24" s="68"/>
      <c r="U24" s="71"/>
      <c r="V24" s="68"/>
      <c r="W24" s="71"/>
      <c r="X24" s="68"/>
    </row>
    <row r="25" spans="1:24" ht="18.75" customHeight="1">
      <c r="A25" s="58" t="s">
        <v>74</v>
      </c>
      <c r="B25" s="63"/>
      <c r="C25" s="71"/>
      <c r="D25" s="74">
        <v>0</v>
      </c>
      <c r="E25" s="74"/>
      <c r="F25" s="74">
        <v>0</v>
      </c>
      <c r="G25" s="71"/>
      <c r="H25" s="74">
        <v>0</v>
      </c>
      <c r="I25" s="71"/>
      <c r="J25" s="74">
        <f>PL!D129</f>
        <v>1142296</v>
      </c>
      <c r="K25" s="71"/>
      <c r="L25" s="71">
        <v>0</v>
      </c>
      <c r="M25" s="70"/>
      <c r="N25" s="71">
        <v>0</v>
      </c>
      <c r="O25" s="70"/>
      <c r="P25" s="71">
        <v>0</v>
      </c>
      <c r="Q25" s="71"/>
      <c r="R25" s="71">
        <f>SUM(L25:P25)</f>
        <v>0</v>
      </c>
      <c r="S25" s="71"/>
      <c r="T25" s="77">
        <f>SUM(D25:J25)+R25</f>
        <v>1142296</v>
      </c>
      <c r="U25" s="71"/>
      <c r="V25" s="77">
        <f>PL!D130</f>
        <v>-5860</v>
      </c>
      <c r="W25" s="71"/>
      <c r="X25" s="73">
        <f>SUM(T25:V25)</f>
        <v>1136436</v>
      </c>
    </row>
    <row r="26" spans="1:24" ht="18.75" customHeight="1">
      <c r="A26" s="58" t="s">
        <v>65</v>
      </c>
      <c r="B26" s="71"/>
      <c r="C26" s="71"/>
      <c r="D26" s="74">
        <v>0</v>
      </c>
      <c r="E26" s="74"/>
      <c r="F26" s="74">
        <v>0</v>
      </c>
      <c r="G26" s="71"/>
      <c r="H26" s="74">
        <v>0</v>
      </c>
      <c r="I26" s="71"/>
      <c r="J26" s="74">
        <v>0</v>
      </c>
      <c r="K26" s="71"/>
      <c r="L26" s="71">
        <f>+PL!D107+PL!D130-PL!D136</f>
        <v>-67826</v>
      </c>
      <c r="M26" s="71"/>
      <c r="N26" s="71">
        <v>202</v>
      </c>
      <c r="O26" s="71"/>
      <c r="P26" s="71">
        <v>0</v>
      </c>
      <c r="Q26" s="71"/>
      <c r="R26" s="71">
        <f>SUM(L26:P26)</f>
        <v>-67624</v>
      </c>
      <c r="S26" s="71"/>
      <c r="T26" s="77">
        <f>SUM(D26:J26)+R26</f>
        <v>-67624</v>
      </c>
      <c r="U26" s="71"/>
      <c r="V26" s="77">
        <f>-PL!D130+PL!D136</f>
        <v>-12262</v>
      </c>
      <c r="W26" s="71"/>
      <c r="X26" s="73">
        <f>SUM(T26:V26)</f>
        <v>-79886</v>
      </c>
    </row>
    <row r="27" spans="1:24" ht="18.75" customHeight="1">
      <c r="A27" s="58" t="s">
        <v>54</v>
      </c>
      <c r="B27" s="71"/>
      <c r="C27" s="71"/>
      <c r="D27" s="79">
        <f>SUM(D25:D26)</f>
        <v>0</v>
      </c>
      <c r="E27" s="77"/>
      <c r="F27" s="79">
        <f>SUM(F25:F26)</f>
        <v>0</v>
      </c>
      <c r="G27" s="71"/>
      <c r="H27" s="79">
        <f>SUM(H25:H26)</f>
        <v>0</v>
      </c>
      <c r="I27" s="76"/>
      <c r="J27" s="79">
        <f>SUM(J25:J26)</f>
        <v>1142296</v>
      </c>
      <c r="K27" s="71"/>
      <c r="L27" s="79">
        <f>SUM(L25:L26)</f>
        <v>-67826</v>
      </c>
      <c r="M27" s="71"/>
      <c r="N27" s="79">
        <f>SUM(N25:N26)</f>
        <v>202</v>
      </c>
      <c r="O27" s="71"/>
      <c r="P27" s="79">
        <f>SUM(P25:P26)</f>
        <v>0</v>
      </c>
      <c r="Q27" s="71"/>
      <c r="R27" s="79">
        <f>SUM(R25:R26)</f>
        <v>-67624</v>
      </c>
      <c r="S27" s="77"/>
      <c r="T27" s="79">
        <f>SUM(T25:T26)</f>
        <v>1074672</v>
      </c>
      <c r="U27" s="77"/>
      <c r="V27" s="79">
        <f>SUM(V25:V26)</f>
        <v>-18122</v>
      </c>
      <c r="W27" s="77"/>
      <c r="X27" s="79">
        <f>SUM(X25:X26)</f>
        <v>1056550</v>
      </c>
    </row>
    <row r="28" spans="1:24" ht="18.75" customHeight="1">
      <c r="A28" s="58"/>
      <c r="B28" s="71"/>
      <c r="C28" s="71"/>
      <c r="D28" s="77"/>
      <c r="E28" s="77"/>
      <c r="F28" s="77"/>
      <c r="G28" s="71"/>
      <c r="H28" s="77"/>
      <c r="I28" s="76"/>
      <c r="J28" s="77"/>
      <c r="K28" s="71"/>
      <c r="L28" s="77"/>
      <c r="M28" s="71"/>
      <c r="N28" s="77"/>
      <c r="O28" s="71"/>
      <c r="P28" s="77"/>
      <c r="Q28" s="71"/>
      <c r="R28" s="77"/>
      <c r="S28" s="77"/>
      <c r="T28" s="77"/>
      <c r="U28" s="77"/>
      <c r="V28" s="77"/>
      <c r="W28" s="77"/>
      <c r="X28" s="77"/>
    </row>
    <row r="29" spans="1:24" ht="18.75" customHeight="1">
      <c r="A29" s="58" t="s">
        <v>208</v>
      </c>
      <c r="B29" s="61">
        <v>12</v>
      </c>
      <c r="C29" s="71"/>
      <c r="D29" s="77">
        <v>200064</v>
      </c>
      <c r="E29" s="77"/>
      <c r="F29" s="74">
        <v>0</v>
      </c>
      <c r="G29" s="71"/>
      <c r="H29" s="74">
        <v>0</v>
      </c>
      <c r="I29" s="76"/>
      <c r="J29" s="77">
        <f>-D29</f>
        <v>-200064</v>
      </c>
      <c r="K29" s="71"/>
      <c r="L29" s="74">
        <v>0</v>
      </c>
      <c r="M29" s="71"/>
      <c r="N29" s="74">
        <v>0</v>
      </c>
      <c r="O29" s="71"/>
      <c r="P29" s="74">
        <v>0</v>
      </c>
      <c r="Q29" s="71"/>
      <c r="R29" s="71">
        <f>SUM(L29:P29)</f>
        <v>0</v>
      </c>
      <c r="S29" s="77"/>
      <c r="T29" s="77">
        <f>SUM(D29:J29)+R29</f>
        <v>0</v>
      </c>
      <c r="U29" s="77"/>
      <c r="V29" s="77">
        <v>0</v>
      </c>
      <c r="W29" s="77"/>
      <c r="X29" s="73">
        <f>SUM(T29:V29)</f>
        <v>0</v>
      </c>
    </row>
    <row r="30" spans="1:24" ht="18.75" customHeight="1">
      <c r="A30" s="58" t="s">
        <v>204</v>
      </c>
      <c r="B30" s="61">
        <v>12</v>
      </c>
      <c r="C30" s="71"/>
      <c r="D30" s="74">
        <v>0</v>
      </c>
      <c r="E30" s="77"/>
      <c r="F30" s="74">
        <v>0</v>
      </c>
      <c r="G30" s="71"/>
      <c r="H30" s="77">
        <v>0</v>
      </c>
      <c r="I30" s="76"/>
      <c r="J30" s="77">
        <v>-958571</v>
      </c>
      <c r="K30" s="71"/>
      <c r="L30" s="74">
        <v>0</v>
      </c>
      <c r="M30" s="71"/>
      <c r="N30" s="74">
        <v>0</v>
      </c>
      <c r="O30" s="71"/>
      <c r="P30" s="74">
        <v>0</v>
      </c>
      <c r="Q30" s="71"/>
      <c r="R30" s="71">
        <f>SUM(L30:P30)</f>
        <v>0</v>
      </c>
      <c r="S30" s="77"/>
      <c r="T30" s="77">
        <f>SUM(D30:J30)+R30</f>
        <v>-958571</v>
      </c>
      <c r="U30" s="77"/>
      <c r="V30" s="77">
        <v>0</v>
      </c>
      <c r="W30" s="77"/>
      <c r="X30" s="73">
        <f>SUM(T30:V30)</f>
        <v>-958571</v>
      </c>
    </row>
    <row r="31" spans="1:24" ht="18.75" customHeight="1" thickBot="1">
      <c r="A31" s="67" t="s">
        <v>236</v>
      </c>
      <c r="B31" s="71"/>
      <c r="C31" s="68"/>
      <c r="D31" s="80">
        <f>D23+D27+D29+D30</f>
        <v>5401925</v>
      </c>
      <c r="E31" s="68"/>
      <c r="F31" s="80">
        <f>F23+F27+F29+F30</f>
        <v>4739296</v>
      </c>
      <c r="G31" s="68"/>
      <c r="H31" s="80">
        <f>H23+H27+H29+H30</f>
        <v>526183</v>
      </c>
      <c r="I31" s="68"/>
      <c r="J31" s="80">
        <f>J23+J27+J29+J30</f>
        <v>14300227</v>
      </c>
      <c r="K31" s="68"/>
      <c r="L31" s="80">
        <f>L23+L27+L29+L30</f>
        <v>-209650</v>
      </c>
      <c r="M31" s="68"/>
      <c r="N31" s="80">
        <f>N23+N27+N29+N30</f>
        <v>20678</v>
      </c>
      <c r="O31" s="68"/>
      <c r="P31" s="80">
        <f>P23+P27+P29+P30</f>
        <v>359</v>
      </c>
      <c r="Q31" s="77"/>
      <c r="R31" s="80">
        <f>R23+R27+R29+R30</f>
        <v>-188613</v>
      </c>
      <c r="S31" s="68"/>
      <c r="T31" s="80">
        <f>T23+T27+T29+T30</f>
        <v>24779018</v>
      </c>
      <c r="U31" s="68"/>
      <c r="V31" s="80">
        <f>V23+V27+V29+V30</f>
        <v>276878</v>
      </c>
      <c r="W31" s="68"/>
      <c r="X31" s="80">
        <f>X23+X27+X29+X30</f>
        <v>25055896</v>
      </c>
    </row>
    <row r="32" spans="1:24" ht="18.75" customHeight="1" thickTop="1"/>
  </sheetData>
  <mergeCells count="4">
    <mergeCell ref="D5:X5"/>
    <mergeCell ref="D6:X6"/>
    <mergeCell ref="H7:J7"/>
    <mergeCell ref="L7:R7"/>
  </mergeCells>
  <phoneticPr fontId="5" type="noConversion"/>
  <pageMargins left="0.27559055118110237" right="0.27559055118110237" top="0.78740157480314965" bottom="0.27559055118110237" header="0.51181102362204722" footer="0.31496062992125984"/>
  <pageSetup paperSize="9" scale="70" firstPageNumber="10" orientation="landscape" useFirstPageNumber="1" r:id="rId1"/>
  <headerFooter alignWithMargins="0">
    <oddFooter>&amp;L The accompanying condensed notes are an integral part of these financial statements.
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F6757-E280-4963-857A-18CA75A479DB}">
  <dimension ref="A1:O24"/>
  <sheetViews>
    <sheetView view="pageBreakPreview" zoomScaleNormal="100" zoomScaleSheetLayoutView="100" workbookViewId="0">
      <selection activeCell="F14" sqref="F14"/>
    </sheetView>
  </sheetViews>
  <sheetFormatPr defaultRowHeight="18.75" customHeight="1"/>
  <cols>
    <col min="1" max="1" width="31.35546875" customWidth="1"/>
    <col min="2" max="2" width="8.5703125" style="6" customWidth="1"/>
    <col min="3" max="3" width="1.140625" customWidth="1"/>
    <col min="4" max="4" width="18.85546875" customWidth="1"/>
    <col min="5" max="5" width="1.140625" customWidth="1"/>
    <col min="6" max="6" width="18.85546875" customWidth="1"/>
    <col min="7" max="7" width="1.140625" customWidth="1"/>
    <col min="8" max="8" width="18.85546875" customWidth="1"/>
    <col min="9" max="9" width="1.140625" customWidth="1"/>
    <col min="10" max="10" width="18.85546875" customWidth="1"/>
    <col min="11" max="11" width="1.140625" customWidth="1"/>
    <col min="12" max="12" width="18.85546875" customWidth="1"/>
    <col min="13" max="13" width="1.140625" customWidth="1"/>
    <col min="14" max="14" width="18.85546875" customWidth="1"/>
  </cols>
  <sheetData>
    <row r="1" spans="1:15" ht="18.75" customHeight="1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  <c r="N1" s="55" t="s">
        <v>34</v>
      </c>
    </row>
    <row r="2" spans="1:15" ht="18.75" customHeight="1">
      <c r="A2" s="1" t="s">
        <v>36</v>
      </c>
      <c r="C2" s="1"/>
      <c r="D2" s="1"/>
      <c r="E2" s="1"/>
      <c r="F2" s="1"/>
      <c r="G2" s="1"/>
      <c r="H2" s="1"/>
      <c r="N2" s="55" t="s">
        <v>35</v>
      </c>
    </row>
    <row r="3" spans="1:15" ht="18.75" customHeight="1">
      <c r="A3" s="1" t="s">
        <v>234</v>
      </c>
      <c r="C3" s="1"/>
      <c r="L3" s="120"/>
      <c r="M3" s="120"/>
    </row>
    <row r="4" spans="1:15" ht="15" customHeight="1"/>
    <row r="5" spans="1:15" ht="18.75" customHeight="1">
      <c r="A5" s="4"/>
      <c r="B5" s="2"/>
      <c r="C5" s="61"/>
      <c r="D5" s="116" t="s">
        <v>136</v>
      </c>
      <c r="E5" s="117"/>
      <c r="F5" s="117"/>
      <c r="G5" s="117"/>
      <c r="H5" s="117"/>
      <c r="I5" s="117"/>
      <c r="J5" s="117"/>
      <c r="K5" s="117"/>
      <c r="L5" s="117"/>
      <c r="M5" s="117"/>
      <c r="N5" s="117"/>
    </row>
    <row r="6" spans="1:15" ht="18.75" customHeight="1">
      <c r="A6" s="4"/>
      <c r="B6" s="2"/>
      <c r="C6" s="61"/>
      <c r="D6" s="119" t="s">
        <v>61</v>
      </c>
      <c r="E6" s="119"/>
      <c r="F6" s="119"/>
      <c r="G6" s="119"/>
      <c r="H6" s="119"/>
      <c r="I6" s="119"/>
      <c r="J6" s="119"/>
      <c r="K6" s="119"/>
      <c r="L6" s="119"/>
      <c r="M6" s="119"/>
      <c r="N6" s="119"/>
    </row>
    <row r="7" spans="1:15" ht="18.75" customHeight="1">
      <c r="A7" s="4"/>
      <c r="B7" s="2"/>
      <c r="C7" s="61"/>
      <c r="D7" s="63"/>
      <c r="E7" s="63"/>
      <c r="F7" s="63"/>
      <c r="G7" s="63"/>
      <c r="H7" s="95"/>
      <c r="I7" s="95"/>
      <c r="J7" s="95"/>
      <c r="K7" s="95"/>
      <c r="L7" s="95" t="s">
        <v>154</v>
      </c>
      <c r="M7" s="95"/>
      <c r="N7" s="63"/>
    </row>
    <row r="8" spans="1:15" ht="18.75" customHeight="1">
      <c r="A8" s="4"/>
      <c r="B8" s="64"/>
      <c r="C8" s="61"/>
      <c r="D8" s="64"/>
      <c r="E8" s="64"/>
      <c r="F8" s="64"/>
      <c r="G8" s="64"/>
      <c r="H8" s="117" t="s">
        <v>3</v>
      </c>
      <c r="I8" s="117"/>
      <c r="J8" s="117"/>
      <c r="K8" s="64"/>
      <c r="L8" s="97" t="s">
        <v>153</v>
      </c>
      <c r="M8" s="96"/>
      <c r="N8" s="64"/>
    </row>
    <row r="9" spans="1:15" ht="18.75" customHeight="1">
      <c r="A9" s="4"/>
      <c r="B9" s="63"/>
      <c r="C9" s="61"/>
      <c r="D9" s="63" t="s">
        <v>109</v>
      </c>
      <c r="E9" s="63"/>
      <c r="F9" s="63"/>
      <c r="G9" s="63"/>
      <c r="H9" s="63" t="s">
        <v>55</v>
      </c>
      <c r="I9" s="63"/>
      <c r="J9" s="63"/>
      <c r="K9" s="63"/>
      <c r="L9" s="89" t="s">
        <v>151</v>
      </c>
      <c r="M9" s="63"/>
      <c r="N9" s="63" t="s">
        <v>23</v>
      </c>
    </row>
    <row r="10" spans="1:15" ht="18.75" customHeight="1">
      <c r="A10" s="4"/>
      <c r="B10" s="63"/>
      <c r="C10" s="61"/>
      <c r="D10" s="63" t="s">
        <v>111</v>
      </c>
      <c r="E10" s="63"/>
      <c r="F10" s="63" t="s">
        <v>48</v>
      </c>
      <c r="G10" s="63"/>
      <c r="H10" s="63" t="s">
        <v>112</v>
      </c>
      <c r="I10" s="63"/>
      <c r="J10" s="61"/>
      <c r="K10" s="63"/>
      <c r="L10" s="89" t="s">
        <v>165</v>
      </c>
      <c r="M10" s="63"/>
      <c r="N10" s="63" t="s">
        <v>24</v>
      </c>
    </row>
    <row r="11" spans="1:15" ht="18.75" customHeight="1">
      <c r="A11" s="4"/>
      <c r="B11" s="9" t="s">
        <v>14</v>
      </c>
      <c r="C11" s="61"/>
      <c r="D11" s="62" t="s">
        <v>16</v>
      </c>
      <c r="E11" s="63"/>
      <c r="F11" s="62" t="s">
        <v>49</v>
      </c>
      <c r="G11" s="63"/>
      <c r="H11" s="62" t="s">
        <v>114</v>
      </c>
      <c r="I11" s="63"/>
      <c r="J11" s="65" t="s">
        <v>0</v>
      </c>
      <c r="K11" s="63"/>
      <c r="L11" s="62" t="s">
        <v>152</v>
      </c>
      <c r="M11" s="63"/>
      <c r="N11" s="62" t="s">
        <v>17</v>
      </c>
    </row>
    <row r="12" spans="1:15" ht="18.75" customHeight="1">
      <c r="A12" s="4"/>
      <c r="B12" s="63"/>
      <c r="C12" s="61"/>
      <c r="D12" s="63"/>
      <c r="E12" s="63"/>
      <c r="F12" s="63"/>
      <c r="G12" s="63"/>
      <c r="H12" s="63"/>
      <c r="I12" s="63"/>
      <c r="J12" s="61"/>
      <c r="K12" s="63"/>
      <c r="L12" s="63"/>
      <c r="M12" s="63"/>
      <c r="N12" s="63"/>
    </row>
    <row r="13" spans="1:15" ht="18.75" customHeight="1">
      <c r="A13" s="67" t="s">
        <v>185</v>
      </c>
      <c r="B13" s="71"/>
      <c r="C13" s="68"/>
      <c r="D13" s="71">
        <v>5001803</v>
      </c>
      <c r="E13" s="71"/>
      <c r="F13" s="71">
        <v>4739296</v>
      </c>
      <c r="G13" s="71"/>
      <c r="H13" s="71">
        <v>526183</v>
      </c>
      <c r="I13" s="71"/>
      <c r="J13" s="71">
        <v>12533109</v>
      </c>
      <c r="K13" s="74"/>
      <c r="L13" s="71">
        <v>30121</v>
      </c>
      <c r="M13" s="74"/>
      <c r="N13" s="77">
        <f>SUM(D13:L13)</f>
        <v>22830512</v>
      </c>
      <c r="O13" s="38"/>
    </row>
    <row r="14" spans="1:15" ht="18.75" customHeight="1">
      <c r="A14" s="58" t="s">
        <v>74</v>
      </c>
      <c r="B14" s="71"/>
      <c r="C14" s="68"/>
      <c r="D14" s="71">
        <v>0</v>
      </c>
      <c r="E14" s="71"/>
      <c r="F14" s="71">
        <v>0</v>
      </c>
      <c r="G14" s="74"/>
      <c r="H14" s="71">
        <v>0</v>
      </c>
      <c r="I14" s="71"/>
      <c r="J14" s="71">
        <f>PL!J129</f>
        <v>1375916</v>
      </c>
      <c r="K14" s="74"/>
      <c r="L14" s="71">
        <v>0</v>
      </c>
      <c r="M14" s="74"/>
      <c r="N14" s="77">
        <f>SUM(D14:L14)</f>
        <v>1375916</v>
      </c>
      <c r="O14" s="38"/>
    </row>
    <row r="15" spans="1:15" ht="18.75" customHeight="1">
      <c r="A15" s="58" t="s">
        <v>208</v>
      </c>
      <c r="B15" s="111">
        <v>12</v>
      </c>
      <c r="C15" s="68"/>
      <c r="D15" s="71">
        <v>200058</v>
      </c>
      <c r="E15" s="71"/>
      <c r="F15" s="71">
        <v>0</v>
      </c>
      <c r="G15" s="74"/>
      <c r="H15" s="71">
        <v>0</v>
      </c>
      <c r="I15" s="71"/>
      <c r="J15" s="110">
        <f>-D15</f>
        <v>-200058</v>
      </c>
      <c r="K15" s="74"/>
      <c r="L15" s="71">
        <v>0</v>
      </c>
      <c r="M15" s="74"/>
      <c r="N15" s="77">
        <f>SUM(D15:L15)</f>
        <v>0</v>
      </c>
      <c r="O15" s="38"/>
    </row>
    <row r="16" spans="1:15" ht="18.75" customHeight="1">
      <c r="A16" s="58" t="s">
        <v>204</v>
      </c>
      <c r="B16" s="111">
        <v>12</v>
      </c>
      <c r="C16" s="68"/>
      <c r="D16" s="71">
        <v>0</v>
      </c>
      <c r="E16" s="71"/>
      <c r="F16" s="75">
        <v>0</v>
      </c>
      <c r="G16" s="74"/>
      <c r="H16" s="75">
        <v>0</v>
      </c>
      <c r="I16" s="71"/>
      <c r="J16" s="71">
        <v>-872502</v>
      </c>
      <c r="K16" s="74"/>
      <c r="L16" s="75">
        <v>0</v>
      </c>
      <c r="M16" s="74"/>
      <c r="N16" s="90">
        <f>SUM(D16:L16)</f>
        <v>-872502</v>
      </c>
      <c r="O16" s="38"/>
    </row>
    <row r="17" spans="1:15" ht="18.75" customHeight="1" thickBot="1">
      <c r="A17" s="67" t="s">
        <v>202</v>
      </c>
      <c r="B17" s="77"/>
      <c r="C17" s="68"/>
      <c r="D17" s="80">
        <f>SUM(D13:D16)</f>
        <v>5201861</v>
      </c>
      <c r="E17" s="77"/>
      <c r="F17" s="80">
        <f>SUM(F13:F16)</f>
        <v>4739296</v>
      </c>
      <c r="G17" s="77"/>
      <c r="H17" s="80">
        <f>SUM(H13:H16)</f>
        <v>526183</v>
      </c>
      <c r="I17" s="77"/>
      <c r="J17" s="80">
        <f>SUM(J13:J16)</f>
        <v>12836465</v>
      </c>
      <c r="K17" s="77"/>
      <c r="L17" s="80">
        <f>SUM(L13:L16)</f>
        <v>30121</v>
      </c>
      <c r="M17" s="77"/>
      <c r="N17" s="80">
        <f>SUM(N13:N16)</f>
        <v>23333926</v>
      </c>
      <c r="O17" s="38"/>
    </row>
    <row r="18" spans="1:15" ht="18.75" customHeight="1" thickTop="1">
      <c r="A18" s="58"/>
      <c r="B18" s="74"/>
      <c r="C18" s="71"/>
      <c r="D18" s="74"/>
      <c r="E18" s="74"/>
      <c r="F18" s="74"/>
      <c r="G18" s="71"/>
      <c r="H18" s="74"/>
      <c r="I18" s="71"/>
      <c r="J18" s="74"/>
      <c r="K18" s="71"/>
      <c r="L18" s="74"/>
      <c r="M18" s="76"/>
      <c r="N18" s="68"/>
      <c r="O18" s="38"/>
    </row>
    <row r="19" spans="1:15" ht="18.75" customHeight="1">
      <c r="A19" s="67" t="s">
        <v>235</v>
      </c>
      <c r="B19" s="77"/>
      <c r="C19" s="68"/>
      <c r="D19" s="71">
        <v>5201861</v>
      </c>
      <c r="E19" s="71"/>
      <c r="F19" s="71">
        <v>4739296</v>
      </c>
      <c r="G19" s="71"/>
      <c r="H19" s="71">
        <v>526183</v>
      </c>
      <c r="I19" s="71"/>
      <c r="J19" s="71">
        <v>13575236</v>
      </c>
      <c r="K19" s="71"/>
      <c r="L19" s="71">
        <v>20477</v>
      </c>
      <c r="M19" s="71"/>
      <c r="N19" s="77">
        <f>SUM(D19:L19)</f>
        <v>24063053</v>
      </c>
    </row>
    <row r="20" spans="1:15" ht="18.75" customHeight="1">
      <c r="A20" s="58" t="s">
        <v>74</v>
      </c>
      <c r="B20" s="71"/>
      <c r="C20" s="68"/>
      <c r="D20" s="71">
        <v>0</v>
      </c>
      <c r="E20" s="71"/>
      <c r="F20" s="71">
        <v>0</v>
      </c>
      <c r="G20" s="74"/>
      <c r="H20" s="71">
        <v>0</v>
      </c>
      <c r="I20" s="71"/>
      <c r="J20" s="71">
        <f>PL!H129</f>
        <v>1072440</v>
      </c>
      <c r="K20" s="74"/>
      <c r="L20" s="71">
        <v>0</v>
      </c>
      <c r="M20" s="74"/>
      <c r="N20" s="77">
        <f>SUM(D20:L20)</f>
        <v>1072440</v>
      </c>
      <c r="O20" s="38"/>
    </row>
    <row r="21" spans="1:15" ht="18.75" customHeight="1">
      <c r="A21" s="58" t="s">
        <v>208</v>
      </c>
      <c r="B21" s="111">
        <v>12</v>
      </c>
      <c r="C21" s="68"/>
      <c r="D21" s="71">
        <v>200064</v>
      </c>
      <c r="E21" s="71"/>
      <c r="F21" s="71">
        <v>0</v>
      </c>
      <c r="G21" s="74"/>
      <c r="H21" s="71">
        <v>0</v>
      </c>
      <c r="I21" s="71"/>
      <c r="J21" s="77">
        <f>-D21</f>
        <v>-200064</v>
      </c>
      <c r="K21" s="74"/>
      <c r="L21" s="71">
        <v>0</v>
      </c>
      <c r="M21" s="74"/>
      <c r="N21" s="77">
        <f>SUM(D21:L21)</f>
        <v>0</v>
      </c>
      <c r="O21" s="38"/>
    </row>
    <row r="22" spans="1:15" ht="18.75" customHeight="1">
      <c r="A22" s="58" t="s">
        <v>204</v>
      </c>
      <c r="B22" s="111">
        <v>12</v>
      </c>
      <c r="C22" s="68"/>
      <c r="D22" s="71">
        <v>0</v>
      </c>
      <c r="E22" s="71"/>
      <c r="F22" s="71">
        <v>0</v>
      </c>
      <c r="G22" s="74"/>
      <c r="H22" s="71">
        <v>0</v>
      </c>
      <c r="I22" s="71"/>
      <c r="J22" s="90">
        <v>-958571</v>
      </c>
      <c r="K22" s="74"/>
      <c r="L22" s="71">
        <v>0</v>
      </c>
      <c r="M22" s="74"/>
      <c r="N22" s="90">
        <f>SUM(D22:L22)</f>
        <v>-958571</v>
      </c>
      <c r="O22" s="38"/>
    </row>
    <row r="23" spans="1:15" ht="18.75" customHeight="1" thickBot="1">
      <c r="A23" s="67" t="s">
        <v>236</v>
      </c>
      <c r="B23" s="77"/>
      <c r="C23" s="68"/>
      <c r="D23" s="80">
        <f>SUM(D19:D22)</f>
        <v>5401925</v>
      </c>
      <c r="E23" s="77"/>
      <c r="F23" s="80">
        <f>SUM(F19:F22)</f>
        <v>4739296</v>
      </c>
      <c r="G23" s="77"/>
      <c r="H23" s="80">
        <f>SUM(H19:H22)</f>
        <v>526183</v>
      </c>
      <c r="I23" s="77"/>
      <c r="J23" s="80">
        <f>SUM(J19:J22)</f>
        <v>13489041</v>
      </c>
      <c r="K23" s="77"/>
      <c r="L23" s="80">
        <f>SUM(L19:L22)</f>
        <v>20477</v>
      </c>
      <c r="M23" s="77"/>
      <c r="N23" s="80">
        <f>SUM(N19:N22)</f>
        <v>24176922</v>
      </c>
      <c r="O23" s="38"/>
    </row>
    <row r="24" spans="1:15" ht="18.75" customHeight="1" thickTop="1"/>
  </sheetData>
  <mergeCells count="4">
    <mergeCell ref="L3:M3"/>
    <mergeCell ref="D5:N5"/>
    <mergeCell ref="D6:N6"/>
    <mergeCell ref="H8:J8"/>
  </mergeCells>
  <pageMargins left="0.31496062992125984" right="0.31496062992125984" top="0.78740157480314965" bottom="0.27559055118110237" header="0.51181102362204722" footer="0.31496062992125984"/>
  <pageSetup paperSize="9" scale="90" firstPageNumber="11" orientation="landscape" useFirstPageNumber="1" r:id="rId1"/>
  <headerFooter alignWithMargins="0">
    <oddFooter>&amp;L The accompanying condensed notes are an integral part of these financial statements.
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E4582-C007-4550-9ABF-7CD0CAE8ACB2}">
  <dimension ref="A1:N111"/>
  <sheetViews>
    <sheetView tabSelected="1" view="pageBreakPreview" topLeftCell="A4" zoomScale="110" zoomScaleNormal="100" zoomScaleSheetLayoutView="110" workbookViewId="0">
      <selection activeCell="B13" sqref="B13"/>
    </sheetView>
  </sheetViews>
  <sheetFormatPr defaultRowHeight="18.75" customHeight="1"/>
  <cols>
    <col min="1" max="1" width="33" customWidth="1"/>
    <col min="2" max="2" width="6.42578125" customWidth="1"/>
    <col min="3" max="3" width="1.42578125" customWidth="1"/>
    <col min="4" max="4" width="13.140625" style="14" customWidth="1"/>
    <col min="5" max="5" width="1.35546875" style="14" customWidth="1"/>
    <col min="6" max="6" width="13.140625" style="14" customWidth="1"/>
    <col min="7" max="7" width="1.42578125" style="14" customWidth="1"/>
    <col min="8" max="8" width="13.140625" style="14" customWidth="1"/>
    <col min="9" max="9" width="1.42578125" style="14" customWidth="1"/>
    <col min="10" max="10" width="13.140625" style="14" customWidth="1"/>
    <col min="12" max="13" width="12.35546875" style="22" bestFit="1" customWidth="1"/>
    <col min="14" max="14" width="15" style="22" bestFit="1" customWidth="1"/>
    <col min="15" max="15" width="5.140625" bestFit="1" customWidth="1"/>
  </cols>
  <sheetData>
    <row r="1" spans="1:14" ht="18.75" customHeight="1">
      <c r="A1" s="1" t="s">
        <v>156</v>
      </c>
      <c r="J1" s="11" t="s">
        <v>34</v>
      </c>
    </row>
    <row r="2" spans="1:14" ht="18.75" customHeight="1">
      <c r="A2" s="1" t="s">
        <v>37</v>
      </c>
      <c r="J2" s="11" t="s">
        <v>35</v>
      </c>
    </row>
    <row r="3" spans="1:14" ht="18.75" customHeight="1">
      <c r="A3" s="1" t="s">
        <v>234</v>
      </c>
    </row>
    <row r="4" spans="1:14" ht="18.75" customHeight="1">
      <c r="A4" s="1"/>
    </row>
    <row r="5" spans="1:14" ht="18.75" customHeight="1">
      <c r="D5" s="114" t="s">
        <v>26</v>
      </c>
      <c r="E5" s="114"/>
      <c r="F5" s="114"/>
      <c r="G5" s="114"/>
      <c r="H5" s="114"/>
      <c r="I5" s="114"/>
      <c r="J5" s="114"/>
    </row>
    <row r="6" spans="1:14" ht="18.75" customHeight="1">
      <c r="D6" s="115" t="s">
        <v>4</v>
      </c>
      <c r="E6" s="115"/>
      <c r="F6" s="115"/>
      <c r="G6" s="17"/>
      <c r="H6" s="115" t="s">
        <v>21</v>
      </c>
      <c r="I6" s="115"/>
      <c r="J6" s="115"/>
    </row>
    <row r="7" spans="1:14" ht="18.75" customHeight="1">
      <c r="D7" s="114" t="s">
        <v>20</v>
      </c>
      <c r="E7" s="114"/>
      <c r="F7" s="114"/>
      <c r="G7" s="17"/>
      <c r="H7" s="114" t="s">
        <v>20</v>
      </c>
      <c r="I7" s="114"/>
      <c r="J7" s="114"/>
    </row>
    <row r="8" spans="1:14" ht="18.75" customHeight="1">
      <c r="A8" s="1"/>
      <c r="C8" s="8"/>
      <c r="D8" s="86">
        <v>2025</v>
      </c>
      <c r="E8" s="34"/>
      <c r="F8" s="86">
        <v>2024</v>
      </c>
      <c r="G8" s="34"/>
      <c r="H8" s="86">
        <v>2025</v>
      </c>
      <c r="I8" s="34"/>
      <c r="J8" s="86">
        <v>2024</v>
      </c>
    </row>
    <row r="9" spans="1:14" ht="18.75" customHeight="1">
      <c r="A9" s="1" t="s">
        <v>19</v>
      </c>
      <c r="C9" s="44"/>
      <c r="D9" s="41"/>
      <c r="E9" s="40"/>
      <c r="F9" s="46"/>
      <c r="G9" s="40"/>
      <c r="H9" s="41"/>
      <c r="I9" s="40"/>
      <c r="J9" s="46"/>
      <c r="L9" s="46"/>
      <c r="M9" s="46"/>
      <c r="N9" s="46"/>
    </row>
    <row r="10" spans="1:14" ht="18.75" customHeight="1">
      <c r="A10" s="7" t="s">
        <v>74</v>
      </c>
      <c r="B10" s="44"/>
      <c r="C10" s="44"/>
      <c r="D10" s="11">
        <f>+PL!D97</f>
        <v>1136436</v>
      </c>
      <c r="E10" s="40"/>
      <c r="F10" s="11">
        <f>+PL!F97</f>
        <v>1487730</v>
      </c>
      <c r="G10" s="40"/>
      <c r="H10" s="11">
        <f>+PL!H97</f>
        <v>1072440</v>
      </c>
      <c r="I10" s="40"/>
      <c r="J10" s="11">
        <f>+PL!J97</f>
        <v>1375916</v>
      </c>
      <c r="L10" s="46"/>
      <c r="M10" s="46"/>
      <c r="N10" s="46"/>
    </row>
    <row r="11" spans="1:14" ht="18.75" customHeight="1">
      <c r="A11" s="58" t="s">
        <v>118</v>
      </c>
      <c r="B11" s="44"/>
      <c r="C11" s="44"/>
      <c r="D11" s="41"/>
      <c r="E11" s="40"/>
      <c r="F11" s="11"/>
      <c r="G11" s="40"/>
      <c r="H11" s="41"/>
      <c r="I11" s="40"/>
      <c r="J11" s="11"/>
      <c r="L11" s="46"/>
      <c r="M11" s="46"/>
      <c r="N11" s="46"/>
    </row>
    <row r="12" spans="1:14" ht="18.75" customHeight="1">
      <c r="A12" s="58" t="s">
        <v>119</v>
      </c>
      <c r="B12" s="44"/>
      <c r="C12" s="44"/>
      <c r="D12" s="41">
        <v>685845</v>
      </c>
      <c r="E12" s="40"/>
      <c r="F12" s="41">
        <v>648438</v>
      </c>
      <c r="G12" s="40"/>
      <c r="H12" s="41">
        <v>654179</v>
      </c>
      <c r="I12" s="40"/>
      <c r="J12" s="41">
        <v>621131</v>
      </c>
      <c r="L12" s="46"/>
      <c r="M12" s="46"/>
      <c r="N12" s="46"/>
    </row>
    <row r="13" spans="1:14" ht="18.75" customHeight="1">
      <c r="A13" s="7" t="s">
        <v>252</v>
      </c>
      <c r="B13" s="44"/>
      <c r="C13" s="44"/>
      <c r="D13" s="41"/>
      <c r="E13" s="40"/>
      <c r="F13" s="41"/>
      <c r="G13" s="40"/>
      <c r="H13" s="41"/>
      <c r="I13" s="40"/>
      <c r="J13" s="41"/>
      <c r="L13" s="46"/>
      <c r="M13" s="46"/>
      <c r="N13" s="46"/>
    </row>
    <row r="14" spans="1:14" ht="18.75" customHeight="1">
      <c r="A14" s="7" t="s">
        <v>251</v>
      </c>
      <c r="B14" s="44"/>
      <c r="C14" s="44"/>
      <c r="D14" s="46">
        <v>2018</v>
      </c>
      <c r="E14" s="40"/>
      <c r="F14" s="46">
        <v>-85</v>
      </c>
      <c r="G14" s="40"/>
      <c r="H14" s="46">
        <v>2018</v>
      </c>
      <c r="I14" s="40"/>
      <c r="J14" s="46">
        <v>-85</v>
      </c>
      <c r="L14" s="46"/>
      <c r="M14" s="46"/>
      <c r="N14" s="46"/>
    </row>
    <row r="15" spans="1:14" ht="18.75" customHeight="1">
      <c r="A15" s="7" t="s">
        <v>145</v>
      </c>
      <c r="B15" s="44"/>
      <c r="C15" s="44"/>
      <c r="D15" s="41"/>
      <c r="E15" s="40"/>
      <c r="F15" s="41"/>
      <c r="G15" s="40"/>
      <c r="H15" s="41"/>
      <c r="I15" s="40"/>
      <c r="J15" s="41"/>
      <c r="L15" s="46"/>
      <c r="M15" s="46"/>
      <c r="N15" s="46"/>
    </row>
    <row r="16" spans="1:14" ht="18.75" customHeight="1">
      <c r="A16" s="93" t="s">
        <v>146</v>
      </c>
      <c r="B16" s="44"/>
      <c r="C16" s="44"/>
      <c r="D16" s="41">
        <v>15304</v>
      </c>
      <c r="E16" s="40"/>
      <c r="F16" s="41">
        <v>22136</v>
      </c>
      <c r="G16" s="40"/>
      <c r="H16" s="41">
        <v>13318</v>
      </c>
      <c r="I16" s="40"/>
      <c r="J16" s="41">
        <v>21938</v>
      </c>
      <c r="L16" s="46"/>
      <c r="M16" s="46"/>
      <c r="N16" s="46"/>
    </row>
    <row r="17" spans="1:14" ht="18.75" customHeight="1">
      <c r="A17" s="93" t="s">
        <v>190</v>
      </c>
      <c r="B17" s="44"/>
      <c r="C17" s="44"/>
      <c r="D17" s="41"/>
      <c r="E17" s="40"/>
      <c r="F17" s="41"/>
      <c r="G17" s="40"/>
      <c r="H17" s="41"/>
      <c r="I17" s="40"/>
      <c r="J17" s="41"/>
      <c r="L17" s="46"/>
      <c r="M17" s="46"/>
      <c r="N17" s="46"/>
    </row>
    <row r="18" spans="1:14" ht="18.75" customHeight="1">
      <c r="A18" s="93" t="s">
        <v>191</v>
      </c>
      <c r="B18" s="44"/>
      <c r="C18" s="44"/>
      <c r="D18" s="41">
        <v>72</v>
      </c>
      <c r="E18" s="40"/>
      <c r="F18" s="41">
        <v>333</v>
      </c>
      <c r="G18" s="40"/>
      <c r="H18" s="41">
        <v>72</v>
      </c>
      <c r="I18" s="40"/>
      <c r="J18" s="41">
        <v>333</v>
      </c>
      <c r="L18" s="46"/>
      <c r="M18" s="46"/>
      <c r="N18" s="46"/>
    </row>
    <row r="19" spans="1:14" ht="18.75" customHeight="1">
      <c r="A19" t="s">
        <v>237</v>
      </c>
      <c r="B19" s="44"/>
      <c r="C19" s="44"/>
      <c r="D19" s="41">
        <v>19853</v>
      </c>
      <c r="E19" s="40"/>
      <c r="F19" s="41">
        <v>16017</v>
      </c>
      <c r="G19" s="40"/>
      <c r="H19" s="41">
        <v>19853</v>
      </c>
      <c r="I19" s="40"/>
      <c r="J19" s="41">
        <v>16017</v>
      </c>
      <c r="L19" s="46"/>
      <c r="M19" s="46"/>
      <c r="N19" s="46"/>
    </row>
    <row r="20" spans="1:14" ht="18.75" customHeight="1">
      <c r="A20" s="7" t="s">
        <v>143</v>
      </c>
      <c r="B20" s="44"/>
      <c r="C20" s="44"/>
      <c r="D20" s="41">
        <v>-14217</v>
      </c>
      <c r="E20" s="40"/>
      <c r="F20" s="41">
        <v>-13565</v>
      </c>
      <c r="G20" s="40"/>
      <c r="H20" s="41">
        <v>-19616</v>
      </c>
      <c r="I20" s="40"/>
      <c r="J20" s="41">
        <v>-18689</v>
      </c>
      <c r="L20" s="46"/>
      <c r="M20" s="46"/>
      <c r="N20" s="46"/>
    </row>
    <row r="21" spans="1:14" ht="18.75" customHeight="1">
      <c r="A21" s="58" t="s">
        <v>120</v>
      </c>
      <c r="B21" s="44"/>
      <c r="C21" s="44"/>
      <c r="D21" s="46">
        <v>123673</v>
      </c>
      <c r="E21" s="40"/>
      <c r="F21" s="46">
        <v>156066</v>
      </c>
      <c r="G21" s="40"/>
      <c r="H21" s="41">
        <v>113651</v>
      </c>
      <c r="I21" s="40"/>
      <c r="J21" s="41">
        <v>159552</v>
      </c>
      <c r="L21" s="46"/>
      <c r="M21" s="46"/>
      <c r="N21" s="46"/>
    </row>
    <row r="22" spans="1:14" ht="18.75" customHeight="1">
      <c r="A22" t="s">
        <v>193</v>
      </c>
      <c r="B22" s="44"/>
      <c r="C22" s="44"/>
      <c r="D22"/>
      <c r="E22"/>
      <c r="F22"/>
      <c r="G22"/>
      <c r="H22"/>
      <c r="I22"/>
      <c r="J22"/>
      <c r="L22" s="52"/>
      <c r="M22" s="52"/>
      <c r="N22" s="52"/>
    </row>
    <row r="23" spans="1:14" ht="18.75" customHeight="1">
      <c r="A23" t="s">
        <v>162</v>
      </c>
      <c r="B23" s="44"/>
      <c r="C23" s="44"/>
      <c r="D23" s="41">
        <v>230</v>
      </c>
      <c r="E23" s="40"/>
      <c r="F23" s="41">
        <v>801</v>
      </c>
      <c r="G23" s="40"/>
      <c r="H23" s="41">
        <v>230</v>
      </c>
      <c r="I23" s="40"/>
      <c r="J23" s="41">
        <v>801</v>
      </c>
      <c r="L23" s="52"/>
      <c r="M23" s="52"/>
      <c r="N23" s="52"/>
    </row>
    <row r="24" spans="1:14" ht="18.75" customHeight="1">
      <c r="A24" s="7" t="s">
        <v>217</v>
      </c>
      <c r="B24" s="44"/>
      <c r="C24" s="44"/>
      <c r="D24" s="41">
        <v>-12066</v>
      </c>
      <c r="E24" s="40"/>
      <c r="F24" s="41">
        <v>-2752</v>
      </c>
      <c r="G24" s="40"/>
      <c r="H24" s="41">
        <v>-12066</v>
      </c>
      <c r="I24" s="40"/>
      <c r="J24" s="41">
        <v>-2752</v>
      </c>
      <c r="L24" s="52"/>
      <c r="M24" s="52"/>
      <c r="N24" s="52"/>
    </row>
    <row r="25" spans="1:14" ht="18.75" customHeight="1">
      <c r="A25" s="85" t="s">
        <v>178</v>
      </c>
      <c r="B25" s="44"/>
      <c r="C25" s="44"/>
      <c r="D25" s="41">
        <v>-1336</v>
      </c>
      <c r="E25" s="40"/>
      <c r="F25" s="41">
        <v>-672</v>
      </c>
      <c r="G25" s="40"/>
      <c r="H25" s="41">
        <v>-1336</v>
      </c>
      <c r="I25" s="40"/>
      <c r="J25" s="41">
        <v>-672</v>
      </c>
      <c r="L25" s="46"/>
      <c r="M25" s="46"/>
      <c r="N25" s="46"/>
    </row>
    <row r="26" spans="1:14" ht="18.75" customHeight="1">
      <c r="A26" s="85" t="s">
        <v>209</v>
      </c>
      <c r="B26" s="44"/>
      <c r="C26" s="44"/>
      <c r="D26" s="41">
        <v>-13393</v>
      </c>
      <c r="E26" s="40"/>
      <c r="F26" s="41">
        <v>-253</v>
      </c>
      <c r="G26" s="40"/>
      <c r="H26" s="41">
        <v>-13393</v>
      </c>
      <c r="I26" s="40"/>
      <c r="J26" s="41">
        <v>-253</v>
      </c>
      <c r="L26" s="46"/>
      <c r="M26" s="46"/>
      <c r="N26" s="46"/>
    </row>
    <row r="27" spans="1:14" ht="18.75" customHeight="1">
      <c r="A27" s="85" t="s">
        <v>163</v>
      </c>
      <c r="B27" s="44"/>
      <c r="C27" s="44"/>
      <c r="D27" s="41">
        <v>6306</v>
      </c>
      <c r="E27" s="40"/>
      <c r="F27" s="41">
        <v>5011</v>
      </c>
      <c r="G27" s="40"/>
      <c r="H27" s="41">
        <v>6306</v>
      </c>
      <c r="I27" s="40"/>
      <c r="J27" s="41">
        <v>5011</v>
      </c>
      <c r="L27" s="46"/>
      <c r="M27" s="46"/>
      <c r="N27" s="46"/>
    </row>
    <row r="28" spans="1:14" ht="18.75" customHeight="1">
      <c r="A28" s="7" t="s">
        <v>218</v>
      </c>
      <c r="B28" s="44"/>
      <c r="C28" s="44"/>
      <c r="D28" s="41"/>
      <c r="E28" s="40"/>
      <c r="F28" s="41"/>
      <c r="G28" s="40"/>
      <c r="H28" s="41"/>
      <c r="I28" s="40"/>
      <c r="J28" s="41"/>
      <c r="L28" s="46"/>
      <c r="M28" s="46"/>
      <c r="N28" s="46"/>
    </row>
    <row r="29" spans="1:14" ht="18.75" customHeight="1">
      <c r="A29" s="7" t="s">
        <v>177</v>
      </c>
      <c r="B29" s="44"/>
      <c r="C29" s="44"/>
      <c r="D29" s="41">
        <v>-130</v>
      </c>
      <c r="E29" s="40"/>
      <c r="F29" s="41">
        <v>11</v>
      </c>
      <c r="G29" s="40"/>
      <c r="H29" s="41">
        <v>-130</v>
      </c>
      <c r="I29" s="40"/>
      <c r="J29" s="41">
        <v>11</v>
      </c>
      <c r="L29" s="46"/>
      <c r="M29" s="46"/>
      <c r="N29" s="46"/>
    </row>
    <row r="30" spans="1:14" ht="18.75" customHeight="1">
      <c r="A30" s="82" t="s">
        <v>121</v>
      </c>
      <c r="B30" s="8"/>
      <c r="C30" s="8"/>
      <c r="D30" s="41">
        <v>-78913</v>
      </c>
      <c r="E30" s="40"/>
      <c r="F30" s="41">
        <v>-111749</v>
      </c>
      <c r="G30" s="40"/>
      <c r="H30" s="46">
        <v>0</v>
      </c>
      <c r="I30" s="40"/>
      <c r="J30" s="46">
        <v>0</v>
      </c>
      <c r="L30" s="46"/>
      <c r="M30" s="46"/>
      <c r="N30" s="46"/>
    </row>
    <row r="31" spans="1:14" ht="18.75" customHeight="1">
      <c r="A31" s="58" t="s">
        <v>122</v>
      </c>
      <c r="B31" s="8"/>
      <c r="C31" s="8"/>
      <c r="D31" s="83">
        <v>260008</v>
      </c>
      <c r="E31" s="40"/>
      <c r="F31" s="83">
        <v>357614</v>
      </c>
      <c r="G31" s="40"/>
      <c r="H31" s="84">
        <v>265779</v>
      </c>
      <c r="I31" s="40"/>
      <c r="J31" s="84">
        <v>352886</v>
      </c>
      <c r="L31" s="46"/>
      <c r="M31" s="46"/>
      <c r="N31" s="46"/>
    </row>
    <row r="32" spans="1:14" ht="18.75" customHeight="1">
      <c r="A32" s="58"/>
      <c r="B32" s="8"/>
      <c r="C32" s="8"/>
      <c r="D32" s="11">
        <f>SUM(D10:D31)</f>
        <v>2129690</v>
      </c>
      <c r="E32" s="11"/>
      <c r="F32" s="11">
        <f>SUM(F10:F31)</f>
        <v>2565081</v>
      </c>
      <c r="G32" s="11"/>
      <c r="H32" s="11">
        <f>SUM(H10:H31)</f>
        <v>2101305</v>
      </c>
      <c r="I32" s="11"/>
      <c r="J32" s="11">
        <f>SUM(J10:J31)</f>
        <v>2531145</v>
      </c>
      <c r="L32" s="46"/>
      <c r="M32" s="46"/>
      <c r="N32" s="46"/>
    </row>
    <row r="33" spans="1:14" ht="18.75" customHeight="1">
      <c r="A33" s="58" t="s">
        <v>123</v>
      </c>
      <c r="B33" s="8"/>
      <c r="C33" s="8"/>
      <c r="D33" s="11"/>
      <c r="E33" s="11"/>
      <c r="F33" s="11"/>
      <c r="G33" s="11"/>
      <c r="H33" s="11"/>
      <c r="I33" s="11"/>
      <c r="J33" s="11"/>
      <c r="L33" s="46"/>
      <c r="M33" s="46"/>
      <c r="N33" s="46"/>
    </row>
    <row r="34" spans="1:14" ht="18.75" customHeight="1">
      <c r="A34" s="7" t="s">
        <v>194</v>
      </c>
      <c r="B34" s="8"/>
      <c r="C34" s="8"/>
      <c r="D34" s="11">
        <v>-213713</v>
      </c>
      <c r="E34" s="40"/>
      <c r="F34" s="11">
        <v>-21778</v>
      </c>
      <c r="G34" s="40"/>
      <c r="H34" s="11">
        <v>-237331</v>
      </c>
      <c r="I34" s="40"/>
      <c r="J34" s="11">
        <v>-21911</v>
      </c>
      <c r="L34" s="46"/>
      <c r="M34" s="46"/>
      <c r="N34" s="46"/>
    </row>
    <row r="35" spans="1:14" ht="18.75" customHeight="1">
      <c r="A35" s="58" t="s">
        <v>124</v>
      </c>
      <c r="B35" s="8"/>
      <c r="C35" s="8"/>
      <c r="D35" s="11">
        <v>-1495527</v>
      </c>
      <c r="E35" s="40"/>
      <c r="F35" s="11">
        <v>43007</v>
      </c>
      <c r="G35" s="40"/>
      <c r="H35" s="11">
        <v>-1478551</v>
      </c>
      <c r="I35" s="40"/>
      <c r="J35" s="11">
        <v>116278</v>
      </c>
      <c r="L35" s="46"/>
      <c r="M35" s="46"/>
      <c r="N35" s="46"/>
    </row>
    <row r="36" spans="1:14" ht="18.75" customHeight="1">
      <c r="A36" s="58" t="s">
        <v>2</v>
      </c>
      <c r="B36" s="8"/>
      <c r="C36" s="8"/>
      <c r="D36" s="11">
        <v>-105151</v>
      </c>
      <c r="E36" s="40"/>
      <c r="F36" s="11">
        <v>-110686</v>
      </c>
      <c r="G36" s="40"/>
      <c r="H36" s="11">
        <v>-105282</v>
      </c>
      <c r="I36" s="40"/>
      <c r="J36" s="11">
        <v>-110686</v>
      </c>
      <c r="L36" s="46"/>
      <c r="M36" s="46"/>
      <c r="N36" s="46"/>
    </row>
    <row r="37" spans="1:14" ht="18.75" customHeight="1">
      <c r="A37" s="7" t="s">
        <v>195</v>
      </c>
      <c r="B37" s="8"/>
      <c r="C37" s="8"/>
      <c r="D37" s="11">
        <v>495518</v>
      </c>
      <c r="E37" s="40"/>
      <c r="F37" s="11">
        <v>-200542</v>
      </c>
      <c r="G37" s="40"/>
      <c r="H37" s="11">
        <v>498442</v>
      </c>
      <c r="I37" s="40"/>
      <c r="J37" s="11">
        <v>-157758</v>
      </c>
      <c r="L37" s="46"/>
      <c r="M37" s="46"/>
      <c r="N37" s="46"/>
    </row>
    <row r="38" spans="1:14" ht="18.75" customHeight="1">
      <c r="A38" s="58" t="s">
        <v>125</v>
      </c>
      <c r="B38" s="8"/>
      <c r="C38" s="8"/>
      <c r="D38" s="11">
        <v>-2376</v>
      </c>
      <c r="E38" s="40"/>
      <c r="F38" s="11">
        <v>-2904</v>
      </c>
      <c r="G38" s="40"/>
      <c r="H38" s="11">
        <v>-2376</v>
      </c>
      <c r="I38" s="40"/>
      <c r="J38" s="11">
        <v>-2904</v>
      </c>
      <c r="L38" s="46"/>
      <c r="M38" s="46"/>
      <c r="N38" s="46"/>
    </row>
    <row r="39" spans="1:14" ht="18.75" customHeight="1">
      <c r="A39" t="s">
        <v>142</v>
      </c>
      <c r="B39" s="8"/>
      <c r="C39" s="8"/>
      <c r="D39" s="46">
        <v>-5000</v>
      </c>
      <c r="E39" s="40"/>
      <c r="F39" s="46">
        <v>100</v>
      </c>
      <c r="G39" s="40"/>
      <c r="H39" s="46">
        <v>-5000</v>
      </c>
      <c r="I39" s="40"/>
      <c r="J39" s="46">
        <v>100</v>
      </c>
      <c r="L39" s="46"/>
      <c r="M39" s="46"/>
      <c r="N39" s="46"/>
    </row>
    <row r="40" spans="1:14" ht="18.75" customHeight="1">
      <c r="A40" s="58" t="s">
        <v>126</v>
      </c>
      <c r="B40" s="8"/>
      <c r="C40" s="8"/>
      <c r="D40" s="10">
        <v>-181606</v>
      </c>
      <c r="E40" s="40"/>
      <c r="F40" s="10">
        <v>-268126</v>
      </c>
      <c r="G40" s="40"/>
      <c r="H40" s="10">
        <v>-179146</v>
      </c>
      <c r="I40" s="40"/>
      <c r="J40" s="10">
        <v>-260645</v>
      </c>
      <c r="L40" s="46"/>
      <c r="M40" s="46"/>
      <c r="N40" s="46"/>
    </row>
    <row r="41" spans="1:14" ht="18.75" customHeight="1">
      <c r="A41" s="1" t="s">
        <v>147</v>
      </c>
      <c r="D41" s="11"/>
      <c r="F41" s="11"/>
      <c r="H41" s="11"/>
      <c r="J41" s="11"/>
      <c r="L41" s="46"/>
      <c r="M41" s="46"/>
      <c r="N41" s="46"/>
    </row>
    <row r="42" spans="1:14" ht="18.75" customHeight="1">
      <c r="A42" s="1" t="s">
        <v>87</v>
      </c>
      <c r="D42" s="10">
        <f>SUM(D32:D40)</f>
        <v>621835</v>
      </c>
      <c r="F42" s="10">
        <f>SUM(F32:F40)</f>
        <v>2004152</v>
      </c>
      <c r="H42" s="10">
        <f>SUM(H32:H40)</f>
        <v>592061</v>
      </c>
      <c r="J42" s="10">
        <f>SUM(J32:J40)</f>
        <v>2093619</v>
      </c>
      <c r="L42" s="46"/>
      <c r="M42" s="46"/>
      <c r="N42" s="46"/>
    </row>
    <row r="43" spans="1:14" ht="18.75" customHeight="1">
      <c r="A43" s="1"/>
      <c r="L43" s="46"/>
      <c r="M43" s="46"/>
      <c r="N43" s="46"/>
    </row>
    <row r="44" spans="1:14" ht="18.75" customHeight="1">
      <c r="A44" s="1" t="str">
        <f>+A1</f>
        <v>SIAM GLOBAL HOUSE PUBLIC COMPANY LIMITED AND ITS SUBSIDIARIES</v>
      </c>
      <c r="J44" s="11" t="s">
        <v>34</v>
      </c>
    </row>
    <row r="45" spans="1:14" ht="18.75" customHeight="1">
      <c r="A45" s="1" t="s">
        <v>38</v>
      </c>
      <c r="J45" s="11" t="s">
        <v>35</v>
      </c>
    </row>
    <row r="46" spans="1:14" ht="18.75" customHeight="1">
      <c r="A46" s="1" t="str">
        <f>A3</f>
        <v>FOR THE SIX-MONTH PERIODS ENDED JUNE 30, 2025 AND 2024</v>
      </c>
    </row>
    <row r="47" spans="1:14" ht="18.75" customHeight="1">
      <c r="A47" s="1"/>
    </row>
    <row r="48" spans="1:14" ht="18.75" customHeight="1">
      <c r="D48" s="114" t="s">
        <v>26</v>
      </c>
      <c r="E48" s="114"/>
      <c r="F48" s="114"/>
      <c r="G48" s="114"/>
      <c r="H48" s="114"/>
      <c r="I48" s="114"/>
      <c r="J48" s="114"/>
    </row>
    <row r="49" spans="1:14" ht="18.75" customHeight="1">
      <c r="D49" s="115" t="s">
        <v>4</v>
      </c>
      <c r="E49" s="115"/>
      <c r="F49" s="115"/>
      <c r="G49" s="17"/>
      <c r="H49" s="115" t="s">
        <v>21</v>
      </c>
      <c r="I49" s="115"/>
      <c r="J49" s="115"/>
    </row>
    <row r="50" spans="1:14" ht="18.75" customHeight="1">
      <c r="D50" s="114" t="s">
        <v>20</v>
      </c>
      <c r="E50" s="114"/>
      <c r="F50" s="114"/>
      <c r="G50" s="17"/>
      <c r="H50" s="114" t="s">
        <v>20</v>
      </c>
      <c r="I50" s="114"/>
      <c r="J50" s="114"/>
    </row>
    <row r="51" spans="1:14" ht="18.75" customHeight="1">
      <c r="A51" s="1"/>
      <c r="C51" s="8"/>
      <c r="D51" s="86">
        <v>2025</v>
      </c>
      <c r="E51" s="34"/>
      <c r="F51" s="86">
        <v>2024</v>
      </c>
      <c r="G51" s="34"/>
      <c r="H51" s="86">
        <v>2025</v>
      </c>
      <c r="I51" s="34"/>
      <c r="J51" s="86">
        <v>2024</v>
      </c>
    </row>
    <row r="52" spans="1:14" ht="18.75" customHeight="1">
      <c r="A52" s="1" t="s">
        <v>18</v>
      </c>
      <c r="L52" s="46"/>
      <c r="M52" s="46"/>
      <c r="N52" s="46"/>
    </row>
    <row r="53" spans="1:14" ht="18.75" customHeight="1">
      <c r="A53" t="s">
        <v>160</v>
      </c>
      <c r="D53" s="14">
        <v>12724</v>
      </c>
      <c r="F53" s="14">
        <v>13512</v>
      </c>
      <c r="H53" s="14">
        <v>19337</v>
      </c>
      <c r="J53" s="14">
        <v>18461</v>
      </c>
      <c r="L53" s="46"/>
      <c r="M53" s="46"/>
      <c r="N53" s="46"/>
    </row>
    <row r="54" spans="1:14" ht="18.75" customHeight="1">
      <c r="A54" s="7" t="s">
        <v>219</v>
      </c>
      <c r="D54"/>
      <c r="E54"/>
      <c r="F54"/>
      <c r="G54"/>
      <c r="H54"/>
      <c r="I54"/>
      <c r="J54"/>
      <c r="L54" s="46"/>
      <c r="M54" s="46"/>
      <c r="N54" s="46"/>
    </row>
    <row r="55" spans="1:14" ht="18.75" customHeight="1">
      <c r="A55" s="7" t="s">
        <v>179</v>
      </c>
      <c r="D55" s="46">
        <v>0</v>
      </c>
      <c r="F55" s="14">
        <v>96072</v>
      </c>
      <c r="H55" s="46">
        <v>0</v>
      </c>
      <c r="J55" s="46">
        <v>0</v>
      </c>
      <c r="L55" s="46"/>
      <c r="M55" s="46"/>
      <c r="N55" s="46"/>
    </row>
    <row r="56" spans="1:14" ht="18.75" customHeight="1">
      <c r="A56" t="s">
        <v>222</v>
      </c>
      <c r="D56" s="46">
        <v>0</v>
      </c>
      <c r="F56" s="46">
        <v>0</v>
      </c>
      <c r="H56" s="46">
        <v>0</v>
      </c>
      <c r="J56" s="46">
        <v>-80000</v>
      </c>
      <c r="L56" s="46"/>
      <c r="M56" s="46"/>
      <c r="N56" s="46"/>
    </row>
    <row r="57" spans="1:14" ht="18.75" customHeight="1">
      <c r="A57" t="s">
        <v>223</v>
      </c>
      <c r="D57" s="46">
        <v>0</v>
      </c>
      <c r="F57" s="46">
        <v>0</v>
      </c>
      <c r="H57" s="46">
        <v>0</v>
      </c>
      <c r="J57" s="46">
        <v>28750</v>
      </c>
      <c r="L57" s="46"/>
      <c r="M57" s="46"/>
      <c r="N57" s="46"/>
    </row>
    <row r="58" spans="1:14" ht="18.75" customHeight="1">
      <c r="A58" s="4" t="s">
        <v>210</v>
      </c>
      <c r="D58" s="46">
        <v>13393</v>
      </c>
      <c r="F58" s="46">
        <v>152</v>
      </c>
      <c r="H58" s="46">
        <v>13393</v>
      </c>
      <c r="J58" s="46">
        <v>152</v>
      </c>
      <c r="L58" s="46"/>
      <c r="M58" s="46"/>
      <c r="N58" s="46"/>
    </row>
    <row r="59" spans="1:14" ht="18.75" customHeight="1">
      <c r="A59" s="7" t="s">
        <v>127</v>
      </c>
      <c r="D59" s="46">
        <v>1510</v>
      </c>
      <c r="F59" s="46">
        <v>1551</v>
      </c>
      <c r="H59" s="46">
        <v>1510</v>
      </c>
      <c r="J59" s="46">
        <v>1551</v>
      </c>
      <c r="L59" s="46"/>
      <c r="M59" s="46"/>
      <c r="N59" s="46"/>
    </row>
    <row r="60" spans="1:14" ht="18.75" customHeight="1">
      <c r="A60" t="s">
        <v>161</v>
      </c>
      <c r="D60" s="14">
        <v>1249</v>
      </c>
      <c r="F60" s="14">
        <v>1412</v>
      </c>
      <c r="H60" s="46">
        <v>0</v>
      </c>
      <c r="J60" s="46">
        <v>0</v>
      </c>
      <c r="L60" s="46"/>
      <c r="M60" s="46"/>
      <c r="N60" s="46"/>
    </row>
    <row r="61" spans="1:14" ht="18.75" customHeight="1">
      <c r="A61" t="s">
        <v>192</v>
      </c>
      <c r="D61" s="14">
        <v>10047</v>
      </c>
      <c r="F61" s="14">
        <v>50000</v>
      </c>
      <c r="H61" s="46">
        <v>10047</v>
      </c>
      <c r="J61" s="46">
        <v>50000</v>
      </c>
      <c r="L61" s="46"/>
      <c r="M61" s="46"/>
      <c r="N61" s="46"/>
    </row>
    <row r="62" spans="1:14" ht="18.75" customHeight="1">
      <c r="A62" s="58" t="s">
        <v>128</v>
      </c>
      <c r="D62" s="14">
        <v>-887981</v>
      </c>
      <c r="F62" s="14">
        <v>-782975</v>
      </c>
      <c r="H62" s="14">
        <v>-887507</v>
      </c>
      <c r="J62" s="14">
        <v>-735528</v>
      </c>
      <c r="L62" s="46"/>
      <c r="M62" s="46"/>
      <c r="N62" s="46"/>
    </row>
    <row r="63" spans="1:14" ht="18.75" customHeight="1">
      <c r="A63" s="85" t="s">
        <v>155</v>
      </c>
      <c r="D63" s="84">
        <v>-124000</v>
      </c>
      <c r="F63" s="84">
        <v>-100000</v>
      </c>
      <c r="H63" s="84">
        <v>-124000</v>
      </c>
      <c r="J63" s="84">
        <v>-100000</v>
      </c>
      <c r="L63" s="46"/>
      <c r="M63" s="46"/>
      <c r="N63" s="46"/>
    </row>
    <row r="64" spans="1:14" ht="18.75" customHeight="1">
      <c r="A64" s="1" t="s">
        <v>137</v>
      </c>
      <c r="B64" s="8"/>
      <c r="C64" s="8"/>
      <c r="D64" s="10">
        <f>SUM(D53:D63)</f>
        <v>-973058</v>
      </c>
      <c r="E64" s="8"/>
      <c r="F64" s="10">
        <f>SUM(F53:F63)</f>
        <v>-720276</v>
      </c>
      <c r="G64" s="8"/>
      <c r="H64" s="10">
        <f>SUM(H53:H63)</f>
        <v>-967220</v>
      </c>
      <c r="I64" s="8"/>
      <c r="J64" s="10">
        <f>SUM(J53:J63)</f>
        <v>-816614</v>
      </c>
      <c r="L64" s="46"/>
      <c r="M64" s="46"/>
      <c r="N64" s="46"/>
    </row>
    <row r="65" spans="1:14" ht="18.75" customHeight="1">
      <c r="A65" s="37"/>
      <c r="B65" s="8"/>
      <c r="C65" s="8"/>
      <c r="D65" s="32"/>
      <c r="E65" s="34"/>
      <c r="F65" s="11"/>
      <c r="G65" s="34"/>
      <c r="H65" s="34"/>
      <c r="I65" s="34"/>
      <c r="J65" s="11"/>
      <c r="L65" s="46"/>
      <c r="M65" s="46"/>
      <c r="N65" s="46"/>
    </row>
    <row r="66" spans="1:14" ht="18.75" customHeight="1">
      <c r="A66" s="1" t="s">
        <v>12</v>
      </c>
      <c r="B66" s="8"/>
      <c r="C66" s="8"/>
      <c r="D66" s="50"/>
      <c r="E66" s="50"/>
      <c r="F66" s="11"/>
      <c r="G66" s="50"/>
      <c r="H66" s="50"/>
      <c r="I66" s="50"/>
      <c r="J66" s="11"/>
      <c r="L66" s="46"/>
      <c r="M66" s="46"/>
      <c r="N66" s="46"/>
    </row>
    <row r="67" spans="1:14" ht="18.75" customHeight="1">
      <c r="A67" s="58" t="s">
        <v>129</v>
      </c>
      <c r="B67" s="8"/>
      <c r="C67" s="8"/>
      <c r="D67" s="14">
        <v>-124163</v>
      </c>
      <c r="E67" s="50"/>
      <c r="F67" s="14">
        <v>-181205</v>
      </c>
      <c r="G67" s="50"/>
      <c r="H67" s="14">
        <v>-113031</v>
      </c>
      <c r="J67" s="14">
        <v>-164321</v>
      </c>
      <c r="L67" s="46"/>
      <c r="M67" s="46"/>
      <c r="N67" s="46"/>
    </row>
    <row r="68" spans="1:14" ht="18.75" customHeight="1">
      <c r="A68" s="7" t="s">
        <v>247</v>
      </c>
      <c r="B68" s="8"/>
      <c r="C68" s="8"/>
      <c r="D68" s="11"/>
      <c r="E68" s="50"/>
      <c r="F68" s="11"/>
      <c r="G68" s="50"/>
      <c r="L68" s="46"/>
      <c r="M68" s="46"/>
      <c r="N68" s="46"/>
    </row>
    <row r="69" spans="1:14" ht="18.75" customHeight="1">
      <c r="A69" s="7" t="s">
        <v>246</v>
      </c>
      <c r="B69" s="8"/>
      <c r="C69" s="8"/>
      <c r="D69" s="14">
        <v>853246</v>
      </c>
      <c r="E69" s="50"/>
      <c r="F69" s="14">
        <v>956452</v>
      </c>
      <c r="G69" s="50"/>
      <c r="H69" s="14">
        <v>853246</v>
      </c>
      <c r="J69" s="14">
        <v>956452</v>
      </c>
      <c r="L69" s="46"/>
      <c r="M69" s="46"/>
      <c r="N69" s="46"/>
    </row>
    <row r="70" spans="1:14" ht="18.75" customHeight="1">
      <c r="A70" s="7" t="s">
        <v>164</v>
      </c>
      <c r="B70" s="8"/>
      <c r="C70" s="8"/>
      <c r="D70" s="54">
        <v>-235000</v>
      </c>
      <c r="F70" s="54">
        <v>-1156023</v>
      </c>
      <c r="G70" s="54"/>
      <c r="H70" s="46">
        <v>-235000</v>
      </c>
      <c r="I70" s="54"/>
      <c r="J70" s="54">
        <v>-1156023</v>
      </c>
      <c r="L70" s="46"/>
      <c r="M70" s="46"/>
      <c r="N70" s="46"/>
    </row>
    <row r="71" spans="1:14" ht="18.75" customHeight="1">
      <c r="A71" s="7" t="s">
        <v>200</v>
      </c>
      <c r="B71" s="8"/>
      <c r="C71" s="8"/>
      <c r="D71" s="11">
        <v>-4020</v>
      </c>
      <c r="F71" s="46">
        <v>0</v>
      </c>
      <c r="H71" s="46">
        <v>0</v>
      </c>
      <c r="J71" s="46">
        <v>0</v>
      </c>
      <c r="L71" s="46"/>
      <c r="M71" s="46"/>
      <c r="N71" s="46"/>
    </row>
    <row r="72" spans="1:14" ht="18.75" customHeight="1">
      <c r="A72" s="7" t="s">
        <v>204</v>
      </c>
      <c r="B72" s="8"/>
      <c r="C72" s="8"/>
      <c r="D72" s="10">
        <v>-958571</v>
      </c>
      <c r="F72" s="10">
        <v>-872502</v>
      </c>
      <c r="H72" s="15">
        <v>-958571</v>
      </c>
      <c r="J72" s="15">
        <v>-872502</v>
      </c>
      <c r="L72" s="46"/>
      <c r="M72" s="46"/>
      <c r="N72" s="46"/>
    </row>
    <row r="73" spans="1:14" ht="18.75" customHeight="1">
      <c r="A73" s="1" t="s">
        <v>221</v>
      </c>
      <c r="B73" s="8"/>
      <c r="C73" s="8"/>
      <c r="D73" s="10">
        <f>SUM(D67:D72)</f>
        <v>-468508</v>
      </c>
      <c r="E73" s="11"/>
      <c r="F73" s="10">
        <f>SUM(F67:F72)</f>
        <v>-1253278</v>
      </c>
      <c r="G73" s="11"/>
      <c r="H73" s="10">
        <f>SUM(H67:H72)</f>
        <v>-453356</v>
      </c>
      <c r="I73" s="11"/>
      <c r="J73" s="10">
        <f>SUM(J67:J72)</f>
        <v>-1236394</v>
      </c>
      <c r="L73" s="46"/>
      <c r="M73" s="46"/>
      <c r="N73" s="46"/>
    </row>
    <row r="74" spans="1:14" ht="18.75" customHeight="1">
      <c r="A74" s="1" t="s">
        <v>220</v>
      </c>
      <c r="B74" s="8"/>
      <c r="C74" s="8"/>
      <c r="D74"/>
      <c r="E74"/>
      <c r="F74"/>
      <c r="G74"/>
      <c r="H74"/>
      <c r="I74"/>
      <c r="J74"/>
      <c r="L74" s="46"/>
      <c r="M74" s="46"/>
      <c r="N74" s="46"/>
    </row>
    <row r="75" spans="1:14" ht="18.75" customHeight="1">
      <c r="A75" s="58" t="s">
        <v>144</v>
      </c>
      <c r="B75" s="8"/>
      <c r="C75" s="8"/>
      <c r="D75" s="14">
        <v>-5326</v>
      </c>
      <c r="E75" s="11"/>
      <c r="F75" s="14">
        <v>15941</v>
      </c>
      <c r="G75" s="47"/>
      <c r="H75" s="48">
        <v>0</v>
      </c>
      <c r="I75" s="47"/>
      <c r="J75" s="24">
        <v>0</v>
      </c>
      <c r="L75" s="46"/>
      <c r="M75" s="46"/>
      <c r="N75" s="46"/>
    </row>
    <row r="76" spans="1:14" ht="18.75" customHeight="1">
      <c r="A76" s="1"/>
      <c r="B76" s="8"/>
      <c r="C76" s="8"/>
      <c r="E76" s="11"/>
      <c r="F76" s="17"/>
      <c r="G76" s="11"/>
      <c r="I76" s="11"/>
      <c r="J76" s="17"/>
      <c r="L76" s="46"/>
      <c r="M76" s="46"/>
      <c r="N76" s="46"/>
    </row>
    <row r="77" spans="1:14" ht="18.75" customHeight="1">
      <c r="A77" s="1" t="s">
        <v>248</v>
      </c>
      <c r="B77" s="8"/>
      <c r="C77" s="8"/>
      <c r="L77" s="46"/>
      <c r="M77" s="46"/>
      <c r="N77" s="46"/>
    </row>
    <row r="78" spans="1:14" ht="18.75" customHeight="1">
      <c r="A78" s="1" t="s">
        <v>249</v>
      </c>
      <c r="B78" s="8"/>
      <c r="C78" s="8"/>
      <c r="D78" s="11">
        <f>+D42+D64+D73+D75</f>
        <v>-825057</v>
      </c>
      <c r="E78" s="11"/>
      <c r="F78" s="11">
        <f>+F42+F64+F73+F75</f>
        <v>46539</v>
      </c>
      <c r="G78" s="11"/>
      <c r="H78" s="11">
        <f>+H42+H64+H73+H75</f>
        <v>-828515</v>
      </c>
      <c r="I78" s="11"/>
      <c r="J78" s="11">
        <f>+J42+J64+J73+J75</f>
        <v>40611</v>
      </c>
      <c r="L78" s="46"/>
      <c r="M78" s="46"/>
      <c r="N78" s="46"/>
    </row>
    <row r="79" spans="1:14" ht="18.75" customHeight="1">
      <c r="A79" t="s">
        <v>250</v>
      </c>
      <c r="B79" s="8"/>
      <c r="C79" s="8"/>
      <c r="D79" s="15">
        <v>1661200</v>
      </c>
      <c r="E79" s="11"/>
      <c r="F79" s="15">
        <v>1052704</v>
      </c>
      <c r="G79" s="11"/>
      <c r="H79" s="15">
        <v>1567158</v>
      </c>
      <c r="I79" s="11"/>
      <c r="J79" s="15">
        <v>953103</v>
      </c>
      <c r="L79" s="46"/>
      <c r="M79" s="46"/>
      <c r="N79" s="46"/>
    </row>
    <row r="80" spans="1:14" ht="18.75" customHeight="1" thickBot="1">
      <c r="A80" s="1" t="s">
        <v>13</v>
      </c>
      <c r="B80" s="8"/>
      <c r="C80" s="8"/>
      <c r="D80" s="13">
        <f>SUM(D78:D79)</f>
        <v>836143</v>
      </c>
      <c r="E80" s="11"/>
      <c r="F80" s="13">
        <f>SUM(F78:F79)</f>
        <v>1099243</v>
      </c>
      <c r="G80" s="11"/>
      <c r="H80" s="13">
        <f>SUM(H78:H79)</f>
        <v>738643</v>
      </c>
      <c r="I80" s="47"/>
      <c r="J80" s="13">
        <f>SUM(J78:J79)</f>
        <v>993714</v>
      </c>
      <c r="L80" s="46"/>
      <c r="M80" s="46"/>
      <c r="N80" s="46"/>
    </row>
    <row r="81" spans="1:14" ht="18.75" customHeight="1" thickTop="1">
      <c r="A81" s="1"/>
      <c r="B81" s="8"/>
      <c r="C81" s="8"/>
      <c r="D81" s="11"/>
      <c r="E81" s="11"/>
      <c r="F81" s="11"/>
      <c r="G81" s="11"/>
      <c r="H81" s="11"/>
      <c r="I81" s="47"/>
      <c r="J81" s="11"/>
      <c r="L81" s="46"/>
      <c r="M81" s="46"/>
      <c r="N81" s="46"/>
    </row>
    <row r="82" spans="1:14" ht="18.75" customHeight="1">
      <c r="A82" s="1" t="str">
        <f>+A1</f>
        <v>SIAM GLOBAL HOUSE PUBLIC COMPANY LIMITED AND ITS SUBSIDIARIES</v>
      </c>
      <c r="J82" s="11" t="s">
        <v>34</v>
      </c>
    </row>
    <row r="83" spans="1:14" ht="18.75" customHeight="1">
      <c r="A83" s="1" t="s">
        <v>38</v>
      </c>
      <c r="J83" s="11" t="s">
        <v>35</v>
      </c>
    </row>
    <row r="84" spans="1:14" ht="18.75" customHeight="1">
      <c r="A84" s="1" t="str">
        <f>A3</f>
        <v>FOR THE SIX-MONTH PERIODS ENDED JUNE 30, 2025 AND 2024</v>
      </c>
    </row>
    <row r="85" spans="1:14" ht="18.75" customHeight="1">
      <c r="A85" s="1"/>
    </row>
    <row r="86" spans="1:14" ht="18.75" customHeight="1">
      <c r="D86" s="114" t="s">
        <v>26</v>
      </c>
      <c r="E86" s="114"/>
      <c r="F86" s="114"/>
      <c r="G86" s="114"/>
      <c r="H86" s="114"/>
      <c r="I86" s="114"/>
      <c r="J86" s="114"/>
    </row>
    <row r="87" spans="1:14" ht="18.75" customHeight="1">
      <c r="D87" s="115" t="s">
        <v>4</v>
      </c>
      <c r="E87" s="115"/>
      <c r="F87" s="115"/>
      <c r="G87" s="17"/>
      <c r="H87" s="115" t="s">
        <v>21</v>
      </c>
      <c r="I87" s="115"/>
      <c r="J87" s="115"/>
    </row>
    <row r="88" spans="1:14" ht="18.75" customHeight="1">
      <c r="D88" s="114" t="s">
        <v>20</v>
      </c>
      <c r="E88" s="114"/>
      <c r="F88" s="114"/>
      <c r="G88" s="17"/>
      <c r="H88" s="114" t="s">
        <v>20</v>
      </c>
      <c r="I88" s="114"/>
      <c r="J88" s="114"/>
    </row>
    <row r="89" spans="1:14" ht="18.75" customHeight="1">
      <c r="A89" s="1"/>
      <c r="C89" s="8"/>
      <c r="D89" s="86">
        <v>2025</v>
      </c>
      <c r="E89" s="34"/>
      <c r="F89" s="86">
        <v>2024</v>
      </c>
      <c r="G89" s="34"/>
      <c r="H89" s="86">
        <v>2025</v>
      </c>
      <c r="I89" s="34"/>
      <c r="J89" s="86">
        <v>2024</v>
      </c>
    </row>
    <row r="90" spans="1:14" ht="18.75" customHeight="1">
      <c r="A90" s="1" t="s">
        <v>245</v>
      </c>
      <c r="B90" s="8"/>
      <c r="C90" s="8"/>
      <c r="D90" s="11"/>
      <c r="E90" s="11"/>
      <c r="F90" s="11"/>
      <c r="G90" s="11"/>
      <c r="H90" s="11"/>
      <c r="I90" s="47"/>
      <c r="J90" s="11"/>
      <c r="L90" s="46"/>
      <c r="M90" s="46"/>
      <c r="N90" s="46"/>
    </row>
    <row r="91" spans="1:14" ht="18.75" customHeight="1">
      <c r="A91" s="1" t="s">
        <v>244</v>
      </c>
      <c r="B91" s="8"/>
      <c r="C91" s="8"/>
      <c r="D91" s="11"/>
      <c r="E91" s="11"/>
      <c r="F91" s="11"/>
      <c r="G91" s="11"/>
      <c r="H91" s="11"/>
      <c r="I91" s="47"/>
      <c r="J91" s="11"/>
      <c r="L91" s="46"/>
      <c r="M91" s="46"/>
      <c r="N91" s="46"/>
    </row>
    <row r="92" spans="1:14" ht="18.75" customHeight="1">
      <c r="A92" s="37" t="s">
        <v>133</v>
      </c>
      <c r="B92" s="8"/>
      <c r="C92" s="8"/>
      <c r="D92" s="11"/>
      <c r="E92" s="11"/>
      <c r="F92" s="11"/>
      <c r="G92" s="11"/>
      <c r="H92" s="11"/>
      <c r="I92" s="47"/>
      <c r="J92" s="11"/>
      <c r="L92" s="46"/>
      <c r="M92" s="46"/>
      <c r="N92" s="46"/>
    </row>
    <row r="93" spans="1:14" ht="18.75" customHeight="1">
      <c r="A93" t="s">
        <v>239</v>
      </c>
      <c r="B93" s="8"/>
      <c r="C93" s="8"/>
      <c r="D93" s="11">
        <v>29209</v>
      </c>
      <c r="E93" s="11"/>
      <c r="F93" s="11">
        <v>92655</v>
      </c>
      <c r="G93" s="11"/>
      <c r="H93" s="11">
        <v>28079</v>
      </c>
      <c r="I93" s="47"/>
      <c r="J93" s="11">
        <v>90333</v>
      </c>
      <c r="L93" s="46"/>
      <c r="M93" s="46"/>
      <c r="N93" s="46"/>
    </row>
    <row r="94" spans="1:14" ht="18.75" customHeight="1">
      <c r="A94" t="s">
        <v>240</v>
      </c>
      <c r="B94" s="8"/>
      <c r="C94" s="8"/>
      <c r="D94" s="11">
        <v>145866</v>
      </c>
      <c r="E94" s="11"/>
      <c r="F94" s="11">
        <v>129070</v>
      </c>
      <c r="G94" s="11"/>
      <c r="H94" s="11">
        <v>78041</v>
      </c>
      <c r="I94" s="47"/>
      <c r="J94" s="11">
        <v>86913</v>
      </c>
      <c r="L94" s="46"/>
      <c r="M94" s="46"/>
      <c r="N94" s="46"/>
    </row>
    <row r="95" spans="1:14" ht="18.75" customHeight="1">
      <c r="A95" t="s">
        <v>241</v>
      </c>
      <c r="B95" s="8"/>
      <c r="C95" s="8"/>
      <c r="D95" s="11">
        <v>661068</v>
      </c>
      <c r="E95" s="11"/>
      <c r="F95" s="11">
        <v>877518</v>
      </c>
      <c r="G95" s="11"/>
      <c r="H95" s="11">
        <v>632523</v>
      </c>
      <c r="I95" s="47"/>
      <c r="J95" s="11">
        <v>816468</v>
      </c>
      <c r="L95" s="46"/>
      <c r="M95" s="46"/>
      <c r="N95" s="46"/>
    </row>
    <row r="96" spans="1:14" ht="18.75" customHeight="1" thickBot="1">
      <c r="B96" s="8"/>
      <c r="C96" s="8"/>
      <c r="D96" s="51">
        <f>SUM(D93:D95)</f>
        <v>836143</v>
      </c>
      <c r="E96" s="11"/>
      <c r="F96" s="51">
        <f>SUM(F93:F95)</f>
        <v>1099243</v>
      </c>
      <c r="G96" s="11"/>
      <c r="H96" s="51">
        <f>SUM(H93:H95)</f>
        <v>738643</v>
      </c>
      <c r="I96" s="11"/>
      <c r="J96" s="51">
        <f>SUM(J93:J95)</f>
        <v>993714</v>
      </c>
      <c r="K96" s="14">
        <f>D80-D96</f>
        <v>0</v>
      </c>
      <c r="L96" s="46">
        <f>F80-F96</f>
        <v>0</v>
      </c>
      <c r="M96" s="46">
        <f>H80-H96</f>
        <v>0</v>
      </c>
      <c r="N96" s="46">
        <f>J80-J96</f>
        <v>0</v>
      </c>
    </row>
    <row r="97" spans="1:14" ht="18.75" customHeight="1" thickTop="1">
      <c r="A97" s="1"/>
      <c r="B97" s="8"/>
      <c r="C97" s="8"/>
      <c r="D97" s="11"/>
      <c r="E97" s="11"/>
      <c r="F97" s="11"/>
      <c r="G97" s="11"/>
      <c r="H97" s="11"/>
      <c r="I97" s="11"/>
      <c r="J97" s="11"/>
      <c r="L97" s="46"/>
      <c r="M97" s="46"/>
      <c r="N97" s="46"/>
    </row>
    <row r="98" spans="1:14" ht="18.75" customHeight="1">
      <c r="A98" s="1" t="s">
        <v>130</v>
      </c>
      <c r="B98" s="8"/>
      <c r="C98" s="8"/>
      <c r="D98" s="11"/>
      <c r="E98" s="11"/>
      <c r="F98" s="11"/>
      <c r="G98" s="11"/>
      <c r="H98" s="21"/>
      <c r="I98" s="11"/>
      <c r="J98" s="21"/>
      <c r="L98" s="46"/>
      <c r="M98" s="46"/>
      <c r="N98" s="46"/>
    </row>
    <row r="99" spans="1:14" ht="18.75" customHeight="1">
      <c r="A99" s="4" t="s">
        <v>131</v>
      </c>
      <c r="B99" s="8"/>
      <c r="C99" s="8"/>
      <c r="D99" s="11"/>
      <c r="E99" s="11"/>
      <c r="F99"/>
      <c r="G99" s="11"/>
      <c r="H99" s="11"/>
      <c r="I99" s="11"/>
      <c r="J99" s="11"/>
      <c r="L99" s="46"/>
      <c r="M99" s="46"/>
      <c r="N99" s="46"/>
    </row>
    <row r="100" spans="1:14" ht="18.75" customHeight="1">
      <c r="A100" s="4" t="s">
        <v>132</v>
      </c>
      <c r="B100" s="8"/>
      <c r="C100" s="8"/>
      <c r="D100" s="11">
        <v>166170</v>
      </c>
      <c r="E100" s="11"/>
      <c r="F100" s="11">
        <v>141475</v>
      </c>
      <c r="G100" s="11"/>
      <c r="H100" s="11">
        <v>166170</v>
      </c>
      <c r="I100" s="11"/>
      <c r="J100" s="11">
        <v>122684</v>
      </c>
      <c r="L100" s="46"/>
      <c r="M100" s="46"/>
      <c r="N100" s="46"/>
    </row>
    <row r="101" spans="1:14" ht="18.75" customHeight="1">
      <c r="A101" t="s">
        <v>205</v>
      </c>
      <c r="B101" s="8"/>
      <c r="C101" s="8"/>
      <c r="D101" s="11">
        <v>200064</v>
      </c>
      <c r="E101" s="11"/>
      <c r="F101" s="11">
        <v>200058</v>
      </c>
      <c r="G101" s="11"/>
      <c r="H101" s="11">
        <v>200064</v>
      </c>
      <c r="I101" s="11"/>
      <c r="J101" s="11">
        <v>200058</v>
      </c>
      <c r="L101" s="46"/>
      <c r="M101" s="46"/>
      <c r="N101" s="46"/>
    </row>
    <row r="102" spans="1:14" ht="18.75" customHeight="1">
      <c r="A102" t="s">
        <v>211</v>
      </c>
      <c r="B102" s="8"/>
      <c r="C102" s="8"/>
      <c r="D102"/>
      <c r="E102"/>
      <c r="F102"/>
      <c r="G102"/>
      <c r="H102"/>
      <c r="I102"/>
      <c r="J102"/>
      <c r="L102" s="46"/>
      <c r="M102" s="46"/>
      <c r="N102" s="46"/>
    </row>
    <row r="103" spans="1:14" ht="18.75" customHeight="1">
      <c r="A103" t="s">
        <v>212</v>
      </c>
      <c r="B103" s="8"/>
      <c r="C103" s="8"/>
      <c r="D103" s="11">
        <v>75672</v>
      </c>
      <c r="E103" s="11"/>
      <c r="F103" s="11">
        <v>109445</v>
      </c>
      <c r="G103" s="11"/>
      <c r="H103" s="11">
        <v>75672</v>
      </c>
      <c r="I103" s="11"/>
      <c r="J103" s="11">
        <v>109445</v>
      </c>
      <c r="L103" s="46"/>
      <c r="M103" s="46"/>
      <c r="N103" s="46"/>
    </row>
    <row r="104" spans="1:14" ht="18.75" customHeight="1">
      <c r="A104" t="s">
        <v>213</v>
      </c>
      <c r="B104" s="8"/>
      <c r="C104" s="8"/>
      <c r="D104" s="11"/>
      <c r="E104" s="11"/>
      <c r="F104" s="11"/>
      <c r="G104" s="11"/>
      <c r="H104" s="11"/>
      <c r="I104" s="11"/>
      <c r="J104" s="11"/>
      <c r="L104" s="46"/>
      <c r="M104" s="46"/>
      <c r="N104" s="46"/>
    </row>
    <row r="105" spans="1:14" ht="18.75" customHeight="1">
      <c r="A105" t="s">
        <v>214</v>
      </c>
      <c r="B105" s="8"/>
      <c r="C105" s="8"/>
      <c r="D105" s="11">
        <v>0</v>
      </c>
      <c r="E105" s="11"/>
      <c r="F105" s="11">
        <v>6044</v>
      </c>
      <c r="G105" s="11"/>
      <c r="H105" s="24">
        <v>0</v>
      </c>
      <c r="I105" s="11"/>
      <c r="J105" s="24">
        <v>0</v>
      </c>
      <c r="L105" s="46"/>
      <c r="M105" s="46"/>
      <c r="N105" s="46"/>
    </row>
    <row r="106" spans="1:14" ht="18.75" customHeight="1">
      <c r="A106" t="s">
        <v>215</v>
      </c>
      <c r="B106" s="8"/>
      <c r="C106" s="8"/>
      <c r="D106" s="11"/>
      <c r="E106" s="11"/>
      <c r="F106" s="11"/>
      <c r="G106" s="11"/>
      <c r="H106" s="11"/>
      <c r="I106" s="11"/>
      <c r="J106" s="11"/>
      <c r="L106" s="46"/>
      <c r="M106" s="46"/>
      <c r="N106" s="46"/>
    </row>
    <row r="107" spans="1:14" ht="18.75" customHeight="1">
      <c r="A107" t="s">
        <v>216</v>
      </c>
      <c r="B107" s="8"/>
      <c r="C107" s="8"/>
      <c r="D107" s="11">
        <v>0</v>
      </c>
      <c r="E107" s="11"/>
      <c r="F107" s="11">
        <v>19016</v>
      </c>
      <c r="G107" s="11"/>
      <c r="H107" s="24">
        <v>0</v>
      </c>
      <c r="I107" s="11"/>
      <c r="J107" s="24">
        <v>0</v>
      </c>
      <c r="L107" s="46"/>
      <c r="M107" s="46"/>
      <c r="N107" s="46"/>
    </row>
    <row r="109" spans="1:14" ht="18.75" customHeight="1">
      <c r="A109" s="1" t="s">
        <v>242</v>
      </c>
    </row>
    <row r="110" spans="1:14" ht="18.75" customHeight="1">
      <c r="A110" s="1" t="s">
        <v>243</v>
      </c>
    </row>
    <row r="111" spans="1:14" ht="18.75" customHeight="1">
      <c r="A111" t="s">
        <v>238</v>
      </c>
      <c r="D111" s="14">
        <v>21552</v>
      </c>
      <c r="F111" s="14">
        <v>23517</v>
      </c>
      <c r="H111" s="14">
        <v>6635</v>
      </c>
      <c r="J111" s="14">
        <v>6634</v>
      </c>
    </row>
  </sheetData>
  <mergeCells count="15">
    <mergeCell ref="D48:J48"/>
    <mergeCell ref="D5:J5"/>
    <mergeCell ref="D6:F6"/>
    <mergeCell ref="H6:J6"/>
    <mergeCell ref="D7:F7"/>
    <mergeCell ref="H7:J7"/>
    <mergeCell ref="D88:F88"/>
    <mergeCell ref="H88:J88"/>
    <mergeCell ref="D49:F49"/>
    <mergeCell ref="H49:J49"/>
    <mergeCell ref="D50:F50"/>
    <mergeCell ref="H50:J50"/>
    <mergeCell ref="D86:J86"/>
    <mergeCell ref="D87:F87"/>
    <mergeCell ref="H87:J87"/>
  </mergeCells>
  <pageMargins left="0.78740157480314965" right="0.51181102362204722" top="0.98425196850393704" bottom="0.27559055118110237" header="0.51181102362204722" footer="0.31496062992125984"/>
  <pageSetup paperSize="9" scale="91" firstPageNumber="12" orientation="portrait" useFirstPageNumber="1" r:id="rId1"/>
  <headerFooter alignWithMargins="0">
    <oddFooter>&amp;L The accompanying condensed notes are an integral part of these financial statements.
&amp;R&amp;P</oddFooter>
  </headerFooter>
  <rowBreaks count="2" manualBreakCount="2">
    <brk id="43" max="9" man="1"/>
    <brk id="8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Change 1.1</vt:lpstr>
      <vt:lpstr>Change 2.1</vt:lpstr>
      <vt:lpstr>CF</vt:lpstr>
      <vt:lpstr>BS!Print_Area</vt:lpstr>
      <vt:lpstr>CF!Print_Area</vt:lpstr>
      <vt:lpstr>'Change 1.1'!Print_Area</vt:lpstr>
      <vt:lpstr>'Change 2.1'!Print_Area</vt:lpstr>
      <vt:lpstr>PL!Print_Area</vt:lpstr>
    </vt:vector>
  </TitlesOfParts>
  <Company>MR&amp;A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Dollavee Phurichayanan</cp:lastModifiedBy>
  <cp:lastPrinted>2025-07-18T10:09:00Z</cp:lastPrinted>
  <dcterms:created xsi:type="dcterms:W3CDTF">2005-02-12T02:47:13Z</dcterms:created>
  <dcterms:modified xsi:type="dcterms:W3CDTF">2025-07-18T10:09:01Z</dcterms:modified>
</cp:coreProperties>
</file>