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cquariegroup.sharepoint.com/sites/fmgbangkok_1/Shared Documents/FMG Bkk file/Financial Accounting/FS Audit/2025/202503/FS Filing/SEC OFAR/"/>
    </mc:Choice>
  </mc:AlternateContent>
  <xr:revisionPtr revIDLastSave="186" documentId="13_ncr:1_{71E01338-B044-4F41-A460-C139FB9634D1}" xr6:coauthVersionLast="47" xr6:coauthVersionMax="47" xr10:uidLastSave="{7D620077-AC11-4382-B96C-33288D4CD76F}"/>
  <bookViews>
    <workbookView xWindow="-28920" yWindow="-120" windowWidth="29040" windowHeight="15840" tabRatio="756" xr2:uid="{00000000-000D-0000-FFFF-FFFF00000000}"/>
  </bookViews>
  <sheets>
    <sheet name="4-5" sheetId="21" r:id="rId1"/>
    <sheet name="6" sheetId="33" r:id="rId2"/>
    <sheet name="7" sheetId="34" r:id="rId3"/>
    <sheet name="8-9" sheetId="35" r:id="rId4"/>
  </sheets>
  <externalReferences>
    <externalReference r:id="rId5"/>
  </externalReferences>
  <definedNames>
    <definedName name="_xlnm.Print_Area" localSheetId="0">'4-5'!$A$1:$K$81</definedName>
    <definedName name="_xlnm.Print_Area" localSheetId="1">'6'!$A$1:$I$49</definedName>
    <definedName name="_xlnm.Print_Area" localSheetId="2">'7'!$A$1:$M$27</definedName>
    <definedName name="_xlnm.Print_Area" localSheetId="3">'8-9'!$A$1:$I$82</definedName>
    <definedName name="Z_337BF6BF_CABC_42D3_81BD_C88D84625D21_.wvu.PrintArea" localSheetId="0" hidden="1">'4-5'!$A$1:$I$81</definedName>
    <definedName name="Z_7BA34956_A4F4_4BE3_B157_127589475166_.wvu.PrintArea" localSheetId="0" hidden="1">'4-5'!$A$1:$I$81</definedName>
    <definedName name="Z_7FD16240_ED6E_481F_A3A1_82C3B130F7A8_.wvu.PrintArea" localSheetId="0" hidden="1">'4-5'!$A$1:$I$81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34" l="1"/>
  <c r="K14" i="34"/>
  <c r="I14" i="34"/>
  <c r="G14" i="34"/>
  <c r="E14" i="34"/>
  <c r="M12" i="34"/>
  <c r="M11" i="34"/>
  <c r="I26" i="33"/>
  <c r="I16" i="33"/>
  <c r="I28" i="33" s="1"/>
  <c r="I31" i="33" s="1"/>
  <c r="I9" i="35" s="1"/>
  <c r="I59" i="35"/>
  <c r="I54" i="35"/>
  <c r="G59" i="35"/>
  <c r="G54" i="35"/>
  <c r="A41" i="35"/>
  <c r="A82" i="35" s="1"/>
  <c r="A44" i="35"/>
  <c r="A27" i="34"/>
  <c r="G19" i="34"/>
  <c r="E19" i="34"/>
  <c r="A49" i="33"/>
  <c r="K19" i="34"/>
  <c r="G26" i="33"/>
  <c r="G16" i="33"/>
  <c r="M14" i="34" l="1"/>
  <c r="I21" i="35"/>
  <c r="I46" i="33"/>
  <c r="I44" i="33"/>
  <c r="G28" i="33"/>
  <c r="G31" i="33" s="1"/>
  <c r="G44" i="33" l="1"/>
  <c r="G9" i="35"/>
  <c r="I38" i="35"/>
  <c r="G46" i="33"/>
  <c r="M17" i="34"/>
  <c r="M19" i="34" s="1"/>
  <c r="I19" i="34"/>
  <c r="G21" i="35" l="1"/>
  <c r="I61" i="35"/>
  <c r="K71" i="21"/>
  <c r="K73" i="21" s="1"/>
  <c r="K59" i="21"/>
  <c r="K21" i="21"/>
  <c r="G38" i="35" l="1"/>
  <c r="I64" i="35"/>
  <c r="A81" i="21"/>
  <c r="I71" i="21"/>
  <c r="I59" i="21"/>
  <c r="A42" i="21"/>
  <c r="I21" i="21"/>
  <c r="G61" i="35" l="1"/>
  <c r="I73" i="21"/>
  <c r="G64" i="35" l="1"/>
</calcChain>
</file>

<file path=xl/sharedStrings.xml><?xml version="1.0" encoding="utf-8"?>
<sst xmlns="http://schemas.openxmlformats.org/spreadsheetml/2006/main" count="173" uniqueCount="121">
  <si>
    <t>สินทรัพย์</t>
  </si>
  <si>
    <t>บาท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</si>
  <si>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</si>
  <si>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</si>
  <si>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</si>
  <si>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</si>
  <si>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</si>
  <si>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</si>
  <si>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ลูกหนี้ธุรกิจหลักทรัพย์ - กิจการที่เกี่ยวข้องกัน</t>
  </si>
  <si>
    <t>ลูกหนี้ธุรกิจหลักทรัพย์ - กิจการอื่น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</si>
  <si>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</si>
  <si>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</si>
  <si>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</si>
  <si>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</si>
  <si>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หนี้สิน</t>
  </si>
  <si>
    <t>เจ้าหนี้ธุรกิจหลักทรัพย์ - กิจการอื่น</t>
  </si>
  <si>
    <t>เจ้าหนี้ธุรกิจหลักทรัพย์ - กิจการที่เกี่ยวข้องกัน</t>
  </si>
  <si>
    <t xml:space="preserve">สินทรัพย์อื่น </t>
  </si>
  <si>
    <t>ค่าธรรมเนียมและบริการจ่าย</t>
  </si>
  <si>
    <t>ค่าใช้จ่ายอื่น</t>
  </si>
  <si>
    <t>ยังไม่ได้จัดสรร</t>
  </si>
  <si>
    <t>ค่าใช้จ่าย</t>
  </si>
  <si>
    <t>บริษัท หลักทรัพย์ แมคควอรี (ประเทศไทย) จำกัด</t>
  </si>
  <si>
    <t>ตามกฏหมาย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</si>
  <si>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</si>
  <si>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</si>
  <si>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</si>
  <si>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</si>
  <si>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สินทรัพย์อื่น</t>
  </si>
  <si>
    <t>กระแสเงินสดจากกิจกรรมลงทุน</t>
  </si>
  <si>
    <t>หมายเหตุ</t>
  </si>
  <si>
    <t>และหนี้สินดำเนินงาน</t>
  </si>
  <si>
    <t>งบกำไรขาดทุนเบ็ดเสร็จ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</si>
  <si>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</si>
  <si>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</si>
  <si>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</si>
  <si>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</si>
  <si>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ประมาณการหนี้สินผลประโยชน์พนักงาน</t>
  </si>
  <si>
    <t>สินทรัพย์ตราสารอนุพันธ์ - กิจการที่เกี่ยวข้องกัน</t>
  </si>
  <si>
    <t>สินทรัพย์ตราสารอนุพันธ์ - กิจการอื่น</t>
  </si>
  <si>
    <t>องค์ประกอบอื่นของส่วนของเจ้าของ</t>
  </si>
  <si>
    <t>ภาษีเงินได้</t>
  </si>
  <si>
    <t>เงินสดจ่ายซื้ออุปกรณ์</t>
  </si>
  <si>
    <t xml:space="preserve">สินทรัพย์ภาษีเงินได้รอการตัดบัญชี </t>
  </si>
  <si>
    <t>ตราสารหนี้ที่ออกและเงินกู้ยืมอื่น - กิจการที่เกี่ยวข้องกัน</t>
  </si>
  <si>
    <t>กำไร (ขาดทุน) สะสม</t>
  </si>
  <si>
    <t>จัดสรรแล้ว - ทุนสำรองตามกฎหมาย</t>
  </si>
  <si>
    <t>จัดสรรแล้ว -</t>
  </si>
  <si>
    <t>ทุนที่ออกและ</t>
  </si>
  <si>
    <t>ทุนสำรอง</t>
  </si>
  <si>
    <t>องค์ประกอบอื่น</t>
  </si>
  <si>
    <t>ชำระแล้ว</t>
  </si>
  <si>
    <t>ของส่วนของเจ้าของ</t>
  </si>
  <si>
    <t>กำไร (ขาดทุน) ก่อนภาษีเงินได้</t>
  </si>
  <si>
    <t xml:space="preserve">รายการปรับกระทบยอดกำไร (ขาดทุน) ก่อนภาษีเป็นเงินสดรับ (จ่าย) </t>
  </si>
  <si>
    <t>จากกิจกรรมดำเนินงาน</t>
  </si>
  <si>
    <t>(กำไร) ขาดทุนจากการแปลงค่าเงินต่างประเทศ</t>
  </si>
  <si>
    <t>กำไร (ขาดทุน) จากการดำเนินงานก่อนการเปลี่ยนแปลงในสินทรัพย์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</si>
  <si>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</si>
  <si>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</si>
  <si>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ดอกเบี้ยจ่าย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</si>
  <si>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</si>
  <si>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</si>
  <si>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เงินสดและรายการเทียบเท่าเงินสดเพิ่มขึ้น (ลดลง) สุทธิ</t>
  </si>
  <si>
    <t>รายได้ค่านายหน้า</t>
  </si>
  <si>
    <t>รายได้ค่าธรรมเนียมและบริการ</t>
  </si>
  <si>
    <t>กำไร (ขาดทุน) และผลตอบแทนจากเครื่องมือทางการเงิน</t>
  </si>
  <si>
    <t>ค่าใช้จ่ายผลประโยชน์พนักงาน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</si>
  <si>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</si>
  <si>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</si>
  <si>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</si>
  <si>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กำไร (ขาดทุน) จากการประมาณการตามหลักคณิตศาสตร์</t>
  </si>
  <si>
    <t>ประกันภัยของผลประโยชน์พนักงาน</t>
  </si>
  <si>
    <t>ภาษีเงินได้เกี่ยวกับรายการที่จะไม่ถูกจัดประเภทรายการใหม่</t>
  </si>
  <si>
    <t>เข้าไปไว้ในกำไรหรือขาดทุนในภายหลัง</t>
  </si>
  <si>
    <t xml:space="preserve">กำไร (ขาดทุน) ต่อหุ้นขั้นพื้นฐาน </t>
  </si>
  <si>
    <t>หนี้สินตราสารอนุพันธ์ - กิจการอื่น</t>
  </si>
  <si>
    <t>ค่าเสื่อมราคาและรายจ่ายตัดบัญชี</t>
  </si>
  <si>
    <t>รายการที่ไม่ใช่เงินสดและรายการเทียบเท่าเงินสด</t>
  </si>
  <si>
    <t>ประมาณการต้นทุนการปรับปรุงสถานที่</t>
  </si>
  <si>
    <t>ผลประโยชน์พนักงานจ่าย</t>
  </si>
  <si>
    <t>เงินลงทุนที่ไม่ได้วางเป็นประกัน</t>
  </si>
  <si>
    <t xml:space="preserve">อุปกรณ์และสินทรัพย์สิทธิการใช้ </t>
  </si>
  <si>
    <t>รวมรายการที่จะไม่ถูกจัดประเภทรายการใหม่เข้าไปไว้ใน</t>
  </si>
  <si>
    <t>กำไรหรือขาดทุนในภายหลัง</t>
  </si>
  <si>
    <t>รายได้ดอกเบี้ย</t>
  </si>
  <si>
    <t>ค่าใช้จ่ายดอกเบี้ย</t>
  </si>
  <si>
    <t>กระแสเงินสดจากกิจกรรมจัดหาเงิน</t>
  </si>
  <si>
    <t>เงินสดจ่ายคืนเงินต้นตามสัญญาเช่า</t>
  </si>
  <si>
    <t>หุ้นสามัญ จำนวน 50,000,000 หุ้น มูลค่าหุ้นละ 10 บาท</t>
  </si>
  <si>
    <t>เงินสดสุทธิได้มา (ใช้ไป) จากกิจกรรมจัดหาเงิน</t>
  </si>
  <si>
    <t>ลูกหนี้สำนักหักบัญชี</t>
  </si>
  <si>
    <t>3.4, 5.2</t>
  </si>
  <si>
    <t>3.5, 5.2</t>
  </si>
  <si>
    <t>3.6, 5.2</t>
  </si>
  <si>
    <t>3.9, 5.2</t>
  </si>
  <si>
    <t>เจ้าหนี้สำนักหักบัญชี</t>
  </si>
  <si>
    <t>3.10</t>
  </si>
  <si>
    <t>3.12, 5.2</t>
  </si>
  <si>
    <t>3.1, 5.2</t>
  </si>
  <si>
    <t>ผลขาดทุนด้านเครดิตที่คาดว่าจะเกิดขึ้น (โอนกลับ)</t>
  </si>
  <si>
    <t>พ.ศ. 2567</t>
  </si>
  <si>
    <t>ยอดคงเหลือ ณ วันที่ 1 เมษายน พ.ศ. 2567</t>
  </si>
  <si>
    <t>งบฐานะการเงิน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</si>
  <si>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</si>
  <si>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ณ วันที่ 31 มีนาคม พ.ศ. 2568</t>
  </si>
  <si>
    <t>พ.ศ. 2568</t>
  </si>
  <si>
    <t>กำไร (ขาดทุน) สำหรับปี</t>
  </si>
  <si>
    <t>กำไร (ขาดทุน) เบ็ดเสร็จรวมสำหรับปี</t>
  </si>
  <si>
    <t>งบแสดงการเปลี่ยนแปลงส่วนของเจ้าของ</t>
  </si>
  <si>
    <t>ยอดคงเหลือสิ้นปี ณ วันที่ 31 มีนาคม พ.ศ. 2567</t>
  </si>
  <si>
    <r>
      <t>งบกระแสเงินสด</t>
    </r>
    <r>
      <rPr>
        <sz val="14"/>
        <color theme="1"/>
        <rFont val="Browallia New"/>
        <family val="2"/>
      </rPr>
      <t xml:space="preserve"> (ต่อ)</t>
    </r>
  </si>
  <si>
    <t>เงินสดรับจากการไถ่ถอนเงินลงทุนที่ไม่ได้วางเป็นประกัน - กิจการที่เกี่ยวข้องกัน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</si>
  <si>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</si>
  <si>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</si>
  <si>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สำหรับปีสิ้นสุดวันที่ 31 มีนาคม พ.ศ. 2568</t>
  </si>
  <si>
    <t>ยอดคงเหลือสิ้นปี ณ วันที่ 31 มีนาคม พ.ศ. 2568</t>
  </si>
  <si>
    <t>หมายเหตุประกอบงบการเงินเป็นส่วนหนึ่งของงบการเงินนี้</t>
  </si>
  <si>
    <t>ยอดคงเหลือ ณ วันที่ 1 เมษายน พ.ศ. 2566</t>
  </si>
  <si>
    <t>การทบทวนการประเมินสัญญาเช่า</t>
  </si>
  <si>
    <t>(กำไร) ขาดทุนจากการด้อยค่าของอุปกรณ์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</si>
</sst>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;&quot;-&quot;;@"/>
    <numFmt numFmtId="168" formatCode="0.0"/>
    <numFmt numFmtId="169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39" fontId="3" fillId="0" borderId="0"/>
    <xf numFmtId="1" fontId="4" fillId="0" borderId="0"/>
    <xf numFmtId="0" fontId="5" fillId="0" borderId="0"/>
    <xf numFmtId="1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9">
    <xf numFmtId="0" fontId="0" fillId="0" borderId="0" xfId="0"/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166" fontId="7" fillId="0" borderId="2" xfId="4" applyNumberFormat="1" applyFont="1" applyBorder="1" applyAlignment="1">
      <alignment vertical="center"/>
    </xf>
    <xf numFmtId="0" fontId="7" fillId="0" borderId="2" xfId="4" applyFont="1" applyBorder="1" applyAlignment="1">
      <alignment vertical="center"/>
    </xf>
    <xf numFmtId="166" fontId="6" fillId="0" borderId="0" xfId="4" applyNumberFormat="1" applyFont="1" applyAlignment="1">
      <alignment horizontal="right" vertical="center"/>
    </xf>
    <xf numFmtId="166" fontId="6" fillId="0" borderId="2" xfId="4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6" fontId="7" fillId="0" borderId="3" xfId="4" applyNumberFormat="1" applyFont="1" applyBorder="1" applyAlignment="1">
      <alignment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166" fontId="7" fillId="0" borderId="0" xfId="6" applyNumberFormat="1" applyFont="1" applyAlignment="1">
      <alignment vertical="center"/>
    </xf>
    <xf numFmtId="0" fontId="6" fillId="0" borderId="2" xfId="6" applyFont="1" applyBorder="1" applyAlignment="1">
      <alignment vertical="center"/>
    </xf>
    <xf numFmtId="0" fontId="7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vertical="center"/>
    </xf>
    <xf numFmtId="166" fontId="7" fillId="0" borderId="2" xfId="6" applyNumberFormat="1" applyFont="1" applyBorder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166" fontId="6" fillId="0" borderId="2" xfId="6" applyNumberFormat="1" applyFont="1" applyBorder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6" fontId="7" fillId="0" borderId="2" xfId="4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vertical="center"/>
    </xf>
    <xf numFmtId="39" fontId="6" fillId="0" borderId="0" xfId="7" applyFont="1" applyAlignment="1">
      <alignment horizontal="left" vertical="center"/>
    </xf>
    <xf numFmtId="0" fontId="7" fillId="0" borderId="0" xfId="4" applyFont="1"/>
    <xf numFmtId="0" fontId="7" fillId="0" borderId="0" xfId="4" applyFont="1" applyAlignment="1">
      <alignment horizontal="center"/>
    </xf>
    <xf numFmtId="38" fontId="8" fillId="0" borderId="0" xfId="8" applyNumberFormat="1" applyFont="1" applyAlignment="1">
      <alignment horizontal="center" vertical="center"/>
    </xf>
    <xf numFmtId="166" fontId="7" fillId="0" borderId="0" xfId="9" applyNumberFormat="1" applyFont="1" applyAlignment="1">
      <alignment horizontal="right" vertical="center"/>
    </xf>
    <xf numFmtId="0" fontId="7" fillId="0" borderId="0" xfId="4" applyFont="1" applyAlignment="1">
      <alignment vertical="top"/>
    </xf>
    <xf numFmtId="0" fontId="7" fillId="0" borderId="0" xfId="9" applyFont="1"/>
    <xf numFmtId="0" fontId="7" fillId="0" borderId="0" xfId="4" quotePrefix="1" applyFont="1" applyAlignment="1">
      <alignment horizontal="center"/>
    </xf>
    <xf numFmtId="166" fontId="7" fillId="0" borderId="1" xfId="9" applyNumberFormat="1" applyFont="1" applyBorder="1" applyAlignment="1">
      <alignment horizontal="right" vertical="center"/>
    </xf>
    <xf numFmtId="38" fontId="6" fillId="0" borderId="0" xfId="9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38" fontId="7" fillId="0" borderId="0" xfId="8" applyNumberFormat="1" applyFont="1" applyAlignment="1">
      <alignment horizontal="center" vertical="center"/>
    </xf>
    <xf numFmtId="38" fontId="6" fillId="0" borderId="0" xfId="8" applyNumberFormat="1" applyFont="1" applyAlignment="1">
      <alignment vertical="center"/>
    </xf>
    <xf numFmtId="166" fontId="7" fillId="0" borderId="2" xfId="9" applyNumberFormat="1" applyFont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2" fontId="7" fillId="0" borderId="0" xfId="4" applyNumberFormat="1" applyFont="1" applyAlignment="1">
      <alignment horizontal="center" vertical="center"/>
    </xf>
    <xf numFmtId="167" fontId="7" fillId="0" borderId="3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0" fontId="7" fillId="0" borderId="2" xfId="5" applyFont="1" applyBorder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166" fontId="7" fillId="0" borderId="2" xfId="4" applyNumberFormat="1" applyFont="1" applyBorder="1" applyAlignment="1">
      <alignment horizontal="center" vertical="center"/>
    </xf>
    <xf numFmtId="166" fontId="6" fillId="0" borderId="2" xfId="4" applyNumberFormat="1" applyFont="1" applyBorder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66" fontId="7" fillId="0" borderId="1" xfId="4" applyNumberFormat="1" applyFont="1" applyBorder="1" applyAlignment="1">
      <alignment horizontal="right" vertical="center"/>
    </xf>
    <xf numFmtId="0" fontId="7" fillId="0" borderId="2" xfId="4" applyFont="1" applyBorder="1" applyAlignment="1">
      <alignment horizontal="left" vertical="center"/>
    </xf>
    <xf numFmtId="0" fontId="6" fillId="0" borderId="2" xfId="4" applyFont="1" applyBorder="1" applyAlignment="1">
      <alignment vertical="center"/>
    </xf>
    <xf numFmtId="0" fontId="7" fillId="0" borderId="2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9" fillId="0" borderId="2" xfId="6" applyFont="1" applyBorder="1" applyAlignment="1">
      <alignment vertical="center"/>
    </xf>
    <xf numFmtId="0" fontId="9" fillId="0" borderId="2" xfId="4" applyFont="1" applyBorder="1" applyAlignment="1">
      <alignment vertical="center"/>
    </xf>
    <xf numFmtId="0" fontId="9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0" fontId="10" fillId="0" borderId="0" xfId="5" applyFont="1" applyAlignment="1">
      <alignment horizontal="distributed" vertical="center"/>
    </xf>
    <xf numFmtId="0" fontId="9" fillId="0" borderId="2" xfId="5" applyFont="1" applyBorder="1" applyAlignment="1">
      <alignment vertical="center"/>
    </xf>
    <xf numFmtId="0" fontId="10" fillId="0" borderId="2" xfId="5" applyFont="1" applyBorder="1" applyAlignment="1">
      <alignment vertical="center"/>
    </xf>
    <xf numFmtId="0" fontId="10" fillId="0" borderId="2" xfId="5" applyFont="1" applyBorder="1" applyAlignment="1">
      <alignment horizontal="center" vertical="center"/>
    </xf>
    <xf numFmtId="166" fontId="10" fillId="0" borderId="2" xfId="5" applyNumberFormat="1" applyFont="1" applyBorder="1" applyAlignment="1">
      <alignment horizontal="right" vertical="center"/>
    </xf>
    <xf numFmtId="0" fontId="9" fillId="0" borderId="0" xfId="4" applyFont="1" applyAlignment="1">
      <alignment horizontal="center" vertical="top"/>
    </xf>
    <xf numFmtId="0" fontId="9" fillId="0" borderId="0" xfId="4" applyFont="1" applyAlignment="1">
      <alignment vertical="top"/>
    </xf>
    <xf numFmtId="0" fontId="10" fillId="0" borderId="0" xfId="4" applyFont="1" applyAlignment="1">
      <alignment vertical="top"/>
    </xf>
    <xf numFmtId="0" fontId="9" fillId="0" borderId="2" xfId="4" applyFont="1" applyBorder="1" applyAlignment="1">
      <alignment horizontal="right" vertical="top"/>
    </xf>
    <xf numFmtId="0" fontId="9" fillId="0" borderId="0" xfId="4" applyFont="1" applyAlignment="1">
      <alignment horizontal="right" vertical="top"/>
    </xf>
    <xf numFmtId="0" fontId="9" fillId="0" borderId="0" xfId="5" applyFont="1" applyAlignment="1">
      <alignment horizontal="center" vertical="center"/>
    </xf>
    <xf numFmtId="165" fontId="10" fillId="0" borderId="0" xfId="5" applyNumberFormat="1" applyFont="1" applyAlignment="1">
      <alignment vertical="center"/>
    </xf>
    <xf numFmtId="166" fontId="10" fillId="0" borderId="0" xfId="13" applyNumberFormat="1" applyFont="1" applyFill="1" applyBorder="1" applyAlignment="1">
      <alignment vertical="center"/>
    </xf>
    <xf numFmtId="166" fontId="10" fillId="0" borderId="0" xfId="13" applyNumberFormat="1" applyFont="1" applyFill="1" applyBorder="1" applyAlignment="1">
      <alignment horizontal="right" vertical="center"/>
    </xf>
    <xf numFmtId="166" fontId="10" fillId="0" borderId="1" xfId="13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6" fontId="10" fillId="0" borderId="0" xfId="13" applyNumberFormat="1" applyFont="1" applyFill="1" applyAlignment="1">
      <alignment vertical="center"/>
    </xf>
    <xf numFmtId="0" fontId="10" fillId="0" borderId="0" xfId="5" applyFont="1" applyAlignment="1">
      <alignment horizontal="left" vertical="center"/>
    </xf>
    <xf numFmtId="165" fontId="9" fillId="0" borderId="0" xfId="5" applyNumberFormat="1" applyFont="1" applyAlignment="1">
      <alignment vertical="center"/>
    </xf>
    <xf numFmtId="169" fontId="10" fillId="0" borderId="2" xfId="1" applyNumberFormat="1" applyFont="1" applyFill="1" applyBorder="1" applyAlignment="1">
      <alignment horizontal="right" vertical="center"/>
    </xf>
    <xf numFmtId="169" fontId="9" fillId="0" borderId="2" xfId="1" applyNumberFormat="1" applyFont="1" applyFill="1" applyBorder="1" applyAlignment="1">
      <alignment horizontal="right" vertical="top"/>
    </xf>
    <xf numFmtId="169" fontId="9" fillId="0" borderId="0" xfId="1" applyNumberFormat="1" applyFont="1" applyFill="1" applyBorder="1" applyAlignment="1">
      <alignment horizontal="right" vertical="top"/>
    </xf>
    <xf numFmtId="169" fontId="9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0" xfId="4" applyNumberFormat="1" applyFont="1" applyAlignment="1">
      <alignment vertical="center"/>
    </xf>
    <xf numFmtId="166" fontId="10" fillId="0" borderId="1" xfId="4" applyNumberFormat="1" applyFont="1" applyBorder="1" applyAlignment="1">
      <alignment vertical="center"/>
    </xf>
    <xf numFmtId="166" fontId="10" fillId="0" borderId="3" xfId="5" applyNumberFormat="1" applyFont="1" applyBorder="1" applyAlignment="1">
      <alignment horizontal="right" vertical="center"/>
    </xf>
    <xf numFmtId="166" fontId="10" fillId="0" borderId="0" xfId="5" applyNumberFormat="1" applyFont="1" applyAlignment="1">
      <alignment vertical="center"/>
    </xf>
    <xf numFmtId="0" fontId="10" fillId="0" borderId="1" xfId="5" applyFont="1" applyBorder="1" applyAlignment="1">
      <alignment vertical="center"/>
    </xf>
    <xf numFmtId="0" fontId="10" fillId="0" borderId="1" xfId="5" applyFont="1" applyBorder="1" applyAlignment="1">
      <alignment horizontal="center" vertical="center"/>
    </xf>
    <xf numFmtId="166" fontId="10" fillId="0" borderId="1" xfId="5" applyNumberFormat="1" applyFont="1" applyBorder="1" applyAlignment="1">
      <alignment horizontal="right" vertical="center"/>
    </xf>
    <xf numFmtId="166" fontId="6" fillId="0" borderId="2" xfId="4" applyNumberFormat="1" applyFont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12" xr:uid="{B448A7B5-A116-48FB-B5D2-5A9CE23E6C4E}"/>
    <cellStyle name="Comma 2 3" xfId="13" xr:uid="{41369196-76F5-4EA1-9378-0474909E073F}"/>
    <cellStyle name="Comma 3" xfId="11" xr:uid="{6953606A-A437-47A8-8385-1CBA506B261C}"/>
    <cellStyle name="Normal" xfId="0" builtinId="0"/>
    <cellStyle name="Normal 10 2" xfId="5" xr:uid="{00000000-0005-0000-0000-000003000000}"/>
    <cellStyle name="Normal 2" xfId="3" xr:uid="{00000000-0005-0000-0000-000004000000}"/>
    <cellStyle name="Normal 2 2" xfId="4" xr:uid="{00000000-0005-0000-0000-000005000000}"/>
    <cellStyle name="Normal 3" xfId="6" xr:uid="{00000000-0005-0000-0000-000006000000}"/>
    <cellStyle name="Normal 3 2" xfId="9" xr:uid="{00000000-0005-0000-0000-000007000000}"/>
    <cellStyle name="Normal 6" xfId="10" xr:uid="{00000000-0005-0000-0000-000008000000}"/>
    <cellStyle name="Normal_Bs-Plt" xfId="8" xr:uid="{00000000-0005-0000-0000-000009000000}"/>
    <cellStyle name="ปกติ_Sheet1" xfId="7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9930\T2_Macquarie%20Securities_Mar67.xlsx" TargetMode="External"/><Relationship Id="rId1" Type="http://schemas.openxmlformats.org/officeDocument/2006/relationships/externalLinkPath" Target="file:///C:\Users\dpongvitay001\AppData\Local\Temp\wz9930\T2_Macquarie%20Securities_Mar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4-5"/>
      <sheetName val="6"/>
      <sheetName val="7"/>
      <sheetName val="8-9"/>
    </sheetNames>
    <sheetDataSet>
      <sheetData sheetId="0">
        <row r="10">
          <cell r="K10">
            <v>452273401</v>
          </cell>
        </row>
        <row r="39">
          <cell r="A39" t="str">
            <v>หมายเหตุประกอบงบการเงินเป็นส่วนหนึ่งของงบการเงินนี้</v>
          </cell>
        </row>
        <row r="81">
          <cell r="A81" t="str">
            <v>หมายเหตุประกอบงบการเงินเป็นส่วนหนึ่งของงบการเงินนี้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tabSelected="1" zoomScaleNormal="100" zoomScaleSheetLayoutView="100" workbookViewId="0"/>
  </sheetViews>
  <sheetFormatPr defaultColWidth="9.140625" defaultRowHeight="21.75" customHeight="1" x14ac:dyDescent="0.5"/>
  <cols>
    <col min="1" max="2" width="1.7109375" style="6" customWidth="1"/>
    <col min="3" max="3" width="6.140625" style="6" customWidth="1"/>
    <col min="4" max="4" width="6.7109375" style="6" customWidth="1"/>
    <col min="5" max="5" width="3.85546875" style="6" customWidth="1"/>
    <col min="6" max="6" width="35" style="6" customWidth="1"/>
    <col min="7" max="7" width="9.7109375" style="4" customWidth="1"/>
    <col min="8" max="8" width="1.140625" style="5" customWidth="1"/>
    <col min="9" max="9" width="13.7109375" style="5" customWidth="1"/>
    <col min="10" max="10" width="1.140625" style="6" customWidth="1"/>
    <col min="11" max="11" width="13.7109375" style="5" customWidth="1"/>
    <col min="12" max="16384" width="9.140625" style="6"/>
  </cols>
  <sheetData>
    <row r="1" spans="1:11" ht="21.75" customHeight="1" x14ac:dyDescent="0.5">
      <c r="A1" s="3" t="s">
        <v>22</v>
      </c>
      <c r="B1" s="3"/>
      <c r="C1" s="3"/>
      <c r="D1" s="3"/>
      <c r="E1" s="3"/>
      <c r="F1" s="3"/>
    </row>
    <row r="2" spans="1:11" ht="21.75" customHeight="1" x14ac:dyDescent="0.5">
      <c r="A2" s="3" t="s">
        <v>103</v>
      </c>
      <c r="B2" s="3"/>
      <c r="C2" s="3"/>
      <c r="D2" s="3"/>
      <c r="E2" s="3"/>
      <c r="F2" s="3"/>
    </row>
    <row r="3" spans="1:11" ht="21.75" customHeight="1" x14ac:dyDescent="0.5">
      <c r="A3" s="59" t="s">
        <v>105</v>
      </c>
      <c r="B3" s="59"/>
      <c r="C3" s="59"/>
      <c r="D3" s="59"/>
      <c r="E3" s="59"/>
      <c r="F3" s="59"/>
      <c r="G3" s="60"/>
      <c r="H3" s="7"/>
      <c r="I3" s="7"/>
      <c r="J3" s="8"/>
      <c r="K3" s="7"/>
    </row>
    <row r="4" spans="1:11" ht="21.75" customHeight="1" x14ac:dyDescent="0.5">
      <c r="A4" s="3"/>
      <c r="B4" s="3"/>
      <c r="C4" s="3"/>
      <c r="D4" s="3"/>
      <c r="E4" s="3"/>
      <c r="F4" s="3"/>
    </row>
    <row r="5" spans="1:11" ht="21.75" customHeight="1" x14ac:dyDescent="0.5">
      <c r="H5" s="9"/>
      <c r="I5" s="9" t="s">
        <v>106</v>
      </c>
      <c r="K5" s="9" t="s">
        <v>101</v>
      </c>
    </row>
    <row r="6" spans="1:11" ht="21.75" customHeight="1" x14ac:dyDescent="0.5">
      <c r="G6" s="61" t="s">
        <v>30</v>
      </c>
      <c r="H6" s="9"/>
      <c r="I6" s="10" t="s">
        <v>1</v>
      </c>
      <c r="K6" s="10" t="s">
        <v>1</v>
      </c>
    </row>
    <row r="7" spans="1:11" ht="8.1" customHeight="1" x14ac:dyDescent="0.5">
      <c r="G7" s="11"/>
      <c r="H7" s="9"/>
      <c r="I7" s="9"/>
      <c r="K7" s="9"/>
    </row>
    <row r="8" spans="1:11" ht="21.75" customHeight="1" x14ac:dyDescent="0.5">
      <c r="A8" s="3" t="s">
        <v>0</v>
      </c>
      <c r="G8" s="11"/>
      <c r="H8" s="9"/>
      <c r="I8" s="9"/>
      <c r="K8" s="9"/>
    </row>
    <row r="9" spans="1:11" ht="8.1" customHeight="1" x14ac:dyDescent="0.5">
      <c r="G9" s="11"/>
      <c r="H9" s="9"/>
      <c r="I9" s="9"/>
      <c r="K9" s="9"/>
    </row>
    <row r="10" spans="1:11" ht="21.75" customHeight="1" x14ac:dyDescent="0.5">
      <c r="A10" s="62" t="s">
        <v>10</v>
      </c>
      <c r="G10" s="63">
        <v>3.3</v>
      </c>
      <c r="I10" s="1">
        <v>659149887</v>
      </c>
      <c r="K10" s="1">
        <v>499112738</v>
      </c>
    </row>
    <row r="11" spans="1:11" ht="21.75" customHeight="1" x14ac:dyDescent="0.5">
      <c r="A11" s="62" t="s">
        <v>91</v>
      </c>
      <c r="G11" s="63"/>
      <c r="I11" s="64">
        <v>0</v>
      </c>
      <c r="K11" s="64">
        <v>123194780</v>
      </c>
    </row>
    <row r="12" spans="1:11" ht="21.75" customHeight="1" x14ac:dyDescent="0.5">
      <c r="A12" s="62" t="s">
        <v>9</v>
      </c>
      <c r="E12" s="65"/>
      <c r="F12" s="65"/>
      <c r="G12" s="63">
        <v>3.4</v>
      </c>
      <c r="I12" s="64">
        <v>0</v>
      </c>
      <c r="K12" s="64">
        <v>81422853</v>
      </c>
    </row>
    <row r="13" spans="1:11" ht="21.75" customHeight="1" x14ac:dyDescent="0.5">
      <c r="A13" s="62" t="s">
        <v>8</v>
      </c>
      <c r="E13" s="65"/>
      <c r="F13" s="65"/>
      <c r="G13" s="63" t="s">
        <v>92</v>
      </c>
      <c r="I13" s="64">
        <v>126563398</v>
      </c>
      <c r="K13" s="64">
        <v>0</v>
      </c>
    </row>
    <row r="14" spans="1:11" ht="21.75" customHeight="1" x14ac:dyDescent="0.5">
      <c r="A14" s="62" t="s">
        <v>39</v>
      </c>
      <c r="E14" s="65"/>
      <c r="F14" s="65"/>
      <c r="G14" s="63">
        <v>3.5</v>
      </c>
      <c r="I14" s="64">
        <v>0</v>
      </c>
      <c r="K14" s="64">
        <v>0</v>
      </c>
    </row>
    <row r="15" spans="1:11" ht="21.75" customHeight="1" x14ac:dyDescent="0.5">
      <c r="A15" s="62" t="s">
        <v>38</v>
      </c>
      <c r="E15" s="65"/>
      <c r="F15" s="65"/>
      <c r="G15" s="63" t="s">
        <v>93</v>
      </c>
      <c r="I15" s="64">
        <v>21809630</v>
      </c>
      <c r="K15" s="64">
        <v>36477867</v>
      </c>
    </row>
    <row r="16" spans="1:11" ht="21.75" customHeight="1" x14ac:dyDescent="0.5">
      <c r="A16" s="6" t="s">
        <v>81</v>
      </c>
      <c r="G16" s="63" t="s">
        <v>94</v>
      </c>
      <c r="I16" s="1">
        <v>1324367673</v>
      </c>
      <c r="K16" s="1">
        <v>1643015978</v>
      </c>
    </row>
    <row r="17" spans="1:11" ht="21.75" customHeight="1" x14ac:dyDescent="0.5">
      <c r="A17" s="62" t="s">
        <v>82</v>
      </c>
      <c r="G17" s="63">
        <v>3.7</v>
      </c>
      <c r="I17" s="64">
        <v>9329633</v>
      </c>
      <c r="K17" s="64">
        <v>23263910</v>
      </c>
    </row>
    <row r="18" spans="1:11" ht="21.75" customHeight="1" x14ac:dyDescent="0.5">
      <c r="A18" s="62" t="s">
        <v>43</v>
      </c>
      <c r="G18" s="63">
        <v>3.8</v>
      </c>
      <c r="I18" s="64">
        <v>0</v>
      </c>
      <c r="K18" s="64">
        <v>0</v>
      </c>
    </row>
    <row r="19" spans="1:11" ht="21.75" customHeight="1" x14ac:dyDescent="0.5">
      <c r="A19" s="62" t="s">
        <v>17</v>
      </c>
      <c r="G19" s="63" t="s">
        <v>95</v>
      </c>
      <c r="I19" s="66">
        <v>158580459</v>
      </c>
      <c r="K19" s="66">
        <v>175221734</v>
      </c>
    </row>
    <row r="20" spans="1:11" ht="8.1" customHeight="1" x14ac:dyDescent="0.5">
      <c r="G20" s="11"/>
      <c r="H20" s="9"/>
      <c r="I20" s="9"/>
      <c r="K20" s="9"/>
    </row>
    <row r="21" spans="1:11" ht="21.75" customHeight="1" thickBot="1" x14ac:dyDescent="0.55000000000000004">
      <c r="A21" s="3" t="s">
        <v>2</v>
      </c>
      <c r="B21" s="3"/>
      <c r="C21" s="3"/>
      <c r="D21" s="3"/>
      <c r="I21" s="12">
        <f>SUM(I10:I19)</f>
        <v>2299800680</v>
      </c>
      <c r="K21" s="12">
        <f>SUM(K10:K19)</f>
        <v>2581709860</v>
      </c>
    </row>
    <row r="22" spans="1:11" ht="21.75" customHeight="1" thickTop="1" x14ac:dyDescent="0.5"/>
    <row r="38" spans="1:11" ht="24" customHeight="1" x14ac:dyDescent="0.5"/>
    <row r="39" spans="1:11" ht="21.95" customHeight="1" x14ac:dyDescent="0.5">
      <c r="A39" s="8" t="s">
        <v>117</v>
      </c>
      <c r="B39" s="8"/>
      <c r="C39" s="8"/>
      <c r="D39" s="8"/>
      <c r="E39" s="8"/>
      <c r="F39" s="8"/>
      <c r="G39" s="60"/>
      <c r="H39" s="7"/>
      <c r="I39" s="7"/>
      <c r="J39" s="8"/>
      <c r="K39" s="7"/>
    </row>
    <row r="40" spans="1:11" ht="21.75" customHeight="1" x14ac:dyDescent="0.5">
      <c r="A40" s="3" t="s">
        <v>22</v>
      </c>
      <c r="B40" s="3"/>
      <c r="C40" s="3"/>
      <c r="D40" s="3"/>
      <c r="E40" s="3"/>
      <c r="F40" s="3"/>
    </row>
    <row r="41" spans="1:11" ht="21.75" customHeight="1" x14ac:dyDescent="0.5">
      <c r="A41" s="3" t="s">
        <v>104</v>
      </c>
      <c r="B41" s="3"/>
      <c r="C41" s="3"/>
      <c r="D41" s="3"/>
      <c r="E41" s="3"/>
      <c r="F41" s="3"/>
    </row>
    <row r="42" spans="1:11" ht="21.75" customHeight="1" x14ac:dyDescent="0.5">
      <c r="A42" s="59" t="str">
        <f>+A3</f>
        <v>ณ วันที่ 31 มีนาคม พ.ศ. 2568</v>
      </c>
      <c r="B42" s="59"/>
      <c r="C42" s="59"/>
      <c r="D42" s="59"/>
      <c r="E42" s="59"/>
      <c r="F42" s="59"/>
      <c r="G42" s="60"/>
      <c r="H42" s="7"/>
      <c r="I42" s="7"/>
      <c r="J42" s="8"/>
      <c r="K42" s="7"/>
    </row>
    <row r="43" spans="1:11" ht="21.75" customHeight="1" x14ac:dyDescent="0.5">
      <c r="A43" s="3"/>
      <c r="B43" s="3"/>
      <c r="C43" s="3"/>
      <c r="D43" s="3"/>
      <c r="E43" s="3"/>
      <c r="F43" s="3"/>
    </row>
    <row r="44" spans="1:11" ht="21.75" customHeight="1" x14ac:dyDescent="0.5">
      <c r="H44" s="9"/>
      <c r="I44" s="9" t="s">
        <v>106</v>
      </c>
      <c r="K44" s="9" t="s">
        <v>101</v>
      </c>
    </row>
    <row r="45" spans="1:11" ht="21.75" customHeight="1" x14ac:dyDescent="0.5">
      <c r="G45" s="61" t="s">
        <v>30</v>
      </c>
      <c r="H45" s="9"/>
      <c r="I45" s="10" t="s">
        <v>1</v>
      </c>
      <c r="K45" s="10" t="s">
        <v>1</v>
      </c>
    </row>
    <row r="46" spans="1:11" ht="7.9" customHeight="1" x14ac:dyDescent="0.5">
      <c r="G46" s="11"/>
      <c r="H46" s="9"/>
      <c r="I46" s="9"/>
      <c r="K46" s="9"/>
    </row>
    <row r="47" spans="1:11" ht="21.75" customHeight="1" x14ac:dyDescent="0.5">
      <c r="A47" s="3" t="s">
        <v>33</v>
      </c>
      <c r="G47" s="11"/>
      <c r="H47" s="9"/>
      <c r="I47" s="9"/>
      <c r="K47" s="9"/>
    </row>
    <row r="48" spans="1:11" ht="8.1" customHeight="1" x14ac:dyDescent="0.5">
      <c r="G48" s="11"/>
      <c r="H48" s="9"/>
      <c r="I48" s="9"/>
      <c r="K48" s="9"/>
    </row>
    <row r="49" spans="1:11" ht="21.75" customHeight="1" x14ac:dyDescent="0.5">
      <c r="A49" s="3" t="s">
        <v>14</v>
      </c>
      <c r="G49" s="11"/>
      <c r="H49" s="9"/>
      <c r="I49" s="9"/>
      <c r="K49" s="9"/>
    </row>
    <row r="50" spans="1:11" ht="8.1" customHeight="1" x14ac:dyDescent="0.5">
      <c r="G50" s="11"/>
      <c r="H50" s="9"/>
      <c r="I50" s="9"/>
      <c r="K50" s="9"/>
    </row>
    <row r="51" spans="1:11" ht="21.75" customHeight="1" x14ac:dyDescent="0.5">
      <c r="A51" s="62" t="s">
        <v>96</v>
      </c>
      <c r="H51" s="9"/>
      <c r="I51" s="1">
        <v>114102279</v>
      </c>
      <c r="K51" s="1">
        <v>63885634</v>
      </c>
    </row>
    <row r="52" spans="1:11" ht="21.75" customHeight="1" x14ac:dyDescent="0.5">
      <c r="A52" s="62" t="s">
        <v>15</v>
      </c>
      <c r="G52" s="63">
        <v>3.4</v>
      </c>
      <c r="H52" s="9"/>
      <c r="I52" s="1">
        <v>12263838</v>
      </c>
      <c r="K52" s="1">
        <v>54733405</v>
      </c>
    </row>
    <row r="53" spans="1:11" ht="21.75" customHeight="1" x14ac:dyDescent="0.5">
      <c r="A53" s="62" t="s">
        <v>16</v>
      </c>
      <c r="E53" s="65"/>
      <c r="F53" s="65"/>
      <c r="G53" s="63" t="s">
        <v>92</v>
      </c>
      <c r="I53" s="1">
        <v>0</v>
      </c>
      <c r="K53" s="1">
        <v>85327708</v>
      </c>
    </row>
    <row r="54" spans="1:11" ht="21.75" customHeight="1" x14ac:dyDescent="0.5">
      <c r="A54" s="6" t="s">
        <v>76</v>
      </c>
      <c r="E54" s="65"/>
      <c r="F54" s="65"/>
      <c r="G54" s="63">
        <v>3.5</v>
      </c>
      <c r="I54" s="1">
        <v>23739843</v>
      </c>
      <c r="K54" s="1">
        <v>45267708</v>
      </c>
    </row>
    <row r="55" spans="1:11" ht="21.75" customHeight="1" x14ac:dyDescent="0.5">
      <c r="A55" s="6" t="s">
        <v>44</v>
      </c>
      <c r="G55" s="63">
        <v>5.2</v>
      </c>
      <c r="I55" s="1">
        <v>849724715</v>
      </c>
      <c r="K55" s="1">
        <v>908424933</v>
      </c>
    </row>
    <row r="56" spans="1:11" ht="21.75" customHeight="1" x14ac:dyDescent="0.5">
      <c r="A56" s="62" t="s">
        <v>37</v>
      </c>
      <c r="G56" s="67" t="s">
        <v>97</v>
      </c>
      <c r="I56" s="64">
        <v>51505247</v>
      </c>
      <c r="K56" s="64">
        <v>47520549</v>
      </c>
    </row>
    <row r="57" spans="1:11" ht="21.75" customHeight="1" x14ac:dyDescent="0.5">
      <c r="A57" s="62" t="s">
        <v>3</v>
      </c>
      <c r="G57" s="63" t="s">
        <v>98</v>
      </c>
      <c r="I57" s="2">
        <v>143500911</v>
      </c>
      <c r="K57" s="2">
        <v>174441715</v>
      </c>
    </row>
    <row r="58" spans="1:11" ht="8.1" customHeight="1" x14ac:dyDescent="0.5">
      <c r="G58" s="11"/>
      <c r="H58" s="9"/>
      <c r="I58" s="9"/>
      <c r="K58" s="9"/>
    </row>
    <row r="59" spans="1:11" ht="21.75" customHeight="1" x14ac:dyDescent="0.5">
      <c r="A59" s="3" t="s">
        <v>4</v>
      </c>
      <c r="I59" s="7">
        <f>SUM(I51:I57)</f>
        <v>1194836833</v>
      </c>
      <c r="K59" s="7">
        <f>SUM(K51:K57)</f>
        <v>1379601652</v>
      </c>
    </row>
    <row r="61" spans="1:11" ht="21.75" customHeight="1" x14ac:dyDescent="0.5">
      <c r="A61" s="3" t="s">
        <v>34</v>
      </c>
    </row>
    <row r="62" spans="1:11" ht="8.1" customHeight="1" x14ac:dyDescent="0.5">
      <c r="G62" s="11"/>
      <c r="H62" s="9"/>
      <c r="I62" s="9"/>
      <c r="K62" s="9"/>
    </row>
    <row r="63" spans="1:11" ht="21.75" customHeight="1" x14ac:dyDescent="0.5">
      <c r="A63" s="6" t="s">
        <v>5</v>
      </c>
    </row>
    <row r="64" spans="1:11" ht="21.75" customHeight="1" x14ac:dyDescent="0.5">
      <c r="B64" s="6" t="s">
        <v>6</v>
      </c>
    </row>
    <row r="65" spans="1:11" ht="21.75" customHeight="1" x14ac:dyDescent="0.5">
      <c r="C65" s="6" t="s">
        <v>89</v>
      </c>
      <c r="G65" s="68">
        <v>3.14</v>
      </c>
      <c r="I65" s="64">
        <v>500000000</v>
      </c>
      <c r="K65" s="64">
        <v>500000000</v>
      </c>
    </row>
    <row r="66" spans="1:11" ht="21.75" customHeight="1" x14ac:dyDescent="0.5">
      <c r="A66" s="6" t="s">
        <v>45</v>
      </c>
      <c r="G66" s="63"/>
      <c r="I66" s="64"/>
      <c r="K66" s="64"/>
    </row>
    <row r="67" spans="1:11" ht="21.75" customHeight="1" x14ac:dyDescent="0.5">
      <c r="B67" s="6" t="s">
        <v>46</v>
      </c>
      <c r="G67" s="68">
        <v>3.15</v>
      </c>
      <c r="I67" s="64">
        <v>20118160</v>
      </c>
      <c r="K67" s="64">
        <v>20118160</v>
      </c>
    </row>
    <row r="68" spans="1:11" ht="21.75" customHeight="1" x14ac:dyDescent="0.5">
      <c r="B68" s="6" t="s">
        <v>20</v>
      </c>
      <c r="G68" s="63"/>
      <c r="I68" s="64">
        <v>578337200</v>
      </c>
      <c r="K68" s="64">
        <v>676765017</v>
      </c>
    </row>
    <row r="69" spans="1:11" ht="21.75" customHeight="1" x14ac:dyDescent="0.5">
      <c r="A69" s="6" t="s">
        <v>40</v>
      </c>
      <c r="G69" s="69"/>
      <c r="I69" s="66">
        <v>6508487</v>
      </c>
      <c r="K69" s="66">
        <v>5225031</v>
      </c>
    </row>
    <row r="70" spans="1:11" ht="8.1" customHeight="1" x14ac:dyDescent="0.5">
      <c r="G70" s="11"/>
      <c r="H70" s="9"/>
      <c r="I70" s="9"/>
      <c r="K70" s="9"/>
    </row>
    <row r="71" spans="1:11" ht="21.75" customHeight="1" x14ac:dyDescent="0.5">
      <c r="A71" s="3" t="s">
        <v>35</v>
      </c>
      <c r="I71" s="7">
        <f>SUM(I65:I69)</f>
        <v>1104963847</v>
      </c>
      <c r="K71" s="7">
        <f>SUM(K65:K69)</f>
        <v>1202108208</v>
      </c>
    </row>
    <row r="72" spans="1:11" ht="8.1" customHeight="1" x14ac:dyDescent="0.5">
      <c r="G72" s="11"/>
      <c r="H72" s="9"/>
      <c r="I72" s="9"/>
      <c r="K72" s="9"/>
    </row>
    <row r="73" spans="1:11" ht="21.75" customHeight="1" thickBot="1" x14ac:dyDescent="0.55000000000000004">
      <c r="A73" s="3" t="s">
        <v>36</v>
      </c>
      <c r="I73" s="12">
        <f>+I71+I59</f>
        <v>2299800680</v>
      </c>
      <c r="K73" s="12">
        <f>+K71+K59</f>
        <v>2581709860</v>
      </c>
    </row>
    <row r="74" spans="1:11" ht="21.75" customHeight="1" thickTop="1" x14ac:dyDescent="0.5">
      <c r="A74" s="3"/>
    </row>
    <row r="75" spans="1:11" ht="21.75" customHeight="1" x14ac:dyDescent="0.5">
      <c r="A75" s="3"/>
    </row>
    <row r="76" spans="1:11" ht="21.75" customHeight="1" x14ac:dyDescent="0.5">
      <c r="A76" s="3"/>
    </row>
    <row r="77" spans="1:11" ht="21.75" customHeight="1" x14ac:dyDescent="0.5">
      <c r="A77" s="3"/>
    </row>
    <row r="78" spans="1:11" ht="21.75" customHeight="1" x14ac:dyDescent="0.5">
      <c r="A78" s="3"/>
    </row>
    <row r="79" spans="1:11" ht="21.75" customHeight="1" x14ac:dyDescent="0.5">
      <c r="A79" s="3"/>
    </row>
    <row r="80" spans="1:11" ht="14.1" customHeight="1" x14ac:dyDescent="0.5">
      <c r="A80" s="3"/>
    </row>
    <row r="81" spans="1:11" ht="21.95" customHeight="1" x14ac:dyDescent="0.5">
      <c r="A81" s="8" t="str">
        <f>A39</f>
        <v>หมายเหตุประกอบงบการเงินเป็นส่วนหนึ่งของงบการเงินนี้</v>
      </c>
      <c r="B81" s="8"/>
      <c r="C81" s="8"/>
      <c r="D81" s="8"/>
      <c r="E81" s="8"/>
      <c r="F81" s="8"/>
      <c r="G81" s="60"/>
      <c r="H81" s="7"/>
      <c r="I81" s="7"/>
      <c r="J81" s="8"/>
      <c r="K81" s="7"/>
    </row>
  </sheetData>
  <pageMargins left="0.8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F4C5A-9FC4-4C8D-ACEA-19B015551CB2}">
  <dimension ref="A1:I49"/>
  <sheetViews>
    <sheetView zoomScaleNormal="100" zoomScaleSheetLayoutView="100" workbookViewId="0"/>
  </sheetViews>
  <sheetFormatPr defaultColWidth="9.140625" defaultRowHeight="21.75" customHeight="1" x14ac:dyDescent="0.5"/>
  <cols>
    <col min="1" max="2" width="1.7109375" style="15" customWidth="1"/>
    <col min="3" max="3" width="18.140625" style="15" customWidth="1"/>
    <col min="4" max="4" width="31.85546875" style="15" customWidth="1"/>
    <col min="5" max="5" width="9.42578125" style="14" customWidth="1"/>
    <col min="6" max="6" width="1.42578125" style="15" customWidth="1"/>
    <col min="7" max="7" width="13.7109375" style="16" customWidth="1"/>
    <col min="8" max="8" width="1.42578125" style="16" customWidth="1"/>
    <col min="9" max="9" width="13.7109375" style="16" customWidth="1"/>
    <col min="10" max="16384" width="9.140625" style="15"/>
  </cols>
  <sheetData>
    <row r="1" spans="1:9" ht="21.75" customHeight="1" x14ac:dyDescent="0.5">
      <c r="A1" s="13" t="s">
        <v>22</v>
      </c>
      <c r="B1" s="13"/>
      <c r="C1" s="13"/>
      <c r="D1" s="13"/>
    </row>
    <row r="2" spans="1:9" ht="21.75" customHeight="1" x14ac:dyDescent="0.5">
      <c r="A2" s="13" t="s">
        <v>32</v>
      </c>
      <c r="B2" s="13"/>
      <c r="C2" s="13"/>
      <c r="D2" s="13"/>
    </row>
    <row r="3" spans="1:9" ht="21.75" customHeight="1" x14ac:dyDescent="0.5">
      <c r="A3" s="70" t="s">
        <v>115</v>
      </c>
      <c r="B3" s="17"/>
      <c r="C3" s="17"/>
      <c r="D3" s="17"/>
      <c r="E3" s="18"/>
      <c r="F3" s="19"/>
      <c r="G3" s="20"/>
      <c r="H3" s="20"/>
      <c r="I3" s="20"/>
    </row>
    <row r="4" spans="1:9" ht="20.45" customHeight="1" x14ac:dyDescent="0.5">
      <c r="A4" s="13"/>
      <c r="B4" s="13"/>
      <c r="C4" s="13"/>
      <c r="D4" s="13"/>
    </row>
    <row r="5" spans="1:9" ht="20.45" customHeight="1" x14ac:dyDescent="0.5">
      <c r="E5" s="22"/>
      <c r="F5" s="13"/>
      <c r="G5" s="9" t="s">
        <v>106</v>
      </c>
      <c r="H5" s="6"/>
      <c r="I5" s="9" t="s">
        <v>101</v>
      </c>
    </row>
    <row r="6" spans="1:9" ht="20.45" customHeight="1" x14ac:dyDescent="0.5">
      <c r="E6" s="23" t="s">
        <v>30</v>
      </c>
      <c r="G6" s="24" t="s">
        <v>1</v>
      </c>
      <c r="H6" s="25"/>
      <c r="I6" s="24" t="s">
        <v>1</v>
      </c>
    </row>
    <row r="7" spans="1:9" ht="3.95" customHeight="1" x14ac:dyDescent="0.5">
      <c r="A7" s="6"/>
      <c r="B7" s="6"/>
      <c r="C7" s="6"/>
      <c r="D7" s="6"/>
      <c r="E7" s="11"/>
      <c r="F7" s="6"/>
      <c r="G7" s="9"/>
      <c r="H7" s="9"/>
      <c r="I7" s="9"/>
    </row>
    <row r="8" spans="1:9" ht="20.45" customHeight="1" x14ac:dyDescent="0.5">
      <c r="A8" s="3" t="s">
        <v>11</v>
      </c>
      <c r="B8" s="6"/>
      <c r="C8" s="6"/>
      <c r="D8" s="6"/>
      <c r="E8" s="4"/>
      <c r="F8" s="6"/>
      <c r="G8" s="5"/>
      <c r="H8" s="5"/>
      <c r="I8" s="5"/>
    </row>
    <row r="9" spans="1:9" ht="3.95" customHeight="1" x14ac:dyDescent="0.5">
      <c r="A9" s="6"/>
      <c r="B9" s="6"/>
      <c r="C9" s="6"/>
      <c r="D9" s="6"/>
      <c r="E9" s="11"/>
      <c r="F9" s="6"/>
      <c r="G9" s="9"/>
      <c r="H9" s="9"/>
      <c r="I9" s="9"/>
    </row>
    <row r="10" spans="1:9" ht="20.45" customHeight="1" x14ac:dyDescent="0.5">
      <c r="A10" s="6" t="s">
        <v>64</v>
      </c>
      <c r="B10" s="6"/>
      <c r="C10" s="6"/>
      <c r="D10" s="6"/>
      <c r="E10" s="4">
        <v>5.2</v>
      </c>
      <c r="F10" s="6"/>
      <c r="G10" s="5">
        <v>192728165</v>
      </c>
      <c r="H10" s="5"/>
      <c r="I10" s="5">
        <v>191444014</v>
      </c>
    </row>
    <row r="11" spans="1:9" ht="20.45" customHeight="1" x14ac:dyDescent="0.5">
      <c r="A11" s="6" t="s">
        <v>65</v>
      </c>
      <c r="B11" s="6"/>
      <c r="C11" s="6"/>
      <c r="D11" s="6"/>
      <c r="E11" s="4">
        <v>5.2</v>
      </c>
      <c r="F11" s="6"/>
      <c r="G11" s="5">
        <v>133405600</v>
      </c>
      <c r="H11" s="5"/>
      <c r="I11" s="5">
        <v>143299333</v>
      </c>
    </row>
    <row r="12" spans="1:9" ht="20.45" customHeight="1" x14ac:dyDescent="0.5">
      <c r="A12" s="6" t="s">
        <v>85</v>
      </c>
      <c r="B12" s="6"/>
      <c r="C12" s="6"/>
      <c r="D12" s="6"/>
      <c r="E12" s="4">
        <v>5.2</v>
      </c>
      <c r="F12" s="6"/>
      <c r="G12" s="5">
        <v>96353042</v>
      </c>
      <c r="H12" s="5"/>
      <c r="I12" s="5">
        <v>107058557</v>
      </c>
    </row>
    <row r="13" spans="1:9" ht="20.45" customHeight="1" x14ac:dyDescent="0.5">
      <c r="A13" s="6" t="s">
        <v>66</v>
      </c>
      <c r="B13" s="6"/>
      <c r="C13" s="6"/>
      <c r="D13" s="6"/>
      <c r="E13" s="4">
        <v>3.1</v>
      </c>
      <c r="F13" s="6"/>
      <c r="G13" s="5">
        <v>25509878</v>
      </c>
      <c r="H13" s="5"/>
      <c r="I13" s="5">
        <v>-77385239</v>
      </c>
    </row>
    <row r="14" spans="1:9" ht="20.45" customHeight="1" x14ac:dyDescent="0.5">
      <c r="A14" s="6" t="s">
        <v>7</v>
      </c>
      <c r="B14" s="6"/>
      <c r="C14" s="6"/>
      <c r="D14" s="6"/>
      <c r="E14" s="4">
        <v>3.1</v>
      </c>
      <c r="F14" s="6"/>
      <c r="G14" s="7">
        <v>2278035</v>
      </c>
      <c r="H14" s="5"/>
      <c r="I14" s="7">
        <v>42419855</v>
      </c>
    </row>
    <row r="15" spans="1:9" ht="3.95" customHeight="1" x14ac:dyDescent="0.5">
      <c r="A15" s="6"/>
      <c r="B15" s="6"/>
      <c r="C15" s="6"/>
      <c r="D15" s="6"/>
      <c r="E15" s="11"/>
      <c r="F15" s="6"/>
      <c r="G15" s="9"/>
      <c r="H15" s="9"/>
      <c r="I15" s="9"/>
    </row>
    <row r="16" spans="1:9" ht="20.45" customHeight="1" x14ac:dyDescent="0.5">
      <c r="A16" s="3" t="s">
        <v>12</v>
      </c>
      <c r="B16" s="6"/>
      <c r="C16" s="6"/>
      <c r="D16" s="6"/>
      <c r="E16" s="4"/>
      <c r="F16" s="6"/>
      <c r="G16" s="7">
        <f>SUM(G10:G14)</f>
        <v>450274720</v>
      </c>
      <c r="H16" s="5"/>
      <c r="I16" s="7">
        <f>SUM(I10:I14)</f>
        <v>406836520</v>
      </c>
    </row>
    <row r="17" spans="1:9" ht="8.1" customHeight="1" x14ac:dyDescent="0.5">
      <c r="A17" s="6"/>
      <c r="B17" s="6"/>
      <c r="C17" s="6"/>
      <c r="D17" s="6"/>
      <c r="E17" s="11"/>
      <c r="F17" s="6"/>
      <c r="G17" s="9"/>
      <c r="H17" s="9"/>
      <c r="I17" s="9"/>
    </row>
    <row r="18" spans="1:9" ht="20.45" customHeight="1" x14ac:dyDescent="0.5">
      <c r="A18" s="3" t="s">
        <v>21</v>
      </c>
      <c r="B18" s="6"/>
      <c r="C18" s="6"/>
      <c r="D18" s="6"/>
      <c r="E18" s="4"/>
      <c r="F18" s="6"/>
      <c r="G18" s="5"/>
      <c r="H18" s="5"/>
      <c r="I18" s="5"/>
    </row>
    <row r="19" spans="1:9" ht="3.95" customHeight="1" x14ac:dyDescent="0.5">
      <c r="A19" s="6"/>
      <c r="B19" s="6"/>
      <c r="C19" s="6"/>
      <c r="D19" s="6"/>
      <c r="E19" s="11"/>
      <c r="F19" s="6"/>
      <c r="G19" s="9"/>
      <c r="H19" s="9"/>
      <c r="I19" s="9"/>
    </row>
    <row r="20" spans="1:9" ht="20.45" customHeight="1" x14ac:dyDescent="0.5">
      <c r="A20" s="15" t="s">
        <v>67</v>
      </c>
      <c r="E20" s="15"/>
      <c r="G20" s="5">
        <v>126759294</v>
      </c>
      <c r="H20" s="15"/>
      <c r="I20" s="5">
        <v>134871297</v>
      </c>
    </row>
    <row r="21" spans="1:9" ht="20.45" customHeight="1" x14ac:dyDescent="0.5">
      <c r="A21" s="6" t="s">
        <v>18</v>
      </c>
      <c r="B21" s="6"/>
      <c r="C21" s="6"/>
      <c r="D21" s="6"/>
      <c r="E21" s="4"/>
      <c r="F21" s="6"/>
      <c r="G21" s="26">
        <v>40948000</v>
      </c>
      <c r="H21" s="5"/>
      <c r="I21" s="26">
        <v>55447112</v>
      </c>
    </row>
    <row r="22" spans="1:9" ht="20.45" customHeight="1" x14ac:dyDescent="0.5">
      <c r="A22" s="6" t="s">
        <v>86</v>
      </c>
      <c r="B22" s="6"/>
      <c r="C22" s="6"/>
      <c r="D22" s="6"/>
      <c r="E22" s="4">
        <v>5.2</v>
      </c>
      <c r="F22" s="6"/>
      <c r="G22" s="26">
        <v>57244025</v>
      </c>
      <c r="H22" s="5"/>
      <c r="I22" s="26">
        <v>66329353</v>
      </c>
    </row>
    <row r="23" spans="1:9" ht="20.45" customHeight="1" x14ac:dyDescent="0.5">
      <c r="A23" s="6" t="s">
        <v>100</v>
      </c>
      <c r="B23" s="6"/>
      <c r="C23" s="6"/>
      <c r="D23" s="6"/>
      <c r="E23" s="4"/>
      <c r="F23" s="6"/>
      <c r="G23" s="26">
        <v>131488</v>
      </c>
      <c r="H23" s="5"/>
      <c r="I23" s="26">
        <v>-226498</v>
      </c>
    </row>
    <row r="24" spans="1:9" ht="20.45" customHeight="1" x14ac:dyDescent="0.5">
      <c r="A24" s="6" t="s">
        <v>19</v>
      </c>
      <c r="C24" s="6"/>
      <c r="D24" s="6"/>
      <c r="E24" s="4" t="s">
        <v>99</v>
      </c>
      <c r="F24" s="6"/>
      <c r="G24" s="27">
        <v>323619730</v>
      </c>
      <c r="H24" s="5"/>
      <c r="I24" s="27">
        <v>288793087</v>
      </c>
    </row>
    <row r="25" spans="1:9" ht="3.95" customHeight="1" x14ac:dyDescent="0.5">
      <c r="A25" s="6"/>
      <c r="B25" s="6"/>
      <c r="C25" s="6"/>
      <c r="D25" s="6"/>
      <c r="E25" s="11"/>
      <c r="F25" s="6"/>
      <c r="G25" s="9"/>
      <c r="H25" s="9"/>
      <c r="I25" s="9"/>
    </row>
    <row r="26" spans="1:9" ht="20.45" customHeight="1" x14ac:dyDescent="0.5">
      <c r="A26" s="3" t="s">
        <v>13</v>
      </c>
      <c r="B26" s="6"/>
      <c r="C26" s="6"/>
      <c r="D26" s="6"/>
      <c r="E26" s="4"/>
      <c r="F26" s="6"/>
      <c r="G26" s="7">
        <f>SUM(G20:G24)</f>
        <v>548702537</v>
      </c>
      <c r="H26" s="5"/>
      <c r="I26" s="7">
        <f>SUM(I20:I24)</f>
        <v>545214351</v>
      </c>
    </row>
    <row r="27" spans="1:9" ht="8.1" customHeight="1" x14ac:dyDescent="0.5">
      <c r="G27" s="28"/>
      <c r="H27" s="28"/>
      <c r="I27" s="28"/>
    </row>
    <row r="28" spans="1:9" ht="20.45" customHeight="1" x14ac:dyDescent="0.5">
      <c r="A28" s="3" t="s">
        <v>53</v>
      </c>
      <c r="B28" s="6"/>
      <c r="C28" s="6"/>
      <c r="D28" s="6"/>
      <c r="E28" s="15"/>
      <c r="F28" s="6"/>
      <c r="G28" s="5">
        <f>G16-G26</f>
        <v>-98427817</v>
      </c>
      <c r="H28" s="5"/>
      <c r="I28" s="5">
        <f>I16-I26</f>
        <v>-138377831</v>
      </c>
    </row>
    <row r="29" spans="1:9" ht="20.45" customHeight="1" x14ac:dyDescent="0.5">
      <c r="A29" s="6" t="s">
        <v>41</v>
      </c>
      <c r="B29" s="6"/>
      <c r="C29" s="6"/>
      <c r="D29" s="6"/>
      <c r="E29" s="4">
        <v>3.2</v>
      </c>
      <c r="F29" s="6"/>
      <c r="G29" s="27">
        <v>0</v>
      </c>
      <c r="H29" s="5"/>
      <c r="I29" s="27">
        <v>0</v>
      </c>
    </row>
    <row r="30" spans="1:9" ht="3.95" customHeight="1" x14ac:dyDescent="0.5">
      <c r="A30" s="6"/>
      <c r="B30" s="6"/>
      <c r="C30" s="6"/>
      <c r="D30" s="6"/>
      <c r="E30" s="11"/>
      <c r="F30" s="6"/>
      <c r="G30" s="9"/>
      <c r="H30" s="9"/>
      <c r="I30" s="9"/>
    </row>
    <row r="31" spans="1:9" ht="20.45" customHeight="1" x14ac:dyDescent="0.5">
      <c r="A31" s="3" t="s">
        <v>107</v>
      </c>
      <c r="B31" s="6"/>
      <c r="C31" s="6"/>
      <c r="D31" s="6"/>
      <c r="E31" s="4"/>
      <c r="F31" s="6"/>
      <c r="G31" s="29">
        <f>SUM(G28:G30)</f>
        <v>-98427817</v>
      </c>
      <c r="H31" s="5"/>
      <c r="I31" s="29">
        <f>SUM(I28:I30)</f>
        <v>-138377831</v>
      </c>
    </row>
    <row r="32" spans="1:9" ht="8.1" customHeight="1" x14ac:dyDescent="0.5">
      <c r="A32" s="3"/>
      <c r="B32" s="6"/>
      <c r="C32" s="6"/>
      <c r="D32" s="6"/>
      <c r="E32" s="4"/>
      <c r="F32" s="6"/>
      <c r="G32" s="5"/>
      <c r="H32" s="5"/>
      <c r="I32" s="5"/>
    </row>
    <row r="33" spans="1:9" ht="20.45" customHeight="1" x14ac:dyDescent="0.4">
      <c r="A33" s="30" t="s">
        <v>68</v>
      </c>
      <c r="B33" s="31"/>
      <c r="C33" s="31"/>
      <c r="D33" s="31"/>
      <c r="E33" s="32"/>
      <c r="F33" s="33"/>
      <c r="G33" s="34"/>
      <c r="H33" s="34"/>
      <c r="I33" s="34"/>
    </row>
    <row r="34" spans="1:9" ht="20.45" customHeight="1" x14ac:dyDescent="0.4">
      <c r="A34" s="35" t="s">
        <v>69</v>
      </c>
      <c r="B34" s="31"/>
      <c r="C34" s="31"/>
      <c r="D34" s="31"/>
      <c r="E34" s="32"/>
      <c r="F34" s="33"/>
      <c r="G34" s="34"/>
      <c r="H34" s="34"/>
      <c r="I34" s="34"/>
    </row>
    <row r="35" spans="1:9" ht="20.45" customHeight="1" x14ac:dyDescent="0.4">
      <c r="A35" s="36"/>
      <c r="B35" s="31" t="s">
        <v>70</v>
      </c>
      <c r="C35" s="31"/>
      <c r="D35" s="31"/>
      <c r="E35" s="32"/>
      <c r="F35" s="33"/>
      <c r="G35" s="34"/>
      <c r="H35" s="34"/>
      <c r="I35" s="34"/>
    </row>
    <row r="36" spans="1:9" ht="20.45" customHeight="1" x14ac:dyDescent="0.4">
      <c r="A36" s="31"/>
      <c r="B36" s="31" t="s">
        <v>71</v>
      </c>
      <c r="D36" s="31"/>
      <c r="E36" s="15"/>
      <c r="G36" s="15"/>
      <c r="H36" s="15"/>
      <c r="I36" s="15"/>
    </row>
    <row r="37" spans="1:9" ht="20.45" customHeight="1" x14ac:dyDescent="0.4">
      <c r="A37" s="31"/>
      <c r="B37" s="31"/>
      <c r="C37" s="15" t="s">
        <v>72</v>
      </c>
      <c r="D37" s="31"/>
      <c r="E37" s="37" t="s">
        <v>97</v>
      </c>
      <c r="F37" s="33"/>
      <c r="G37" s="34">
        <v>1283456</v>
      </c>
      <c r="H37" s="34"/>
      <c r="I37" s="34">
        <v>-329277</v>
      </c>
    </row>
    <row r="38" spans="1:9" ht="20.45" customHeight="1" x14ac:dyDescent="0.4">
      <c r="A38" s="31"/>
      <c r="B38" s="31" t="s">
        <v>73</v>
      </c>
      <c r="C38" s="31"/>
      <c r="D38" s="31"/>
      <c r="E38" s="15"/>
      <c r="F38" s="33"/>
      <c r="G38" s="34"/>
      <c r="H38" s="34"/>
      <c r="I38" s="34"/>
    </row>
    <row r="39" spans="1:9" ht="20.45" customHeight="1" x14ac:dyDescent="0.4">
      <c r="A39" s="31"/>
      <c r="B39" s="31"/>
      <c r="C39" s="31" t="s">
        <v>74</v>
      </c>
      <c r="D39" s="31"/>
      <c r="E39" s="32">
        <v>3.8</v>
      </c>
      <c r="F39" s="33"/>
      <c r="G39" s="38">
        <v>0</v>
      </c>
      <c r="H39" s="34"/>
      <c r="I39" s="38">
        <v>0</v>
      </c>
    </row>
    <row r="40" spans="1:9" ht="3.95" customHeight="1" x14ac:dyDescent="0.5">
      <c r="A40" s="39"/>
      <c r="B40" s="40"/>
      <c r="C40" s="40"/>
      <c r="D40" s="40"/>
      <c r="E40" s="41"/>
      <c r="F40" s="33"/>
      <c r="G40" s="34"/>
      <c r="H40" s="34"/>
      <c r="I40" s="34"/>
    </row>
    <row r="41" spans="1:9" ht="20.45" customHeight="1" x14ac:dyDescent="0.5">
      <c r="A41" s="39" t="s">
        <v>83</v>
      </c>
      <c r="B41" s="40"/>
      <c r="C41" s="40"/>
      <c r="D41" s="40"/>
      <c r="E41" s="41"/>
      <c r="F41" s="33"/>
      <c r="G41" s="34"/>
      <c r="H41" s="34"/>
      <c r="I41" s="34"/>
    </row>
    <row r="42" spans="1:9" ht="20.45" customHeight="1" x14ac:dyDescent="0.5">
      <c r="B42" s="42" t="s">
        <v>84</v>
      </c>
      <c r="C42" s="40"/>
      <c r="D42" s="40"/>
      <c r="E42" s="41"/>
      <c r="F42" s="33"/>
      <c r="G42" s="43">
        <v>1283456</v>
      </c>
      <c r="H42" s="34"/>
      <c r="I42" s="43">
        <v>-329277</v>
      </c>
    </row>
    <row r="43" spans="1:9" ht="3.95" customHeight="1" x14ac:dyDescent="0.5">
      <c r="A43" s="3"/>
      <c r="B43" s="6"/>
      <c r="C43" s="6"/>
      <c r="D43" s="6"/>
      <c r="E43" s="4"/>
      <c r="F43" s="6"/>
      <c r="G43" s="5"/>
      <c r="H43" s="5"/>
      <c r="I43" s="5"/>
    </row>
    <row r="44" spans="1:9" ht="20.45" customHeight="1" thickBot="1" x14ac:dyDescent="0.55000000000000004">
      <c r="A44" s="13" t="s">
        <v>108</v>
      </c>
      <c r="G44" s="44">
        <f>SUM(G31,G42)</f>
        <v>-97144361</v>
      </c>
      <c r="H44" s="28"/>
      <c r="I44" s="44">
        <f>SUM(I31,I42)</f>
        <v>-138707108</v>
      </c>
    </row>
    <row r="45" spans="1:9" ht="3.95" customHeight="1" thickTop="1" x14ac:dyDescent="0.5">
      <c r="A45" s="13"/>
      <c r="G45" s="28"/>
      <c r="H45" s="28"/>
      <c r="I45" s="28"/>
    </row>
    <row r="46" spans="1:9" ht="20.45" customHeight="1" thickBot="1" x14ac:dyDescent="0.55000000000000004">
      <c r="A46" s="3" t="s">
        <v>75</v>
      </c>
      <c r="B46" s="6"/>
      <c r="C46" s="6"/>
      <c r="D46" s="6"/>
      <c r="E46" s="45">
        <v>3.16</v>
      </c>
      <c r="F46" s="6"/>
      <c r="G46" s="46">
        <f>G31/50000000</f>
        <v>-1.9685563399999999</v>
      </c>
      <c r="H46" s="47"/>
      <c r="I46" s="46">
        <f>I31/50000000</f>
        <v>-2.7675566200000001</v>
      </c>
    </row>
    <row r="47" spans="1:9" ht="20.45" customHeight="1" thickTop="1" x14ac:dyDescent="0.5">
      <c r="A47" s="3"/>
      <c r="B47" s="6"/>
      <c r="C47" s="6"/>
      <c r="D47" s="6"/>
      <c r="E47" s="45"/>
      <c r="F47" s="6"/>
      <c r="G47" s="48"/>
      <c r="H47" s="47"/>
      <c r="I47" s="48"/>
    </row>
    <row r="48" spans="1:9" ht="12.95" customHeight="1" x14ac:dyDescent="0.5">
      <c r="A48" s="3"/>
      <c r="B48" s="6"/>
      <c r="C48" s="6"/>
      <c r="D48" s="6"/>
      <c r="E48" s="45"/>
      <c r="F48" s="6"/>
      <c r="G48" s="48"/>
      <c r="H48" s="47"/>
      <c r="I48" s="48"/>
    </row>
    <row r="49" spans="1:9" ht="21.75" customHeight="1" x14ac:dyDescent="0.5">
      <c r="A49" s="49" t="str">
        <f>'[1]4-5'!A81</f>
        <v>หมายเหตุประกอบงบการเงินเป็นส่วนหนึ่งของงบการเงินนี้</v>
      </c>
      <c r="B49" s="19"/>
      <c r="C49" s="19"/>
      <c r="D49" s="19"/>
      <c r="E49" s="18"/>
      <c r="F49" s="19"/>
      <c r="G49" s="20"/>
      <c r="H49" s="20"/>
      <c r="I49" s="20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289FF-3421-41B1-888E-0A0C800F6797}">
  <dimension ref="A1:M27"/>
  <sheetViews>
    <sheetView zoomScaleNormal="100" zoomScaleSheetLayoutView="100" workbookViewId="0"/>
  </sheetViews>
  <sheetFormatPr defaultRowHeight="21.75" customHeight="1" x14ac:dyDescent="0.5"/>
  <cols>
    <col min="1" max="1" width="1.7109375" style="6" customWidth="1"/>
    <col min="2" max="2" width="52.42578125" style="6" customWidth="1"/>
    <col min="3" max="3" width="2.85546875" style="50" customWidth="1"/>
    <col min="4" max="4" width="1.28515625" style="50" customWidth="1"/>
    <col min="5" max="5" width="14.140625" style="5" customWidth="1"/>
    <col min="6" max="6" width="1.28515625" style="50" customWidth="1"/>
    <col min="7" max="7" width="15.7109375" style="50" customWidth="1"/>
    <col min="8" max="8" width="1.28515625" style="5" customWidth="1"/>
    <col min="9" max="9" width="15.7109375" style="5" customWidth="1"/>
    <col min="10" max="10" width="1.28515625" style="5" customWidth="1"/>
    <col min="11" max="11" width="18.5703125" style="5" customWidth="1"/>
    <col min="12" max="12" width="1.28515625" style="5" customWidth="1"/>
    <col min="13" max="13" width="14.7109375" style="5" customWidth="1"/>
    <col min="14" max="186" width="9.140625" style="6"/>
    <col min="187" max="187" width="1.7109375" style="6" customWidth="1"/>
    <col min="188" max="188" width="39" style="6" customWidth="1"/>
    <col min="189" max="189" width="8.7109375" style="6" customWidth="1"/>
    <col min="190" max="190" width="1.7109375" style="6" customWidth="1"/>
    <col min="191" max="191" width="15.7109375" style="6" customWidth="1"/>
    <col min="192" max="192" width="1.7109375" style="6" customWidth="1"/>
    <col min="193" max="193" width="15.7109375" style="6" customWidth="1"/>
    <col min="194" max="194" width="1.7109375" style="6" customWidth="1"/>
    <col min="195" max="195" width="15.7109375" style="6" customWidth="1"/>
    <col min="196" max="196" width="1.7109375" style="6" customWidth="1"/>
    <col min="197" max="197" width="15.7109375" style="6" customWidth="1"/>
    <col min="198" max="198" width="1.7109375" style="6" customWidth="1"/>
    <col min="199" max="199" width="15.7109375" style="6" customWidth="1"/>
    <col min="200" max="442" width="9.140625" style="6"/>
    <col min="443" max="443" width="1.7109375" style="6" customWidth="1"/>
    <col min="444" max="444" width="39" style="6" customWidth="1"/>
    <col min="445" max="445" width="8.7109375" style="6" customWidth="1"/>
    <col min="446" max="446" width="1.7109375" style="6" customWidth="1"/>
    <col min="447" max="447" width="15.7109375" style="6" customWidth="1"/>
    <col min="448" max="448" width="1.7109375" style="6" customWidth="1"/>
    <col min="449" max="449" width="15.7109375" style="6" customWidth="1"/>
    <col min="450" max="450" width="1.7109375" style="6" customWidth="1"/>
    <col min="451" max="451" width="15.7109375" style="6" customWidth="1"/>
    <col min="452" max="452" width="1.7109375" style="6" customWidth="1"/>
    <col min="453" max="453" width="15.7109375" style="6" customWidth="1"/>
    <col min="454" max="454" width="1.7109375" style="6" customWidth="1"/>
    <col min="455" max="455" width="15.7109375" style="6" customWidth="1"/>
    <col min="456" max="698" width="9.140625" style="6"/>
    <col min="699" max="699" width="1.7109375" style="6" customWidth="1"/>
    <col min="700" max="700" width="39" style="6" customWidth="1"/>
    <col min="701" max="701" width="8.7109375" style="6" customWidth="1"/>
    <col min="702" max="702" width="1.7109375" style="6" customWidth="1"/>
    <col min="703" max="703" width="15.7109375" style="6" customWidth="1"/>
    <col min="704" max="704" width="1.7109375" style="6" customWidth="1"/>
    <col min="705" max="705" width="15.7109375" style="6" customWidth="1"/>
    <col min="706" max="706" width="1.7109375" style="6" customWidth="1"/>
    <col min="707" max="707" width="15.7109375" style="6" customWidth="1"/>
    <col min="708" max="708" width="1.7109375" style="6" customWidth="1"/>
    <col min="709" max="709" width="15.7109375" style="6" customWidth="1"/>
    <col min="710" max="710" width="1.7109375" style="6" customWidth="1"/>
    <col min="711" max="711" width="15.7109375" style="6" customWidth="1"/>
    <col min="712" max="954" width="9.140625" style="6"/>
    <col min="955" max="955" width="1.7109375" style="6" customWidth="1"/>
    <col min="956" max="956" width="39" style="6" customWidth="1"/>
    <col min="957" max="957" width="8.7109375" style="6" customWidth="1"/>
    <col min="958" max="958" width="1.7109375" style="6" customWidth="1"/>
    <col min="959" max="959" width="15.7109375" style="6" customWidth="1"/>
    <col min="960" max="960" width="1.7109375" style="6" customWidth="1"/>
    <col min="961" max="961" width="15.7109375" style="6" customWidth="1"/>
    <col min="962" max="962" width="1.7109375" style="6" customWidth="1"/>
    <col min="963" max="963" width="15.7109375" style="6" customWidth="1"/>
    <col min="964" max="964" width="1.7109375" style="6" customWidth="1"/>
    <col min="965" max="965" width="15.7109375" style="6" customWidth="1"/>
    <col min="966" max="966" width="1.7109375" style="6" customWidth="1"/>
    <col min="967" max="967" width="15.7109375" style="6" customWidth="1"/>
    <col min="968" max="1210" width="9.140625" style="6"/>
    <col min="1211" max="1211" width="1.7109375" style="6" customWidth="1"/>
    <col min="1212" max="1212" width="39" style="6" customWidth="1"/>
    <col min="1213" max="1213" width="8.7109375" style="6" customWidth="1"/>
    <col min="1214" max="1214" width="1.7109375" style="6" customWidth="1"/>
    <col min="1215" max="1215" width="15.7109375" style="6" customWidth="1"/>
    <col min="1216" max="1216" width="1.7109375" style="6" customWidth="1"/>
    <col min="1217" max="1217" width="15.7109375" style="6" customWidth="1"/>
    <col min="1218" max="1218" width="1.7109375" style="6" customWidth="1"/>
    <col min="1219" max="1219" width="15.7109375" style="6" customWidth="1"/>
    <col min="1220" max="1220" width="1.7109375" style="6" customWidth="1"/>
    <col min="1221" max="1221" width="15.7109375" style="6" customWidth="1"/>
    <col min="1222" max="1222" width="1.7109375" style="6" customWidth="1"/>
    <col min="1223" max="1223" width="15.7109375" style="6" customWidth="1"/>
    <col min="1224" max="1466" width="9.140625" style="6"/>
    <col min="1467" max="1467" width="1.7109375" style="6" customWidth="1"/>
    <col min="1468" max="1468" width="39" style="6" customWidth="1"/>
    <col min="1469" max="1469" width="8.7109375" style="6" customWidth="1"/>
    <col min="1470" max="1470" width="1.7109375" style="6" customWidth="1"/>
    <col min="1471" max="1471" width="15.7109375" style="6" customWidth="1"/>
    <col min="1472" max="1472" width="1.7109375" style="6" customWidth="1"/>
    <col min="1473" max="1473" width="15.7109375" style="6" customWidth="1"/>
    <col min="1474" max="1474" width="1.7109375" style="6" customWidth="1"/>
    <col min="1475" max="1475" width="15.7109375" style="6" customWidth="1"/>
    <col min="1476" max="1476" width="1.7109375" style="6" customWidth="1"/>
    <col min="1477" max="1477" width="15.7109375" style="6" customWidth="1"/>
    <col min="1478" max="1478" width="1.7109375" style="6" customWidth="1"/>
    <col min="1479" max="1479" width="15.7109375" style="6" customWidth="1"/>
    <col min="1480" max="1722" width="9.140625" style="6"/>
    <col min="1723" max="1723" width="1.7109375" style="6" customWidth="1"/>
    <col min="1724" max="1724" width="39" style="6" customWidth="1"/>
    <col min="1725" max="1725" width="8.7109375" style="6" customWidth="1"/>
    <col min="1726" max="1726" width="1.7109375" style="6" customWidth="1"/>
    <col min="1727" max="1727" width="15.7109375" style="6" customWidth="1"/>
    <col min="1728" max="1728" width="1.7109375" style="6" customWidth="1"/>
    <col min="1729" max="1729" width="15.7109375" style="6" customWidth="1"/>
    <col min="1730" max="1730" width="1.7109375" style="6" customWidth="1"/>
    <col min="1731" max="1731" width="15.7109375" style="6" customWidth="1"/>
    <col min="1732" max="1732" width="1.7109375" style="6" customWidth="1"/>
    <col min="1733" max="1733" width="15.7109375" style="6" customWidth="1"/>
    <col min="1734" max="1734" width="1.7109375" style="6" customWidth="1"/>
    <col min="1735" max="1735" width="15.7109375" style="6" customWidth="1"/>
    <col min="1736" max="1978" width="9.140625" style="6"/>
    <col min="1979" max="1979" width="1.7109375" style="6" customWidth="1"/>
    <col min="1980" max="1980" width="39" style="6" customWidth="1"/>
    <col min="1981" max="1981" width="8.7109375" style="6" customWidth="1"/>
    <col min="1982" max="1982" width="1.7109375" style="6" customWidth="1"/>
    <col min="1983" max="1983" width="15.7109375" style="6" customWidth="1"/>
    <col min="1984" max="1984" width="1.7109375" style="6" customWidth="1"/>
    <col min="1985" max="1985" width="15.7109375" style="6" customWidth="1"/>
    <col min="1986" max="1986" width="1.7109375" style="6" customWidth="1"/>
    <col min="1987" max="1987" width="15.7109375" style="6" customWidth="1"/>
    <col min="1988" max="1988" width="1.7109375" style="6" customWidth="1"/>
    <col min="1989" max="1989" width="15.7109375" style="6" customWidth="1"/>
    <col min="1990" max="1990" width="1.7109375" style="6" customWidth="1"/>
    <col min="1991" max="1991" width="15.7109375" style="6" customWidth="1"/>
    <col min="1992" max="2234" width="9.140625" style="6"/>
    <col min="2235" max="2235" width="1.7109375" style="6" customWidth="1"/>
    <col min="2236" max="2236" width="39" style="6" customWidth="1"/>
    <col min="2237" max="2237" width="8.7109375" style="6" customWidth="1"/>
    <col min="2238" max="2238" width="1.7109375" style="6" customWidth="1"/>
    <col min="2239" max="2239" width="15.7109375" style="6" customWidth="1"/>
    <col min="2240" max="2240" width="1.7109375" style="6" customWidth="1"/>
    <col min="2241" max="2241" width="15.7109375" style="6" customWidth="1"/>
    <col min="2242" max="2242" width="1.7109375" style="6" customWidth="1"/>
    <col min="2243" max="2243" width="15.7109375" style="6" customWidth="1"/>
    <col min="2244" max="2244" width="1.7109375" style="6" customWidth="1"/>
    <col min="2245" max="2245" width="15.7109375" style="6" customWidth="1"/>
    <col min="2246" max="2246" width="1.7109375" style="6" customWidth="1"/>
    <col min="2247" max="2247" width="15.7109375" style="6" customWidth="1"/>
    <col min="2248" max="2490" width="9.140625" style="6"/>
    <col min="2491" max="2491" width="1.7109375" style="6" customWidth="1"/>
    <col min="2492" max="2492" width="39" style="6" customWidth="1"/>
    <col min="2493" max="2493" width="8.7109375" style="6" customWidth="1"/>
    <col min="2494" max="2494" width="1.7109375" style="6" customWidth="1"/>
    <col min="2495" max="2495" width="15.7109375" style="6" customWidth="1"/>
    <col min="2496" max="2496" width="1.7109375" style="6" customWidth="1"/>
    <col min="2497" max="2497" width="15.7109375" style="6" customWidth="1"/>
    <col min="2498" max="2498" width="1.7109375" style="6" customWidth="1"/>
    <col min="2499" max="2499" width="15.7109375" style="6" customWidth="1"/>
    <col min="2500" max="2500" width="1.7109375" style="6" customWidth="1"/>
    <col min="2501" max="2501" width="15.7109375" style="6" customWidth="1"/>
    <col min="2502" max="2502" width="1.7109375" style="6" customWidth="1"/>
    <col min="2503" max="2503" width="15.7109375" style="6" customWidth="1"/>
    <col min="2504" max="2746" width="9.140625" style="6"/>
    <col min="2747" max="2747" width="1.7109375" style="6" customWidth="1"/>
    <col min="2748" max="2748" width="39" style="6" customWidth="1"/>
    <col min="2749" max="2749" width="8.7109375" style="6" customWidth="1"/>
    <col min="2750" max="2750" width="1.7109375" style="6" customWidth="1"/>
    <col min="2751" max="2751" width="15.7109375" style="6" customWidth="1"/>
    <col min="2752" max="2752" width="1.7109375" style="6" customWidth="1"/>
    <col min="2753" max="2753" width="15.7109375" style="6" customWidth="1"/>
    <col min="2754" max="2754" width="1.7109375" style="6" customWidth="1"/>
    <col min="2755" max="2755" width="15.7109375" style="6" customWidth="1"/>
    <col min="2756" max="2756" width="1.7109375" style="6" customWidth="1"/>
    <col min="2757" max="2757" width="15.7109375" style="6" customWidth="1"/>
    <col min="2758" max="2758" width="1.7109375" style="6" customWidth="1"/>
    <col min="2759" max="2759" width="15.7109375" style="6" customWidth="1"/>
    <col min="2760" max="3002" width="9.140625" style="6"/>
    <col min="3003" max="3003" width="1.7109375" style="6" customWidth="1"/>
    <col min="3004" max="3004" width="39" style="6" customWidth="1"/>
    <col min="3005" max="3005" width="8.7109375" style="6" customWidth="1"/>
    <col min="3006" max="3006" width="1.7109375" style="6" customWidth="1"/>
    <col min="3007" max="3007" width="15.7109375" style="6" customWidth="1"/>
    <col min="3008" max="3008" width="1.7109375" style="6" customWidth="1"/>
    <col min="3009" max="3009" width="15.7109375" style="6" customWidth="1"/>
    <col min="3010" max="3010" width="1.7109375" style="6" customWidth="1"/>
    <col min="3011" max="3011" width="15.7109375" style="6" customWidth="1"/>
    <col min="3012" max="3012" width="1.7109375" style="6" customWidth="1"/>
    <col min="3013" max="3013" width="15.7109375" style="6" customWidth="1"/>
    <col min="3014" max="3014" width="1.7109375" style="6" customWidth="1"/>
    <col min="3015" max="3015" width="15.7109375" style="6" customWidth="1"/>
    <col min="3016" max="3258" width="9.140625" style="6"/>
    <col min="3259" max="3259" width="1.7109375" style="6" customWidth="1"/>
    <col min="3260" max="3260" width="39" style="6" customWidth="1"/>
    <col min="3261" max="3261" width="8.7109375" style="6" customWidth="1"/>
    <col min="3262" max="3262" width="1.7109375" style="6" customWidth="1"/>
    <col min="3263" max="3263" width="15.7109375" style="6" customWidth="1"/>
    <col min="3264" max="3264" width="1.7109375" style="6" customWidth="1"/>
    <col min="3265" max="3265" width="15.7109375" style="6" customWidth="1"/>
    <col min="3266" max="3266" width="1.7109375" style="6" customWidth="1"/>
    <col min="3267" max="3267" width="15.7109375" style="6" customWidth="1"/>
    <col min="3268" max="3268" width="1.7109375" style="6" customWidth="1"/>
    <col min="3269" max="3269" width="15.7109375" style="6" customWidth="1"/>
    <col min="3270" max="3270" width="1.7109375" style="6" customWidth="1"/>
    <col min="3271" max="3271" width="15.7109375" style="6" customWidth="1"/>
    <col min="3272" max="3514" width="9.140625" style="6"/>
    <col min="3515" max="3515" width="1.7109375" style="6" customWidth="1"/>
    <col min="3516" max="3516" width="39" style="6" customWidth="1"/>
    <col min="3517" max="3517" width="8.7109375" style="6" customWidth="1"/>
    <col min="3518" max="3518" width="1.7109375" style="6" customWidth="1"/>
    <col min="3519" max="3519" width="15.7109375" style="6" customWidth="1"/>
    <col min="3520" max="3520" width="1.7109375" style="6" customWidth="1"/>
    <col min="3521" max="3521" width="15.7109375" style="6" customWidth="1"/>
    <col min="3522" max="3522" width="1.7109375" style="6" customWidth="1"/>
    <col min="3523" max="3523" width="15.7109375" style="6" customWidth="1"/>
    <col min="3524" max="3524" width="1.7109375" style="6" customWidth="1"/>
    <col min="3525" max="3525" width="15.7109375" style="6" customWidth="1"/>
    <col min="3526" max="3526" width="1.7109375" style="6" customWidth="1"/>
    <col min="3527" max="3527" width="15.7109375" style="6" customWidth="1"/>
    <col min="3528" max="3770" width="9.140625" style="6"/>
    <col min="3771" max="3771" width="1.7109375" style="6" customWidth="1"/>
    <col min="3772" max="3772" width="39" style="6" customWidth="1"/>
    <col min="3773" max="3773" width="8.7109375" style="6" customWidth="1"/>
    <col min="3774" max="3774" width="1.7109375" style="6" customWidth="1"/>
    <col min="3775" max="3775" width="15.7109375" style="6" customWidth="1"/>
    <col min="3776" max="3776" width="1.7109375" style="6" customWidth="1"/>
    <col min="3777" max="3777" width="15.7109375" style="6" customWidth="1"/>
    <col min="3778" max="3778" width="1.7109375" style="6" customWidth="1"/>
    <col min="3779" max="3779" width="15.7109375" style="6" customWidth="1"/>
    <col min="3780" max="3780" width="1.7109375" style="6" customWidth="1"/>
    <col min="3781" max="3781" width="15.7109375" style="6" customWidth="1"/>
    <col min="3782" max="3782" width="1.7109375" style="6" customWidth="1"/>
    <col min="3783" max="3783" width="15.7109375" style="6" customWidth="1"/>
    <col min="3784" max="4026" width="9.140625" style="6"/>
    <col min="4027" max="4027" width="1.7109375" style="6" customWidth="1"/>
    <col min="4028" max="4028" width="39" style="6" customWidth="1"/>
    <col min="4029" max="4029" width="8.7109375" style="6" customWidth="1"/>
    <col min="4030" max="4030" width="1.7109375" style="6" customWidth="1"/>
    <col min="4031" max="4031" width="15.7109375" style="6" customWidth="1"/>
    <col min="4032" max="4032" width="1.7109375" style="6" customWidth="1"/>
    <col min="4033" max="4033" width="15.7109375" style="6" customWidth="1"/>
    <col min="4034" max="4034" width="1.7109375" style="6" customWidth="1"/>
    <col min="4035" max="4035" width="15.7109375" style="6" customWidth="1"/>
    <col min="4036" max="4036" width="1.7109375" style="6" customWidth="1"/>
    <col min="4037" max="4037" width="15.7109375" style="6" customWidth="1"/>
    <col min="4038" max="4038" width="1.7109375" style="6" customWidth="1"/>
    <col min="4039" max="4039" width="15.7109375" style="6" customWidth="1"/>
    <col min="4040" max="4282" width="9.140625" style="6"/>
    <col min="4283" max="4283" width="1.7109375" style="6" customWidth="1"/>
    <col min="4284" max="4284" width="39" style="6" customWidth="1"/>
    <col min="4285" max="4285" width="8.7109375" style="6" customWidth="1"/>
    <col min="4286" max="4286" width="1.7109375" style="6" customWidth="1"/>
    <col min="4287" max="4287" width="15.7109375" style="6" customWidth="1"/>
    <col min="4288" max="4288" width="1.7109375" style="6" customWidth="1"/>
    <col min="4289" max="4289" width="15.7109375" style="6" customWidth="1"/>
    <col min="4290" max="4290" width="1.7109375" style="6" customWidth="1"/>
    <col min="4291" max="4291" width="15.7109375" style="6" customWidth="1"/>
    <col min="4292" max="4292" width="1.7109375" style="6" customWidth="1"/>
    <col min="4293" max="4293" width="15.7109375" style="6" customWidth="1"/>
    <col min="4294" max="4294" width="1.7109375" style="6" customWidth="1"/>
    <col min="4295" max="4295" width="15.7109375" style="6" customWidth="1"/>
    <col min="4296" max="4538" width="9.140625" style="6"/>
    <col min="4539" max="4539" width="1.7109375" style="6" customWidth="1"/>
    <col min="4540" max="4540" width="39" style="6" customWidth="1"/>
    <col min="4541" max="4541" width="8.7109375" style="6" customWidth="1"/>
    <col min="4542" max="4542" width="1.7109375" style="6" customWidth="1"/>
    <col min="4543" max="4543" width="15.7109375" style="6" customWidth="1"/>
    <col min="4544" max="4544" width="1.7109375" style="6" customWidth="1"/>
    <col min="4545" max="4545" width="15.7109375" style="6" customWidth="1"/>
    <col min="4546" max="4546" width="1.7109375" style="6" customWidth="1"/>
    <col min="4547" max="4547" width="15.7109375" style="6" customWidth="1"/>
    <col min="4548" max="4548" width="1.7109375" style="6" customWidth="1"/>
    <col min="4549" max="4549" width="15.7109375" style="6" customWidth="1"/>
    <col min="4550" max="4550" width="1.7109375" style="6" customWidth="1"/>
    <col min="4551" max="4551" width="15.7109375" style="6" customWidth="1"/>
    <col min="4552" max="4794" width="9.140625" style="6"/>
    <col min="4795" max="4795" width="1.7109375" style="6" customWidth="1"/>
    <col min="4796" max="4796" width="39" style="6" customWidth="1"/>
    <col min="4797" max="4797" width="8.7109375" style="6" customWidth="1"/>
    <col min="4798" max="4798" width="1.7109375" style="6" customWidth="1"/>
    <col min="4799" max="4799" width="15.7109375" style="6" customWidth="1"/>
    <col min="4800" max="4800" width="1.7109375" style="6" customWidth="1"/>
    <col min="4801" max="4801" width="15.7109375" style="6" customWidth="1"/>
    <col min="4802" max="4802" width="1.7109375" style="6" customWidth="1"/>
    <col min="4803" max="4803" width="15.7109375" style="6" customWidth="1"/>
    <col min="4804" max="4804" width="1.7109375" style="6" customWidth="1"/>
    <col min="4805" max="4805" width="15.7109375" style="6" customWidth="1"/>
    <col min="4806" max="4806" width="1.7109375" style="6" customWidth="1"/>
    <col min="4807" max="4807" width="15.7109375" style="6" customWidth="1"/>
    <col min="4808" max="5050" width="9.140625" style="6"/>
    <col min="5051" max="5051" width="1.7109375" style="6" customWidth="1"/>
    <col min="5052" max="5052" width="39" style="6" customWidth="1"/>
    <col min="5053" max="5053" width="8.7109375" style="6" customWidth="1"/>
    <col min="5054" max="5054" width="1.7109375" style="6" customWidth="1"/>
    <col min="5055" max="5055" width="15.7109375" style="6" customWidth="1"/>
    <col min="5056" max="5056" width="1.7109375" style="6" customWidth="1"/>
    <col min="5057" max="5057" width="15.7109375" style="6" customWidth="1"/>
    <col min="5058" max="5058" width="1.7109375" style="6" customWidth="1"/>
    <col min="5059" max="5059" width="15.7109375" style="6" customWidth="1"/>
    <col min="5060" max="5060" width="1.7109375" style="6" customWidth="1"/>
    <col min="5061" max="5061" width="15.7109375" style="6" customWidth="1"/>
    <col min="5062" max="5062" width="1.7109375" style="6" customWidth="1"/>
    <col min="5063" max="5063" width="15.7109375" style="6" customWidth="1"/>
    <col min="5064" max="5306" width="9.140625" style="6"/>
    <col min="5307" max="5307" width="1.7109375" style="6" customWidth="1"/>
    <col min="5308" max="5308" width="39" style="6" customWidth="1"/>
    <col min="5309" max="5309" width="8.7109375" style="6" customWidth="1"/>
    <col min="5310" max="5310" width="1.7109375" style="6" customWidth="1"/>
    <col min="5311" max="5311" width="15.7109375" style="6" customWidth="1"/>
    <col min="5312" max="5312" width="1.7109375" style="6" customWidth="1"/>
    <col min="5313" max="5313" width="15.7109375" style="6" customWidth="1"/>
    <col min="5314" max="5314" width="1.7109375" style="6" customWidth="1"/>
    <col min="5315" max="5315" width="15.7109375" style="6" customWidth="1"/>
    <col min="5316" max="5316" width="1.7109375" style="6" customWidth="1"/>
    <col min="5317" max="5317" width="15.7109375" style="6" customWidth="1"/>
    <col min="5318" max="5318" width="1.7109375" style="6" customWidth="1"/>
    <col min="5319" max="5319" width="15.7109375" style="6" customWidth="1"/>
    <col min="5320" max="5562" width="9.140625" style="6"/>
    <col min="5563" max="5563" width="1.7109375" style="6" customWidth="1"/>
    <col min="5564" max="5564" width="39" style="6" customWidth="1"/>
    <col min="5565" max="5565" width="8.7109375" style="6" customWidth="1"/>
    <col min="5566" max="5566" width="1.7109375" style="6" customWidth="1"/>
    <col min="5567" max="5567" width="15.7109375" style="6" customWidth="1"/>
    <col min="5568" max="5568" width="1.7109375" style="6" customWidth="1"/>
    <col min="5569" max="5569" width="15.7109375" style="6" customWidth="1"/>
    <col min="5570" max="5570" width="1.7109375" style="6" customWidth="1"/>
    <col min="5571" max="5571" width="15.7109375" style="6" customWidth="1"/>
    <col min="5572" max="5572" width="1.7109375" style="6" customWidth="1"/>
    <col min="5573" max="5573" width="15.7109375" style="6" customWidth="1"/>
    <col min="5574" max="5574" width="1.7109375" style="6" customWidth="1"/>
    <col min="5575" max="5575" width="15.7109375" style="6" customWidth="1"/>
    <col min="5576" max="5818" width="9.140625" style="6"/>
    <col min="5819" max="5819" width="1.7109375" style="6" customWidth="1"/>
    <col min="5820" max="5820" width="39" style="6" customWidth="1"/>
    <col min="5821" max="5821" width="8.7109375" style="6" customWidth="1"/>
    <col min="5822" max="5822" width="1.7109375" style="6" customWidth="1"/>
    <col min="5823" max="5823" width="15.7109375" style="6" customWidth="1"/>
    <col min="5824" max="5824" width="1.7109375" style="6" customWidth="1"/>
    <col min="5825" max="5825" width="15.7109375" style="6" customWidth="1"/>
    <col min="5826" max="5826" width="1.7109375" style="6" customWidth="1"/>
    <col min="5827" max="5827" width="15.7109375" style="6" customWidth="1"/>
    <col min="5828" max="5828" width="1.7109375" style="6" customWidth="1"/>
    <col min="5829" max="5829" width="15.7109375" style="6" customWidth="1"/>
    <col min="5830" max="5830" width="1.7109375" style="6" customWidth="1"/>
    <col min="5831" max="5831" width="15.7109375" style="6" customWidth="1"/>
    <col min="5832" max="6074" width="9.140625" style="6"/>
    <col min="6075" max="6075" width="1.7109375" style="6" customWidth="1"/>
    <col min="6076" max="6076" width="39" style="6" customWidth="1"/>
    <col min="6077" max="6077" width="8.7109375" style="6" customWidth="1"/>
    <col min="6078" max="6078" width="1.7109375" style="6" customWidth="1"/>
    <col min="6079" max="6079" width="15.7109375" style="6" customWidth="1"/>
    <col min="6080" max="6080" width="1.7109375" style="6" customWidth="1"/>
    <col min="6081" max="6081" width="15.7109375" style="6" customWidth="1"/>
    <col min="6082" max="6082" width="1.7109375" style="6" customWidth="1"/>
    <col min="6083" max="6083" width="15.7109375" style="6" customWidth="1"/>
    <col min="6084" max="6084" width="1.7109375" style="6" customWidth="1"/>
    <col min="6085" max="6085" width="15.7109375" style="6" customWidth="1"/>
    <col min="6086" max="6086" width="1.7109375" style="6" customWidth="1"/>
    <col min="6087" max="6087" width="15.7109375" style="6" customWidth="1"/>
    <col min="6088" max="6330" width="9.140625" style="6"/>
    <col min="6331" max="6331" width="1.7109375" style="6" customWidth="1"/>
    <col min="6332" max="6332" width="39" style="6" customWidth="1"/>
    <col min="6333" max="6333" width="8.7109375" style="6" customWidth="1"/>
    <col min="6334" max="6334" width="1.7109375" style="6" customWidth="1"/>
    <col min="6335" max="6335" width="15.7109375" style="6" customWidth="1"/>
    <col min="6336" max="6336" width="1.7109375" style="6" customWidth="1"/>
    <col min="6337" max="6337" width="15.7109375" style="6" customWidth="1"/>
    <col min="6338" max="6338" width="1.7109375" style="6" customWidth="1"/>
    <col min="6339" max="6339" width="15.7109375" style="6" customWidth="1"/>
    <col min="6340" max="6340" width="1.7109375" style="6" customWidth="1"/>
    <col min="6341" max="6341" width="15.7109375" style="6" customWidth="1"/>
    <col min="6342" max="6342" width="1.7109375" style="6" customWidth="1"/>
    <col min="6343" max="6343" width="15.7109375" style="6" customWidth="1"/>
    <col min="6344" max="6586" width="9.140625" style="6"/>
    <col min="6587" max="6587" width="1.7109375" style="6" customWidth="1"/>
    <col min="6588" max="6588" width="39" style="6" customWidth="1"/>
    <col min="6589" max="6589" width="8.7109375" style="6" customWidth="1"/>
    <col min="6590" max="6590" width="1.7109375" style="6" customWidth="1"/>
    <col min="6591" max="6591" width="15.7109375" style="6" customWidth="1"/>
    <col min="6592" max="6592" width="1.7109375" style="6" customWidth="1"/>
    <col min="6593" max="6593" width="15.7109375" style="6" customWidth="1"/>
    <col min="6594" max="6594" width="1.7109375" style="6" customWidth="1"/>
    <col min="6595" max="6595" width="15.7109375" style="6" customWidth="1"/>
    <col min="6596" max="6596" width="1.7109375" style="6" customWidth="1"/>
    <col min="6597" max="6597" width="15.7109375" style="6" customWidth="1"/>
    <col min="6598" max="6598" width="1.7109375" style="6" customWidth="1"/>
    <col min="6599" max="6599" width="15.7109375" style="6" customWidth="1"/>
    <col min="6600" max="6842" width="9.140625" style="6"/>
    <col min="6843" max="6843" width="1.7109375" style="6" customWidth="1"/>
    <col min="6844" max="6844" width="39" style="6" customWidth="1"/>
    <col min="6845" max="6845" width="8.7109375" style="6" customWidth="1"/>
    <col min="6846" max="6846" width="1.7109375" style="6" customWidth="1"/>
    <col min="6847" max="6847" width="15.7109375" style="6" customWidth="1"/>
    <col min="6848" max="6848" width="1.7109375" style="6" customWidth="1"/>
    <col min="6849" max="6849" width="15.7109375" style="6" customWidth="1"/>
    <col min="6850" max="6850" width="1.7109375" style="6" customWidth="1"/>
    <col min="6851" max="6851" width="15.7109375" style="6" customWidth="1"/>
    <col min="6852" max="6852" width="1.7109375" style="6" customWidth="1"/>
    <col min="6853" max="6853" width="15.7109375" style="6" customWidth="1"/>
    <col min="6854" max="6854" width="1.7109375" style="6" customWidth="1"/>
    <col min="6855" max="6855" width="15.7109375" style="6" customWidth="1"/>
    <col min="6856" max="7098" width="9.140625" style="6"/>
    <col min="7099" max="7099" width="1.7109375" style="6" customWidth="1"/>
    <col min="7100" max="7100" width="39" style="6" customWidth="1"/>
    <col min="7101" max="7101" width="8.7109375" style="6" customWidth="1"/>
    <col min="7102" max="7102" width="1.7109375" style="6" customWidth="1"/>
    <col min="7103" max="7103" width="15.7109375" style="6" customWidth="1"/>
    <col min="7104" max="7104" width="1.7109375" style="6" customWidth="1"/>
    <col min="7105" max="7105" width="15.7109375" style="6" customWidth="1"/>
    <col min="7106" max="7106" width="1.7109375" style="6" customWidth="1"/>
    <col min="7107" max="7107" width="15.7109375" style="6" customWidth="1"/>
    <col min="7108" max="7108" width="1.7109375" style="6" customWidth="1"/>
    <col min="7109" max="7109" width="15.7109375" style="6" customWidth="1"/>
    <col min="7110" max="7110" width="1.7109375" style="6" customWidth="1"/>
    <col min="7111" max="7111" width="15.7109375" style="6" customWidth="1"/>
    <col min="7112" max="7354" width="9.140625" style="6"/>
    <col min="7355" max="7355" width="1.7109375" style="6" customWidth="1"/>
    <col min="7356" max="7356" width="39" style="6" customWidth="1"/>
    <col min="7357" max="7357" width="8.7109375" style="6" customWidth="1"/>
    <col min="7358" max="7358" width="1.7109375" style="6" customWidth="1"/>
    <col min="7359" max="7359" width="15.7109375" style="6" customWidth="1"/>
    <col min="7360" max="7360" width="1.7109375" style="6" customWidth="1"/>
    <col min="7361" max="7361" width="15.7109375" style="6" customWidth="1"/>
    <col min="7362" max="7362" width="1.7109375" style="6" customWidth="1"/>
    <col min="7363" max="7363" width="15.7109375" style="6" customWidth="1"/>
    <col min="7364" max="7364" width="1.7109375" style="6" customWidth="1"/>
    <col min="7365" max="7365" width="15.7109375" style="6" customWidth="1"/>
    <col min="7366" max="7366" width="1.7109375" style="6" customWidth="1"/>
    <col min="7367" max="7367" width="15.7109375" style="6" customWidth="1"/>
    <col min="7368" max="7610" width="9.140625" style="6"/>
    <col min="7611" max="7611" width="1.7109375" style="6" customWidth="1"/>
    <col min="7612" max="7612" width="39" style="6" customWidth="1"/>
    <col min="7613" max="7613" width="8.7109375" style="6" customWidth="1"/>
    <col min="7614" max="7614" width="1.7109375" style="6" customWidth="1"/>
    <col min="7615" max="7615" width="15.7109375" style="6" customWidth="1"/>
    <col min="7616" max="7616" width="1.7109375" style="6" customWidth="1"/>
    <col min="7617" max="7617" width="15.7109375" style="6" customWidth="1"/>
    <col min="7618" max="7618" width="1.7109375" style="6" customWidth="1"/>
    <col min="7619" max="7619" width="15.7109375" style="6" customWidth="1"/>
    <col min="7620" max="7620" width="1.7109375" style="6" customWidth="1"/>
    <col min="7621" max="7621" width="15.7109375" style="6" customWidth="1"/>
    <col min="7622" max="7622" width="1.7109375" style="6" customWidth="1"/>
    <col min="7623" max="7623" width="15.7109375" style="6" customWidth="1"/>
    <col min="7624" max="7866" width="9.140625" style="6"/>
    <col min="7867" max="7867" width="1.7109375" style="6" customWidth="1"/>
    <col min="7868" max="7868" width="39" style="6" customWidth="1"/>
    <col min="7869" max="7869" width="8.7109375" style="6" customWidth="1"/>
    <col min="7870" max="7870" width="1.7109375" style="6" customWidth="1"/>
    <col min="7871" max="7871" width="15.7109375" style="6" customWidth="1"/>
    <col min="7872" max="7872" width="1.7109375" style="6" customWidth="1"/>
    <col min="7873" max="7873" width="15.7109375" style="6" customWidth="1"/>
    <col min="7874" max="7874" width="1.7109375" style="6" customWidth="1"/>
    <col min="7875" max="7875" width="15.7109375" style="6" customWidth="1"/>
    <col min="7876" max="7876" width="1.7109375" style="6" customWidth="1"/>
    <col min="7877" max="7877" width="15.7109375" style="6" customWidth="1"/>
    <col min="7878" max="7878" width="1.7109375" style="6" customWidth="1"/>
    <col min="7879" max="7879" width="15.7109375" style="6" customWidth="1"/>
    <col min="7880" max="8122" width="9.140625" style="6"/>
    <col min="8123" max="8123" width="1.7109375" style="6" customWidth="1"/>
    <col min="8124" max="8124" width="39" style="6" customWidth="1"/>
    <col min="8125" max="8125" width="8.7109375" style="6" customWidth="1"/>
    <col min="8126" max="8126" width="1.7109375" style="6" customWidth="1"/>
    <col min="8127" max="8127" width="15.7109375" style="6" customWidth="1"/>
    <col min="8128" max="8128" width="1.7109375" style="6" customWidth="1"/>
    <col min="8129" max="8129" width="15.7109375" style="6" customWidth="1"/>
    <col min="8130" max="8130" width="1.7109375" style="6" customWidth="1"/>
    <col min="8131" max="8131" width="15.7109375" style="6" customWidth="1"/>
    <col min="8132" max="8132" width="1.7109375" style="6" customWidth="1"/>
    <col min="8133" max="8133" width="15.7109375" style="6" customWidth="1"/>
    <col min="8134" max="8134" width="1.7109375" style="6" customWidth="1"/>
    <col min="8135" max="8135" width="15.7109375" style="6" customWidth="1"/>
    <col min="8136" max="8378" width="9.140625" style="6"/>
    <col min="8379" max="8379" width="1.7109375" style="6" customWidth="1"/>
    <col min="8380" max="8380" width="39" style="6" customWidth="1"/>
    <col min="8381" max="8381" width="8.7109375" style="6" customWidth="1"/>
    <col min="8382" max="8382" width="1.7109375" style="6" customWidth="1"/>
    <col min="8383" max="8383" width="15.7109375" style="6" customWidth="1"/>
    <col min="8384" max="8384" width="1.7109375" style="6" customWidth="1"/>
    <col min="8385" max="8385" width="15.7109375" style="6" customWidth="1"/>
    <col min="8386" max="8386" width="1.7109375" style="6" customWidth="1"/>
    <col min="8387" max="8387" width="15.7109375" style="6" customWidth="1"/>
    <col min="8388" max="8388" width="1.7109375" style="6" customWidth="1"/>
    <col min="8389" max="8389" width="15.7109375" style="6" customWidth="1"/>
    <col min="8390" max="8390" width="1.7109375" style="6" customWidth="1"/>
    <col min="8391" max="8391" width="15.7109375" style="6" customWidth="1"/>
    <col min="8392" max="8634" width="9.140625" style="6"/>
    <col min="8635" max="8635" width="1.7109375" style="6" customWidth="1"/>
    <col min="8636" max="8636" width="39" style="6" customWidth="1"/>
    <col min="8637" max="8637" width="8.7109375" style="6" customWidth="1"/>
    <col min="8638" max="8638" width="1.7109375" style="6" customWidth="1"/>
    <col min="8639" max="8639" width="15.7109375" style="6" customWidth="1"/>
    <col min="8640" max="8640" width="1.7109375" style="6" customWidth="1"/>
    <col min="8641" max="8641" width="15.7109375" style="6" customWidth="1"/>
    <col min="8642" max="8642" width="1.7109375" style="6" customWidth="1"/>
    <col min="8643" max="8643" width="15.7109375" style="6" customWidth="1"/>
    <col min="8644" max="8644" width="1.7109375" style="6" customWidth="1"/>
    <col min="8645" max="8645" width="15.7109375" style="6" customWidth="1"/>
    <col min="8646" max="8646" width="1.7109375" style="6" customWidth="1"/>
    <col min="8647" max="8647" width="15.7109375" style="6" customWidth="1"/>
    <col min="8648" max="8890" width="9.140625" style="6"/>
    <col min="8891" max="8891" width="1.7109375" style="6" customWidth="1"/>
    <col min="8892" max="8892" width="39" style="6" customWidth="1"/>
    <col min="8893" max="8893" width="8.7109375" style="6" customWidth="1"/>
    <col min="8894" max="8894" width="1.7109375" style="6" customWidth="1"/>
    <col min="8895" max="8895" width="15.7109375" style="6" customWidth="1"/>
    <col min="8896" max="8896" width="1.7109375" style="6" customWidth="1"/>
    <col min="8897" max="8897" width="15.7109375" style="6" customWidth="1"/>
    <col min="8898" max="8898" width="1.7109375" style="6" customWidth="1"/>
    <col min="8899" max="8899" width="15.7109375" style="6" customWidth="1"/>
    <col min="8900" max="8900" width="1.7109375" style="6" customWidth="1"/>
    <col min="8901" max="8901" width="15.7109375" style="6" customWidth="1"/>
    <col min="8902" max="8902" width="1.7109375" style="6" customWidth="1"/>
    <col min="8903" max="8903" width="15.7109375" style="6" customWidth="1"/>
    <col min="8904" max="9146" width="9.140625" style="6"/>
    <col min="9147" max="9147" width="1.7109375" style="6" customWidth="1"/>
    <col min="9148" max="9148" width="39" style="6" customWidth="1"/>
    <col min="9149" max="9149" width="8.7109375" style="6" customWidth="1"/>
    <col min="9150" max="9150" width="1.7109375" style="6" customWidth="1"/>
    <col min="9151" max="9151" width="15.7109375" style="6" customWidth="1"/>
    <col min="9152" max="9152" width="1.7109375" style="6" customWidth="1"/>
    <col min="9153" max="9153" width="15.7109375" style="6" customWidth="1"/>
    <col min="9154" max="9154" width="1.7109375" style="6" customWidth="1"/>
    <col min="9155" max="9155" width="15.7109375" style="6" customWidth="1"/>
    <col min="9156" max="9156" width="1.7109375" style="6" customWidth="1"/>
    <col min="9157" max="9157" width="15.7109375" style="6" customWidth="1"/>
    <col min="9158" max="9158" width="1.7109375" style="6" customWidth="1"/>
    <col min="9159" max="9159" width="15.7109375" style="6" customWidth="1"/>
    <col min="9160" max="9402" width="9.140625" style="6"/>
    <col min="9403" max="9403" width="1.7109375" style="6" customWidth="1"/>
    <col min="9404" max="9404" width="39" style="6" customWidth="1"/>
    <col min="9405" max="9405" width="8.7109375" style="6" customWidth="1"/>
    <col min="9406" max="9406" width="1.7109375" style="6" customWidth="1"/>
    <col min="9407" max="9407" width="15.7109375" style="6" customWidth="1"/>
    <col min="9408" max="9408" width="1.7109375" style="6" customWidth="1"/>
    <col min="9409" max="9409" width="15.7109375" style="6" customWidth="1"/>
    <col min="9410" max="9410" width="1.7109375" style="6" customWidth="1"/>
    <col min="9411" max="9411" width="15.7109375" style="6" customWidth="1"/>
    <col min="9412" max="9412" width="1.7109375" style="6" customWidth="1"/>
    <col min="9413" max="9413" width="15.7109375" style="6" customWidth="1"/>
    <col min="9414" max="9414" width="1.7109375" style="6" customWidth="1"/>
    <col min="9415" max="9415" width="15.7109375" style="6" customWidth="1"/>
    <col min="9416" max="9658" width="9.140625" style="6"/>
    <col min="9659" max="9659" width="1.7109375" style="6" customWidth="1"/>
    <col min="9660" max="9660" width="39" style="6" customWidth="1"/>
    <col min="9661" max="9661" width="8.7109375" style="6" customWidth="1"/>
    <col min="9662" max="9662" width="1.7109375" style="6" customWidth="1"/>
    <col min="9663" max="9663" width="15.7109375" style="6" customWidth="1"/>
    <col min="9664" max="9664" width="1.7109375" style="6" customWidth="1"/>
    <col min="9665" max="9665" width="15.7109375" style="6" customWidth="1"/>
    <col min="9666" max="9666" width="1.7109375" style="6" customWidth="1"/>
    <col min="9667" max="9667" width="15.7109375" style="6" customWidth="1"/>
    <col min="9668" max="9668" width="1.7109375" style="6" customWidth="1"/>
    <col min="9669" max="9669" width="15.7109375" style="6" customWidth="1"/>
    <col min="9670" max="9670" width="1.7109375" style="6" customWidth="1"/>
    <col min="9671" max="9671" width="15.7109375" style="6" customWidth="1"/>
    <col min="9672" max="9914" width="9.140625" style="6"/>
    <col min="9915" max="9915" width="1.7109375" style="6" customWidth="1"/>
    <col min="9916" max="9916" width="39" style="6" customWidth="1"/>
    <col min="9917" max="9917" width="8.7109375" style="6" customWidth="1"/>
    <col min="9918" max="9918" width="1.7109375" style="6" customWidth="1"/>
    <col min="9919" max="9919" width="15.7109375" style="6" customWidth="1"/>
    <col min="9920" max="9920" width="1.7109375" style="6" customWidth="1"/>
    <col min="9921" max="9921" width="15.7109375" style="6" customWidth="1"/>
    <col min="9922" max="9922" width="1.7109375" style="6" customWidth="1"/>
    <col min="9923" max="9923" width="15.7109375" style="6" customWidth="1"/>
    <col min="9924" max="9924" width="1.7109375" style="6" customWidth="1"/>
    <col min="9925" max="9925" width="15.7109375" style="6" customWidth="1"/>
    <col min="9926" max="9926" width="1.7109375" style="6" customWidth="1"/>
    <col min="9927" max="9927" width="15.7109375" style="6" customWidth="1"/>
    <col min="9928" max="10170" width="9.140625" style="6"/>
    <col min="10171" max="10171" width="1.7109375" style="6" customWidth="1"/>
    <col min="10172" max="10172" width="39" style="6" customWidth="1"/>
    <col min="10173" max="10173" width="8.7109375" style="6" customWidth="1"/>
    <col min="10174" max="10174" width="1.7109375" style="6" customWidth="1"/>
    <col min="10175" max="10175" width="15.7109375" style="6" customWidth="1"/>
    <col min="10176" max="10176" width="1.7109375" style="6" customWidth="1"/>
    <col min="10177" max="10177" width="15.7109375" style="6" customWidth="1"/>
    <col min="10178" max="10178" width="1.7109375" style="6" customWidth="1"/>
    <col min="10179" max="10179" width="15.7109375" style="6" customWidth="1"/>
    <col min="10180" max="10180" width="1.7109375" style="6" customWidth="1"/>
    <col min="10181" max="10181" width="15.7109375" style="6" customWidth="1"/>
    <col min="10182" max="10182" width="1.7109375" style="6" customWidth="1"/>
    <col min="10183" max="10183" width="15.7109375" style="6" customWidth="1"/>
    <col min="10184" max="10426" width="9.140625" style="6"/>
    <col min="10427" max="10427" width="1.7109375" style="6" customWidth="1"/>
    <col min="10428" max="10428" width="39" style="6" customWidth="1"/>
    <col min="10429" max="10429" width="8.7109375" style="6" customWidth="1"/>
    <col min="10430" max="10430" width="1.7109375" style="6" customWidth="1"/>
    <col min="10431" max="10431" width="15.7109375" style="6" customWidth="1"/>
    <col min="10432" max="10432" width="1.7109375" style="6" customWidth="1"/>
    <col min="10433" max="10433" width="15.7109375" style="6" customWidth="1"/>
    <col min="10434" max="10434" width="1.7109375" style="6" customWidth="1"/>
    <col min="10435" max="10435" width="15.7109375" style="6" customWidth="1"/>
    <col min="10436" max="10436" width="1.7109375" style="6" customWidth="1"/>
    <col min="10437" max="10437" width="15.7109375" style="6" customWidth="1"/>
    <col min="10438" max="10438" width="1.7109375" style="6" customWidth="1"/>
    <col min="10439" max="10439" width="15.7109375" style="6" customWidth="1"/>
    <col min="10440" max="10682" width="9.140625" style="6"/>
    <col min="10683" max="10683" width="1.7109375" style="6" customWidth="1"/>
    <col min="10684" max="10684" width="39" style="6" customWidth="1"/>
    <col min="10685" max="10685" width="8.7109375" style="6" customWidth="1"/>
    <col min="10686" max="10686" width="1.7109375" style="6" customWidth="1"/>
    <col min="10687" max="10687" width="15.7109375" style="6" customWidth="1"/>
    <col min="10688" max="10688" width="1.7109375" style="6" customWidth="1"/>
    <col min="10689" max="10689" width="15.7109375" style="6" customWidth="1"/>
    <col min="10690" max="10690" width="1.7109375" style="6" customWidth="1"/>
    <col min="10691" max="10691" width="15.7109375" style="6" customWidth="1"/>
    <col min="10692" max="10692" width="1.7109375" style="6" customWidth="1"/>
    <col min="10693" max="10693" width="15.7109375" style="6" customWidth="1"/>
    <col min="10694" max="10694" width="1.7109375" style="6" customWidth="1"/>
    <col min="10695" max="10695" width="15.7109375" style="6" customWidth="1"/>
    <col min="10696" max="10938" width="9.140625" style="6"/>
    <col min="10939" max="10939" width="1.7109375" style="6" customWidth="1"/>
    <col min="10940" max="10940" width="39" style="6" customWidth="1"/>
    <col min="10941" max="10941" width="8.7109375" style="6" customWidth="1"/>
    <col min="10942" max="10942" width="1.7109375" style="6" customWidth="1"/>
    <col min="10943" max="10943" width="15.7109375" style="6" customWidth="1"/>
    <col min="10944" max="10944" width="1.7109375" style="6" customWidth="1"/>
    <col min="10945" max="10945" width="15.7109375" style="6" customWidth="1"/>
    <col min="10946" max="10946" width="1.7109375" style="6" customWidth="1"/>
    <col min="10947" max="10947" width="15.7109375" style="6" customWidth="1"/>
    <col min="10948" max="10948" width="1.7109375" style="6" customWidth="1"/>
    <col min="10949" max="10949" width="15.7109375" style="6" customWidth="1"/>
    <col min="10950" max="10950" width="1.7109375" style="6" customWidth="1"/>
    <col min="10951" max="10951" width="15.7109375" style="6" customWidth="1"/>
    <col min="10952" max="11194" width="9.140625" style="6"/>
    <col min="11195" max="11195" width="1.7109375" style="6" customWidth="1"/>
    <col min="11196" max="11196" width="39" style="6" customWidth="1"/>
    <col min="11197" max="11197" width="8.7109375" style="6" customWidth="1"/>
    <col min="11198" max="11198" width="1.7109375" style="6" customWidth="1"/>
    <col min="11199" max="11199" width="15.7109375" style="6" customWidth="1"/>
    <col min="11200" max="11200" width="1.7109375" style="6" customWidth="1"/>
    <col min="11201" max="11201" width="15.7109375" style="6" customWidth="1"/>
    <col min="11202" max="11202" width="1.7109375" style="6" customWidth="1"/>
    <col min="11203" max="11203" width="15.7109375" style="6" customWidth="1"/>
    <col min="11204" max="11204" width="1.7109375" style="6" customWidth="1"/>
    <col min="11205" max="11205" width="15.7109375" style="6" customWidth="1"/>
    <col min="11206" max="11206" width="1.7109375" style="6" customWidth="1"/>
    <col min="11207" max="11207" width="15.7109375" style="6" customWidth="1"/>
    <col min="11208" max="11450" width="9.140625" style="6"/>
    <col min="11451" max="11451" width="1.7109375" style="6" customWidth="1"/>
    <col min="11452" max="11452" width="39" style="6" customWidth="1"/>
    <col min="11453" max="11453" width="8.7109375" style="6" customWidth="1"/>
    <col min="11454" max="11454" width="1.7109375" style="6" customWidth="1"/>
    <col min="11455" max="11455" width="15.7109375" style="6" customWidth="1"/>
    <col min="11456" max="11456" width="1.7109375" style="6" customWidth="1"/>
    <col min="11457" max="11457" width="15.7109375" style="6" customWidth="1"/>
    <col min="11458" max="11458" width="1.7109375" style="6" customWidth="1"/>
    <col min="11459" max="11459" width="15.7109375" style="6" customWidth="1"/>
    <col min="11460" max="11460" width="1.7109375" style="6" customWidth="1"/>
    <col min="11461" max="11461" width="15.7109375" style="6" customWidth="1"/>
    <col min="11462" max="11462" width="1.7109375" style="6" customWidth="1"/>
    <col min="11463" max="11463" width="15.7109375" style="6" customWidth="1"/>
    <col min="11464" max="11706" width="9.140625" style="6"/>
    <col min="11707" max="11707" width="1.7109375" style="6" customWidth="1"/>
    <col min="11708" max="11708" width="39" style="6" customWidth="1"/>
    <col min="11709" max="11709" width="8.7109375" style="6" customWidth="1"/>
    <col min="11710" max="11710" width="1.7109375" style="6" customWidth="1"/>
    <col min="11711" max="11711" width="15.7109375" style="6" customWidth="1"/>
    <col min="11712" max="11712" width="1.7109375" style="6" customWidth="1"/>
    <col min="11713" max="11713" width="15.7109375" style="6" customWidth="1"/>
    <col min="11714" max="11714" width="1.7109375" style="6" customWidth="1"/>
    <col min="11715" max="11715" width="15.7109375" style="6" customWidth="1"/>
    <col min="11716" max="11716" width="1.7109375" style="6" customWidth="1"/>
    <col min="11717" max="11717" width="15.7109375" style="6" customWidth="1"/>
    <col min="11718" max="11718" width="1.7109375" style="6" customWidth="1"/>
    <col min="11719" max="11719" width="15.7109375" style="6" customWidth="1"/>
    <col min="11720" max="11962" width="9.140625" style="6"/>
    <col min="11963" max="11963" width="1.7109375" style="6" customWidth="1"/>
    <col min="11964" max="11964" width="39" style="6" customWidth="1"/>
    <col min="11965" max="11965" width="8.7109375" style="6" customWidth="1"/>
    <col min="11966" max="11966" width="1.7109375" style="6" customWidth="1"/>
    <col min="11967" max="11967" width="15.7109375" style="6" customWidth="1"/>
    <col min="11968" max="11968" width="1.7109375" style="6" customWidth="1"/>
    <col min="11969" max="11969" width="15.7109375" style="6" customWidth="1"/>
    <col min="11970" max="11970" width="1.7109375" style="6" customWidth="1"/>
    <col min="11971" max="11971" width="15.7109375" style="6" customWidth="1"/>
    <col min="11972" max="11972" width="1.7109375" style="6" customWidth="1"/>
    <col min="11973" max="11973" width="15.7109375" style="6" customWidth="1"/>
    <col min="11974" max="11974" width="1.7109375" style="6" customWidth="1"/>
    <col min="11975" max="11975" width="15.7109375" style="6" customWidth="1"/>
    <col min="11976" max="12218" width="9.140625" style="6"/>
    <col min="12219" max="12219" width="1.7109375" style="6" customWidth="1"/>
    <col min="12220" max="12220" width="39" style="6" customWidth="1"/>
    <col min="12221" max="12221" width="8.7109375" style="6" customWidth="1"/>
    <col min="12222" max="12222" width="1.7109375" style="6" customWidth="1"/>
    <col min="12223" max="12223" width="15.7109375" style="6" customWidth="1"/>
    <col min="12224" max="12224" width="1.7109375" style="6" customWidth="1"/>
    <col min="12225" max="12225" width="15.7109375" style="6" customWidth="1"/>
    <col min="12226" max="12226" width="1.7109375" style="6" customWidth="1"/>
    <col min="12227" max="12227" width="15.7109375" style="6" customWidth="1"/>
    <col min="12228" max="12228" width="1.7109375" style="6" customWidth="1"/>
    <col min="12229" max="12229" width="15.7109375" style="6" customWidth="1"/>
    <col min="12230" max="12230" width="1.7109375" style="6" customWidth="1"/>
    <col min="12231" max="12231" width="15.7109375" style="6" customWidth="1"/>
    <col min="12232" max="12474" width="9.140625" style="6"/>
    <col min="12475" max="12475" width="1.7109375" style="6" customWidth="1"/>
    <col min="12476" max="12476" width="39" style="6" customWidth="1"/>
    <col min="12477" max="12477" width="8.7109375" style="6" customWidth="1"/>
    <col min="12478" max="12478" width="1.7109375" style="6" customWidth="1"/>
    <col min="12479" max="12479" width="15.7109375" style="6" customWidth="1"/>
    <col min="12480" max="12480" width="1.7109375" style="6" customWidth="1"/>
    <col min="12481" max="12481" width="15.7109375" style="6" customWidth="1"/>
    <col min="12482" max="12482" width="1.7109375" style="6" customWidth="1"/>
    <col min="12483" max="12483" width="15.7109375" style="6" customWidth="1"/>
    <col min="12484" max="12484" width="1.7109375" style="6" customWidth="1"/>
    <col min="12485" max="12485" width="15.7109375" style="6" customWidth="1"/>
    <col min="12486" max="12486" width="1.7109375" style="6" customWidth="1"/>
    <col min="12487" max="12487" width="15.7109375" style="6" customWidth="1"/>
    <col min="12488" max="12730" width="9.140625" style="6"/>
    <col min="12731" max="12731" width="1.7109375" style="6" customWidth="1"/>
    <col min="12732" max="12732" width="39" style="6" customWidth="1"/>
    <col min="12733" max="12733" width="8.7109375" style="6" customWidth="1"/>
    <col min="12734" max="12734" width="1.7109375" style="6" customWidth="1"/>
    <col min="12735" max="12735" width="15.7109375" style="6" customWidth="1"/>
    <col min="12736" max="12736" width="1.7109375" style="6" customWidth="1"/>
    <col min="12737" max="12737" width="15.7109375" style="6" customWidth="1"/>
    <col min="12738" max="12738" width="1.7109375" style="6" customWidth="1"/>
    <col min="12739" max="12739" width="15.7109375" style="6" customWidth="1"/>
    <col min="12740" max="12740" width="1.7109375" style="6" customWidth="1"/>
    <col min="12741" max="12741" width="15.7109375" style="6" customWidth="1"/>
    <col min="12742" max="12742" width="1.7109375" style="6" customWidth="1"/>
    <col min="12743" max="12743" width="15.7109375" style="6" customWidth="1"/>
    <col min="12744" max="12986" width="9.140625" style="6"/>
    <col min="12987" max="12987" width="1.7109375" style="6" customWidth="1"/>
    <col min="12988" max="12988" width="39" style="6" customWidth="1"/>
    <col min="12989" max="12989" width="8.7109375" style="6" customWidth="1"/>
    <col min="12990" max="12990" width="1.7109375" style="6" customWidth="1"/>
    <col min="12991" max="12991" width="15.7109375" style="6" customWidth="1"/>
    <col min="12992" max="12992" width="1.7109375" style="6" customWidth="1"/>
    <col min="12993" max="12993" width="15.7109375" style="6" customWidth="1"/>
    <col min="12994" max="12994" width="1.7109375" style="6" customWidth="1"/>
    <col min="12995" max="12995" width="15.7109375" style="6" customWidth="1"/>
    <col min="12996" max="12996" width="1.7109375" style="6" customWidth="1"/>
    <col min="12997" max="12997" width="15.7109375" style="6" customWidth="1"/>
    <col min="12998" max="12998" width="1.7109375" style="6" customWidth="1"/>
    <col min="12999" max="12999" width="15.7109375" style="6" customWidth="1"/>
    <col min="13000" max="13242" width="9.140625" style="6"/>
    <col min="13243" max="13243" width="1.7109375" style="6" customWidth="1"/>
    <col min="13244" max="13244" width="39" style="6" customWidth="1"/>
    <col min="13245" max="13245" width="8.7109375" style="6" customWidth="1"/>
    <col min="13246" max="13246" width="1.7109375" style="6" customWidth="1"/>
    <col min="13247" max="13247" width="15.7109375" style="6" customWidth="1"/>
    <col min="13248" max="13248" width="1.7109375" style="6" customWidth="1"/>
    <col min="13249" max="13249" width="15.7109375" style="6" customWidth="1"/>
    <col min="13250" max="13250" width="1.7109375" style="6" customWidth="1"/>
    <col min="13251" max="13251" width="15.7109375" style="6" customWidth="1"/>
    <col min="13252" max="13252" width="1.7109375" style="6" customWidth="1"/>
    <col min="13253" max="13253" width="15.7109375" style="6" customWidth="1"/>
    <col min="13254" max="13254" width="1.7109375" style="6" customWidth="1"/>
    <col min="13255" max="13255" width="15.7109375" style="6" customWidth="1"/>
    <col min="13256" max="13498" width="9.140625" style="6"/>
    <col min="13499" max="13499" width="1.7109375" style="6" customWidth="1"/>
    <col min="13500" max="13500" width="39" style="6" customWidth="1"/>
    <col min="13501" max="13501" width="8.7109375" style="6" customWidth="1"/>
    <col min="13502" max="13502" width="1.7109375" style="6" customWidth="1"/>
    <col min="13503" max="13503" width="15.7109375" style="6" customWidth="1"/>
    <col min="13504" max="13504" width="1.7109375" style="6" customWidth="1"/>
    <col min="13505" max="13505" width="15.7109375" style="6" customWidth="1"/>
    <col min="13506" max="13506" width="1.7109375" style="6" customWidth="1"/>
    <col min="13507" max="13507" width="15.7109375" style="6" customWidth="1"/>
    <col min="13508" max="13508" width="1.7109375" style="6" customWidth="1"/>
    <col min="13509" max="13509" width="15.7109375" style="6" customWidth="1"/>
    <col min="13510" max="13510" width="1.7109375" style="6" customWidth="1"/>
    <col min="13511" max="13511" width="15.7109375" style="6" customWidth="1"/>
    <col min="13512" max="13754" width="9.140625" style="6"/>
    <col min="13755" max="13755" width="1.7109375" style="6" customWidth="1"/>
    <col min="13756" max="13756" width="39" style="6" customWidth="1"/>
    <col min="13757" max="13757" width="8.7109375" style="6" customWidth="1"/>
    <col min="13758" max="13758" width="1.7109375" style="6" customWidth="1"/>
    <col min="13759" max="13759" width="15.7109375" style="6" customWidth="1"/>
    <col min="13760" max="13760" width="1.7109375" style="6" customWidth="1"/>
    <col min="13761" max="13761" width="15.7109375" style="6" customWidth="1"/>
    <col min="13762" max="13762" width="1.7109375" style="6" customWidth="1"/>
    <col min="13763" max="13763" width="15.7109375" style="6" customWidth="1"/>
    <col min="13764" max="13764" width="1.7109375" style="6" customWidth="1"/>
    <col min="13765" max="13765" width="15.7109375" style="6" customWidth="1"/>
    <col min="13766" max="13766" width="1.7109375" style="6" customWidth="1"/>
    <col min="13767" max="13767" width="15.7109375" style="6" customWidth="1"/>
    <col min="13768" max="14010" width="9.140625" style="6"/>
    <col min="14011" max="14011" width="1.7109375" style="6" customWidth="1"/>
    <col min="14012" max="14012" width="39" style="6" customWidth="1"/>
    <col min="14013" max="14013" width="8.7109375" style="6" customWidth="1"/>
    <col min="14014" max="14014" width="1.7109375" style="6" customWidth="1"/>
    <col min="14015" max="14015" width="15.7109375" style="6" customWidth="1"/>
    <col min="14016" max="14016" width="1.7109375" style="6" customWidth="1"/>
    <col min="14017" max="14017" width="15.7109375" style="6" customWidth="1"/>
    <col min="14018" max="14018" width="1.7109375" style="6" customWidth="1"/>
    <col min="14019" max="14019" width="15.7109375" style="6" customWidth="1"/>
    <col min="14020" max="14020" width="1.7109375" style="6" customWidth="1"/>
    <col min="14021" max="14021" width="15.7109375" style="6" customWidth="1"/>
    <col min="14022" max="14022" width="1.7109375" style="6" customWidth="1"/>
    <col min="14023" max="14023" width="15.7109375" style="6" customWidth="1"/>
    <col min="14024" max="14266" width="9.140625" style="6"/>
    <col min="14267" max="14267" width="1.7109375" style="6" customWidth="1"/>
    <col min="14268" max="14268" width="39" style="6" customWidth="1"/>
    <col min="14269" max="14269" width="8.7109375" style="6" customWidth="1"/>
    <col min="14270" max="14270" width="1.7109375" style="6" customWidth="1"/>
    <col min="14271" max="14271" width="15.7109375" style="6" customWidth="1"/>
    <col min="14272" max="14272" width="1.7109375" style="6" customWidth="1"/>
    <col min="14273" max="14273" width="15.7109375" style="6" customWidth="1"/>
    <col min="14274" max="14274" width="1.7109375" style="6" customWidth="1"/>
    <col min="14275" max="14275" width="15.7109375" style="6" customWidth="1"/>
    <col min="14276" max="14276" width="1.7109375" style="6" customWidth="1"/>
    <col min="14277" max="14277" width="15.7109375" style="6" customWidth="1"/>
    <col min="14278" max="14278" width="1.7109375" style="6" customWidth="1"/>
    <col min="14279" max="14279" width="15.7109375" style="6" customWidth="1"/>
    <col min="14280" max="14522" width="9.140625" style="6"/>
    <col min="14523" max="14523" width="1.7109375" style="6" customWidth="1"/>
    <col min="14524" max="14524" width="39" style="6" customWidth="1"/>
    <col min="14525" max="14525" width="8.7109375" style="6" customWidth="1"/>
    <col min="14526" max="14526" width="1.7109375" style="6" customWidth="1"/>
    <col min="14527" max="14527" width="15.7109375" style="6" customWidth="1"/>
    <col min="14528" max="14528" width="1.7109375" style="6" customWidth="1"/>
    <col min="14529" max="14529" width="15.7109375" style="6" customWidth="1"/>
    <col min="14530" max="14530" width="1.7109375" style="6" customWidth="1"/>
    <col min="14531" max="14531" width="15.7109375" style="6" customWidth="1"/>
    <col min="14532" max="14532" width="1.7109375" style="6" customWidth="1"/>
    <col min="14533" max="14533" width="15.7109375" style="6" customWidth="1"/>
    <col min="14534" max="14534" width="1.7109375" style="6" customWidth="1"/>
    <col min="14535" max="14535" width="15.7109375" style="6" customWidth="1"/>
    <col min="14536" max="14778" width="9.140625" style="6"/>
    <col min="14779" max="14779" width="1.7109375" style="6" customWidth="1"/>
    <col min="14780" max="14780" width="39" style="6" customWidth="1"/>
    <col min="14781" max="14781" width="8.7109375" style="6" customWidth="1"/>
    <col min="14782" max="14782" width="1.7109375" style="6" customWidth="1"/>
    <col min="14783" max="14783" width="15.7109375" style="6" customWidth="1"/>
    <col min="14784" max="14784" width="1.7109375" style="6" customWidth="1"/>
    <col min="14785" max="14785" width="15.7109375" style="6" customWidth="1"/>
    <col min="14786" max="14786" width="1.7109375" style="6" customWidth="1"/>
    <col min="14787" max="14787" width="15.7109375" style="6" customWidth="1"/>
    <col min="14788" max="14788" width="1.7109375" style="6" customWidth="1"/>
    <col min="14789" max="14789" width="15.7109375" style="6" customWidth="1"/>
    <col min="14790" max="14790" width="1.7109375" style="6" customWidth="1"/>
    <col min="14791" max="14791" width="15.7109375" style="6" customWidth="1"/>
    <col min="14792" max="15034" width="9.140625" style="6"/>
    <col min="15035" max="15035" width="1.7109375" style="6" customWidth="1"/>
    <col min="15036" max="15036" width="39" style="6" customWidth="1"/>
    <col min="15037" max="15037" width="8.7109375" style="6" customWidth="1"/>
    <col min="15038" max="15038" width="1.7109375" style="6" customWidth="1"/>
    <col min="15039" max="15039" width="15.7109375" style="6" customWidth="1"/>
    <col min="15040" max="15040" width="1.7109375" style="6" customWidth="1"/>
    <col min="15041" max="15041" width="15.7109375" style="6" customWidth="1"/>
    <col min="15042" max="15042" width="1.7109375" style="6" customWidth="1"/>
    <col min="15043" max="15043" width="15.7109375" style="6" customWidth="1"/>
    <col min="15044" max="15044" width="1.7109375" style="6" customWidth="1"/>
    <col min="15045" max="15045" width="15.7109375" style="6" customWidth="1"/>
    <col min="15046" max="15046" width="1.7109375" style="6" customWidth="1"/>
    <col min="15047" max="15047" width="15.7109375" style="6" customWidth="1"/>
    <col min="15048" max="15290" width="9.140625" style="6"/>
    <col min="15291" max="15291" width="1.7109375" style="6" customWidth="1"/>
    <col min="15292" max="15292" width="39" style="6" customWidth="1"/>
    <col min="15293" max="15293" width="8.7109375" style="6" customWidth="1"/>
    <col min="15294" max="15294" width="1.7109375" style="6" customWidth="1"/>
    <col min="15295" max="15295" width="15.7109375" style="6" customWidth="1"/>
    <col min="15296" max="15296" width="1.7109375" style="6" customWidth="1"/>
    <col min="15297" max="15297" width="15.7109375" style="6" customWidth="1"/>
    <col min="15298" max="15298" width="1.7109375" style="6" customWidth="1"/>
    <col min="15299" max="15299" width="15.7109375" style="6" customWidth="1"/>
    <col min="15300" max="15300" width="1.7109375" style="6" customWidth="1"/>
    <col min="15301" max="15301" width="15.7109375" style="6" customWidth="1"/>
    <col min="15302" max="15302" width="1.7109375" style="6" customWidth="1"/>
    <col min="15303" max="15303" width="15.7109375" style="6" customWidth="1"/>
    <col min="15304" max="15546" width="9.140625" style="6"/>
    <col min="15547" max="15547" width="1.7109375" style="6" customWidth="1"/>
    <col min="15548" max="15548" width="39" style="6" customWidth="1"/>
    <col min="15549" max="15549" width="8.7109375" style="6" customWidth="1"/>
    <col min="15550" max="15550" width="1.7109375" style="6" customWidth="1"/>
    <col min="15551" max="15551" width="15.7109375" style="6" customWidth="1"/>
    <col min="15552" max="15552" width="1.7109375" style="6" customWidth="1"/>
    <col min="15553" max="15553" width="15.7109375" style="6" customWidth="1"/>
    <col min="15554" max="15554" width="1.7109375" style="6" customWidth="1"/>
    <col min="15555" max="15555" width="15.7109375" style="6" customWidth="1"/>
    <col min="15556" max="15556" width="1.7109375" style="6" customWidth="1"/>
    <col min="15557" max="15557" width="15.7109375" style="6" customWidth="1"/>
    <col min="15558" max="15558" width="1.7109375" style="6" customWidth="1"/>
    <col min="15559" max="15559" width="15.7109375" style="6" customWidth="1"/>
    <col min="15560" max="15802" width="9.140625" style="6"/>
    <col min="15803" max="15803" width="1.7109375" style="6" customWidth="1"/>
    <col min="15804" max="15804" width="39" style="6" customWidth="1"/>
    <col min="15805" max="15805" width="8.7109375" style="6" customWidth="1"/>
    <col min="15806" max="15806" width="1.7109375" style="6" customWidth="1"/>
    <col min="15807" max="15807" width="15.7109375" style="6" customWidth="1"/>
    <col min="15808" max="15808" width="1.7109375" style="6" customWidth="1"/>
    <col min="15809" max="15809" width="15.7109375" style="6" customWidth="1"/>
    <col min="15810" max="15810" width="1.7109375" style="6" customWidth="1"/>
    <col min="15811" max="15811" width="15.7109375" style="6" customWidth="1"/>
    <col min="15812" max="15812" width="1.7109375" style="6" customWidth="1"/>
    <col min="15813" max="15813" width="15.7109375" style="6" customWidth="1"/>
    <col min="15814" max="15814" width="1.7109375" style="6" customWidth="1"/>
    <col min="15815" max="15815" width="15.7109375" style="6" customWidth="1"/>
    <col min="15816" max="16058" width="9.140625" style="6"/>
    <col min="16059" max="16059" width="1.7109375" style="6" customWidth="1"/>
    <col min="16060" max="16060" width="39" style="6" customWidth="1"/>
    <col min="16061" max="16061" width="8.7109375" style="6" customWidth="1"/>
    <col min="16062" max="16062" width="1.7109375" style="6" customWidth="1"/>
    <col min="16063" max="16063" width="15.7109375" style="6" customWidth="1"/>
    <col min="16064" max="16064" width="1.7109375" style="6" customWidth="1"/>
    <col min="16065" max="16065" width="15.7109375" style="6" customWidth="1"/>
    <col min="16066" max="16066" width="1.7109375" style="6" customWidth="1"/>
    <col min="16067" max="16067" width="15.7109375" style="6" customWidth="1"/>
    <col min="16068" max="16068" width="1.7109375" style="6" customWidth="1"/>
    <col min="16069" max="16069" width="15.7109375" style="6" customWidth="1"/>
    <col min="16070" max="16070" width="1.7109375" style="6" customWidth="1"/>
    <col min="16071" max="16071" width="15.7109375" style="6" customWidth="1"/>
    <col min="16072" max="16384" width="9.140625" style="6"/>
  </cols>
  <sheetData>
    <row r="1" spans="1:13" ht="21.75" customHeight="1" x14ac:dyDescent="0.5">
      <c r="A1" s="3" t="s">
        <v>22</v>
      </c>
      <c r="E1" s="51"/>
      <c r="J1" s="51"/>
      <c r="L1" s="51"/>
    </row>
    <row r="2" spans="1:13" ht="21.75" customHeight="1" x14ac:dyDescent="0.5">
      <c r="A2" s="3" t="s">
        <v>109</v>
      </c>
      <c r="E2" s="51"/>
      <c r="J2" s="51"/>
      <c r="L2" s="51"/>
    </row>
    <row r="3" spans="1:13" ht="21.75" customHeight="1" x14ac:dyDescent="0.5">
      <c r="A3" s="71" t="s">
        <v>115</v>
      </c>
      <c r="B3" s="8"/>
      <c r="C3" s="52"/>
      <c r="D3" s="52"/>
      <c r="E3" s="53"/>
      <c r="F3" s="52"/>
      <c r="G3" s="52"/>
      <c r="H3" s="7"/>
      <c r="I3" s="7"/>
      <c r="J3" s="53"/>
      <c r="K3" s="7"/>
      <c r="L3" s="53"/>
      <c r="M3" s="7"/>
    </row>
    <row r="4" spans="1:13" ht="21.75" customHeight="1" x14ac:dyDescent="0.5">
      <c r="A4" s="3"/>
      <c r="G4" s="5"/>
      <c r="L4" s="26"/>
    </row>
    <row r="5" spans="1:13" ht="21.75" customHeight="1" x14ac:dyDescent="0.5">
      <c r="A5" s="3"/>
      <c r="G5" s="108" t="s">
        <v>45</v>
      </c>
      <c r="H5" s="108"/>
      <c r="I5" s="108"/>
      <c r="K5" s="9"/>
      <c r="L5" s="26"/>
    </row>
    <row r="6" spans="1:13" ht="21.75" customHeight="1" x14ac:dyDescent="0.5">
      <c r="B6" s="3"/>
      <c r="E6" s="51"/>
      <c r="G6" s="9" t="s">
        <v>47</v>
      </c>
      <c r="J6" s="51"/>
      <c r="L6" s="51"/>
    </row>
    <row r="7" spans="1:13" ht="21.75" customHeight="1" x14ac:dyDescent="0.5">
      <c r="B7" s="3"/>
      <c r="E7" s="9" t="s">
        <v>48</v>
      </c>
      <c r="G7" s="9" t="s">
        <v>49</v>
      </c>
      <c r="I7" s="9"/>
      <c r="J7" s="9"/>
      <c r="K7" s="9" t="s">
        <v>50</v>
      </c>
      <c r="L7" s="9"/>
      <c r="M7" s="9"/>
    </row>
    <row r="8" spans="1:13" ht="21.75" customHeight="1" x14ac:dyDescent="0.5">
      <c r="E8" s="9" t="s">
        <v>51</v>
      </c>
      <c r="G8" s="9" t="s">
        <v>23</v>
      </c>
      <c r="H8" s="9"/>
      <c r="I8" s="9" t="s">
        <v>20</v>
      </c>
      <c r="J8" s="9"/>
      <c r="K8" s="9" t="s">
        <v>52</v>
      </c>
      <c r="L8" s="9"/>
      <c r="M8" s="9" t="s">
        <v>24</v>
      </c>
    </row>
    <row r="9" spans="1:13" ht="21.75" customHeight="1" x14ac:dyDescent="0.5">
      <c r="C9" s="54"/>
      <c r="D9" s="54"/>
      <c r="E9" s="10" t="s">
        <v>1</v>
      </c>
      <c r="F9" s="54"/>
      <c r="G9" s="10" t="s">
        <v>1</v>
      </c>
      <c r="I9" s="10" t="s">
        <v>1</v>
      </c>
      <c r="J9" s="9"/>
      <c r="K9" s="10" t="s">
        <v>1</v>
      </c>
      <c r="L9" s="9"/>
      <c r="M9" s="10" t="s">
        <v>1</v>
      </c>
    </row>
    <row r="10" spans="1:13" ht="8.1" customHeight="1" x14ac:dyDescent="0.5">
      <c r="E10" s="26"/>
      <c r="G10" s="26"/>
      <c r="J10" s="26"/>
      <c r="L10" s="26"/>
    </row>
    <row r="11" spans="1:13" ht="21.75" customHeight="1" x14ac:dyDescent="0.5">
      <c r="A11" s="55" t="s">
        <v>118</v>
      </c>
      <c r="B11" s="55"/>
      <c r="E11" s="26">
        <v>500000000</v>
      </c>
      <c r="F11" s="26"/>
      <c r="G11" s="26">
        <v>20118160</v>
      </c>
      <c r="H11" s="26"/>
      <c r="I11" s="26">
        <v>815142848</v>
      </c>
      <c r="J11" s="26"/>
      <c r="K11" s="26">
        <v>5554308</v>
      </c>
      <c r="L11" s="26"/>
      <c r="M11" s="26">
        <f>SUM(E11:K11)</f>
        <v>1340815316</v>
      </c>
    </row>
    <row r="12" spans="1:13" ht="21.75" customHeight="1" x14ac:dyDescent="0.5">
      <c r="A12" s="56" t="s">
        <v>108</v>
      </c>
      <c r="B12" s="56"/>
      <c r="C12" s="6"/>
      <c r="D12" s="6"/>
      <c r="E12" s="57">
        <v>0</v>
      </c>
      <c r="F12" s="6"/>
      <c r="G12" s="57">
        <v>0</v>
      </c>
      <c r="H12" s="26"/>
      <c r="I12" s="57">
        <v>-138377831</v>
      </c>
      <c r="J12" s="6"/>
      <c r="K12" s="57">
        <v>-329277</v>
      </c>
      <c r="L12" s="6"/>
      <c r="M12" s="29">
        <f>SUM(E12:K12)</f>
        <v>-138707108</v>
      </c>
    </row>
    <row r="13" spans="1:13" ht="8.1" customHeight="1" x14ac:dyDescent="0.5">
      <c r="A13" s="56"/>
      <c r="B13" s="56"/>
      <c r="E13" s="26"/>
      <c r="F13" s="26"/>
      <c r="G13" s="26"/>
      <c r="J13" s="26"/>
      <c r="L13" s="26"/>
    </row>
    <row r="14" spans="1:13" ht="21.75" customHeight="1" thickBot="1" x14ac:dyDescent="0.55000000000000004">
      <c r="A14" s="55" t="s">
        <v>110</v>
      </c>
      <c r="B14" s="56"/>
      <c r="E14" s="12">
        <f>SUM(E11:E12)</f>
        <v>500000000</v>
      </c>
      <c r="F14" s="5"/>
      <c r="G14" s="12">
        <f>SUM(G11:G12)</f>
        <v>20118160</v>
      </c>
      <c r="I14" s="12">
        <f>SUM(I11:I12)</f>
        <v>676765017</v>
      </c>
      <c r="K14" s="12">
        <f>SUM(K11:K12)</f>
        <v>5225031</v>
      </c>
      <c r="M14" s="12">
        <f>SUM(M11:M12)</f>
        <v>1202108208</v>
      </c>
    </row>
    <row r="15" spans="1:13" ht="21.75" customHeight="1" thickTop="1" x14ac:dyDescent="0.5">
      <c r="A15" s="56"/>
      <c r="B15" s="55"/>
      <c r="E15" s="9"/>
      <c r="G15" s="9"/>
      <c r="I15" s="9"/>
      <c r="J15" s="9"/>
      <c r="K15" s="9"/>
      <c r="L15" s="9"/>
      <c r="M15" s="9"/>
    </row>
    <row r="16" spans="1:13" ht="21.75" customHeight="1" x14ac:dyDescent="0.5">
      <c r="A16" s="55" t="s">
        <v>102</v>
      </c>
      <c r="B16" s="55"/>
      <c r="E16" s="26">
        <v>500000000</v>
      </c>
      <c r="F16" s="26"/>
      <c r="G16" s="26">
        <v>20118160</v>
      </c>
      <c r="H16" s="26"/>
      <c r="I16" s="26">
        <v>676765017</v>
      </c>
      <c r="J16" s="26"/>
      <c r="K16" s="26">
        <v>5225031</v>
      </c>
      <c r="L16" s="26"/>
      <c r="M16" s="26">
        <f>SUM(E16:K16)</f>
        <v>1202108208</v>
      </c>
    </row>
    <row r="17" spans="1:13" ht="21.75" customHeight="1" x14ac:dyDescent="0.5">
      <c r="A17" s="56" t="s">
        <v>108</v>
      </c>
      <c r="B17" s="56"/>
      <c r="C17" s="6"/>
      <c r="D17" s="6"/>
      <c r="E17" s="57">
        <v>0</v>
      </c>
      <c r="F17" s="6"/>
      <c r="G17" s="57">
        <v>0</v>
      </c>
      <c r="H17" s="26"/>
      <c r="I17" s="57">
        <v>-98427817</v>
      </c>
      <c r="J17" s="6"/>
      <c r="K17" s="57">
        <v>1283456</v>
      </c>
      <c r="L17" s="6"/>
      <c r="M17" s="29">
        <f>SUM(E17:K17)</f>
        <v>-97144361</v>
      </c>
    </row>
    <row r="18" spans="1:13" ht="8.1" customHeight="1" x14ac:dyDescent="0.5">
      <c r="A18" s="56"/>
      <c r="B18" s="56"/>
      <c r="E18" s="26"/>
      <c r="F18" s="26"/>
      <c r="G18" s="26"/>
      <c r="J18" s="26"/>
      <c r="L18" s="26"/>
    </row>
    <row r="19" spans="1:13" ht="21.75" customHeight="1" thickBot="1" x14ac:dyDescent="0.55000000000000004">
      <c r="A19" s="55" t="s">
        <v>116</v>
      </c>
      <c r="B19" s="56"/>
      <c r="E19" s="12">
        <f>SUM(E16:E17)</f>
        <v>500000000</v>
      </c>
      <c r="F19" s="5"/>
      <c r="G19" s="12">
        <f>SUM(G16:G17)</f>
        <v>20118160</v>
      </c>
      <c r="I19" s="12">
        <f>SUM(I16:I17)</f>
        <v>578337200</v>
      </c>
      <c r="K19" s="12">
        <f>SUM(K16:K17)</f>
        <v>6508487</v>
      </c>
      <c r="M19" s="12">
        <f>SUM(M16:M17)</f>
        <v>1104963847</v>
      </c>
    </row>
    <row r="20" spans="1:13" ht="21.75" customHeight="1" thickTop="1" x14ac:dyDescent="0.5">
      <c r="A20" s="3"/>
      <c r="F20" s="5"/>
      <c r="G20" s="5"/>
    </row>
    <row r="21" spans="1:13" ht="21.75" customHeight="1" x14ac:dyDescent="0.5">
      <c r="A21" s="3"/>
      <c r="F21" s="5"/>
      <c r="G21" s="5"/>
    </row>
    <row r="22" spans="1:13" ht="21.75" customHeight="1" x14ac:dyDescent="0.5">
      <c r="A22" s="3"/>
      <c r="F22" s="5"/>
      <c r="G22" s="5"/>
    </row>
    <row r="23" spans="1:13" ht="21.75" customHeight="1" x14ac:dyDescent="0.5">
      <c r="A23" s="3"/>
      <c r="F23" s="5"/>
      <c r="G23" s="5"/>
    </row>
    <row r="24" spans="1:13" ht="21.75" customHeight="1" x14ac:dyDescent="0.5">
      <c r="A24" s="3"/>
      <c r="F24" s="5"/>
      <c r="G24" s="5"/>
    </row>
    <row r="25" spans="1:13" ht="21.75" customHeight="1" x14ac:dyDescent="0.5">
      <c r="A25" s="3"/>
      <c r="F25" s="5"/>
      <c r="G25" s="5"/>
    </row>
    <row r="26" spans="1:13" ht="21.75" customHeight="1" x14ac:dyDescent="0.5">
      <c r="B26" s="3"/>
      <c r="E26" s="9"/>
      <c r="G26" s="9"/>
      <c r="I26" s="9"/>
      <c r="J26" s="9"/>
      <c r="K26" s="9"/>
      <c r="L26" s="9"/>
      <c r="M26" s="9"/>
    </row>
    <row r="27" spans="1:13" ht="21.75" customHeight="1" x14ac:dyDescent="0.5">
      <c r="A27" s="58" t="str">
        <f>'[1]4-5'!A39</f>
        <v>หมายเหตุประกอบงบการเงินเป็นส่วนหนึ่งของงบการเงินนี้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</sheetData>
  <mergeCells count="1">
    <mergeCell ref="G5:I5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6F7D-F29D-4DA1-B129-C45FFBF19BDC}">
  <dimension ref="A1:I82"/>
  <sheetViews>
    <sheetView zoomScaleNormal="100" zoomScaleSheetLayoutView="100" workbookViewId="0"/>
  </sheetViews>
  <sheetFormatPr defaultRowHeight="21" customHeight="1" x14ac:dyDescent="0.5"/>
  <cols>
    <col min="1" max="1" width="1.7109375" style="74" customWidth="1"/>
    <col min="2" max="2" width="10" style="74" customWidth="1"/>
    <col min="3" max="3" width="18" style="74" customWidth="1"/>
    <col min="4" max="4" width="25.5703125" style="74" customWidth="1"/>
    <col min="5" max="5" width="5.5703125" style="73" customWidth="1"/>
    <col min="6" max="6" width="1.7109375" style="74" customWidth="1"/>
    <col min="7" max="7" width="14.42578125" style="75" bestFit="1" customWidth="1"/>
    <col min="8" max="8" width="1.7109375" style="75" customWidth="1"/>
    <col min="9" max="9" width="14.42578125" style="75" bestFit="1" customWidth="1"/>
    <col min="10" max="174" width="9.140625" style="74"/>
    <col min="175" max="175" width="1.7109375" style="74" customWidth="1"/>
    <col min="176" max="176" width="10" style="74" customWidth="1"/>
    <col min="177" max="177" width="18" style="74" customWidth="1"/>
    <col min="178" max="178" width="26" style="74" customWidth="1"/>
    <col min="179" max="179" width="7.42578125" style="74" bestFit="1" customWidth="1"/>
    <col min="180" max="180" width="0.85546875" style="74" customWidth="1"/>
    <col min="181" max="181" width="13.42578125" style="74" bestFit="1" customWidth="1"/>
    <col min="182" max="182" width="0.85546875" style="74" customWidth="1"/>
    <col min="183" max="183" width="13.42578125" style="74" bestFit="1" customWidth="1"/>
    <col min="184" max="430" width="9.140625" style="74"/>
    <col min="431" max="431" width="1.7109375" style="74" customWidth="1"/>
    <col min="432" max="432" width="10" style="74" customWidth="1"/>
    <col min="433" max="433" width="18" style="74" customWidth="1"/>
    <col min="434" max="434" width="26" style="74" customWidth="1"/>
    <col min="435" max="435" width="7.42578125" style="74" bestFit="1" customWidth="1"/>
    <col min="436" max="436" width="0.85546875" style="74" customWidth="1"/>
    <col min="437" max="437" width="13.42578125" style="74" bestFit="1" customWidth="1"/>
    <col min="438" max="438" width="0.85546875" style="74" customWidth="1"/>
    <col min="439" max="439" width="13.42578125" style="74" bestFit="1" customWidth="1"/>
    <col min="440" max="686" width="9.140625" style="74"/>
    <col min="687" max="687" width="1.7109375" style="74" customWidth="1"/>
    <col min="688" max="688" width="10" style="74" customWidth="1"/>
    <col min="689" max="689" width="18" style="74" customWidth="1"/>
    <col min="690" max="690" width="26" style="74" customWidth="1"/>
    <col min="691" max="691" width="7.42578125" style="74" bestFit="1" customWidth="1"/>
    <col min="692" max="692" width="0.85546875" style="74" customWidth="1"/>
    <col min="693" max="693" width="13.42578125" style="74" bestFit="1" customWidth="1"/>
    <col min="694" max="694" width="0.85546875" style="74" customWidth="1"/>
    <col min="695" max="695" width="13.42578125" style="74" bestFit="1" customWidth="1"/>
    <col min="696" max="942" width="9.140625" style="74"/>
    <col min="943" max="943" width="1.7109375" style="74" customWidth="1"/>
    <col min="944" max="944" width="10" style="74" customWidth="1"/>
    <col min="945" max="945" width="18" style="74" customWidth="1"/>
    <col min="946" max="946" width="26" style="74" customWidth="1"/>
    <col min="947" max="947" width="7.42578125" style="74" bestFit="1" customWidth="1"/>
    <col min="948" max="948" width="0.85546875" style="74" customWidth="1"/>
    <col min="949" max="949" width="13.42578125" style="74" bestFit="1" customWidth="1"/>
    <col min="950" max="950" width="0.85546875" style="74" customWidth="1"/>
    <col min="951" max="951" width="13.42578125" style="74" bestFit="1" customWidth="1"/>
    <col min="952" max="1198" width="9.140625" style="74"/>
    <col min="1199" max="1199" width="1.7109375" style="74" customWidth="1"/>
    <col min="1200" max="1200" width="10" style="74" customWidth="1"/>
    <col min="1201" max="1201" width="18" style="74" customWidth="1"/>
    <col min="1202" max="1202" width="26" style="74" customWidth="1"/>
    <col min="1203" max="1203" width="7.42578125" style="74" bestFit="1" customWidth="1"/>
    <col min="1204" max="1204" width="0.85546875" style="74" customWidth="1"/>
    <col min="1205" max="1205" width="13.42578125" style="74" bestFit="1" customWidth="1"/>
    <col min="1206" max="1206" width="0.85546875" style="74" customWidth="1"/>
    <col min="1207" max="1207" width="13.42578125" style="74" bestFit="1" customWidth="1"/>
    <col min="1208" max="1454" width="9.140625" style="74"/>
    <col min="1455" max="1455" width="1.7109375" style="74" customWidth="1"/>
    <col min="1456" max="1456" width="10" style="74" customWidth="1"/>
    <col min="1457" max="1457" width="18" style="74" customWidth="1"/>
    <col min="1458" max="1458" width="26" style="74" customWidth="1"/>
    <col min="1459" max="1459" width="7.42578125" style="74" bestFit="1" customWidth="1"/>
    <col min="1460" max="1460" width="0.85546875" style="74" customWidth="1"/>
    <col min="1461" max="1461" width="13.42578125" style="74" bestFit="1" customWidth="1"/>
    <col min="1462" max="1462" width="0.85546875" style="74" customWidth="1"/>
    <col min="1463" max="1463" width="13.42578125" style="74" bestFit="1" customWidth="1"/>
    <col min="1464" max="1710" width="9.140625" style="74"/>
    <col min="1711" max="1711" width="1.7109375" style="74" customWidth="1"/>
    <col min="1712" max="1712" width="10" style="74" customWidth="1"/>
    <col min="1713" max="1713" width="18" style="74" customWidth="1"/>
    <col min="1714" max="1714" width="26" style="74" customWidth="1"/>
    <col min="1715" max="1715" width="7.42578125" style="74" bestFit="1" customWidth="1"/>
    <col min="1716" max="1716" width="0.85546875" style="74" customWidth="1"/>
    <col min="1717" max="1717" width="13.42578125" style="74" bestFit="1" customWidth="1"/>
    <col min="1718" max="1718" width="0.85546875" style="74" customWidth="1"/>
    <col min="1719" max="1719" width="13.42578125" style="74" bestFit="1" customWidth="1"/>
    <col min="1720" max="1966" width="9.140625" style="74"/>
    <col min="1967" max="1967" width="1.7109375" style="74" customWidth="1"/>
    <col min="1968" max="1968" width="10" style="74" customWidth="1"/>
    <col min="1969" max="1969" width="18" style="74" customWidth="1"/>
    <col min="1970" max="1970" width="26" style="74" customWidth="1"/>
    <col min="1971" max="1971" width="7.42578125" style="74" bestFit="1" customWidth="1"/>
    <col min="1972" max="1972" width="0.85546875" style="74" customWidth="1"/>
    <col min="1973" max="1973" width="13.42578125" style="74" bestFit="1" customWidth="1"/>
    <col min="1974" max="1974" width="0.85546875" style="74" customWidth="1"/>
    <col min="1975" max="1975" width="13.42578125" style="74" bestFit="1" customWidth="1"/>
    <col min="1976" max="2222" width="9.140625" style="74"/>
    <col min="2223" max="2223" width="1.7109375" style="74" customWidth="1"/>
    <col min="2224" max="2224" width="10" style="74" customWidth="1"/>
    <col min="2225" max="2225" width="18" style="74" customWidth="1"/>
    <col min="2226" max="2226" width="26" style="74" customWidth="1"/>
    <col min="2227" max="2227" width="7.42578125" style="74" bestFit="1" customWidth="1"/>
    <col min="2228" max="2228" width="0.85546875" style="74" customWidth="1"/>
    <col min="2229" max="2229" width="13.42578125" style="74" bestFit="1" customWidth="1"/>
    <col min="2230" max="2230" width="0.85546875" style="74" customWidth="1"/>
    <col min="2231" max="2231" width="13.42578125" style="74" bestFit="1" customWidth="1"/>
    <col min="2232" max="2478" width="9.140625" style="74"/>
    <col min="2479" max="2479" width="1.7109375" style="74" customWidth="1"/>
    <col min="2480" max="2480" width="10" style="74" customWidth="1"/>
    <col min="2481" max="2481" width="18" style="74" customWidth="1"/>
    <col min="2482" max="2482" width="26" style="74" customWidth="1"/>
    <col min="2483" max="2483" width="7.42578125" style="74" bestFit="1" customWidth="1"/>
    <col min="2484" max="2484" width="0.85546875" style="74" customWidth="1"/>
    <col min="2485" max="2485" width="13.42578125" style="74" bestFit="1" customWidth="1"/>
    <col min="2486" max="2486" width="0.85546875" style="74" customWidth="1"/>
    <col min="2487" max="2487" width="13.42578125" style="74" bestFit="1" customWidth="1"/>
    <col min="2488" max="2734" width="9.140625" style="74"/>
    <col min="2735" max="2735" width="1.7109375" style="74" customWidth="1"/>
    <col min="2736" max="2736" width="10" style="74" customWidth="1"/>
    <col min="2737" max="2737" width="18" style="74" customWidth="1"/>
    <col min="2738" max="2738" width="26" style="74" customWidth="1"/>
    <col min="2739" max="2739" width="7.42578125" style="74" bestFit="1" customWidth="1"/>
    <col min="2740" max="2740" width="0.85546875" style="74" customWidth="1"/>
    <col min="2741" max="2741" width="13.42578125" style="74" bestFit="1" customWidth="1"/>
    <col min="2742" max="2742" width="0.85546875" style="74" customWidth="1"/>
    <col min="2743" max="2743" width="13.42578125" style="74" bestFit="1" customWidth="1"/>
    <col min="2744" max="2990" width="9.140625" style="74"/>
    <col min="2991" max="2991" width="1.7109375" style="74" customWidth="1"/>
    <col min="2992" max="2992" width="10" style="74" customWidth="1"/>
    <col min="2993" max="2993" width="18" style="74" customWidth="1"/>
    <col min="2994" max="2994" width="26" style="74" customWidth="1"/>
    <col min="2995" max="2995" width="7.42578125" style="74" bestFit="1" customWidth="1"/>
    <col min="2996" max="2996" width="0.85546875" style="74" customWidth="1"/>
    <col min="2997" max="2997" width="13.42578125" style="74" bestFit="1" customWidth="1"/>
    <col min="2998" max="2998" width="0.85546875" style="74" customWidth="1"/>
    <col min="2999" max="2999" width="13.42578125" style="74" bestFit="1" customWidth="1"/>
    <col min="3000" max="3246" width="9.140625" style="74"/>
    <col min="3247" max="3247" width="1.7109375" style="74" customWidth="1"/>
    <col min="3248" max="3248" width="10" style="74" customWidth="1"/>
    <col min="3249" max="3249" width="18" style="74" customWidth="1"/>
    <col min="3250" max="3250" width="26" style="74" customWidth="1"/>
    <col min="3251" max="3251" width="7.42578125" style="74" bestFit="1" customWidth="1"/>
    <col min="3252" max="3252" width="0.85546875" style="74" customWidth="1"/>
    <col min="3253" max="3253" width="13.42578125" style="74" bestFit="1" customWidth="1"/>
    <col min="3254" max="3254" width="0.85546875" style="74" customWidth="1"/>
    <col min="3255" max="3255" width="13.42578125" style="74" bestFit="1" customWidth="1"/>
    <col min="3256" max="3502" width="9.140625" style="74"/>
    <col min="3503" max="3503" width="1.7109375" style="74" customWidth="1"/>
    <col min="3504" max="3504" width="10" style="74" customWidth="1"/>
    <col min="3505" max="3505" width="18" style="74" customWidth="1"/>
    <col min="3506" max="3506" width="26" style="74" customWidth="1"/>
    <col min="3507" max="3507" width="7.42578125" style="74" bestFit="1" customWidth="1"/>
    <col min="3508" max="3508" width="0.85546875" style="74" customWidth="1"/>
    <col min="3509" max="3509" width="13.42578125" style="74" bestFit="1" customWidth="1"/>
    <col min="3510" max="3510" width="0.85546875" style="74" customWidth="1"/>
    <col min="3511" max="3511" width="13.42578125" style="74" bestFit="1" customWidth="1"/>
    <col min="3512" max="3758" width="9.140625" style="74"/>
    <col min="3759" max="3759" width="1.7109375" style="74" customWidth="1"/>
    <col min="3760" max="3760" width="10" style="74" customWidth="1"/>
    <col min="3761" max="3761" width="18" style="74" customWidth="1"/>
    <col min="3762" max="3762" width="26" style="74" customWidth="1"/>
    <col min="3763" max="3763" width="7.42578125" style="74" bestFit="1" customWidth="1"/>
    <col min="3764" max="3764" width="0.85546875" style="74" customWidth="1"/>
    <col min="3765" max="3765" width="13.42578125" style="74" bestFit="1" customWidth="1"/>
    <col min="3766" max="3766" width="0.85546875" style="74" customWidth="1"/>
    <col min="3767" max="3767" width="13.42578125" style="74" bestFit="1" customWidth="1"/>
    <col min="3768" max="4014" width="9.140625" style="74"/>
    <col min="4015" max="4015" width="1.7109375" style="74" customWidth="1"/>
    <col min="4016" max="4016" width="10" style="74" customWidth="1"/>
    <col min="4017" max="4017" width="18" style="74" customWidth="1"/>
    <col min="4018" max="4018" width="26" style="74" customWidth="1"/>
    <col min="4019" max="4019" width="7.42578125" style="74" bestFit="1" customWidth="1"/>
    <col min="4020" max="4020" width="0.85546875" style="74" customWidth="1"/>
    <col min="4021" max="4021" width="13.42578125" style="74" bestFit="1" customWidth="1"/>
    <col min="4022" max="4022" width="0.85546875" style="74" customWidth="1"/>
    <col min="4023" max="4023" width="13.42578125" style="74" bestFit="1" customWidth="1"/>
    <col min="4024" max="4270" width="9.140625" style="74"/>
    <col min="4271" max="4271" width="1.7109375" style="74" customWidth="1"/>
    <col min="4272" max="4272" width="10" style="74" customWidth="1"/>
    <col min="4273" max="4273" width="18" style="74" customWidth="1"/>
    <col min="4274" max="4274" width="26" style="74" customWidth="1"/>
    <col min="4275" max="4275" width="7.42578125" style="74" bestFit="1" customWidth="1"/>
    <col min="4276" max="4276" width="0.85546875" style="74" customWidth="1"/>
    <col min="4277" max="4277" width="13.42578125" style="74" bestFit="1" customWidth="1"/>
    <col min="4278" max="4278" width="0.85546875" style="74" customWidth="1"/>
    <col min="4279" max="4279" width="13.42578125" style="74" bestFit="1" customWidth="1"/>
    <col min="4280" max="4526" width="9.140625" style="74"/>
    <col min="4527" max="4527" width="1.7109375" style="74" customWidth="1"/>
    <col min="4528" max="4528" width="10" style="74" customWidth="1"/>
    <col min="4529" max="4529" width="18" style="74" customWidth="1"/>
    <col min="4530" max="4530" width="26" style="74" customWidth="1"/>
    <col min="4531" max="4531" width="7.42578125" style="74" bestFit="1" customWidth="1"/>
    <col min="4532" max="4532" width="0.85546875" style="74" customWidth="1"/>
    <col min="4533" max="4533" width="13.42578125" style="74" bestFit="1" customWidth="1"/>
    <col min="4534" max="4534" width="0.85546875" style="74" customWidth="1"/>
    <col min="4535" max="4535" width="13.42578125" style="74" bestFit="1" customWidth="1"/>
    <col min="4536" max="4782" width="9.140625" style="74"/>
    <col min="4783" max="4783" width="1.7109375" style="74" customWidth="1"/>
    <col min="4784" max="4784" width="10" style="74" customWidth="1"/>
    <col min="4785" max="4785" width="18" style="74" customWidth="1"/>
    <col min="4786" max="4786" width="26" style="74" customWidth="1"/>
    <col min="4787" max="4787" width="7.42578125" style="74" bestFit="1" customWidth="1"/>
    <col min="4788" max="4788" width="0.85546875" style="74" customWidth="1"/>
    <col min="4789" max="4789" width="13.42578125" style="74" bestFit="1" customWidth="1"/>
    <col min="4790" max="4790" width="0.85546875" style="74" customWidth="1"/>
    <col min="4791" max="4791" width="13.42578125" style="74" bestFit="1" customWidth="1"/>
    <col min="4792" max="5038" width="9.140625" style="74"/>
    <col min="5039" max="5039" width="1.7109375" style="74" customWidth="1"/>
    <col min="5040" max="5040" width="10" style="74" customWidth="1"/>
    <col min="5041" max="5041" width="18" style="74" customWidth="1"/>
    <col min="5042" max="5042" width="26" style="74" customWidth="1"/>
    <col min="5043" max="5043" width="7.42578125" style="74" bestFit="1" customWidth="1"/>
    <col min="5044" max="5044" width="0.85546875" style="74" customWidth="1"/>
    <col min="5045" max="5045" width="13.42578125" style="74" bestFit="1" customWidth="1"/>
    <col min="5046" max="5046" width="0.85546875" style="74" customWidth="1"/>
    <col min="5047" max="5047" width="13.42578125" style="74" bestFit="1" customWidth="1"/>
    <col min="5048" max="5294" width="9.140625" style="74"/>
    <col min="5295" max="5295" width="1.7109375" style="74" customWidth="1"/>
    <col min="5296" max="5296" width="10" style="74" customWidth="1"/>
    <col min="5297" max="5297" width="18" style="74" customWidth="1"/>
    <col min="5298" max="5298" width="26" style="74" customWidth="1"/>
    <col min="5299" max="5299" width="7.42578125" style="74" bestFit="1" customWidth="1"/>
    <col min="5300" max="5300" width="0.85546875" style="74" customWidth="1"/>
    <col min="5301" max="5301" width="13.42578125" style="74" bestFit="1" customWidth="1"/>
    <col min="5302" max="5302" width="0.85546875" style="74" customWidth="1"/>
    <col min="5303" max="5303" width="13.42578125" style="74" bestFit="1" customWidth="1"/>
    <col min="5304" max="5550" width="9.140625" style="74"/>
    <col min="5551" max="5551" width="1.7109375" style="74" customWidth="1"/>
    <col min="5552" max="5552" width="10" style="74" customWidth="1"/>
    <col min="5553" max="5553" width="18" style="74" customWidth="1"/>
    <col min="5554" max="5554" width="26" style="74" customWidth="1"/>
    <col min="5555" max="5555" width="7.42578125" style="74" bestFit="1" customWidth="1"/>
    <col min="5556" max="5556" width="0.85546875" style="74" customWidth="1"/>
    <col min="5557" max="5557" width="13.42578125" style="74" bestFit="1" customWidth="1"/>
    <col min="5558" max="5558" width="0.85546875" style="74" customWidth="1"/>
    <col min="5559" max="5559" width="13.42578125" style="74" bestFit="1" customWidth="1"/>
    <col min="5560" max="5806" width="9.140625" style="74"/>
    <col min="5807" max="5807" width="1.7109375" style="74" customWidth="1"/>
    <col min="5808" max="5808" width="10" style="74" customWidth="1"/>
    <col min="5809" max="5809" width="18" style="74" customWidth="1"/>
    <col min="5810" max="5810" width="26" style="74" customWidth="1"/>
    <col min="5811" max="5811" width="7.42578125" style="74" bestFit="1" customWidth="1"/>
    <col min="5812" max="5812" width="0.85546875" style="74" customWidth="1"/>
    <col min="5813" max="5813" width="13.42578125" style="74" bestFit="1" customWidth="1"/>
    <col min="5814" max="5814" width="0.85546875" style="74" customWidth="1"/>
    <col min="5815" max="5815" width="13.42578125" style="74" bestFit="1" customWidth="1"/>
    <col min="5816" max="6062" width="9.140625" style="74"/>
    <col min="6063" max="6063" width="1.7109375" style="74" customWidth="1"/>
    <col min="6064" max="6064" width="10" style="74" customWidth="1"/>
    <col min="6065" max="6065" width="18" style="74" customWidth="1"/>
    <col min="6066" max="6066" width="26" style="74" customWidth="1"/>
    <col min="6067" max="6067" width="7.42578125" style="74" bestFit="1" customWidth="1"/>
    <col min="6068" max="6068" width="0.85546875" style="74" customWidth="1"/>
    <col min="6069" max="6069" width="13.42578125" style="74" bestFit="1" customWidth="1"/>
    <col min="6070" max="6070" width="0.85546875" style="74" customWidth="1"/>
    <col min="6071" max="6071" width="13.42578125" style="74" bestFit="1" customWidth="1"/>
    <col min="6072" max="6318" width="9.140625" style="74"/>
    <col min="6319" max="6319" width="1.7109375" style="74" customWidth="1"/>
    <col min="6320" max="6320" width="10" style="74" customWidth="1"/>
    <col min="6321" max="6321" width="18" style="74" customWidth="1"/>
    <col min="6322" max="6322" width="26" style="74" customWidth="1"/>
    <col min="6323" max="6323" width="7.42578125" style="74" bestFit="1" customWidth="1"/>
    <col min="6324" max="6324" width="0.85546875" style="74" customWidth="1"/>
    <col min="6325" max="6325" width="13.42578125" style="74" bestFit="1" customWidth="1"/>
    <col min="6326" max="6326" width="0.85546875" style="74" customWidth="1"/>
    <col min="6327" max="6327" width="13.42578125" style="74" bestFit="1" customWidth="1"/>
    <col min="6328" max="6574" width="9.140625" style="74"/>
    <col min="6575" max="6575" width="1.7109375" style="74" customWidth="1"/>
    <col min="6576" max="6576" width="10" style="74" customWidth="1"/>
    <col min="6577" max="6577" width="18" style="74" customWidth="1"/>
    <col min="6578" max="6578" width="26" style="74" customWidth="1"/>
    <col min="6579" max="6579" width="7.42578125" style="74" bestFit="1" customWidth="1"/>
    <col min="6580" max="6580" width="0.85546875" style="74" customWidth="1"/>
    <col min="6581" max="6581" width="13.42578125" style="74" bestFit="1" customWidth="1"/>
    <col min="6582" max="6582" width="0.85546875" style="74" customWidth="1"/>
    <col min="6583" max="6583" width="13.42578125" style="74" bestFit="1" customWidth="1"/>
    <col min="6584" max="6830" width="9.140625" style="74"/>
    <col min="6831" max="6831" width="1.7109375" style="74" customWidth="1"/>
    <col min="6832" max="6832" width="10" style="74" customWidth="1"/>
    <col min="6833" max="6833" width="18" style="74" customWidth="1"/>
    <col min="6834" max="6834" width="26" style="74" customWidth="1"/>
    <col min="6835" max="6835" width="7.42578125" style="74" bestFit="1" customWidth="1"/>
    <col min="6836" max="6836" width="0.85546875" style="74" customWidth="1"/>
    <col min="6837" max="6837" width="13.42578125" style="74" bestFit="1" customWidth="1"/>
    <col min="6838" max="6838" width="0.85546875" style="74" customWidth="1"/>
    <col min="6839" max="6839" width="13.42578125" style="74" bestFit="1" customWidth="1"/>
    <col min="6840" max="7086" width="9.140625" style="74"/>
    <col min="7087" max="7087" width="1.7109375" style="74" customWidth="1"/>
    <col min="7088" max="7088" width="10" style="74" customWidth="1"/>
    <col min="7089" max="7089" width="18" style="74" customWidth="1"/>
    <col min="7090" max="7090" width="26" style="74" customWidth="1"/>
    <col min="7091" max="7091" width="7.42578125" style="74" bestFit="1" customWidth="1"/>
    <col min="7092" max="7092" width="0.85546875" style="74" customWidth="1"/>
    <col min="7093" max="7093" width="13.42578125" style="74" bestFit="1" customWidth="1"/>
    <col min="7094" max="7094" width="0.85546875" style="74" customWidth="1"/>
    <col min="7095" max="7095" width="13.42578125" style="74" bestFit="1" customWidth="1"/>
    <col min="7096" max="7342" width="9.140625" style="74"/>
    <col min="7343" max="7343" width="1.7109375" style="74" customWidth="1"/>
    <col min="7344" max="7344" width="10" style="74" customWidth="1"/>
    <col min="7345" max="7345" width="18" style="74" customWidth="1"/>
    <col min="7346" max="7346" width="26" style="74" customWidth="1"/>
    <col min="7347" max="7347" width="7.42578125" style="74" bestFit="1" customWidth="1"/>
    <col min="7348" max="7348" width="0.85546875" style="74" customWidth="1"/>
    <col min="7349" max="7349" width="13.42578125" style="74" bestFit="1" customWidth="1"/>
    <col min="7350" max="7350" width="0.85546875" style="74" customWidth="1"/>
    <col min="7351" max="7351" width="13.42578125" style="74" bestFit="1" customWidth="1"/>
    <col min="7352" max="7598" width="9.140625" style="74"/>
    <col min="7599" max="7599" width="1.7109375" style="74" customWidth="1"/>
    <col min="7600" max="7600" width="10" style="74" customWidth="1"/>
    <col min="7601" max="7601" width="18" style="74" customWidth="1"/>
    <col min="7602" max="7602" width="26" style="74" customWidth="1"/>
    <col min="7603" max="7603" width="7.42578125" style="74" bestFit="1" customWidth="1"/>
    <col min="7604" max="7604" width="0.85546875" style="74" customWidth="1"/>
    <col min="7605" max="7605" width="13.42578125" style="74" bestFit="1" customWidth="1"/>
    <col min="7606" max="7606" width="0.85546875" style="74" customWidth="1"/>
    <col min="7607" max="7607" width="13.42578125" style="74" bestFit="1" customWidth="1"/>
    <col min="7608" max="7854" width="9.140625" style="74"/>
    <col min="7855" max="7855" width="1.7109375" style="74" customWidth="1"/>
    <col min="7856" max="7856" width="10" style="74" customWidth="1"/>
    <col min="7857" max="7857" width="18" style="74" customWidth="1"/>
    <col min="7858" max="7858" width="26" style="74" customWidth="1"/>
    <col min="7859" max="7859" width="7.42578125" style="74" bestFit="1" customWidth="1"/>
    <col min="7860" max="7860" width="0.85546875" style="74" customWidth="1"/>
    <col min="7861" max="7861" width="13.42578125" style="74" bestFit="1" customWidth="1"/>
    <col min="7862" max="7862" width="0.85546875" style="74" customWidth="1"/>
    <col min="7863" max="7863" width="13.42578125" style="74" bestFit="1" customWidth="1"/>
    <col min="7864" max="8110" width="9.140625" style="74"/>
    <col min="8111" max="8111" width="1.7109375" style="74" customWidth="1"/>
    <col min="8112" max="8112" width="10" style="74" customWidth="1"/>
    <col min="8113" max="8113" width="18" style="74" customWidth="1"/>
    <col min="8114" max="8114" width="26" style="74" customWidth="1"/>
    <col min="8115" max="8115" width="7.42578125" style="74" bestFit="1" customWidth="1"/>
    <col min="8116" max="8116" width="0.85546875" style="74" customWidth="1"/>
    <col min="8117" max="8117" width="13.42578125" style="74" bestFit="1" customWidth="1"/>
    <col min="8118" max="8118" width="0.85546875" style="74" customWidth="1"/>
    <col min="8119" max="8119" width="13.42578125" style="74" bestFit="1" customWidth="1"/>
    <col min="8120" max="8366" width="9.140625" style="74"/>
    <col min="8367" max="8367" width="1.7109375" style="74" customWidth="1"/>
    <col min="8368" max="8368" width="10" style="74" customWidth="1"/>
    <col min="8369" max="8369" width="18" style="74" customWidth="1"/>
    <col min="8370" max="8370" width="26" style="74" customWidth="1"/>
    <col min="8371" max="8371" width="7.42578125" style="74" bestFit="1" customWidth="1"/>
    <col min="8372" max="8372" width="0.85546875" style="74" customWidth="1"/>
    <col min="8373" max="8373" width="13.42578125" style="74" bestFit="1" customWidth="1"/>
    <col min="8374" max="8374" width="0.85546875" style="74" customWidth="1"/>
    <col min="8375" max="8375" width="13.42578125" style="74" bestFit="1" customWidth="1"/>
    <col min="8376" max="8622" width="9.140625" style="74"/>
    <col min="8623" max="8623" width="1.7109375" style="74" customWidth="1"/>
    <col min="8624" max="8624" width="10" style="74" customWidth="1"/>
    <col min="8625" max="8625" width="18" style="74" customWidth="1"/>
    <col min="8626" max="8626" width="26" style="74" customWidth="1"/>
    <col min="8627" max="8627" width="7.42578125" style="74" bestFit="1" customWidth="1"/>
    <col min="8628" max="8628" width="0.85546875" style="74" customWidth="1"/>
    <col min="8629" max="8629" width="13.42578125" style="74" bestFit="1" customWidth="1"/>
    <col min="8630" max="8630" width="0.85546875" style="74" customWidth="1"/>
    <col min="8631" max="8631" width="13.42578125" style="74" bestFit="1" customWidth="1"/>
    <col min="8632" max="8878" width="9.140625" style="74"/>
    <col min="8879" max="8879" width="1.7109375" style="74" customWidth="1"/>
    <col min="8880" max="8880" width="10" style="74" customWidth="1"/>
    <col min="8881" max="8881" width="18" style="74" customWidth="1"/>
    <col min="8882" max="8882" width="26" style="74" customWidth="1"/>
    <col min="8883" max="8883" width="7.42578125" style="74" bestFit="1" customWidth="1"/>
    <col min="8884" max="8884" width="0.85546875" style="74" customWidth="1"/>
    <col min="8885" max="8885" width="13.42578125" style="74" bestFit="1" customWidth="1"/>
    <col min="8886" max="8886" width="0.85546875" style="74" customWidth="1"/>
    <col min="8887" max="8887" width="13.42578125" style="74" bestFit="1" customWidth="1"/>
    <col min="8888" max="9134" width="9.140625" style="74"/>
    <col min="9135" max="9135" width="1.7109375" style="74" customWidth="1"/>
    <col min="9136" max="9136" width="10" style="74" customWidth="1"/>
    <col min="9137" max="9137" width="18" style="74" customWidth="1"/>
    <col min="9138" max="9138" width="26" style="74" customWidth="1"/>
    <col min="9139" max="9139" width="7.42578125" style="74" bestFit="1" customWidth="1"/>
    <col min="9140" max="9140" width="0.85546875" style="74" customWidth="1"/>
    <col min="9141" max="9141" width="13.42578125" style="74" bestFit="1" customWidth="1"/>
    <col min="9142" max="9142" width="0.85546875" style="74" customWidth="1"/>
    <col min="9143" max="9143" width="13.42578125" style="74" bestFit="1" customWidth="1"/>
    <col min="9144" max="9390" width="9.140625" style="74"/>
    <col min="9391" max="9391" width="1.7109375" style="74" customWidth="1"/>
    <col min="9392" max="9392" width="10" style="74" customWidth="1"/>
    <col min="9393" max="9393" width="18" style="74" customWidth="1"/>
    <col min="9394" max="9394" width="26" style="74" customWidth="1"/>
    <col min="9395" max="9395" width="7.42578125" style="74" bestFit="1" customWidth="1"/>
    <col min="9396" max="9396" width="0.85546875" style="74" customWidth="1"/>
    <col min="9397" max="9397" width="13.42578125" style="74" bestFit="1" customWidth="1"/>
    <col min="9398" max="9398" width="0.85546875" style="74" customWidth="1"/>
    <col min="9399" max="9399" width="13.42578125" style="74" bestFit="1" customWidth="1"/>
    <col min="9400" max="9646" width="9.140625" style="74"/>
    <col min="9647" max="9647" width="1.7109375" style="74" customWidth="1"/>
    <col min="9648" max="9648" width="10" style="74" customWidth="1"/>
    <col min="9649" max="9649" width="18" style="74" customWidth="1"/>
    <col min="9650" max="9650" width="26" style="74" customWidth="1"/>
    <col min="9651" max="9651" width="7.42578125" style="74" bestFit="1" customWidth="1"/>
    <col min="9652" max="9652" width="0.85546875" style="74" customWidth="1"/>
    <col min="9653" max="9653" width="13.42578125" style="74" bestFit="1" customWidth="1"/>
    <col min="9654" max="9654" width="0.85546875" style="74" customWidth="1"/>
    <col min="9655" max="9655" width="13.42578125" style="74" bestFit="1" customWidth="1"/>
    <col min="9656" max="9902" width="9.140625" style="74"/>
    <col min="9903" max="9903" width="1.7109375" style="74" customWidth="1"/>
    <col min="9904" max="9904" width="10" style="74" customWidth="1"/>
    <col min="9905" max="9905" width="18" style="74" customWidth="1"/>
    <col min="9906" max="9906" width="26" style="74" customWidth="1"/>
    <col min="9907" max="9907" width="7.42578125" style="74" bestFit="1" customWidth="1"/>
    <col min="9908" max="9908" width="0.85546875" style="74" customWidth="1"/>
    <col min="9909" max="9909" width="13.42578125" style="74" bestFit="1" customWidth="1"/>
    <col min="9910" max="9910" width="0.85546875" style="74" customWidth="1"/>
    <col min="9911" max="9911" width="13.42578125" style="74" bestFit="1" customWidth="1"/>
    <col min="9912" max="10158" width="9.140625" style="74"/>
    <col min="10159" max="10159" width="1.7109375" style="74" customWidth="1"/>
    <col min="10160" max="10160" width="10" style="74" customWidth="1"/>
    <col min="10161" max="10161" width="18" style="74" customWidth="1"/>
    <col min="10162" max="10162" width="26" style="74" customWidth="1"/>
    <col min="10163" max="10163" width="7.42578125" style="74" bestFit="1" customWidth="1"/>
    <col min="10164" max="10164" width="0.85546875" style="74" customWidth="1"/>
    <col min="10165" max="10165" width="13.42578125" style="74" bestFit="1" customWidth="1"/>
    <col min="10166" max="10166" width="0.85546875" style="74" customWidth="1"/>
    <col min="10167" max="10167" width="13.42578125" style="74" bestFit="1" customWidth="1"/>
    <col min="10168" max="10414" width="9.140625" style="74"/>
    <col min="10415" max="10415" width="1.7109375" style="74" customWidth="1"/>
    <col min="10416" max="10416" width="10" style="74" customWidth="1"/>
    <col min="10417" max="10417" width="18" style="74" customWidth="1"/>
    <col min="10418" max="10418" width="26" style="74" customWidth="1"/>
    <col min="10419" max="10419" width="7.42578125" style="74" bestFit="1" customWidth="1"/>
    <col min="10420" max="10420" width="0.85546875" style="74" customWidth="1"/>
    <col min="10421" max="10421" width="13.42578125" style="74" bestFit="1" customWidth="1"/>
    <col min="10422" max="10422" width="0.85546875" style="74" customWidth="1"/>
    <col min="10423" max="10423" width="13.42578125" style="74" bestFit="1" customWidth="1"/>
    <col min="10424" max="10670" width="9.140625" style="74"/>
    <col min="10671" max="10671" width="1.7109375" style="74" customWidth="1"/>
    <col min="10672" max="10672" width="10" style="74" customWidth="1"/>
    <col min="10673" max="10673" width="18" style="74" customWidth="1"/>
    <col min="10674" max="10674" width="26" style="74" customWidth="1"/>
    <col min="10675" max="10675" width="7.42578125" style="74" bestFit="1" customWidth="1"/>
    <col min="10676" max="10676" width="0.85546875" style="74" customWidth="1"/>
    <col min="10677" max="10677" width="13.42578125" style="74" bestFit="1" customWidth="1"/>
    <col min="10678" max="10678" width="0.85546875" style="74" customWidth="1"/>
    <col min="10679" max="10679" width="13.42578125" style="74" bestFit="1" customWidth="1"/>
    <col min="10680" max="10926" width="9.140625" style="74"/>
    <col min="10927" max="10927" width="1.7109375" style="74" customWidth="1"/>
    <col min="10928" max="10928" width="10" style="74" customWidth="1"/>
    <col min="10929" max="10929" width="18" style="74" customWidth="1"/>
    <col min="10930" max="10930" width="26" style="74" customWidth="1"/>
    <col min="10931" max="10931" width="7.42578125" style="74" bestFit="1" customWidth="1"/>
    <col min="10932" max="10932" width="0.85546875" style="74" customWidth="1"/>
    <col min="10933" max="10933" width="13.42578125" style="74" bestFit="1" customWidth="1"/>
    <col min="10934" max="10934" width="0.85546875" style="74" customWidth="1"/>
    <col min="10935" max="10935" width="13.42578125" style="74" bestFit="1" customWidth="1"/>
    <col min="10936" max="11182" width="9.140625" style="74"/>
    <col min="11183" max="11183" width="1.7109375" style="74" customWidth="1"/>
    <col min="11184" max="11184" width="10" style="74" customWidth="1"/>
    <col min="11185" max="11185" width="18" style="74" customWidth="1"/>
    <col min="11186" max="11186" width="26" style="74" customWidth="1"/>
    <col min="11187" max="11187" width="7.42578125" style="74" bestFit="1" customWidth="1"/>
    <col min="11188" max="11188" width="0.85546875" style="74" customWidth="1"/>
    <col min="11189" max="11189" width="13.42578125" style="74" bestFit="1" customWidth="1"/>
    <col min="11190" max="11190" width="0.85546875" style="74" customWidth="1"/>
    <col min="11191" max="11191" width="13.42578125" style="74" bestFit="1" customWidth="1"/>
    <col min="11192" max="11438" width="9.140625" style="74"/>
    <col min="11439" max="11439" width="1.7109375" style="74" customWidth="1"/>
    <col min="11440" max="11440" width="10" style="74" customWidth="1"/>
    <col min="11441" max="11441" width="18" style="74" customWidth="1"/>
    <col min="11442" max="11442" width="26" style="74" customWidth="1"/>
    <col min="11443" max="11443" width="7.42578125" style="74" bestFit="1" customWidth="1"/>
    <col min="11444" max="11444" width="0.85546875" style="74" customWidth="1"/>
    <col min="11445" max="11445" width="13.42578125" style="74" bestFit="1" customWidth="1"/>
    <col min="11446" max="11446" width="0.85546875" style="74" customWidth="1"/>
    <col min="11447" max="11447" width="13.42578125" style="74" bestFit="1" customWidth="1"/>
    <col min="11448" max="11694" width="9.140625" style="74"/>
    <col min="11695" max="11695" width="1.7109375" style="74" customWidth="1"/>
    <col min="11696" max="11696" width="10" style="74" customWidth="1"/>
    <col min="11697" max="11697" width="18" style="74" customWidth="1"/>
    <col min="11698" max="11698" width="26" style="74" customWidth="1"/>
    <col min="11699" max="11699" width="7.42578125" style="74" bestFit="1" customWidth="1"/>
    <col min="11700" max="11700" width="0.85546875" style="74" customWidth="1"/>
    <col min="11701" max="11701" width="13.42578125" style="74" bestFit="1" customWidth="1"/>
    <col min="11702" max="11702" width="0.85546875" style="74" customWidth="1"/>
    <col min="11703" max="11703" width="13.42578125" style="74" bestFit="1" customWidth="1"/>
    <col min="11704" max="11950" width="9.140625" style="74"/>
    <col min="11951" max="11951" width="1.7109375" style="74" customWidth="1"/>
    <col min="11952" max="11952" width="10" style="74" customWidth="1"/>
    <col min="11953" max="11953" width="18" style="74" customWidth="1"/>
    <col min="11954" max="11954" width="26" style="74" customWidth="1"/>
    <col min="11955" max="11955" width="7.42578125" style="74" bestFit="1" customWidth="1"/>
    <col min="11956" max="11956" width="0.85546875" style="74" customWidth="1"/>
    <col min="11957" max="11957" width="13.42578125" style="74" bestFit="1" customWidth="1"/>
    <col min="11958" max="11958" width="0.85546875" style="74" customWidth="1"/>
    <col min="11959" max="11959" width="13.42578125" style="74" bestFit="1" customWidth="1"/>
    <col min="11960" max="12206" width="9.140625" style="74"/>
    <col min="12207" max="12207" width="1.7109375" style="74" customWidth="1"/>
    <col min="12208" max="12208" width="10" style="74" customWidth="1"/>
    <col min="12209" max="12209" width="18" style="74" customWidth="1"/>
    <col min="12210" max="12210" width="26" style="74" customWidth="1"/>
    <col min="12211" max="12211" width="7.42578125" style="74" bestFit="1" customWidth="1"/>
    <col min="12212" max="12212" width="0.85546875" style="74" customWidth="1"/>
    <col min="12213" max="12213" width="13.42578125" style="74" bestFit="1" customWidth="1"/>
    <col min="12214" max="12214" width="0.85546875" style="74" customWidth="1"/>
    <col min="12215" max="12215" width="13.42578125" style="74" bestFit="1" customWidth="1"/>
    <col min="12216" max="12462" width="9.140625" style="74"/>
    <col min="12463" max="12463" width="1.7109375" style="74" customWidth="1"/>
    <col min="12464" max="12464" width="10" style="74" customWidth="1"/>
    <col min="12465" max="12465" width="18" style="74" customWidth="1"/>
    <col min="12466" max="12466" width="26" style="74" customWidth="1"/>
    <col min="12467" max="12467" width="7.42578125" style="74" bestFit="1" customWidth="1"/>
    <col min="12468" max="12468" width="0.85546875" style="74" customWidth="1"/>
    <col min="12469" max="12469" width="13.42578125" style="74" bestFit="1" customWidth="1"/>
    <col min="12470" max="12470" width="0.85546875" style="74" customWidth="1"/>
    <col min="12471" max="12471" width="13.42578125" style="74" bestFit="1" customWidth="1"/>
    <col min="12472" max="12718" width="9.140625" style="74"/>
    <col min="12719" max="12719" width="1.7109375" style="74" customWidth="1"/>
    <col min="12720" max="12720" width="10" style="74" customWidth="1"/>
    <col min="12721" max="12721" width="18" style="74" customWidth="1"/>
    <col min="12722" max="12722" width="26" style="74" customWidth="1"/>
    <col min="12723" max="12723" width="7.42578125" style="74" bestFit="1" customWidth="1"/>
    <col min="12724" max="12724" width="0.85546875" style="74" customWidth="1"/>
    <col min="12725" max="12725" width="13.42578125" style="74" bestFit="1" customWidth="1"/>
    <col min="12726" max="12726" width="0.85546875" style="74" customWidth="1"/>
    <col min="12727" max="12727" width="13.42578125" style="74" bestFit="1" customWidth="1"/>
    <col min="12728" max="12974" width="9.140625" style="74"/>
    <col min="12975" max="12975" width="1.7109375" style="74" customWidth="1"/>
    <col min="12976" max="12976" width="10" style="74" customWidth="1"/>
    <col min="12977" max="12977" width="18" style="74" customWidth="1"/>
    <col min="12978" max="12978" width="26" style="74" customWidth="1"/>
    <col min="12979" max="12979" width="7.42578125" style="74" bestFit="1" customWidth="1"/>
    <col min="12980" max="12980" width="0.85546875" style="74" customWidth="1"/>
    <col min="12981" max="12981" width="13.42578125" style="74" bestFit="1" customWidth="1"/>
    <col min="12982" max="12982" width="0.85546875" style="74" customWidth="1"/>
    <col min="12983" max="12983" width="13.42578125" style="74" bestFit="1" customWidth="1"/>
    <col min="12984" max="13230" width="9.140625" style="74"/>
    <col min="13231" max="13231" width="1.7109375" style="74" customWidth="1"/>
    <col min="13232" max="13232" width="10" style="74" customWidth="1"/>
    <col min="13233" max="13233" width="18" style="74" customWidth="1"/>
    <col min="13234" max="13234" width="26" style="74" customWidth="1"/>
    <col min="13235" max="13235" width="7.42578125" style="74" bestFit="1" customWidth="1"/>
    <col min="13236" max="13236" width="0.85546875" style="74" customWidth="1"/>
    <col min="13237" max="13237" width="13.42578125" style="74" bestFit="1" customWidth="1"/>
    <col min="13238" max="13238" width="0.85546875" style="74" customWidth="1"/>
    <col min="13239" max="13239" width="13.42578125" style="74" bestFit="1" customWidth="1"/>
    <col min="13240" max="13486" width="9.140625" style="74"/>
    <col min="13487" max="13487" width="1.7109375" style="74" customWidth="1"/>
    <col min="13488" max="13488" width="10" style="74" customWidth="1"/>
    <col min="13489" max="13489" width="18" style="74" customWidth="1"/>
    <col min="13490" max="13490" width="26" style="74" customWidth="1"/>
    <col min="13491" max="13491" width="7.42578125" style="74" bestFit="1" customWidth="1"/>
    <col min="13492" max="13492" width="0.85546875" style="74" customWidth="1"/>
    <col min="13493" max="13493" width="13.42578125" style="74" bestFit="1" customWidth="1"/>
    <col min="13494" max="13494" width="0.85546875" style="74" customWidth="1"/>
    <col min="13495" max="13495" width="13.42578125" style="74" bestFit="1" customWidth="1"/>
    <col min="13496" max="13742" width="9.140625" style="74"/>
    <col min="13743" max="13743" width="1.7109375" style="74" customWidth="1"/>
    <col min="13744" max="13744" width="10" style="74" customWidth="1"/>
    <col min="13745" max="13745" width="18" style="74" customWidth="1"/>
    <col min="13746" max="13746" width="26" style="74" customWidth="1"/>
    <col min="13747" max="13747" width="7.42578125" style="74" bestFit="1" customWidth="1"/>
    <col min="13748" max="13748" width="0.85546875" style="74" customWidth="1"/>
    <col min="13749" max="13749" width="13.42578125" style="74" bestFit="1" customWidth="1"/>
    <col min="13750" max="13750" width="0.85546875" style="74" customWidth="1"/>
    <col min="13751" max="13751" width="13.42578125" style="74" bestFit="1" customWidth="1"/>
    <col min="13752" max="13998" width="9.140625" style="74"/>
    <col min="13999" max="13999" width="1.7109375" style="74" customWidth="1"/>
    <col min="14000" max="14000" width="10" style="74" customWidth="1"/>
    <col min="14001" max="14001" width="18" style="74" customWidth="1"/>
    <col min="14002" max="14002" width="26" style="74" customWidth="1"/>
    <col min="14003" max="14003" width="7.42578125" style="74" bestFit="1" customWidth="1"/>
    <col min="14004" max="14004" width="0.85546875" style="74" customWidth="1"/>
    <col min="14005" max="14005" width="13.42578125" style="74" bestFit="1" customWidth="1"/>
    <col min="14006" max="14006" width="0.85546875" style="74" customWidth="1"/>
    <col min="14007" max="14007" width="13.42578125" style="74" bestFit="1" customWidth="1"/>
    <col min="14008" max="14254" width="9.140625" style="74"/>
    <col min="14255" max="14255" width="1.7109375" style="74" customWidth="1"/>
    <col min="14256" max="14256" width="10" style="74" customWidth="1"/>
    <col min="14257" max="14257" width="18" style="74" customWidth="1"/>
    <col min="14258" max="14258" width="26" style="74" customWidth="1"/>
    <col min="14259" max="14259" width="7.42578125" style="74" bestFit="1" customWidth="1"/>
    <col min="14260" max="14260" width="0.85546875" style="74" customWidth="1"/>
    <col min="14261" max="14261" width="13.42578125" style="74" bestFit="1" customWidth="1"/>
    <col min="14262" max="14262" width="0.85546875" style="74" customWidth="1"/>
    <col min="14263" max="14263" width="13.42578125" style="74" bestFit="1" customWidth="1"/>
    <col min="14264" max="14510" width="9.140625" style="74"/>
    <col min="14511" max="14511" width="1.7109375" style="74" customWidth="1"/>
    <col min="14512" max="14512" width="10" style="74" customWidth="1"/>
    <col min="14513" max="14513" width="18" style="74" customWidth="1"/>
    <col min="14514" max="14514" width="26" style="74" customWidth="1"/>
    <col min="14515" max="14515" width="7.42578125" style="74" bestFit="1" customWidth="1"/>
    <col min="14516" max="14516" width="0.85546875" style="74" customWidth="1"/>
    <col min="14517" max="14517" width="13.42578125" style="74" bestFit="1" customWidth="1"/>
    <col min="14518" max="14518" width="0.85546875" style="74" customWidth="1"/>
    <col min="14519" max="14519" width="13.42578125" style="74" bestFit="1" customWidth="1"/>
    <col min="14520" max="14766" width="9.140625" style="74"/>
    <col min="14767" max="14767" width="1.7109375" style="74" customWidth="1"/>
    <col min="14768" max="14768" width="10" style="74" customWidth="1"/>
    <col min="14769" max="14769" width="18" style="74" customWidth="1"/>
    <col min="14770" max="14770" width="26" style="74" customWidth="1"/>
    <col min="14771" max="14771" width="7.42578125" style="74" bestFit="1" customWidth="1"/>
    <col min="14772" max="14772" width="0.85546875" style="74" customWidth="1"/>
    <col min="14773" max="14773" width="13.42578125" style="74" bestFit="1" customWidth="1"/>
    <col min="14774" max="14774" width="0.85546875" style="74" customWidth="1"/>
    <col min="14775" max="14775" width="13.42578125" style="74" bestFit="1" customWidth="1"/>
    <col min="14776" max="15022" width="9.140625" style="74"/>
    <col min="15023" max="15023" width="1.7109375" style="74" customWidth="1"/>
    <col min="15024" max="15024" width="10" style="74" customWidth="1"/>
    <col min="15025" max="15025" width="18" style="74" customWidth="1"/>
    <col min="15026" max="15026" width="26" style="74" customWidth="1"/>
    <col min="15027" max="15027" width="7.42578125" style="74" bestFit="1" customWidth="1"/>
    <col min="15028" max="15028" width="0.85546875" style="74" customWidth="1"/>
    <col min="15029" max="15029" width="13.42578125" style="74" bestFit="1" customWidth="1"/>
    <col min="15030" max="15030" width="0.85546875" style="74" customWidth="1"/>
    <col min="15031" max="15031" width="13.42578125" style="74" bestFit="1" customWidth="1"/>
    <col min="15032" max="15278" width="9.140625" style="74"/>
    <col min="15279" max="15279" width="1.7109375" style="74" customWidth="1"/>
    <col min="15280" max="15280" width="10" style="74" customWidth="1"/>
    <col min="15281" max="15281" width="18" style="74" customWidth="1"/>
    <col min="15282" max="15282" width="26" style="74" customWidth="1"/>
    <col min="15283" max="15283" width="7.42578125" style="74" bestFit="1" customWidth="1"/>
    <col min="15284" max="15284" width="0.85546875" style="74" customWidth="1"/>
    <col min="15285" max="15285" width="13.42578125" style="74" bestFit="1" customWidth="1"/>
    <col min="15286" max="15286" width="0.85546875" style="74" customWidth="1"/>
    <col min="15287" max="15287" width="13.42578125" style="74" bestFit="1" customWidth="1"/>
    <col min="15288" max="15534" width="9.140625" style="74"/>
    <col min="15535" max="15535" width="1.7109375" style="74" customWidth="1"/>
    <col min="15536" max="15536" width="10" style="74" customWidth="1"/>
    <col min="15537" max="15537" width="18" style="74" customWidth="1"/>
    <col min="15538" max="15538" width="26" style="74" customWidth="1"/>
    <col min="15539" max="15539" width="7.42578125" style="74" bestFit="1" customWidth="1"/>
    <col min="15540" max="15540" width="0.85546875" style="74" customWidth="1"/>
    <col min="15541" max="15541" width="13.42578125" style="74" bestFit="1" customWidth="1"/>
    <col min="15542" max="15542" width="0.85546875" style="74" customWidth="1"/>
    <col min="15543" max="15543" width="13.42578125" style="74" bestFit="1" customWidth="1"/>
    <col min="15544" max="15790" width="9.140625" style="74"/>
    <col min="15791" max="15791" width="1.7109375" style="74" customWidth="1"/>
    <col min="15792" max="15792" width="10" style="74" customWidth="1"/>
    <col min="15793" max="15793" width="18" style="74" customWidth="1"/>
    <col min="15794" max="15794" width="26" style="74" customWidth="1"/>
    <col min="15795" max="15795" width="7.42578125" style="74" bestFit="1" customWidth="1"/>
    <col min="15796" max="15796" width="0.85546875" style="74" customWidth="1"/>
    <col min="15797" max="15797" width="13.42578125" style="74" bestFit="1" customWidth="1"/>
    <col min="15798" max="15798" width="0.85546875" style="74" customWidth="1"/>
    <col min="15799" max="15799" width="13.42578125" style="74" bestFit="1" customWidth="1"/>
    <col min="15800" max="16046" width="9.140625" style="74"/>
    <col min="16047" max="16047" width="1.7109375" style="74" customWidth="1"/>
    <col min="16048" max="16048" width="10" style="74" customWidth="1"/>
    <col min="16049" max="16049" width="18" style="74" customWidth="1"/>
    <col min="16050" max="16050" width="26" style="74" customWidth="1"/>
    <col min="16051" max="16051" width="7.42578125" style="74" bestFit="1" customWidth="1"/>
    <col min="16052" max="16052" width="0.85546875" style="74" customWidth="1"/>
    <col min="16053" max="16053" width="13.42578125" style="74" bestFit="1" customWidth="1"/>
    <col min="16054" max="16054" width="0.85546875" style="74" customWidth="1"/>
    <col min="16055" max="16055" width="13.42578125" style="74" bestFit="1" customWidth="1"/>
    <col min="16056" max="16384" width="9.140625" style="74"/>
  </cols>
  <sheetData>
    <row r="1" spans="1:9" ht="21.75" customHeight="1" x14ac:dyDescent="0.5">
      <c r="A1" s="72" t="s">
        <v>22</v>
      </c>
      <c r="B1" s="72"/>
      <c r="C1" s="72"/>
      <c r="D1" s="72"/>
    </row>
    <row r="2" spans="1:9" ht="21.75" customHeight="1" x14ac:dyDescent="0.5">
      <c r="A2" s="72" t="s">
        <v>25</v>
      </c>
      <c r="B2" s="76"/>
      <c r="C2" s="76"/>
      <c r="D2" s="76"/>
      <c r="F2" s="76"/>
    </row>
    <row r="3" spans="1:9" ht="21.75" customHeight="1" x14ac:dyDescent="0.5">
      <c r="A3" s="77" t="s">
        <v>115</v>
      </c>
      <c r="B3" s="78"/>
      <c r="C3" s="78"/>
      <c r="D3" s="78"/>
      <c r="E3" s="79"/>
      <c r="F3" s="78"/>
      <c r="G3" s="80"/>
      <c r="H3" s="80"/>
      <c r="I3" s="80"/>
    </row>
    <row r="4" spans="1:9" ht="21" customHeight="1" x14ac:dyDescent="0.5">
      <c r="A4" s="72"/>
    </row>
    <row r="5" spans="1:9" ht="21" customHeight="1" x14ac:dyDescent="0.5">
      <c r="E5" s="81"/>
      <c r="F5" s="82"/>
      <c r="G5" s="21" t="s">
        <v>106</v>
      </c>
      <c r="H5" s="56"/>
      <c r="I5" s="21" t="s">
        <v>101</v>
      </c>
    </row>
    <row r="6" spans="1:9" ht="21" customHeight="1" x14ac:dyDescent="0.5">
      <c r="E6" s="81"/>
      <c r="F6" s="83"/>
      <c r="G6" s="84" t="s">
        <v>1</v>
      </c>
      <c r="H6" s="85"/>
      <c r="I6" s="84" t="s">
        <v>1</v>
      </c>
    </row>
    <row r="7" spans="1:9" ht="8.1" customHeight="1" x14ac:dyDescent="0.5">
      <c r="E7" s="81"/>
      <c r="F7" s="83"/>
      <c r="G7" s="85"/>
      <c r="H7" s="85"/>
      <c r="I7" s="85"/>
    </row>
    <row r="8" spans="1:9" ht="21" customHeight="1" x14ac:dyDescent="0.5">
      <c r="A8" s="72" t="s">
        <v>26</v>
      </c>
      <c r="E8" s="86"/>
    </row>
    <row r="9" spans="1:9" ht="21" customHeight="1" x14ac:dyDescent="0.5">
      <c r="A9" s="87" t="s">
        <v>53</v>
      </c>
      <c r="G9" s="75">
        <f>'6'!G31</f>
        <v>-98427817</v>
      </c>
      <c r="I9" s="75">
        <f>'6'!I31</f>
        <v>-138377831</v>
      </c>
    </row>
    <row r="10" spans="1:9" ht="21" customHeight="1" x14ac:dyDescent="0.5">
      <c r="A10" s="74" t="s">
        <v>54</v>
      </c>
    </row>
    <row r="11" spans="1:9" ht="21" customHeight="1" x14ac:dyDescent="0.5">
      <c r="B11" s="74" t="s">
        <v>55</v>
      </c>
    </row>
    <row r="12" spans="1:9" ht="21" customHeight="1" x14ac:dyDescent="0.5">
      <c r="B12" s="87" t="s">
        <v>77</v>
      </c>
      <c r="G12" s="88">
        <v>7455112</v>
      </c>
      <c r="I12" s="88">
        <v>7597032</v>
      </c>
    </row>
    <row r="13" spans="1:9" ht="21" customHeight="1" x14ac:dyDescent="0.5">
      <c r="B13" s="87" t="s">
        <v>100</v>
      </c>
      <c r="G13" s="88">
        <v>131488</v>
      </c>
      <c r="I13" s="88">
        <v>-226498</v>
      </c>
    </row>
    <row r="14" spans="1:9" ht="21" customHeight="1" x14ac:dyDescent="0.5">
      <c r="B14" s="87" t="s">
        <v>56</v>
      </c>
      <c r="G14" s="89">
        <v>49353928</v>
      </c>
      <c r="I14" s="89">
        <v>-44973078</v>
      </c>
    </row>
    <row r="15" spans="1:9" ht="21" customHeight="1" x14ac:dyDescent="0.5">
      <c r="B15" s="87" t="s">
        <v>120</v>
      </c>
      <c r="G15" s="89">
        <v>17568</v>
      </c>
      <c r="I15" s="89">
        <v>0</v>
      </c>
    </row>
    <row r="16" spans="1:9" ht="21" customHeight="1" x14ac:dyDescent="0.5">
      <c r="B16" s="87" t="s">
        <v>86</v>
      </c>
      <c r="G16" s="88">
        <v>57244025</v>
      </c>
      <c r="I16" s="88">
        <v>66329353</v>
      </c>
    </row>
    <row r="17" spans="1:9" ht="21" customHeight="1" x14ac:dyDescent="0.5">
      <c r="B17" s="87" t="s">
        <v>85</v>
      </c>
      <c r="G17" s="88">
        <v>-96353042</v>
      </c>
      <c r="I17" s="88">
        <v>-107058557</v>
      </c>
    </row>
    <row r="18" spans="1:9" ht="21" customHeight="1" x14ac:dyDescent="0.5">
      <c r="B18" s="74" t="s">
        <v>37</v>
      </c>
      <c r="G18" s="90">
        <v>5388154</v>
      </c>
      <c r="I18" s="90">
        <v>5095136</v>
      </c>
    </row>
    <row r="19" spans="1:9" ht="8.1" customHeight="1" x14ac:dyDescent="0.5">
      <c r="G19" s="91"/>
      <c r="H19" s="92"/>
      <c r="I19" s="91"/>
    </row>
    <row r="20" spans="1:9" ht="21" customHeight="1" x14ac:dyDescent="0.5">
      <c r="A20" s="74" t="s">
        <v>57</v>
      </c>
      <c r="C20" s="72"/>
      <c r="D20" s="72"/>
      <c r="G20" s="91"/>
      <c r="H20" s="91"/>
      <c r="I20" s="91"/>
    </row>
    <row r="21" spans="1:9" ht="21" customHeight="1" x14ac:dyDescent="0.5">
      <c r="B21" s="74" t="s">
        <v>31</v>
      </c>
      <c r="C21" s="72"/>
      <c r="D21" s="72"/>
      <c r="G21" s="75">
        <f>SUM(G9:G18)</f>
        <v>-75190584</v>
      </c>
      <c r="I21" s="75">
        <f>SUM(I9:I18)</f>
        <v>-211614443</v>
      </c>
    </row>
    <row r="22" spans="1:9" ht="21" customHeight="1" x14ac:dyDescent="0.5">
      <c r="A22" s="74" t="s">
        <v>58</v>
      </c>
    </row>
    <row r="23" spans="1:9" ht="21" customHeight="1" x14ac:dyDescent="0.5">
      <c r="B23" s="74" t="s">
        <v>91</v>
      </c>
      <c r="G23" s="93">
        <v>123194780</v>
      </c>
      <c r="I23" s="93">
        <v>91879941</v>
      </c>
    </row>
    <row r="24" spans="1:9" ht="21" customHeight="1" x14ac:dyDescent="0.5">
      <c r="B24" s="74" t="s">
        <v>9</v>
      </c>
      <c r="G24" s="93">
        <v>81422853</v>
      </c>
      <c r="I24" s="93">
        <v>-81422853</v>
      </c>
    </row>
    <row r="25" spans="1:9" ht="21" customHeight="1" x14ac:dyDescent="0.5">
      <c r="B25" s="74" t="s">
        <v>8</v>
      </c>
      <c r="G25" s="93">
        <v>-126563398</v>
      </c>
      <c r="I25" s="93">
        <v>97201426</v>
      </c>
    </row>
    <row r="26" spans="1:9" ht="21" customHeight="1" x14ac:dyDescent="0.5">
      <c r="B26" s="74" t="s">
        <v>39</v>
      </c>
      <c r="G26" s="93">
        <v>0</v>
      </c>
      <c r="I26" s="93">
        <v>0</v>
      </c>
    </row>
    <row r="27" spans="1:9" ht="21" customHeight="1" x14ac:dyDescent="0.5">
      <c r="B27" s="74" t="s">
        <v>38</v>
      </c>
      <c r="G27" s="93">
        <v>14668237</v>
      </c>
      <c r="I27" s="93">
        <v>55055303</v>
      </c>
    </row>
    <row r="28" spans="1:9" ht="21" customHeight="1" x14ac:dyDescent="0.5">
      <c r="B28" s="74" t="s">
        <v>28</v>
      </c>
      <c r="G28" s="93">
        <v>27898566</v>
      </c>
      <c r="I28" s="93">
        <v>46830987</v>
      </c>
    </row>
    <row r="29" spans="1:9" ht="21" customHeight="1" x14ac:dyDescent="0.5">
      <c r="A29" s="74" t="s">
        <v>59</v>
      </c>
      <c r="G29" s="93"/>
      <c r="I29" s="93"/>
    </row>
    <row r="30" spans="1:9" ht="21" customHeight="1" x14ac:dyDescent="0.5">
      <c r="B30" s="74" t="s">
        <v>96</v>
      </c>
      <c r="G30" s="93">
        <v>50216645</v>
      </c>
      <c r="I30" s="93">
        <v>-31902785</v>
      </c>
    </row>
    <row r="31" spans="1:9" ht="21" customHeight="1" x14ac:dyDescent="0.5">
      <c r="B31" s="74" t="s">
        <v>15</v>
      </c>
      <c r="D31" s="94"/>
      <c r="G31" s="93">
        <v>-42469567</v>
      </c>
      <c r="I31" s="93">
        <v>53653698</v>
      </c>
    </row>
    <row r="32" spans="1:9" ht="21" customHeight="1" x14ac:dyDescent="0.5">
      <c r="B32" s="74" t="s">
        <v>16</v>
      </c>
      <c r="G32" s="93">
        <v>-85327708</v>
      </c>
      <c r="I32" s="93">
        <v>-129216364</v>
      </c>
    </row>
    <row r="33" spans="1:9" ht="21" customHeight="1" x14ac:dyDescent="0.5">
      <c r="B33" s="74" t="s">
        <v>76</v>
      </c>
      <c r="G33" s="93">
        <v>-21527865</v>
      </c>
      <c r="I33" s="93">
        <v>-49715064</v>
      </c>
    </row>
    <row r="34" spans="1:9" ht="21" customHeight="1" x14ac:dyDescent="0.5">
      <c r="B34" s="74" t="s">
        <v>80</v>
      </c>
      <c r="G34" s="93">
        <v>-120000</v>
      </c>
      <c r="I34" s="93">
        <v>-3222222</v>
      </c>
    </row>
    <row r="35" spans="1:9" ht="21" customHeight="1" x14ac:dyDescent="0.5">
      <c r="B35" s="74" t="s">
        <v>3</v>
      </c>
      <c r="G35" s="88">
        <v>-26591808</v>
      </c>
      <c r="I35" s="88">
        <v>-30784172</v>
      </c>
    </row>
    <row r="36" spans="1:9" ht="21" customHeight="1" x14ac:dyDescent="0.5">
      <c r="B36" s="87" t="s">
        <v>60</v>
      </c>
      <c r="D36" s="95"/>
      <c r="G36" s="90">
        <v>-49142967</v>
      </c>
      <c r="I36" s="90">
        <v>-58160765</v>
      </c>
    </row>
    <row r="37" spans="1:9" ht="8.1" customHeight="1" x14ac:dyDescent="0.5"/>
    <row r="38" spans="1:9" ht="21" customHeight="1" x14ac:dyDescent="0.5">
      <c r="A38" s="95" t="s">
        <v>61</v>
      </c>
      <c r="G38" s="80">
        <f>SUM(G21:G36)</f>
        <v>-129532816</v>
      </c>
      <c r="I38" s="80">
        <f>SUM(I21:I36)</f>
        <v>-251417313</v>
      </c>
    </row>
    <row r="39" spans="1:9" ht="21" customHeight="1" x14ac:dyDescent="0.5">
      <c r="A39" s="95"/>
    </row>
    <row r="40" spans="1:9" ht="6" customHeight="1" x14ac:dyDescent="0.5">
      <c r="A40" s="95"/>
      <c r="G40" s="91"/>
      <c r="H40" s="92"/>
      <c r="I40" s="91"/>
    </row>
    <row r="41" spans="1:9" ht="21.75" customHeight="1" x14ac:dyDescent="0.5">
      <c r="A41" s="78" t="str">
        <f>'[1]4-5'!A39</f>
        <v>หมายเหตุประกอบงบการเงินเป็นส่วนหนึ่งของงบการเงินนี้</v>
      </c>
      <c r="B41" s="78"/>
      <c r="C41" s="78"/>
      <c r="D41" s="78"/>
      <c r="E41" s="79"/>
      <c r="F41" s="78"/>
      <c r="G41" s="96"/>
      <c r="H41" s="96"/>
      <c r="I41" s="96"/>
    </row>
    <row r="42" spans="1:9" ht="21.75" customHeight="1" x14ac:dyDescent="0.5">
      <c r="A42" s="72" t="s">
        <v>22</v>
      </c>
      <c r="B42" s="72"/>
      <c r="C42" s="72"/>
      <c r="D42" s="72"/>
      <c r="G42" s="92"/>
      <c r="H42" s="92"/>
      <c r="I42" s="92"/>
    </row>
    <row r="43" spans="1:9" ht="21.75" customHeight="1" x14ac:dyDescent="0.5">
      <c r="A43" s="72" t="s">
        <v>111</v>
      </c>
      <c r="B43" s="76"/>
      <c r="C43" s="76"/>
      <c r="D43" s="76"/>
      <c r="F43" s="76"/>
      <c r="G43" s="91"/>
      <c r="H43" s="91"/>
      <c r="I43" s="91"/>
    </row>
    <row r="44" spans="1:9" ht="21.75" customHeight="1" x14ac:dyDescent="0.5">
      <c r="A44" s="77" t="str">
        <f>A3</f>
        <v>สำหรับปีสิ้นสุดวันที่ 31 มีนาคม พ.ศ. 2568</v>
      </c>
      <c r="B44" s="78"/>
      <c r="C44" s="78"/>
      <c r="D44" s="78"/>
      <c r="E44" s="79"/>
      <c r="F44" s="78"/>
      <c r="G44" s="96"/>
      <c r="H44" s="96"/>
      <c r="I44" s="96"/>
    </row>
    <row r="45" spans="1:9" ht="21.75" customHeight="1" x14ac:dyDescent="0.5">
      <c r="A45" s="72"/>
      <c r="G45" s="91"/>
      <c r="H45" s="91"/>
      <c r="I45" s="91"/>
    </row>
    <row r="46" spans="1:9" ht="21.75" customHeight="1" x14ac:dyDescent="0.5">
      <c r="E46" s="86"/>
      <c r="F46" s="72"/>
      <c r="G46" s="21" t="s">
        <v>106</v>
      </c>
      <c r="H46" s="56"/>
      <c r="I46" s="21" t="s">
        <v>101</v>
      </c>
    </row>
    <row r="47" spans="1:9" ht="21.75" customHeight="1" x14ac:dyDescent="0.5">
      <c r="E47" s="86"/>
      <c r="G47" s="97" t="s">
        <v>1</v>
      </c>
      <c r="H47" s="98"/>
      <c r="I47" s="97" t="s">
        <v>1</v>
      </c>
    </row>
    <row r="48" spans="1:9" ht="8.1" customHeight="1" x14ac:dyDescent="0.5">
      <c r="E48" s="86"/>
      <c r="G48" s="99"/>
      <c r="H48" s="99"/>
      <c r="I48" s="99"/>
    </row>
    <row r="49" spans="1:9" ht="21.75" customHeight="1" x14ac:dyDescent="0.5">
      <c r="A49" s="95" t="s">
        <v>29</v>
      </c>
      <c r="E49" s="86"/>
      <c r="G49" s="92"/>
      <c r="H49" s="92"/>
      <c r="I49" s="92"/>
    </row>
    <row r="50" spans="1:9" ht="21.75" customHeight="1" x14ac:dyDescent="0.5">
      <c r="A50" s="74" t="s">
        <v>112</v>
      </c>
      <c r="G50" s="100">
        <v>210624427</v>
      </c>
      <c r="I50" s="100">
        <v>206400000</v>
      </c>
    </row>
    <row r="51" spans="1:9" ht="21.75" customHeight="1" x14ac:dyDescent="0.5">
      <c r="A51" s="87" t="s">
        <v>42</v>
      </c>
      <c r="G51" s="101">
        <v>-2940915</v>
      </c>
      <c r="I51" s="101">
        <v>-2706973</v>
      </c>
    </row>
    <row r="52" spans="1:9" ht="21.75" customHeight="1" x14ac:dyDescent="0.5">
      <c r="A52" s="87" t="s">
        <v>27</v>
      </c>
      <c r="C52" s="95"/>
      <c r="D52" s="95"/>
      <c r="G52" s="102">
        <v>85061653</v>
      </c>
      <c r="I52" s="102">
        <v>97890623</v>
      </c>
    </row>
    <row r="53" spans="1:9" ht="8.1" customHeight="1" x14ac:dyDescent="0.5"/>
    <row r="54" spans="1:9" ht="21.75" customHeight="1" x14ac:dyDescent="0.5">
      <c r="A54" s="95" t="s">
        <v>62</v>
      </c>
      <c r="G54" s="80">
        <f>SUM(G50:G52)</f>
        <v>292745165</v>
      </c>
      <c r="H54" s="80"/>
      <c r="I54" s="80">
        <f>SUM(I50:I52)</f>
        <v>301583650</v>
      </c>
    </row>
    <row r="55" spans="1:9" ht="21.75" customHeight="1" x14ac:dyDescent="0.5">
      <c r="A55" s="95"/>
      <c r="G55" s="91"/>
      <c r="H55" s="92"/>
      <c r="I55" s="91"/>
    </row>
    <row r="56" spans="1:9" ht="21.75" customHeight="1" x14ac:dyDescent="0.5">
      <c r="A56" s="95" t="s">
        <v>87</v>
      </c>
      <c r="G56" s="91"/>
      <c r="H56" s="92"/>
      <c r="I56" s="91"/>
    </row>
    <row r="57" spans="1:9" ht="21.75" customHeight="1" x14ac:dyDescent="0.5">
      <c r="A57" s="87" t="s">
        <v>88</v>
      </c>
      <c r="G57" s="80">
        <v>-3175200</v>
      </c>
      <c r="I57" s="80">
        <v>-3327000</v>
      </c>
    </row>
    <row r="58" spans="1:9" ht="8.1" customHeight="1" x14ac:dyDescent="0.5">
      <c r="G58" s="92"/>
      <c r="H58" s="92"/>
      <c r="I58" s="92"/>
    </row>
    <row r="59" spans="1:9" ht="21.75" customHeight="1" x14ac:dyDescent="0.5">
      <c r="A59" s="95" t="s">
        <v>90</v>
      </c>
      <c r="G59" s="80">
        <f>SUM(G57)</f>
        <v>-3175200</v>
      </c>
      <c r="I59" s="80">
        <f>SUM(I57)</f>
        <v>-3327000</v>
      </c>
    </row>
    <row r="60" spans="1:9" ht="21.75" customHeight="1" x14ac:dyDescent="0.5">
      <c r="A60" s="95"/>
      <c r="G60" s="91"/>
      <c r="H60" s="92"/>
      <c r="I60" s="91"/>
    </row>
    <row r="61" spans="1:9" ht="21.75" customHeight="1" x14ac:dyDescent="0.5">
      <c r="A61" s="95" t="s">
        <v>63</v>
      </c>
      <c r="G61" s="101">
        <f>SUM(G38,G54,G59)</f>
        <v>160037149</v>
      </c>
      <c r="I61" s="101">
        <f>SUM(I38,I54,I59)</f>
        <v>46839337</v>
      </c>
    </row>
    <row r="62" spans="1:9" ht="21.75" customHeight="1" x14ac:dyDescent="0.5">
      <c r="A62" s="87" t="s">
        <v>113</v>
      </c>
      <c r="G62" s="102">
        <v>499112738</v>
      </c>
      <c r="I62" s="102">
        <v>452273401</v>
      </c>
    </row>
    <row r="63" spans="1:9" ht="8.1" customHeight="1" x14ac:dyDescent="0.5"/>
    <row r="64" spans="1:9" ht="21.75" customHeight="1" thickBot="1" x14ac:dyDescent="0.55000000000000004">
      <c r="A64" s="95" t="s">
        <v>114</v>
      </c>
      <c r="G64" s="103">
        <f>SUM(G61:G62)</f>
        <v>659149887</v>
      </c>
      <c r="I64" s="103">
        <f>SUM(I61:I62)</f>
        <v>499112738</v>
      </c>
    </row>
    <row r="65" spans="1:9" ht="21.75" customHeight="1" thickTop="1" x14ac:dyDescent="0.5">
      <c r="A65" s="95"/>
    </row>
    <row r="66" spans="1:9" ht="21.75" customHeight="1" x14ac:dyDescent="0.5">
      <c r="A66" s="95"/>
      <c r="G66" s="91"/>
      <c r="H66" s="92"/>
      <c r="I66" s="91"/>
    </row>
    <row r="67" spans="1:9" ht="21.75" customHeight="1" x14ac:dyDescent="0.5">
      <c r="A67" s="72" t="s">
        <v>78</v>
      </c>
      <c r="G67" s="91"/>
      <c r="H67" s="92"/>
      <c r="I67" s="91"/>
    </row>
    <row r="68" spans="1:9" ht="7.9" customHeight="1" x14ac:dyDescent="0.5">
      <c r="A68" s="72"/>
      <c r="G68" s="92"/>
      <c r="H68" s="92"/>
      <c r="I68" s="92"/>
    </row>
    <row r="69" spans="1:9" ht="21.75" customHeight="1" x14ac:dyDescent="0.5">
      <c r="A69" s="74" t="s">
        <v>79</v>
      </c>
      <c r="G69" s="104">
        <v>536344</v>
      </c>
      <c r="I69" s="104">
        <v>-1576764.2100000002</v>
      </c>
    </row>
    <row r="70" spans="1:9" ht="21.75" customHeight="1" x14ac:dyDescent="0.5">
      <c r="A70" s="74" t="s">
        <v>119</v>
      </c>
      <c r="G70" s="100">
        <v>-9938856</v>
      </c>
      <c r="I70" s="100">
        <v>0</v>
      </c>
    </row>
    <row r="71" spans="1:9" ht="21.75" customHeight="1" x14ac:dyDescent="0.5">
      <c r="G71" s="100"/>
      <c r="I71" s="100"/>
    </row>
    <row r="72" spans="1:9" ht="21.75" customHeight="1" x14ac:dyDescent="0.5">
      <c r="G72" s="100"/>
      <c r="I72" s="100"/>
    </row>
    <row r="73" spans="1:9" ht="21.75" customHeight="1" x14ac:dyDescent="0.5">
      <c r="G73" s="100"/>
      <c r="I73" s="100"/>
    </row>
    <row r="74" spans="1:9" ht="21.75" customHeight="1" x14ac:dyDescent="0.5">
      <c r="G74" s="100"/>
      <c r="I74" s="100"/>
    </row>
    <row r="75" spans="1:9" ht="21.75" customHeight="1" x14ac:dyDescent="0.5">
      <c r="A75" s="95"/>
      <c r="E75" s="86"/>
    </row>
    <row r="76" spans="1:9" ht="21.75" customHeight="1" x14ac:dyDescent="0.5">
      <c r="A76" s="95"/>
      <c r="E76" s="86"/>
    </row>
    <row r="77" spans="1:9" ht="21.75" customHeight="1" x14ac:dyDescent="0.5">
      <c r="A77" s="87"/>
      <c r="E77" s="86"/>
    </row>
    <row r="78" spans="1:9" ht="21.75" customHeight="1" x14ac:dyDescent="0.5">
      <c r="A78" s="87"/>
      <c r="E78" s="86"/>
    </row>
    <row r="79" spans="1:9" ht="21.75" customHeight="1" x14ac:dyDescent="0.5">
      <c r="A79" s="87"/>
      <c r="E79" s="86"/>
    </row>
    <row r="80" spans="1:9" ht="21.75" customHeight="1" x14ac:dyDescent="0.5">
      <c r="A80" s="87"/>
      <c r="E80" s="86"/>
    </row>
    <row r="81" spans="1:9" ht="8.1" customHeight="1" x14ac:dyDescent="0.5"/>
    <row r="82" spans="1:9" ht="21.75" customHeight="1" x14ac:dyDescent="0.5">
      <c r="A82" s="78" t="str">
        <f>A41</f>
        <v>หมายเหตุประกอบงบการเงินเป็นส่วนหนึ่งของงบการเงินนี้</v>
      </c>
      <c r="B82" s="105"/>
      <c r="C82" s="105"/>
      <c r="D82" s="105"/>
      <c r="E82" s="106"/>
      <c r="F82" s="105"/>
      <c r="G82" s="107"/>
      <c r="H82" s="107"/>
      <c r="I82" s="107"/>
    </row>
  </sheetData>
  <pageMargins left="0.9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E9D183AD365047AD8C8604795AF135" ma:contentTypeVersion="18" ma:contentTypeDescription="Create a new document." ma:contentTypeScope="" ma:versionID="fb5cca04162ab75b225728dae84fec8f">
  <xsd:schema xmlns:xsd="http://www.w3.org/2001/XMLSchema" xmlns:xs="http://www.w3.org/2001/XMLSchema" xmlns:p="http://schemas.microsoft.com/office/2006/metadata/properties" xmlns:ns2="8b3ee086-155c-4c18-9411-14fc884821cc" xmlns:ns3="d1dff81c-2307-4a65-b0f7-93c12ef487ec" xmlns:ns4="3b0738c1-0000-4a3e-a11a-0f14df93f9bd" targetNamespace="http://schemas.microsoft.com/office/2006/metadata/properties" ma:root="true" ma:fieldsID="8b7fc28c7d95e3fabc33065bac0cc4eb" ns2:_="" ns3:_="" ns4:_="">
    <xsd:import namespace="8b3ee086-155c-4c18-9411-14fc884821cc"/>
    <xsd:import namespace="d1dff81c-2307-4a65-b0f7-93c12ef487ec"/>
    <xsd:import namespace="3b0738c1-0000-4a3e-a11a-0f14df93f9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ee086-155c-4c18-9411-14fc884821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ff81c-2307-4a65-b0f7-93c12ef487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11d4f9b-f87b-4141-8e07-e88980166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738c1-0000-4a3e-a11a-0f14df93f9b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4e84d01-508d-4eeb-ab04-b7ffbdf5a079}" ma:internalName="TaxCatchAll" ma:showField="CatchAllData" ma:web="8b3ee086-155c-4c18-9411-14fc884821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0738c1-0000-4a3e-a11a-0f14df93f9bd" xsi:nil="true"/>
    <lcf76f155ced4ddcb4097134ff3c332f xmlns="d1dff81c-2307-4a65-b0f7-93c12ef487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AE763C-CD34-4D30-8C24-5066A9C80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ee086-155c-4c18-9411-14fc884821cc"/>
    <ds:schemaRef ds:uri="d1dff81c-2307-4a65-b0f7-93c12ef487ec"/>
    <ds:schemaRef ds:uri="3b0738c1-0000-4a3e-a11a-0f14df93f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DD972A-DA4C-4F64-B172-4455B2F4A3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FDC90E-80BD-4FA8-B6E3-529188EB2B62}">
  <ds:schemaRefs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569754d-aff6-44b9-a80b-2e2b703f03f3"/>
    <ds:schemaRef ds:uri="a18ac38b-d981-416e-847b-b74299044ddf"/>
    <ds:schemaRef ds:uri="http://purl.org/dc/dcmitype/"/>
    <ds:schemaRef ds:uri="3b0738c1-0000-4a3e-a11a-0f14df93f9bd"/>
    <ds:schemaRef ds:uri="d1dff81c-2307-4a65-b0f7-93c12ef487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4-5</vt:lpstr>
      <vt:lpstr>6</vt:lpstr>
      <vt:lpstr>7</vt:lpstr>
      <vt:lpstr>8-9</vt:lpstr>
      <vt:lpstr>'4-5'!Print_Area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Tharinee Srianantanon (FPE)</cp:lastModifiedBy>
  <cp:lastPrinted>2025-05-23T09:19:47Z</cp:lastPrinted>
  <dcterms:created xsi:type="dcterms:W3CDTF">2002-01-02T06:01:55Z</dcterms:created>
  <dcterms:modified xsi:type="dcterms:W3CDTF">2025-06-24T03:33:22Z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bff60613-a741-4790-ba46-c6813ca61c58_Enabled">
    <vt:lpwstr>true</vt:lpwstr>
  </property>
  <property fmtid="{D5CDD505-2E9C-101B-9397-08002B2CF9AE}" pid="6" name="MSIP_Label_bff60613-a741-4790-ba46-c6813ca61c58_SetDate">
    <vt:lpwstr>2021-04-19T11:08:25Z</vt:lpwstr>
  </property>
  <property fmtid="{D5CDD505-2E9C-101B-9397-08002B2CF9AE}" pid="7" name="MSIP_Label_bff60613-a741-4790-ba46-c6813ca61c58_Method">
    <vt:lpwstr>Standard</vt:lpwstr>
  </property>
  <property fmtid="{D5CDD505-2E9C-101B-9397-08002B2CF9AE}" pid="8" name="MSIP_Label_bff60613-a741-4790-ba46-c6813ca61c58_Name">
    <vt:lpwstr>Confidential</vt:lpwstr>
  </property>
  <property fmtid="{D5CDD505-2E9C-101B-9397-08002B2CF9AE}" pid="9" name="MSIP_Label_bff60613-a741-4790-ba46-c6813ca61c58_SiteId">
    <vt:lpwstr>568a5434-7d3f-4714-b824-fe722e2748c0</vt:lpwstr>
  </property>
  <property fmtid="{D5CDD505-2E9C-101B-9397-08002B2CF9AE}" pid="10" name="MSIP_Label_bff60613-a741-4790-ba46-c6813ca61c58_ActionId">
    <vt:lpwstr>da8317fc-1901-4a0b-982f-24c3bea98894</vt:lpwstr>
  </property>
  <property fmtid="{D5CDD505-2E9C-101B-9397-08002B2CF9AE}" pid="11" name="MSIP_Label_bff60613-a741-4790-ba46-c6813ca61c58_ContentBits">
    <vt:lpwstr>0</vt:lpwstr>
  </property>
  <property fmtid="{D5CDD505-2E9C-101B-9397-08002B2CF9AE}" pid="12" name="ContentTypeId">
    <vt:lpwstr>0x010100F5E9D183AD365047AD8C8604795AF135</vt:lpwstr>
  </property>
  <property fmtid="{D5CDD505-2E9C-101B-9397-08002B2CF9AE}" pid="13" name="MediaServiceImageTags">
    <vt:lpwstr/>
  </property>
  <property fmtid="{D5CDD505-2E9C-101B-9397-08002B2CF9AE}" pid="14" name="_dlc_DocIdItemGuid">
    <vt:lpwstr>63134801-920c-48e3-a737-7911af1373a7</vt:lpwstr>
  </property>
</Properties>
</file>