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ai Agro Energy\2025\Q2'2025\TAE\"/>
    </mc:Choice>
  </mc:AlternateContent>
  <xr:revisionPtr revIDLastSave="0" documentId="13_ncr:1_{569017AC-3C3C-4713-BECD-B0138B74F7DD}" xr6:coauthVersionLast="47" xr6:coauthVersionMax="47" xr10:uidLastSave="{00000000-0000-0000-0000-000000000000}"/>
  <bookViews>
    <workbookView xWindow="-108" yWindow="-108" windowWidth="23256" windowHeight="12456" firstSheet="1" activeTab="1" xr2:uid="{097523D8-D68F-4F06-82E0-E5596BA52A15}"/>
  </bookViews>
  <sheets>
    <sheet name="000000" sheetId="1" state="veryHidden" r:id="rId1"/>
    <sheet name="bs" sheetId="2" r:id="rId2"/>
    <sheet name="PL" sheetId="5" r:id="rId3"/>
    <sheet name="ce" sheetId="3" r:id="rId4"/>
    <sheet name="CF" sheetId="9" r:id="rId5"/>
  </sheets>
  <definedNames>
    <definedName name="_xlnm.Print_Area" localSheetId="1">bs!$A$1:$K$84</definedName>
    <definedName name="_xlnm.Print_Area" localSheetId="3">ce!$A$1:$P$26</definedName>
    <definedName name="_xlnm.Print_Area" localSheetId="4">CF!$A$1:$J$66</definedName>
    <definedName name="_xlnm.Print_Area" localSheetId="2">PL!$A$1:$K$40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2" l="1"/>
  <c r="I26" i="2"/>
  <c r="I27" i="2" s="1"/>
  <c r="J49" i="9"/>
  <c r="K21" i="5"/>
  <c r="I21" i="5"/>
  <c r="G21" i="5"/>
  <c r="K15" i="5"/>
  <c r="K22" i="5" s="1"/>
  <c r="K25" i="5" s="1"/>
  <c r="I15" i="5"/>
  <c r="I22" i="5" s="1"/>
  <c r="I25" i="5" s="1"/>
  <c r="I27" i="5" s="1"/>
  <c r="G15" i="5"/>
  <c r="G22" i="5" s="1"/>
  <c r="G25" i="5" s="1"/>
  <c r="G27" i="5" s="1"/>
  <c r="G32" i="5" s="1"/>
  <c r="E21" i="5"/>
  <c r="E15" i="5"/>
  <c r="G61" i="2"/>
  <c r="G34" i="2"/>
  <c r="G5" i="2"/>
  <c r="I16" i="2"/>
  <c r="P10" i="3"/>
  <c r="H20" i="3"/>
  <c r="G71" i="2"/>
  <c r="D20" i="3"/>
  <c r="G69" i="2"/>
  <c r="I75" i="2"/>
  <c r="I74" i="2"/>
  <c r="I73" i="2"/>
  <c r="I71" i="2"/>
  <c r="I70" i="2"/>
  <c r="I69" i="2"/>
  <c r="I46" i="2"/>
  <c r="I54" i="2" s="1"/>
  <c r="J55" i="9"/>
  <c r="H55" i="9"/>
  <c r="H49" i="9"/>
  <c r="G46" i="2"/>
  <c r="G54" i="2"/>
  <c r="G16" i="2"/>
  <c r="P16" i="3"/>
  <c r="O10" i="3"/>
  <c r="I53" i="2"/>
  <c r="G53" i="2"/>
  <c r="L19" i="3"/>
  <c r="L20" i="3"/>
  <c r="G74" i="2"/>
  <c r="D19" i="3"/>
  <c r="L13" i="3"/>
  <c r="L14" i="3"/>
  <c r="J19" i="3"/>
  <c r="J20" i="3"/>
  <c r="G73" i="2"/>
  <c r="J13" i="3"/>
  <c r="J14" i="3"/>
  <c r="D13" i="3"/>
  <c r="D14" i="3"/>
  <c r="H19" i="3"/>
  <c r="F19" i="3"/>
  <c r="F20" i="3"/>
  <c r="G70" i="2"/>
  <c r="H13" i="3"/>
  <c r="H14" i="3"/>
  <c r="F13" i="3"/>
  <c r="F14" i="3"/>
  <c r="P12" i="3"/>
  <c r="P18" i="3"/>
  <c r="I76" i="2" l="1"/>
  <c r="E22" i="5"/>
  <c r="E25" i="5" s="1"/>
  <c r="E27" i="5" s="1"/>
  <c r="E32" i="5" s="1"/>
  <c r="J8" i="9"/>
  <c r="J19" i="9" s="1"/>
  <c r="J31" i="9" s="1"/>
  <c r="J35" i="9" s="1"/>
  <c r="J56" i="9" s="1"/>
  <c r="J58" i="9" s="1"/>
  <c r="K27" i="5"/>
  <c r="G27" i="2"/>
  <c r="N17" i="3"/>
  <c r="I32" i="5"/>
  <c r="H8" i="9"/>
  <c r="H19" i="9" s="1"/>
  <c r="I77" i="2"/>
  <c r="H31" i="9" l="1"/>
  <c r="H35" i="9" s="1"/>
  <c r="H56" i="9" s="1"/>
  <c r="H58" i="9" s="1"/>
  <c r="K32" i="5"/>
  <c r="N11" i="3"/>
  <c r="P17" i="3"/>
  <c r="P19" i="3" s="1"/>
  <c r="P20" i="3" s="1"/>
  <c r="N19" i="3"/>
  <c r="N20" i="3" s="1"/>
  <c r="G75" i="2" s="1"/>
  <c r="G76" i="2" s="1"/>
  <c r="G77" i="2" s="1"/>
  <c r="G78" i="2" s="1"/>
  <c r="I78" i="2"/>
  <c r="P11" i="3" l="1"/>
  <c r="P13" i="3" s="1"/>
  <c r="P14" i="3" s="1"/>
  <c r="N13" i="3"/>
  <c r="N14" i="3" s="1"/>
</calcChain>
</file>

<file path=xl/sharedStrings.xml><?xml version="1.0" encoding="utf-8"?>
<sst xmlns="http://schemas.openxmlformats.org/spreadsheetml/2006/main" count="213" uniqueCount="170">
  <si>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</si>
  <si>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</si>
  <si>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</si>
  <si>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</si>
  <si>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</si>
  <si>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</si>
  <si>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</si>
  <si>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</si>
  <si>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</si>
  <si>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</si>
  <si>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</si>
  <si>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</si>
  <si>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</si>
  <si>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</si>
  <si>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</si>
  <si>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</t>
  </si>
  <si>
    <t>รวม</t>
  </si>
  <si>
    <t>รวมส่วนของผู้ถือหุ้น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</si>
  <si>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</si>
  <si>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</si>
  <si>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</si>
  <si>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ยังไม่ได้จัดสรร</t>
  </si>
  <si>
    <t>บริษัท ไทย อะโกร เอ็นเนอร์ยี่ จำกัด (มหาชน)</t>
  </si>
  <si>
    <t>งบกระแสเงินสด (ต่อ)</t>
  </si>
  <si>
    <t>รายได้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</si>
  <si>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</si>
  <si>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</si>
  <si>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</si>
  <si>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</si>
  <si>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</si>
  <si>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</si>
  <si>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</si>
  <si>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>กำไรสะสม</t>
  </si>
  <si>
    <t>รายได้จากการขาย</t>
  </si>
  <si>
    <t>รายได้อื่น</t>
  </si>
  <si>
    <t>ต้นทุนขาย</t>
  </si>
  <si>
    <t>หนี้สินและส่วนของผู้ถือหุ้น</t>
  </si>
  <si>
    <t xml:space="preserve">   ยังไม่ได้จัดสรร</t>
  </si>
  <si>
    <t>ค่าใช้จ่ายในการบริหาร</t>
  </si>
  <si>
    <t>กฎหมาย</t>
  </si>
  <si>
    <t>สำรองตาม</t>
  </si>
  <si>
    <t xml:space="preserve">   สินค้าคงเหลือ</t>
  </si>
  <si>
    <t xml:space="preserve">   หนี้สินหมุนเวียนอื่น</t>
  </si>
  <si>
    <t xml:space="preserve">   สินทรัพย์หมุนเวียนอื่น</t>
  </si>
  <si>
    <t xml:space="preserve">   ค่าเสื่อมราคาและค่าตัดจำหน่าย</t>
  </si>
  <si>
    <t>ข้อมูลกระแสเงินสดเปิดเผยเพิ่มเติม</t>
  </si>
  <si>
    <t>ซื้อสินทรัพย์ไม่มีตัวตน</t>
  </si>
  <si>
    <t>เงินสดสุทธิใช้ไปในกิจกรรมลงทุน</t>
  </si>
  <si>
    <t>รายการที่ไม่เกี่ยวกับเงินสดจากกิจกรรมลงทุน</t>
  </si>
  <si>
    <t>ส่วนของเงินกู้ยืมระยะยาวที่ถึงกำหนดชำระภายในหนึ่งปี</t>
  </si>
  <si>
    <t>งบกำไรขาดทุนเบ็ดเสร็จ</t>
  </si>
  <si>
    <t xml:space="preserve">สินค้าคงเหลือ </t>
  </si>
  <si>
    <t>เงินจ่ายล่วงหน้าค่าซื้อสินค้า</t>
  </si>
  <si>
    <t>ที่ดิน อาคารและอุปกรณ์</t>
  </si>
  <si>
    <t xml:space="preserve">สินทรัพย์ไม่มีตัวตน </t>
  </si>
  <si>
    <t>กำไรขาดทุน</t>
  </si>
  <si>
    <t xml:space="preserve">   เงินจ่ายล่วงหน้าค่าซื้อสินค้า</t>
  </si>
  <si>
    <t>ชำระแล้ว</t>
  </si>
  <si>
    <t>ที่ออกและ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</si>
  <si>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</si>
  <si>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</si>
  <si>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 xml:space="preserve">   ทุนจดทะเบียน </t>
  </si>
  <si>
    <t xml:space="preserve">   ทุนออกจำหน่ายและชำระเต็มมูลค่าแล้ว</t>
  </si>
  <si>
    <t xml:space="preserve">      หุ้นสามัญ 1,000,000,000 หุ้น มูลค่าหุ้นละ 1 บาท</t>
  </si>
  <si>
    <t>สินทรัพย์ดำเนินงาน (เพิ่มขึ้น) ลดลง</t>
  </si>
  <si>
    <t>ส่วนทุนจากการจ่ายโดยใช้หุ้นเป็นเกณฑ์</t>
  </si>
  <si>
    <t>ส่วนทุนจากการ</t>
  </si>
  <si>
    <t>จ่ายโดยใช้หุ้น</t>
  </si>
  <si>
    <t>เป็นเกณฑ์</t>
  </si>
  <si>
    <t>ส่วนเกินมูลค่าหุ้นสามัญ</t>
  </si>
  <si>
    <t>ส่วนเกิน</t>
  </si>
  <si>
    <t>มูลค่า</t>
  </si>
  <si>
    <t>หุ้นสามัญ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</si>
  <si>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</si>
  <si>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</si>
  <si>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</si>
  <si>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</si>
  <si>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</si>
  <si>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</si>
  <si>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</si>
  <si>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กำไรขาดทุนเบ็ดเสร็จรวมสำหรับงวด </t>
  </si>
  <si>
    <t>กำไรขาดทุนเบ็ดเสร็จอื่น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</si>
  <si>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</si>
  <si>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</si>
  <si>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</si>
  <si>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ซื้อที่ดิน อาคารและอุปกรณ์</t>
  </si>
  <si>
    <t xml:space="preserve">   จัดสรรแล้ว - สำรองตามกฎหมาย</t>
  </si>
  <si>
    <t xml:space="preserve">   จัดสรรแล้ว - สำรองทั่วไป</t>
  </si>
  <si>
    <t xml:space="preserve">จัดสรรแล้ว </t>
  </si>
  <si>
    <t>สำรอง</t>
  </si>
  <si>
    <t>ทั่วไป</t>
  </si>
  <si>
    <t>จำนวนหุ้นสามัญถัวเฉลี่ยถ่วงน้ำหนัก (พันหุ้น)</t>
  </si>
  <si>
    <t>กำไรจากการดำเนินงานก่อนการเปลี่ยนแปลงในสินทรัพย์และหนี้สินดำเนินงาน</t>
  </si>
  <si>
    <t>ค่าใช้จ่ายในการขายและจัดจำหน่าย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</si>
  <si>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</si>
  <si>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</si>
  <si>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ซื้อต้นกล้าและต้นทุนระหว่างปลูก</t>
  </si>
  <si>
    <t>สินทรัพย์สิทธิการใช้</t>
  </si>
  <si>
    <t>สินทรัพย์ทางการเงินไม่หมุนเวียนอื่น</t>
  </si>
  <si>
    <t>ต้นทุนทางการเงิน</t>
  </si>
  <si>
    <t xml:space="preserve">   จากกิจกรรมดำเนินงาน</t>
  </si>
  <si>
    <t xml:space="preserve">      สินทรัพย์ทางการเงินหมุนเวียนอื่น</t>
  </si>
  <si>
    <t xml:space="preserve">   กำไรที่ยังไม่เกิดขึ้นจริงจากการเปลี่ยนแปลงมูลค่าของ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</si>
  <si>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</si>
  <si>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</si>
  <si>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</si>
  <si>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เงินสดจ่ายชำระคืนเงินต้นของหนี้สินตามสัญญาเช่า</t>
  </si>
  <si>
    <t>หนี้สินดำเนินงานเพิ่มขึ้น (ลดลง)</t>
  </si>
  <si>
    <t>เงินสดจ่ายชำระดอกเบี้ยของหนี้สินตามสัญญาเช่า</t>
  </si>
  <si>
    <t>เงินสดจ่ายคืนเงินกู้ยืมระยะยาว</t>
  </si>
  <si>
    <t xml:space="preserve">   จ่ายดอกเบี้ย</t>
  </si>
  <si>
    <t xml:space="preserve">   ถึงกำหนดชำระภายในหนึ่งปี</t>
  </si>
  <si>
    <t>เงินกู้ยืมระยะยาว - สุทธิจากส่วนที่</t>
  </si>
  <si>
    <t>หนี้สินตามสัญญาเช่า - สุทธิจากส่วนที่</t>
  </si>
  <si>
    <t>เงินสดจากกิจกรรมดำเนินงาน</t>
  </si>
  <si>
    <t>เงินสดสุทธิจากกิจกรรมดำเนินงาน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</si>
  <si>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</si>
  <si>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</si>
  <si>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</si>
  <si>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1 มกราคม 2567</t>
  </si>
  <si>
    <t xml:space="preserve">อสังหาริมทรัพย์เพื่อการลงทุน </t>
  </si>
  <si>
    <t>รายได้จากการขายวัตถุดิบจากเหตุการณ์ลุกไหม้</t>
  </si>
  <si>
    <t>ค่าเสียหายจากเหตุการณ์ลุกไหม้</t>
  </si>
  <si>
    <t xml:space="preserve">   เงินสดจ่ายภาษีเงินได้</t>
  </si>
  <si>
    <t>หนี้สินทางการเงินหมุนเวียนอื่น</t>
  </si>
  <si>
    <t>เงินสดสุทธิใช้ไปในกิจกรรมจัดหาเงิน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</si>
  <si>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</si>
  <si>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</si>
  <si>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 xml:space="preserve">   การเพิ่มขึ้นของสินทรัพย์สิทธิการใช้และหนี้สินตามสัญญาเช่า</t>
  </si>
  <si>
    <t>เงินสดและรายการเทียบเท่าเงินสดเพิ่มขึ้น (ลดลง) สุทธิ</t>
  </si>
  <si>
    <t>31 ธันวาคม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</si>
  <si>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</si>
  <si>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</si>
  <si>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สินทรัพย์ชีวภาพไม่หมุนเวียน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</si>
  <si>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</si>
  <si>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</si>
  <si>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</si>
  <si>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สำหรับงวดสามเดือน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</si>
  <si>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</si>
  <si>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</si>
  <si>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</si>
  <si>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15.2</t>
  </si>
  <si>
    <t xml:space="preserve">   การปรับลดสินค้าคงเหลือเป็นมูลค่าสุทธิที่จะได้รับ (โอนกลับ)</t>
  </si>
  <si>
    <t>ยอดคงเหลือ ณ วันที่ 30 มิถุนายน 2567</t>
  </si>
  <si>
    <t>ยอดคงเหลือ ณ วันที่ 30 มิถุนายน 2568</t>
  </si>
  <si>
    <t>สิ้นสุดวันที่ 30 มิถุนายน</t>
  </si>
  <si>
    <t>ณ วันที่ 30 มิถุนายน 2568</t>
  </si>
  <si>
    <t>สำหรับงวดหกเดือน</t>
  </si>
  <si>
    <t>สำหรับงวดสามเดือนและหกเดือนสิ้นสุดวันที่ 30 มิถุนายน 2568</t>
  </si>
  <si>
    <t>สำหรับงวดหกเดือนสิ้นสุดวันที่ 30 มิถุนายน 2568</t>
  </si>
  <si>
    <t>กำไรสำหรับงวด</t>
  </si>
  <si>
    <t xml:space="preserve">สำหรับงวดหกเดือนสิ้นสุดวันที่ 30 มิถุนายน 2568 </t>
  </si>
  <si>
    <t xml:space="preserve">   ขาดทุนจากการตัดจำหน่ายสินทรัพย์ชีวภาพ</t>
  </si>
  <si>
    <t xml:space="preserve">   ดอกเบี้ยรับ</t>
  </si>
  <si>
    <t>เงินฝากธนาคารที่มีภาระค้ำประกัน</t>
  </si>
  <si>
    <t xml:space="preserve">   โอนที่ดินเป็นอสังหาริมทรัพย์เพื่อการลงทุน </t>
  </si>
  <si>
    <t>กำไร(ขาดทุน)จากการดำเนินงาน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</si>
  <si>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</si>
  <si>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</si>
  <si>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</si>
  <si>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 xml:space="preserve">กำไร(ขาดทุน)ต่อหุ้น </t>
  </si>
  <si>
    <t>กำไร(ขาดทุน)ต่อหุ้นขั้นพื้นฐาน</t>
  </si>
  <si>
    <t xml:space="preserve">   กำไร(ขาดทุน) (บาท)</t>
  </si>
  <si>
    <t>ขาดทุนสำหรับงวด</t>
  </si>
  <si>
    <t>กำไร(ขาดทุน)ก่อนภาษี</t>
  </si>
  <si>
    <t>(หน่วย: พันบาท ยกเว้นกำไร(ขาดทุน)ต่อหุ้นแสดงเป็นบาท)</t>
  </si>
  <si>
    <t xml:space="preserve">รายการปรับกระทบยอดกำไร(ขาดทุน)ก่อนภาษีเป็นเงินสดรับ (จ่าย) </t>
  </si>
  <si>
    <t>เงินฝากธนาคารที่มีภาระค้ำประกันเพิ่มขึ้น</t>
  </si>
  <si>
    <t>เงินกู้ยืมระยะสั้นจากสถาบันการเงินลดลงสุทธิ</t>
  </si>
  <si>
    <t xml:space="preserve">   เจ้าหนี้จากการซื้ออาคารและอุปกรณ์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</si>
</sst>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_(* #,##0.000_);_(* \(#,##0.000\);_(* &quot;-&quot;_);_(@_)"/>
    <numFmt numFmtId="168" formatCode="_(* #,##0.00_);_(* \(#,##0.00\);_(* &quot;-&quot;_);_(@_)"/>
    <numFmt numFmtId="169" formatCode="#,##0.0_ ;[Red]\-#,##0.0\ "/>
    <numFmt numFmtId="170" formatCode="#,##0.00_ ;[Red]\-#,##0.00\ "/>
    <numFmt numFmtId="171" formatCode="#,##0.000_);[Red]\(#,##0.000\)"/>
    <numFmt numFmtId="172" formatCode="_ * #,##0_ ;_ * \-#,##0_ ;_ * &quot;-&quot;_ ;_ @_ "/>
  </numFmts>
  <fonts count="3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color indexed="8"/>
      <name val="Arial"/>
      <family val="2"/>
    </font>
    <font>
      <sz val="15"/>
      <color indexed="9"/>
      <name val="Angsana New"/>
      <family val="1"/>
    </font>
    <font>
      <sz val="15"/>
      <color indexed="52"/>
      <name val="Angsana New"/>
      <family val="1"/>
    </font>
    <font>
      <sz val="15"/>
      <color indexed="27"/>
      <name val="Angsana New"/>
      <family val="1"/>
    </font>
    <font>
      <sz val="15"/>
      <color indexed="13"/>
      <name val="Angsana New"/>
      <family val="1"/>
    </font>
    <font>
      <sz val="15"/>
      <color indexed="29"/>
      <name val="Angsana New"/>
      <family val="1"/>
    </font>
    <font>
      <sz val="15"/>
      <color indexed="29"/>
      <name val="Angsana New"/>
      <family val="1"/>
    </font>
    <font>
      <sz val="15"/>
      <color indexed="54"/>
      <name val="Angsana New"/>
      <family val="1"/>
    </font>
    <font>
      <sz val="15"/>
      <color indexed="51"/>
      <name val="Angsana New"/>
      <family val="1"/>
    </font>
    <font>
      <sz val="11"/>
      <color indexed="8"/>
      <name val="Calibri"/>
      <family val="2"/>
    </font>
    <font>
      <sz val="12"/>
      <name val="Tms Rmn"/>
    </font>
    <font>
      <sz val="8"/>
      <name val="EYInterstate Light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0"/>
      <color theme="1"/>
      <name val="EYInterstate"/>
      <family val="2"/>
    </font>
    <font>
      <sz val="14"/>
      <color theme="1"/>
      <name val="Calibri"/>
      <family val="2"/>
      <charset val="222"/>
    </font>
    <font>
      <sz val="11"/>
      <color theme="1"/>
      <name val="Calibri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9">
    <xf numFmtId="0" fontId="0" fillId="0" borderId="0"/>
    <xf numFmtId="4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4" fontId="21" fillId="0" borderId="0" applyFont="0" applyFill="0" applyBorder="0" applyAlignment="0" applyProtection="0"/>
    <xf numFmtId="0" fontId="2" fillId="0" borderId="0"/>
    <xf numFmtId="166" fontId="2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38" fontId="3" fillId="2" borderId="0" applyNumberFormat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29" fillId="0" borderId="0"/>
    <xf numFmtId="0" fontId="6" fillId="0" borderId="0"/>
    <xf numFmtId="0" fontId="29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3" fillId="0" borderId="0">
      <alignment vertical="center"/>
    </xf>
    <xf numFmtId="0" fontId="30" fillId="0" borderId="0"/>
    <xf numFmtId="0" fontId="6" fillId="0" borderId="0"/>
    <xf numFmtId="0" fontId="26" fillId="0" borderId="0"/>
    <xf numFmtId="0" fontId="23" fillId="0" borderId="0">
      <alignment vertical="center"/>
    </xf>
    <xf numFmtId="0" fontId="6" fillId="0" borderId="0"/>
    <xf numFmtId="0" fontId="23" fillId="0" borderId="0">
      <alignment vertical="center"/>
    </xf>
    <xf numFmtId="0" fontId="30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6" fillId="0" borderId="0"/>
    <xf numFmtId="0" fontId="6" fillId="0" borderId="0"/>
    <xf numFmtId="0" fontId="33" fillId="0" borderId="0"/>
    <xf numFmtId="0" fontId="29" fillId="0" borderId="0"/>
    <xf numFmtId="0" fontId="29" fillId="0" borderId="0"/>
    <xf numFmtId="0" fontId="1" fillId="0" borderId="0"/>
    <xf numFmtId="10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97">
    <xf numFmtId="0" fontId="0" fillId="0" borderId="0" xfId="0"/>
    <xf numFmtId="4" fontId="8" fillId="0" borderId="0" xfId="1" applyFont="1" applyFill="1" applyBorder="1" applyAlignment="1"/>
    <xf numFmtId="4" fontId="8" fillId="0" borderId="0" xfId="1" applyFont="1" applyFill="1" applyBorder="1" applyAlignment="1">
      <alignment horizontal="left"/>
    </xf>
    <xf numFmtId="4" fontId="15" fillId="0" borderId="0" xfId="1" applyFont="1" applyFill="1" applyBorder="1" applyAlignment="1"/>
    <xf numFmtId="4" fontId="16" fillId="0" borderId="0" xfId="1" applyFont="1" applyFill="1" applyBorder="1" applyAlignment="1">
      <alignment horizontal="center"/>
    </xf>
    <xf numFmtId="4" fontId="16" fillId="0" borderId="0" xfId="1" applyFont="1" applyFill="1" applyBorder="1" applyAlignment="1"/>
    <xf numFmtId="4" fontId="18" fillId="0" borderId="0" xfId="1" applyFont="1" applyFill="1" applyBorder="1" applyAlignment="1"/>
    <xf numFmtId="4" fontId="18" fillId="0" borderId="0" xfId="1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" fontId="14" fillId="0" borderId="0" xfId="1" applyFont="1" applyFill="1" applyBorder="1" applyAlignment="1"/>
    <xf numFmtId="4" fontId="20" fillId="0" borderId="0" xfId="1" applyFont="1" applyFill="1" applyBorder="1" applyAlignment="1"/>
    <xf numFmtId="4" fontId="17" fillId="0" borderId="0" xfId="1" applyFont="1" applyFill="1" applyBorder="1" applyAlignment="1"/>
    <xf numFmtId="4" fontId="19" fillId="0" borderId="0" xfId="1" applyFont="1" applyFill="1" applyBorder="1" applyAlignment="1"/>
    <xf numFmtId="38" fontId="8" fillId="0" borderId="0" xfId="0" applyNumberFormat="1" applyFont="1"/>
    <xf numFmtId="37" fontId="8" fillId="0" borderId="0" xfId="0" applyNumberFormat="1" applyFont="1"/>
    <xf numFmtId="37" fontId="8" fillId="0" borderId="0" xfId="0" applyNumberFormat="1" applyFont="1" applyAlignment="1">
      <alignment horizontal="right"/>
    </xf>
    <xf numFmtId="0" fontId="8" fillId="0" borderId="0" xfId="0" applyFont="1"/>
    <xf numFmtId="38" fontId="7" fillId="0" borderId="0" xfId="0" applyNumberFormat="1" applyFont="1" applyAlignment="1">
      <alignment horizontal="left"/>
    </xf>
    <xf numFmtId="38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left"/>
    </xf>
    <xf numFmtId="38" fontId="8" fillId="0" borderId="0" xfId="0" quotePrefix="1" applyNumberFormat="1" applyFont="1" applyAlignment="1">
      <alignment horizontal="right"/>
    </xf>
    <xf numFmtId="38" fontId="9" fillId="0" borderId="0" xfId="0" applyNumberFormat="1" applyFont="1" applyAlignment="1">
      <alignment horizontal="center"/>
    </xf>
    <xf numFmtId="37" fontId="9" fillId="0" borderId="0" xfId="0" quotePrefix="1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37" fontId="7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Continuous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41" fontId="8" fillId="0" borderId="4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left"/>
    </xf>
    <xf numFmtId="169" fontId="8" fillId="0" borderId="0" xfId="0" applyNumberFormat="1" applyFont="1"/>
    <xf numFmtId="38" fontId="16" fillId="0" borderId="0" xfId="0" applyNumberFormat="1" applyFont="1"/>
    <xf numFmtId="38" fontId="17" fillId="0" borderId="0" xfId="0" applyNumberFormat="1" applyFont="1"/>
    <xf numFmtId="38" fontId="17" fillId="0" borderId="0" xfId="0" applyNumberFormat="1" applyFont="1" applyAlignment="1">
      <alignment horizontal="center"/>
    </xf>
    <xf numFmtId="37" fontId="8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right"/>
    </xf>
    <xf numFmtId="38" fontId="19" fillId="0" borderId="0" xfId="0" applyNumberFormat="1" applyFont="1"/>
    <xf numFmtId="38" fontId="14" fillId="0" borderId="0" xfId="0" applyNumberFormat="1" applyFont="1"/>
    <xf numFmtId="41" fontId="8" fillId="0" borderId="0" xfId="0" applyNumberFormat="1" applyFont="1" applyAlignment="1">
      <alignment horizontal="center"/>
    </xf>
    <xf numFmtId="170" fontId="14" fillId="0" borderId="0" xfId="0" applyNumberFormat="1" applyFont="1"/>
    <xf numFmtId="37" fontId="10" fillId="0" borderId="0" xfId="0" applyNumberFormat="1" applyFont="1"/>
    <xf numFmtId="38" fontId="15" fillId="0" borderId="0" xfId="0" applyNumberFormat="1" applyFont="1"/>
    <xf numFmtId="41" fontId="8" fillId="0" borderId="3" xfId="0" applyNumberFormat="1" applyFont="1" applyBorder="1"/>
    <xf numFmtId="37" fontId="15" fillId="0" borderId="0" xfId="0" applyNumberFormat="1" applyFont="1"/>
    <xf numFmtId="41" fontId="8" fillId="0" borderId="8" xfId="0" applyNumberFormat="1" applyFont="1" applyBorder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103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4" xfId="103" applyFont="1" applyBorder="1" applyAlignment="1">
      <alignment horizontal="center"/>
    </xf>
    <xf numFmtId="0" fontId="7" fillId="0" borderId="0" xfId="103" applyFont="1"/>
    <xf numFmtId="0" fontId="8" fillId="0" borderId="0" xfId="103" applyFont="1"/>
    <xf numFmtId="41" fontId="8" fillId="0" borderId="5" xfId="0" applyNumberFormat="1" applyFont="1" applyBorder="1" applyAlignment="1">
      <alignment horizontal="right"/>
    </xf>
    <xf numFmtId="38" fontId="8" fillId="0" borderId="4" xfId="0" quotePrefix="1" applyNumberFormat="1" applyFont="1" applyBorder="1" applyAlignment="1">
      <alignment horizontal="right"/>
    </xf>
    <xf numFmtId="0" fontId="8" fillId="0" borderId="0" xfId="0" quotePrefix="1" applyFont="1" applyAlignment="1">
      <alignment horizontal="center"/>
    </xf>
    <xf numFmtId="38" fontId="9" fillId="0" borderId="0" xfId="0" quotePrefix="1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left"/>
    </xf>
    <xf numFmtId="38" fontId="8" fillId="0" borderId="0" xfId="0" applyNumberFormat="1" applyFont="1" applyAlignment="1">
      <alignment horizontal="center"/>
    </xf>
    <xf numFmtId="41" fontId="8" fillId="0" borderId="4" xfId="0" applyNumberFormat="1" applyFont="1" applyBorder="1"/>
    <xf numFmtId="41" fontId="8" fillId="0" borderId="7" xfId="0" applyNumberFormat="1" applyFont="1" applyBorder="1"/>
    <xf numFmtId="39" fontId="8" fillId="0" borderId="0" xfId="0" applyNumberFormat="1" applyFont="1"/>
    <xf numFmtId="39" fontId="8" fillId="0" borderId="7" xfId="0" applyNumberFormat="1" applyFont="1" applyBorder="1"/>
    <xf numFmtId="41" fontId="8" fillId="0" borderId="5" xfId="0" applyNumberFormat="1" applyFont="1" applyBorder="1"/>
    <xf numFmtId="167" fontId="8" fillId="0" borderId="0" xfId="0" applyNumberFormat="1" applyFont="1"/>
    <xf numFmtId="167" fontId="8" fillId="0" borderId="0" xfId="0" applyNumberFormat="1" applyFont="1" applyAlignment="1">
      <alignment horizontal="right"/>
    </xf>
    <xf numFmtId="167" fontId="8" fillId="0" borderId="5" xfId="0" applyNumberFormat="1" applyFont="1" applyBorder="1"/>
    <xf numFmtId="171" fontId="8" fillId="0" borderId="0" xfId="0" applyNumberFormat="1" applyFont="1"/>
    <xf numFmtId="168" fontId="8" fillId="0" borderId="0" xfId="0" applyNumberFormat="1" applyFont="1"/>
    <xf numFmtId="38" fontId="8" fillId="0" borderId="0" xfId="0" applyNumberFormat="1" applyFont="1" applyAlignment="1">
      <alignment horizontal="right"/>
    </xf>
    <xf numFmtId="37" fontId="8" fillId="0" borderId="4" xfId="0" quotePrefix="1" applyNumberFormat="1" applyFont="1" applyBorder="1" applyAlignment="1">
      <alignment horizontal="center"/>
    </xf>
    <xf numFmtId="38" fontId="7" fillId="0" borderId="0" xfId="0" applyNumberFormat="1" applyFont="1"/>
    <xf numFmtId="38" fontId="10" fillId="0" borderId="0" xfId="0" applyNumberFormat="1" applyFont="1"/>
    <xf numFmtId="38" fontId="8" fillId="0" borderId="0" xfId="0" quotePrefix="1" applyNumberFormat="1" applyFont="1" applyAlignment="1">
      <alignment horizontal="left"/>
    </xf>
    <xf numFmtId="38" fontId="7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"/>
    </xf>
    <xf numFmtId="41" fontId="13" fillId="0" borderId="0" xfId="0" applyNumberFormat="1" applyFont="1"/>
    <xf numFmtId="38" fontId="8" fillId="0" borderId="6" xfId="0" quotePrefix="1" applyNumberFormat="1" applyFont="1" applyBorder="1" applyAlignment="1">
      <alignment horizontal="left"/>
    </xf>
    <xf numFmtId="38" fontId="8" fillId="0" borderId="6" xfId="0" applyNumberFormat="1" applyFont="1" applyBorder="1"/>
    <xf numFmtId="38" fontId="10" fillId="0" borderId="0" xfId="0" quotePrefix="1" applyNumberFormat="1" applyFont="1" applyAlignment="1">
      <alignment horizontal="center"/>
    </xf>
    <xf numFmtId="0" fontId="7" fillId="0" borderId="0" xfId="0" applyFont="1" applyAlignment="1">
      <alignment vertical="center"/>
    </xf>
    <xf numFmtId="0" fontId="11" fillId="0" borderId="0" xfId="103" applyFont="1" applyAlignment="1">
      <alignment horizontal="center"/>
    </xf>
    <xf numFmtId="0" fontId="10" fillId="0" borderId="0" xfId="103" applyFont="1" applyAlignment="1">
      <alignment horizontal="center"/>
    </xf>
    <xf numFmtId="0" fontId="7" fillId="0" borderId="0" xfId="0" applyFont="1"/>
    <xf numFmtId="41" fontId="8" fillId="0" borderId="0" xfId="1" applyNumberFormat="1" applyFont="1" applyFill="1"/>
    <xf numFmtId="41" fontId="8" fillId="4" borderId="0" xfId="0" applyNumberFormat="1" applyFont="1" applyFill="1"/>
    <xf numFmtId="168" fontId="8" fillId="0" borderId="0" xfId="0" applyNumberFormat="1" applyFont="1" applyAlignment="1">
      <alignment horizontal="right"/>
    </xf>
    <xf numFmtId="38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103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right"/>
    </xf>
  </cellXfs>
  <cellStyles count="139">
    <cellStyle name="Comma" xfId="1" builtinId="3"/>
    <cellStyle name="Comma [0] 2" xfId="2" xr:uid="{DF3CD5A3-52FF-47A7-8F17-8A5C139CA918}"/>
    <cellStyle name="Comma [0] 2 2" xfId="3" xr:uid="{4580A029-A3E4-4732-8F3A-7CDA80E9C37E}"/>
    <cellStyle name="Comma [0] 3" xfId="4" xr:uid="{1294CBF0-83C6-4AE2-B203-D33A7753756A}"/>
    <cellStyle name="Comma [0] 4" xfId="5" xr:uid="{30CF01D7-614C-42F6-B37A-C9A74052CB03}"/>
    <cellStyle name="Comma 10" xfId="6" xr:uid="{3FC3453A-1A53-461D-B0DF-FE781ADF1A6F}"/>
    <cellStyle name="Comma 11" xfId="7" xr:uid="{0717795D-B429-431D-BD70-F65F18192D0D}"/>
    <cellStyle name="Comma 12" xfId="8" xr:uid="{040675E5-00BA-487C-A770-8121145E7378}"/>
    <cellStyle name="Comma 13" xfId="9" xr:uid="{8328F10A-CD88-45B0-96F9-321BA49D90DA}"/>
    <cellStyle name="Comma 14" xfId="10" xr:uid="{BA01016F-0EEB-4222-A22A-CACBD172457D}"/>
    <cellStyle name="Comma 15" xfId="11" xr:uid="{9C9DA9E8-6293-43A5-8073-329651E56832}"/>
    <cellStyle name="Comma 16" xfId="12" xr:uid="{EABE37A9-47B5-4BB2-B091-69B5650D88E9}"/>
    <cellStyle name="Comma 17" xfId="13" xr:uid="{A52D30CE-B568-44CF-9461-5825377AFCE8}"/>
    <cellStyle name="Comma 18" xfId="14" xr:uid="{531543C5-7E49-48B8-B09C-1E262516DEF5}"/>
    <cellStyle name="Comma 19" xfId="15" xr:uid="{0601A7DA-B6F5-43E0-A2B1-44581285476C}"/>
    <cellStyle name="Comma 2" xfId="16" xr:uid="{76822BB3-F833-4FE4-97B5-CE9A7FE46934}"/>
    <cellStyle name="Comma 2 2" xfId="17" xr:uid="{E164F584-3594-48DC-B237-13D044488320}"/>
    <cellStyle name="Comma 2 3" xfId="18" xr:uid="{2586D492-F671-499D-81F3-4FE795679EBD}"/>
    <cellStyle name="Comma 2 4" xfId="19" xr:uid="{E6E405C9-430F-410D-A41B-61D32A5B444B}"/>
    <cellStyle name="Comma 20" xfId="20" xr:uid="{70FE5A33-1C10-4B5E-95B0-149BE07EFA19}"/>
    <cellStyle name="Comma 21" xfId="21" xr:uid="{1007C3B2-1158-4262-B2BA-7F9ED2F319E2}"/>
    <cellStyle name="Comma 22" xfId="22" xr:uid="{77DD3AC4-01C4-46AB-9A01-779AD9E01349}"/>
    <cellStyle name="Comma 23" xfId="23" xr:uid="{3E153910-5314-47D0-AACA-2A695FDE6D44}"/>
    <cellStyle name="Comma 24" xfId="24" xr:uid="{E0B444DA-CC00-40C8-BF1D-DD1EE90CB5D6}"/>
    <cellStyle name="Comma 25" xfId="25" xr:uid="{35AFC403-F942-4FBE-A235-C102E281C542}"/>
    <cellStyle name="Comma 26" xfId="26" xr:uid="{839B7CF9-06F6-49CB-AD78-40D71FC6CA98}"/>
    <cellStyle name="Comma 27" xfId="27" xr:uid="{03C4ACC8-442E-473F-99FC-81BC25A8B859}"/>
    <cellStyle name="Comma 28" xfId="28" xr:uid="{97FB9CFA-0880-4422-AAD7-0470E12C9837}"/>
    <cellStyle name="Comma 29" xfId="29" xr:uid="{04F1ADA6-4CA6-4F2F-8CB5-3E4FD1F781E1}"/>
    <cellStyle name="Comma 3" xfId="30" xr:uid="{D89DCB04-B0AC-457E-88D6-BAA580FF4EC7}"/>
    <cellStyle name="Comma 3 2" xfId="31" xr:uid="{68898FDD-DA11-4DFF-9A53-AAE26365DBA4}"/>
    <cellStyle name="Comma 30" xfId="32" xr:uid="{D5AB27E4-2AC7-4D93-A04C-9F420C183E4F}"/>
    <cellStyle name="Comma 31" xfId="33" xr:uid="{5A9D31FA-2B61-4B3A-816C-22199B485BF9}"/>
    <cellStyle name="Comma 32" xfId="34" xr:uid="{92DE43B3-4C97-4EA2-991C-19A9B442DA82}"/>
    <cellStyle name="Comma 4" xfId="35" xr:uid="{9B5C3CA6-0AED-4946-9590-811BC4A1BCD0}"/>
    <cellStyle name="Comma 5" xfId="36" xr:uid="{B0FD0DE4-9129-4410-8FDC-5EF14856A5B4}"/>
    <cellStyle name="Comma 6" xfId="37" xr:uid="{D7868F0B-607F-403F-AE19-3563A90E05C7}"/>
    <cellStyle name="Comma 7" xfId="38" xr:uid="{29E5A67A-CE2E-4F06-BA4B-4DA1BDD33297}"/>
    <cellStyle name="Comma 8" xfId="39" xr:uid="{C0064017-C235-4BC3-B1B9-D2E296D66BEC}"/>
    <cellStyle name="Comma 9" xfId="40" xr:uid="{53C77D21-5625-437E-B5F7-809E8EB60D63}"/>
    <cellStyle name="comma zerodec" xfId="41" xr:uid="{7FAE74FC-6F8C-4607-B720-6C67F7161F97}"/>
    <cellStyle name="Currency 2" xfId="42" xr:uid="{18016056-4AC6-49F8-8DAA-E502345A172D}"/>
    <cellStyle name="Currency1" xfId="43" xr:uid="{0EABF64B-2485-41D5-B6CB-7264134873B6}"/>
    <cellStyle name="Dollar (zero dec)" xfId="44" xr:uid="{D5851F0C-AF45-4962-86C7-36FE60700D56}"/>
    <cellStyle name="E&amp;Y House" xfId="45" xr:uid="{06D67096-68FF-4DF1-9F92-E68AABFC8875}"/>
    <cellStyle name="E&amp;Y House 3" xfId="46" xr:uid="{941F0D7D-2529-49CB-BFBF-E46AD2662FA8}"/>
    <cellStyle name="Grey" xfId="47" xr:uid="{CBB74468-6F24-459A-9CAA-3F332D70ABF3}"/>
    <cellStyle name="Hyperlink 2" xfId="48" xr:uid="{22818796-07B2-4E54-AE79-6985A00AE9EB}"/>
    <cellStyle name="Hyperlink 3" xfId="49" xr:uid="{C06A26CB-B3C5-4BEC-B57C-8CF6B3F4DBB8}"/>
    <cellStyle name="Hyperlink 4" xfId="50" xr:uid="{3E24693D-7C67-4A51-8BCC-05FC387571D4}"/>
    <cellStyle name="Input [yellow]" xfId="51" xr:uid="{2B77B444-3849-45D8-B0B3-2D034CF267B1}"/>
    <cellStyle name="no dec" xfId="52" xr:uid="{7D0A968D-F092-42FA-B4D1-CA65257FE512}"/>
    <cellStyle name="Normal" xfId="0" builtinId="0"/>
    <cellStyle name="Normal - Style1" xfId="53" xr:uid="{D636EFC4-F00F-40BE-BE85-F268901A5817}"/>
    <cellStyle name="Normal 10" xfId="54" xr:uid="{CA3BC5B1-0091-4FCC-B4E6-5F8A655A82CF}"/>
    <cellStyle name="Normal 10 10" xfId="55" xr:uid="{B8390996-EDAF-4FBF-B59E-FFF6EB535B4E}"/>
    <cellStyle name="Normal 10 2" xfId="56" xr:uid="{49C0DB1B-4D15-4E93-ADAE-8FE3AEFD48E6}"/>
    <cellStyle name="Normal 11" xfId="57" xr:uid="{2A391F64-E79C-4E95-AA84-1FE8F5C173C1}"/>
    <cellStyle name="Normal 12" xfId="58" xr:uid="{74888B13-B608-4063-BE2D-4CB276BC1F88}"/>
    <cellStyle name="Normal 121" xfId="59" xr:uid="{7AFD09D2-CE3B-48BD-9EC1-B12577BB79B8}"/>
    <cellStyle name="Normal 13" xfId="60" xr:uid="{5804A35E-50D4-432F-81D2-0BD973B60360}"/>
    <cellStyle name="Normal 14" xfId="61" xr:uid="{6B8EDF3D-51D2-439E-AA6A-65BB4014328B}"/>
    <cellStyle name="Normal 15" xfId="62" xr:uid="{8A9B353C-0CAE-4A20-BA70-ED84463F98C9}"/>
    <cellStyle name="Normal 16" xfId="63" xr:uid="{7587E8EF-A301-48DD-87DD-5892EB057AF2}"/>
    <cellStyle name="Normal 17" xfId="64" xr:uid="{07D22C17-9737-432F-A38C-7C4E24E589FD}"/>
    <cellStyle name="Normal 18" xfId="65" xr:uid="{C47D3A59-55A3-43CD-BAE3-10020C01957C}"/>
    <cellStyle name="Normal 19" xfId="66" xr:uid="{978A3B52-2849-4A09-BDFE-91BC0EC89872}"/>
    <cellStyle name="Normal 2" xfId="67" xr:uid="{97289A26-9436-4427-8C40-8CFBBED1D347}"/>
    <cellStyle name="Normal 2 2" xfId="68" xr:uid="{F4706CCC-7B2B-4ECA-8639-A8A788741252}"/>
    <cellStyle name="Normal 2 2 2" xfId="69" xr:uid="{9AB86BCE-ADB5-4C91-A61A-46FF502FBE37}"/>
    <cellStyle name="Normal 2 2 2 2" xfId="70" xr:uid="{B6E557B0-362F-49D5-9C96-2760F2234485}"/>
    <cellStyle name="Normal 2 2 3" xfId="71" xr:uid="{A079CB61-A97E-4E94-9153-677D38F060B1}"/>
    <cellStyle name="Normal 2 2 4" xfId="72" xr:uid="{3D18D4E9-9ECC-4EF7-AA77-5FA1B3EA4209}"/>
    <cellStyle name="Normal 2 2 5" xfId="73" xr:uid="{670A797D-B565-414B-92CB-2A3A37396544}"/>
    <cellStyle name="Normal 2 3" xfId="74" xr:uid="{81A86B56-8330-4899-9314-02F1F869DD76}"/>
    <cellStyle name="Normal 2 4" xfId="75" xr:uid="{0231CA36-7202-4E36-B823-6C2B529EA02C}"/>
    <cellStyle name="Normal 2 5" xfId="76" xr:uid="{4C37618E-97EA-4C6B-824C-8AB758534573}"/>
    <cellStyle name="Normal 20" xfId="77" xr:uid="{E9AA8BED-D1F0-4FE2-9C1D-1B8655EBAB14}"/>
    <cellStyle name="Normal 21" xfId="78" xr:uid="{EE7C76EC-A2D7-44F8-B90B-E3676D90EA1C}"/>
    <cellStyle name="Normal 22" xfId="79" xr:uid="{00999B02-D16A-4541-AB9D-8FF38DD5D24C}"/>
    <cellStyle name="Normal 23" xfId="80" xr:uid="{34FD0944-3A98-4298-B6ED-5F3437163004}"/>
    <cellStyle name="Normal 24" xfId="81" xr:uid="{F4C90218-BB3E-4471-8381-B8831B914322}"/>
    <cellStyle name="Normal 25" xfId="82" xr:uid="{A673120F-CF53-4B73-9408-83054041ACE6}"/>
    <cellStyle name="Normal 26" xfId="83" xr:uid="{63EF1EA4-6A35-4E69-A1E9-F39E004F343A}"/>
    <cellStyle name="Normal 27" xfId="84" xr:uid="{C3AB4922-017E-4C4A-89D4-AC62D838B1AB}"/>
    <cellStyle name="Normal 28" xfId="85" xr:uid="{BF2C52C3-7134-4436-8FC6-A59939B5E568}"/>
    <cellStyle name="Normal 29" xfId="86" xr:uid="{64AA06A7-0ADA-401C-B61F-81BD3CDB9351}"/>
    <cellStyle name="Normal 3" xfId="87" xr:uid="{F5D1CED4-E7E2-4173-B1EF-08DCA1C5155C}"/>
    <cellStyle name="Normal 3 2" xfId="88" xr:uid="{BAB23603-946E-4876-92D0-9B4E11D1B18E}"/>
    <cellStyle name="Normal 30" xfId="89" xr:uid="{6178AC27-D00E-47ED-B8D4-762E76FAD27B}"/>
    <cellStyle name="Normal 31" xfId="90" xr:uid="{CAD9B8E0-4A9A-46C6-B9C5-C573209D2A13}"/>
    <cellStyle name="Normal 32" xfId="91" xr:uid="{46D3A6A3-013C-4634-8DD9-AE2C37A4329C}"/>
    <cellStyle name="Normal 33" xfId="92" xr:uid="{33111BEE-4D04-4B9A-8BF9-A63F6B21A37E}"/>
    <cellStyle name="Normal 34" xfId="93" xr:uid="{E6B89C1A-734A-4EB1-946C-FDE0234D0E8D}"/>
    <cellStyle name="Normal 35" xfId="94" xr:uid="{AD80CEB6-09A7-48AE-970B-6A2BB441E83C}"/>
    <cellStyle name="Normal 36" xfId="95" xr:uid="{4B7ECEA1-0B26-43BD-A22A-4C2B04657997}"/>
    <cellStyle name="Normal 4" xfId="96" xr:uid="{AB688C04-8BBE-4163-8A82-321C1D3E7FFB}"/>
    <cellStyle name="Normal 4 2" xfId="97" xr:uid="{D015D642-59B1-4ABD-9CCD-8F45D06E1F4C}"/>
    <cellStyle name="Normal 5" xfId="98" xr:uid="{6D5FEDB9-C330-4578-801A-6C51025F844F}"/>
    <cellStyle name="Normal 6" xfId="99" xr:uid="{219A51F0-9D89-4852-A438-A4B8E2B84027}"/>
    <cellStyle name="Normal 7" xfId="100" xr:uid="{64493952-6CFA-408D-8845-2359F170CA23}"/>
    <cellStyle name="Normal 8" xfId="101" xr:uid="{ABA50713-E7A3-46FA-974D-1A68D7EBCD5B}"/>
    <cellStyle name="Normal 9" xfId="102" xr:uid="{E7AE2516-CA5F-4841-9B1E-BDE83AE62CCC}"/>
    <cellStyle name="Normal_CE-Thai" xfId="103" xr:uid="{588C9198-FE66-4035-9F1C-F1B971B56BFD}"/>
    <cellStyle name="Percent [2]" xfId="104" xr:uid="{32A6D880-3414-4921-A14A-28B833FFC344}"/>
    <cellStyle name="Percent 10" xfId="105" xr:uid="{1C835AFB-18BC-4C54-9328-4E17AE32E47F}"/>
    <cellStyle name="Percent 11" xfId="106" xr:uid="{6DB9EB9A-ED91-41F5-A1C7-89DF844A73C9}"/>
    <cellStyle name="Percent 12" xfId="107" xr:uid="{4D7C3199-33A1-4EF7-A2A7-0872E32B0F33}"/>
    <cellStyle name="Percent 13" xfId="108" xr:uid="{777835D9-7F0B-4455-94F5-BA36593A07A3}"/>
    <cellStyle name="Percent 14" xfId="109" xr:uid="{A8EF4BCB-2866-4C62-9F61-4CED739C8BAB}"/>
    <cellStyle name="Percent 15" xfId="110" xr:uid="{86117CBA-A5B3-4316-9960-90A79E1491A0}"/>
    <cellStyle name="Percent 16" xfId="111" xr:uid="{20F9E9D3-482A-40C2-9590-B578E50BDF19}"/>
    <cellStyle name="Percent 17" xfId="112" xr:uid="{60B9AB04-B957-4189-9008-A21D5D9447FD}"/>
    <cellStyle name="Percent 18" xfId="113" xr:uid="{6939B42A-0C10-4FF1-817C-AB1BB4BEB64F}"/>
    <cellStyle name="Percent 19" xfId="114" xr:uid="{0D78FBAB-0112-4CA4-ABF9-65AF155591A0}"/>
    <cellStyle name="Percent 2" xfId="115" xr:uid="{B233EFAD-1648-45E9-926A-00A7F0E6A477}"/>
    <cellStyle name="Percent 2 4" xfId="116" xr:uid="{EF88E2AA-443D-4F57-A537-065B9103534C}"/>
    <cellStyle name="Percent 20" xfId="117" xr:uid="{3FD31099-2F61-4C61-A675-DEAF9AD7EF86}"/>
    <cellStyle name="Percent 21" xfId="118" xr:uid="{E7D97FA1-8AD6-4392-B379-E9D48456D9FB}"/>
    <cellStyle name="Percent 22" xfId="119" xr:uid="{B20731C8-5B5A-42FD-A9D6-AD5BD96E6862}"/>
    <cellStyle name="Percent 23" xfId="120" xr:uid="{8824DCD0-37F4-42FA-BEBF-3CD33349CBB1}"/>
    <cellStyle name="Percent 24" xfId="121" xr:uid="{E9AE69B6-9D47-4EA7-8C73-55E4829BE9E6}"/>
    <cellStyle name="Percent 25" xfId="122" xr:uid="{E4807328-A837-4D3A-B840-B1A8C0819D8E}"/>
    <cellStyle name="Percent 26" xfId="123" xr:uid="{9C578540-99CC-4E63-ADEA-303C4571B567}"/>
    <cellStyle name="Percent 27" xfId="124" xr:uid="{6E301CFE-9762-4BCD-AFAC-E8A6E8B6B34D}"/>
    <cellStyle name="Percent 28" xfId="125" xr:uid="{3FD3C879-A31E-4E77-B56D-7FECE10064CC}"/>
    <cellStyle name="Percent 29" xfId="126" xr:uid="{08E62ECE-7F8F-4C16-8914-EF5255AEA732}"/>
    <cellStyle name="Percent 3" xfId="127" xr:uid="{17DB9837-34B4-4937-B963-6F10982DA2FE}"/>
    <cellStyle name="Percent 30" xfId="128" xr:uid="{73654965-D0F5-4372-A25B-43EA8AA1F840}"/>
    <cellStyle name="Percent 31" xfId="129" xr:uid="{74B12546-D4B7-425E-81C9-8FEAE7842D9C}"/>
    <cellStyle name="Percent 4" xfId="130" xr:uid="{70562E17-BAC4-44B8-965B-607F5F3E86FF}"/>
    <cellStyle name="Percent 4 2" xfId="131" xr:uid="{7BC729F2-B848-4671-B4B0-5ACE0FF469AF}"/>
    <cellStyle name="Percent 4 3" xfId="132" xr:uid="{D027A464-4A05-4F00-A9A3-5E406129E47B}"/>
    <cellStyle name="Percent 5" xfId="133" xr:uid="{F4844CFB-D7B5-4E26-A31C-3B91AE4454CF}"/>
    <cellStyle name="Percent 6" xfId="134" xr:uid="{B83BB132-DB8C-497B-BA74-35C23124D8AD}"/>
    <cellStyle name="Percent 7" xfId="135" xr:uid="{754A816A-23CD-432E-962A-D1F02E87AD0B}"/>
    <cellStyle name="Percent 8" xfId="136" xr:uid="{F30FD602-7C17-4794-AC4F-C31B32B78F60}"/>
    <cellStyle name="Percent 9" xfId="137" xr:uid="{3C8D6420-6D1D-4621-A551-69B6957CB186}"/>
    <cellStyle name="Quantity" xfId="138" xr:uid="{BFA838A3-3B9A-4F15-A2C0-BA831F2D978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AA3CD-F963-475F-8D7B-AF97CE66613A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774E7-D139-4C4A-967C-84DB828FC85A}">
  <dimension ref="A1:K85"/>
  <sheetViews>
    <sheetView showGridLines="0" tabSelected="1" view="pageBreakPreview" zoomScale="85" zoomScaleNormal="115" zoomScaleSheetLayoutView="85" workbookViewId="0">
      <selection activeCell="D81" sqref="D81"/>
    </sheetView>
  </sheetViews>
  <sheetFormatPr defaultColWidth="8.6640625" defaultRowHeight="22.5" customHeight="1"/>
  <cols>
    <col min="1" max="1" width="40.5546875" style="13" customWidth="1"/>
    <col min="2" max="3" width="1.5546875" style="13" customWidth="1"/>
    <col min="4" max="4" width="10.6640625" style="13" customWidth="1"/>
    <col min="5" max="5" width="8.5546875" style="13" customWidth="1"/>
    <col min="6" max="6" width="1.44140625" style="13" customWidth="1"/>
    <col min="7" max="7" width="15.5546875" style="13" customWidth="1"/>
    <col min="8" max="8" width="0.6640625" style="14" customWidth="1"/>
    <col min="9" max="9" width="15.5546875" style="14" customWidth="1"/>
    <col min="10" max="10" width="0.6640625" style="14" customWidth="1"/>
    <col min="11" max="11" width="0.44140625" style="14" customWidth="1"/>
    <col min="12" max="16384" width="8.6640625" style="13"/>
  </cols>
  <sheetData>
    <row r="1" spans="1:11" ht="22.5" customHeight="1">
      <c r="A1" s="17" t="s">
        <v>22</v>
      </c>
      <c r="B1" s="18"/>
      <c r="C1" s="18"/>
      <c r="D1" s="19"/>
      <c r="E1" s="18"/>
      <c r="F1" s="18"/>
      <c r="G1" s="18"/>
      <c r="H1" s="20"/>
      <c r="I1" s="20"/>
      <c r="J1" s="20"/>
      <c r="K1" s="20"/>
    </row>
    <row r="2" spans="1:11" ht="22.5" customHeight="1">
      <c r="A2" s="17" t="s">
        <v>116</v>
      </c>
      <c r="B2" s="18"/>
      <c r="C2" s="18"/>
      <c r="D2" s="19"/>
      <c r="E2" s="18"/>
      <c r="F2" s="18"/>
      <c r="G2" s="18"/>
      <c r="H2" s="20"/>
      <c r="I2" s="20"/>
      <c r="J2" s="20"/>
      <c r="K2" s="20"/>
    </row>
    <row r="3" spans="1:11" ht="22.5" customHeight="1">
      <c r="A3" s="17" t="s">
        <v>146</v>
      </c>
      <c r="B3" s="18"/>
      <c r="C3" s="18"/>
      <c r="D3" s="19"/>
      <c r="E3" s="18"/>
      <c r="F3" s="18"/>
      <c r="G3" s="18"/>
      <c r="H3" s="20"/>
      <c r="I3" s="20"/>
      <c r="J3" s="20"/>
      <c r="K3" s="20"/>
    </row>
    <row r="4" spans="1:11" ht="22.5" customHeight="1">
      <c r="B4" s="74"/>
      <c r="C4" s="74"/>
      <c r="D4" s="74"/>
      <c r="E4" s="74"/>
      <c r="F4" s="74"/>
      <c r="G4" s="74"/>
      <c r="H4" s="74"/>
      <c r="I4" s="74" t="s">
        <v>76</v>
      </c>
      <c r="J4" s="74"/>
      <c r="K4" s="74"/>
    </row>
    <row r="5" spans="1:11" ht="22.5" customHeight="1">
      <c r="A5" s="18"/>
      <c r="B5" s="18"/>
      <c r="C5" s="18"/>
      <c r="D5" s="19"/>
      <c r="E5" s="24" t="s">
        <v>0</v>
      </c>
      <c r="F5" s="24"/>
      <c r="G5" s="75" t="str">
        <f>"30 มิถุนายน 2568"</f>
        <v>30 มิถุนายน 2568</v>
      </c>
      <c r="H5" s="25"/>
      <c r="I5" s="75" t="s">
        <v>130</v>
      </c>
      <c r="J5" s="25"/>
      <c r="K5" s="24"/>
    </row>
    <row r="6" spans="1:11" ht="22.5" customHeight="1">
      <c r="A6" s="18"/>
      <c r="B6" s="18"/>
      <c r="C6" s="18"/>
      <c r="D6" s="19"/>
      <c r="E6" s="24"/>
      <c r="F6" s="24"/>
      <c r="G6" s="63" t="s">
        <v>73</v>
      </c>
      <c r="H6" s="63"/>
      <c r="I6" s="63" t="s">
        <v>74</v>
      </c>
      <c r="J6" s="63"/>
      <c r="K6" s="24"/>
    </row>
    <row r="7" spans="1:11" ht="22.5" customHeight="1">
      <c r="A7" s="18"/>
      <c r="B7" s="18"/>
      <c r="C7" s="18"/>
      <c r="D7" s="19"/>
      <c r="E7" s="24"/>
      <c r="F7" s="24"/>
      <c r="G7" s="63" t="s">
        <v>75</v>
      </c>
      <c r="H7" s="63"/>
      <c r="I7" s="63"/>
      <c r="J7" s="63"/>
      <c r="K7" s="24"/>
    </row>
    <row r="8" spans="1:11" ht="22.5" customHeight="1">
      <c r="A8" s="76" t="s">
        <v>1</v>
      </c>
      <c r="H8" s="13"/>
      <c r="I8" s="13"/>
      <c r="J8" s="13"/>
    </row>
    <row r="9" spans="1:11" ht="22.5" customHeight="1">
      <c r="A9" s="17" t="s">
        <v>2</v>
      </c>
      <c r="D9" s="63"/>
    </row>
    <row r="10" spans="1:11" ht="22.5" customHeight="1">
      <c r="A10" s="62" t="s">
        <v>28</v>
      </c>
      <c r="D10" s="63"/>
      <c r="E10" s="61"/>
      <c r="F10" s="61"/>
      <c r="G10" s="30">
        <v>37774</v>
      </c>
      <c r="H10" s="30"/>
      <c r="I10" s="31">
        <v>38353</v>
      </c>
      <c r="J10" s="30"/>
    </row>
    <row r="11" spans="1:11" ht="22.5" customHeight="1">
      <c r="A11" s="62" t="s">
        <v>132</v>
      </c>
      <c r="D11" s="63"/>
      <c r="E11" s="61">
        <v>3</v>
      </c>
      <c r="F11" s="61"/>
      <c r="G11" s="30">
        <v>183455</v>
      </c>
      <c r="H11" s="30"/>
      <c r="I11" s="31">
        <v>122677</v>
      </c>
      <c r="J11" s="30"/>
    </row>
    <row r="12" spans="1:11" ht="22.5" customHeight="1">
      <c r="A12" s="13" t="s">
        <v>51</v>
      </c>
      <c r="E12" s="61"/>
      <c r="F12" s="61"/>
      <c r="G12" s="30">
        <v>186945</v>
      </c>
      <c r="H12" s="30"/>
      <c r="I12" s="31">
        <v>166700</v>
      </c>
      <c r="J12" s="30"/>
    </row>
    <row r="13" spans="1:11" ht="22.5" customHeight="1">
      <c r="A13" s="13" t="s">
        <v>52</v>
      </c>
      <c r="E13" s="61"/>
      <c r="F13" s="61"/>
      <c r="G13" s="30">
        <v>58618</v>
      </c>
      <c r="H13" s="30"/>
      <c r="I13" s="31">
        <v>101100</v>
      </c>
      <c r="J13" s="30"/>
    </row>
    <row r="14" spans="1:11" ht="22.5" customHeight="1">
      <c r="A14" s="62" t="s">
        <v>94</v>
      </c>
      <c r="D14" s="63"/>
      <c r="E14" s="84" t="s">
        <v>141</v>
      </c>
      <c r="F14" s="61"/>
      <c r="G14" s="30">
        <v>1123</v>
      </c>
      <c r="H14" s="30"/>
      <c r="I14" s="31">
        <v>1114</v>
      </c>
      <c r="J14" s="30"/>
    </row>
    <row r="15" spans="1:11" ht="22.5" customHeight="1">
      <c r="A15" s="13" t="s">
        <v>29</v>
      </c>
      <c r="E15" s="61"/>
      <c r="F15" s="61"/>
      <c r="G15" s="30">
        <v>5818</v>
      </c>
      <c r="H15" s="30"/>
      <c r="I15" s="31">
        <v>9146</v>
      </c>
      <c r="J15" s="30"/>
    </row>
    <row r="16" spans="1:11" ht="22.5" customHeight="1">
      <c r="A16" s="17" t="s">
        <v>3</v>
      </c>
      <c r="E16" s="61"/>
      <c r="F16" s="61"/>
      <c r="G16" s="39">
        <f>SUM(G10:G15)</f>
        <v>473733</v>
      </c>
      <c r="H16" s="30"/>
      <c r="I16" s="46">
        <f>SUM(I10:I15)</f>
        <v>439090</v>
      </c>
      <c r="J16" s="30"/>
    </row>
    <row r="17" spans="1:11" ht="22.5" customHeight="1">
      <c r="A17" s="17" t="s">
        <v>15</v>
      </c>
      <c r="D17" s="63"/>
      <c r="E17" s="77"/>
      <c r="F17" s="77"/>
      <c r="G17" s="30"/>
      <c r="H17" s="30"/>
      <c r="I17" s="31"/>
      <c r="J17" s="30"/>
    </row>
    <row r="18" spans="1:11" ht="22.5" customHeight="1">
      <c r="A18" s="62" t="s">
        <v>154</v>
      </c>
      <c r="D18" s="63"/>
      <c r="E18" s="77"/>
      <c r="F18" s="77"/>
      <c r="G18" s="30">
        <v>500</v>
      </c>
      <c r="H18" s="30"/>
      <c r="I18" s="31">
        <v>0</v>
      </c>
      <c r="J18" s="30"/>
    </row>
    <row r="19" spans="1:11" ht="22.5" customHeight="1">
      <c r="A19" s="62" t="s">
        <v>120</v>
      </c>
      <c r="D19" s="63"/>
      <c r="E19" s="77"/>
      <c r="F19" s="77"/>
      <c r="G19" s="30">
        <v>3068</v>
      </c>
      <c r="H19" s="30"/>
      <c r="I19" s="31">
        <v>3089</v>
      </c>
      <c r="J19" s="30"/>
    </row>
    <row r="20" spans="1:11" ht="22.5" customHeight="1">
      <c r="A20" s="62" t="s">
        <v>133</v>
      </c>
      <c r="D20" s="63"/>
      <c r="E20" s="77"/>
      <c r="F20" s="77"/>
      <c r="G20" s="30">
        <v>25304</v>
      </c>
      <c r="H20" s="30"/>
      <c r="I20" s="31">
        <v>22928</v>
      </c>
      <c r="J20" s="30"/>
    </row>
    <row r="21" spans="1:11" ht="22.5" customHeight="1">
      <c r="A21" s="13" t="s">
        <v>53</v>
      </c>
      <c r="E21" s="61">
        <v>4</v>
      </c>
      <c r="F21" s="61"/>
      <c r="G21" s="30">
        <v>2316979</v>
      </c>
      <c r="H21" s="30"/>
      <c r="I21" s="31">
        <v>2394831</v>
      </c>
      <c r="J21" s="30"/>
    </row>
    <row r="22" spans="1:11" ht="22.5" customHeight="1">
      <c r="A22" s="13" t="s">
        <v>97</v>
      </c>
      <c r="E22" s="61">
        <v>5</v>
      </c>
      <c r="F22" s="61"/>
      <c r="G22" s="30">
        <v>25739</v>
      </c>
      <c r="H22" s="30"/>
      <c r="I22" s="31">
        <v>19559</v>
      </c>
      <c r="J22" s="30"/>
    </row>
    <row r="23" spans="1:11" ht="22.5" customHeight="1">
      <c r="A23" s="13" t="s">
        <v>54</v>
      </c>
      <c r="E23" s="61"/>
      <c r="F23" s="61"/>
      <c r="G23" s="30">
        <v>3794</v>
      </c>
      <c r="H23" s="30"/>
      <c r="I23" s="31">
        <v>3071</v>
      </c>
      <c r="J23" s="30"/>
    </row>
    <row r="24" spans="1:11" ht="22.5" customHeight="1">
      <c r="A24" s="13" t="s">
        <v>59</v>
      </c>
      <c r="E24" s="61"/>
      <c r="F24" s="61"/>
      <c r="G24" s="30">
        <v>22831</v>
      </c>
      <c r="H24" s="30"/>
      <c r="I24" s="31">
        <v>17296</v>
      </c>
      <c r="J24" s="30"/>
    </row>
    <row r="25" spans="1:11" ht="22.5" customHeight="1">
      <c r="A25" s="13" t="s">
        <v>98</v>
      </c>
      <c r="E25" s="61"/>
      <c r="F25" s="61"/>
      <c r="G25" s="32">
        <v>582</v>
      </c>
      <c r="H25" s="30"/>
      <c r="I25" s="64">
        <v>817</v>
      </c>
      <c r="J25" s="30"/>
    </row>
    <row r="26" spans="1:11" ht="22.5" customHeight="1">
      <c r="A26" s="17" t="s">
        <v>12</v>
      </c>
      <c r="E26" s="61"/>
      <c r="F26" s="61"/>
      <c r="G26" s="32">
        <f>SUM(G18:G25)</f>
        <v>2398797</v>
      </c>
      <c r="H26" s="30"/>
      <c r="I26" s="32">
        <f>SUM(I18:I25)</f>
        <v>2461591</v>
      </c>
      <c r="J26" s="30"/>
    </row>
    <row r="27" spans="1:11" ht="22.5" customHeight="1" thickBot="1">
      <c r="A27" s="17" t="s">
        <v>4</v>
      </c>
      <c r="D27" s="63"/>
      <c r="G27" s="57">
        <f>SUM(G26,G16)</f>
        <v>2872530</v>
      </c>
      <c r="H27" s="30"/>
      <c r="I27" s="57">
        <f>SUM(I26,I16)</f>
        <v>2900681</v>
      </c>
      <c r="J27" s="30"/>
    </row>
    <row r="28" spans="1:11" ht="22.5" customHeight="1" thickTop="1">
      <c r="D28" s="63"/>
    </row>
    <row r="29" spans="1:11" ht="22.5" customHeight="1">
      <c r="A29" s="78" t="s">
        <v>5</v>
      </c>
      <c r="D29" s="63"/>
    </row>
    <row r="30" spans="1:11" ht="22.5" customHeight="1">
      <c r="A30" s="17" t="s">
        <v>22</v>
      </c>
      <c r="B30" s="18"/>
      <c r="C30" s="18"/>
      <c r="D30" s="19"/>
      <c r="E30" s="18"/>
      <c r="F30" s="18"/>
      <c r="G30" s="18"/>
      <c r="H30" s="20"/>
      <c r="I30" s="20"/>
      <c r="J30" s="20"/>
      <c r="K30" s="20"/>
    </row>
    <row r="31" spans="1:11" ht="22.5" customHeight="1">
      <c r="A31" s="17" t="s">
        <v>117</v>
      </c>
      <c r="B31" s="18"/>
      <c r="C31" s="18"/>
      <c r="D31" s="19"/>
      <c r="E31" s="18"/>
      <c r="F31" s="18"/>
      <c r="G31" s="79"/>
      <c r="H31" s="20"/>
      <c r="I31" s="16"/>
      <c r="J31" s="20"/>
      <c r="K31" s="20"/>
    </row>
    <row r="32" spans="1:11" ht="22.5" customHeight="1">
      <c r="A32" s="17" t="s">
        <v>146</v>
      </c>
      <c r="B32" s="18"/>
      <c r="C32" s="18"/>
      <c r="D32" s="19"/>
      <c r="E32" s="18"/>
      <c r="F32" s="18"/>
      <c r="G32" s="18"/>
      <c r="H32" s="20"/>
      <c r="I32" s="20"/>
      <c r="J32" s="20"/>
      <c r="K32" s="20"/>
    </row>
    <row r="33" spans="1:11" ht="22.5" customHeight="1">
      <c r="B33" s="74"/>
      <c r="C33" s="74"/>
      <c r="D33" s="74"/>
      <c r="E33" s="74"/>
      <c r="F33" s="74"/>
      <c r="G33" s="74"/>
      <c r="H33" s="74"/>
      <c r="I33" s="74" t="s">
        <v>76</v>
      </c>
      <c r="J33" s="74"/>
      <c r="K33" s="74"/>
    </row>
    <row r="34" spans="1:11" ht="22.5" customHeight="1">
      <c r="A34" s="18"/>
      <c r="B34" s="18"/>
      <c r="C34" s="18"/>
      <c r="D34" s="19"/>
      <c r="E34" s="24" t="s">
        <v>0</v>
      </c>
      <c r="F34" s="24"/>
      <c r="G34" s="75" t="str">
        <f>"30 มิถุนายน 2568"</f>
        <v>30 มิถุนายน 2568</v>
      </c>
      <c r="H34" s="25"/>
      <c r="I34" s="75" t="s">
        <v>130</v>
      </c>
      <c r="J34" s="25"/>
      <c r="K34" s="24"/>
    </row>
    <row r="35" spans="1:11" ht="22.5" customHeight="1">
      <c r="A35" s="18"/>
      <c r="B35" s="18"/>
      <c r="C35" s="18"/>
      <c r="D35" s="19"/>
      <c r="E35" s="24"/>
      <c r="F35" s="24"/>
      <c r="G35" s="63" t="s">
        <v>73</v>
      </c>
      <c r="H35" s="63"/>
      <c r="I35" s="63" t="s">
        <v>74</v>
      </c>
      <c r="J35" s="63"/>
      <c r="K35" s="24"/>
    </row>
    <row r="36" spans="1:11" ht="22.5" customHeight="1">
      <c r="A36" s="18"/>
      <c r="B36" s="18"/>
      <c r="C36" s="18"/>
      <c r="D36" s="19"/>
      <c r="E36" s="24"/>
      <c r="F36" s="24"/>
      <c r="G36" s="63" t="s">
        <v>75</v>
      </c>
      <c r="H36" s="63"/>
      <c r="I36" s="63"/>
      <c r="J36" s="63"/>
      <c r="K36" s="24"/>
    </row>
    <row r="37" spans="1:11" ht="22.5" customHeight="1">
      <c r="A37" s="17" t="s">
        <v>36</v>
      </c>
      <c r="H37" s="80"/>
      <c r="I37" s="80"/>
      <c r="J37" s="80"/>
      <c r="K37" s="80"/>
    </row>
    <row r="38" spans="1:11" ht="22.5" customHeight="1">
      <c r="A38" s="17" t="s">
        <v>6</v>
      </c>
      <c r="D38" s="63"/>
    </row>
    <row r="39" spans="1:11" ht="22.5" customHeight="1">
      <c r="A39" s="62" t="s">
        <v>60</v>
      </c>
      <c r="D39" s="63"/>
      <c r="E39" s="61">
        <v>6</v>
      </c>
      <c r="F39" s="61"/>
      <c r="G39" s="31">
        <v>910505</v>
      </c>
      <c r="I39" s="31">
        <v>938491</v>
      </c>
    </row>
    <row r="40" spans="1:11" ht="22.5" customHeight="1">
      <c r="A40" s="62" t="s">
        <v>134</v>
      </c>
      <c r="D40" s="63"/>
      <c r="E40" s="61">
        <v>7</v>
      </c>
      <c r="F40" s="61"/>
      <c r="G40" s="31">
        <v>112483</v>
      </c>
      <c r="I40" s="31">
        <v>40390</v>
      </c>
    </row>
    <row r="41" spans="1:11" ht="22.5" customHeight="1">
      <c r="A41" s="62" t="s">
        <v>95</v>
      </c>
      <c r="D41" s="63"/>
      <c r="F41" s="61"/>
      <c r="G41" s="31">
        <v>5919</v>
      </c>
      <c r="I41" s="31">
        <v>4331</v>
      </c>
    </row>
    <row r="42" spans="1:11" ht="22.5" customHeight="1">
      <c r="A42" s="62" t="s">
        <v>49</v>
      </c>
      <c r="D42" s="63"/>
      <c r="E42" s="61">
        <v>8</v>
      </c>
      <c r="F42" s="61"/>
      <c r="G42" s="31">
        <v>99873</v>
      </c>
      <c r="I42" s="31">
        <v>99873</v>
      </c>
    </row>
    <row r="43" spans="1:11" ht="22.5" customHeight="1">
      <c r="A43" s="62" t="s">
        <v>136</v>
      </c>
      <c r="D43" s="63"/>
      <c r="E43" s="61"/>
      <c r="F43" s="61"/>
      <c r="G43" s="31">
        <v>49</v>
      </c>
      <c r="I43" s="31">
        <v>681</v>
      </c>
    </row>
    <row r="44" spans="1:11" ht="22.5" customHeight="1">
      <c r="A44" s="62" t="s">
        <v>124</v>
      </c>
      <c r="D44" s="63"/>
      <c r="E44" s="61"/>
      <c r="F44" s="61"/>
      <c r="G44" s="31">
        <v>26</v>
      </c>
      <c r="I44" s="31">
        <v>21</v>
      </c>
    </row>
    <row r="45" spans="1:11" ht="22.5" customHeight="1">
      <c r="A45" s="13" t="s">
        <v>30</v>
      </c>
      <c r="D45" s="63"/>
      <c r="E45" s="61"/>
      <c r="F45" s="61"/>
      <c r="G45" s="64">
        <v>7829</v>
      </c>
      <c r="I45" s="64">
        <v>12318</v>
      </c>
    </row>
    <row r="46" spans="1:11" ht="22.5" customHeight="1">
      <c r="A46" s="17" t="s">
        <v>7</v>
      </c>
      <c r="D46" s="63"/>
      <c r="E46" s="61"/>
      <c r="F46" s="61"/>
      <c r="G46" s="46">
        <f>SUM(G39:G45)</f>
        <v>1136684</v>
      </c>
      <c r="I46" s="46">
        <f>SUM(I39:I45)</f>
        <v>1096105</v>
      </c>
    </row>
    <row r="47" spans="1:11" ht="22.5" customHeight="1">
      <c r="A47" s="17" t="s">
        <v>13</v>
      </c>
      <c r="D47" s="63"/>
      <c r="E47" s="61"/>
      <c r="F47" s="61"/>
      <c r="G47" s="31"/>
      <c r="I47" s="31"/>
    </row>
    <row r="48" spans="1:11" ht="22.5" customHeight="1">
      <c r="A48" s="62" t="s">
        <v>113</v>
      </c>
      <c r="D48" s="63"/>
      <c r="E48" s="61"/>
      <c r="F48" s="61"/>
      <c r="G48" s="31"/>
      <c r="I48" s="31"/>
    </row>
    <row r="49" spans="1:11" ht="22.5" customHeight="1">
      <c r="A49" s="62" t="s">
        <v>111</v>
      </c>
      <c r="D49" s="63"/>
      <c r="F49" s="61"/>
      <c r="G49" s="31">
        <v>21377</v>
      </c>
      <c r="I49" s="31">
        <v>16707</v>
      </c>
    </row>
    <row r="50" spans="1:11" ht="22.5" customHeight="1">
      <c r="A50" s="62" t="s">
        <v>112</v>
      </c>
      <c r="D50" s="63"/>
      <c r="F50" s="61"/>
      <c r="G50" s="31"/>
      <c r="I50" s="31"/>
    </row>
    <row r="51" spans="1:11" ht="22.5" customHeight="1">
      <c r="A51" s="62" t="s">
        <v>111</v>
      </c>
      <c r="D51" s="63"/>
      <c r="E51" s="61">
        <v>8</v>
      </c>
      <c r="F51" s="61"/>
      <c r="G51" s="31">
        <v>49984</v>
      </c>
      <c r="I51" s="31">
        <v>99921</v>
      </c>
    </row>
    <row r="52" spans="1:11" ht="22.5" customHeight="1">
      <c r="A52" s="62" t="s">
        <v>135</v>
      </c>
      <c r="D52" s="63"/>
      <c r="E52" s="61"/>
      <c r="F52" s="61"/>
      <c r="G52" s="31">
        <v>11767</v>
      </c>
      <c r="I52" s="31">
        <v>11795</v>
      </c>
    </row>
    <row r="53" spans="1:11" ht="22.5" customHeight="1">
      <c r="A53" s="17" t="s">
        <v>14</v>
      </c>
      <c r="D53" s="63"/>
      <c r="E53" s="61"/>
      <c r="F53" s="61"/>
      <c r="G53" s="46">
        <f>SUM(G49:G52)</f>
        <v>83128</v>
      </c>
      <c r="I53" s="46">
        <f>SUM(I49:I52)</f>
        <v>128423</v>
      </c>
      <c r="K53" s="30"/>
    </row>
    <row r="54" spans="1:11" ht="22.5" customHeight="1">
      <c r="A54" s="17" t="s">
        <v>8</v>
      </c>
      <c r="D54" s="63"/>
      <c r="E54" s="61"/>
      <c r="F54" s="61"/>
      <c r="G54" s="64">
        <f>SUM(G46,G53)</f>
        <v>1219812</v>
      </c>
      <c r="I54" s="64">
        <f>SUM(I46,I53)</f>
        <v>1224528</v>
      </c>
      <c r="K54" s="30"/>
    </row>
    <row r="55" spans="1:11" ht="22.5" customHeight="1">
      <c r="A55" s="17"/>
      <c r="D55" s="63"/>
      <c r="E55" s="61"/>
      <c r="F55" s="61"/>
      <c r="G55" s="31"/>
      <c r="I55" s="31"/>
      <c r="K55" s="30"/>
    </row>
    <row r="56" spans="1:11" ht="22.5" customHeight="1">
      <c r="A56" s="78" t="s">
        <v>5</v>
      </c>
      <c r="D56" s="63"/>
      <c r="I56" s="31"/>
      <c r="K56" s="81"/>
    </row>
    <row r="57" spans="1:11" ht="22.5" customHeight="1">
      <c r="A57" s="17" t="s">
        <v>22</v>
      </c>
      <c r="B57" s="18"/>
      <c r="C57" s="18"/>
      <c r="D57" s="19"/>
      <c r="E57" s="18"/>
      <c r="F57" s="18"/>
      <c r="G57" s="18"/>
      <c r="H57" s="20"/>
      <c r="I57" s="20"/>
      <c r="J57" s="20"/>
      <c r="K57" s="20"/>
    </row>
    <row r="58" spans="1:11" ht="22.5" customHeight="1">
      <c r="A58" s="17" t="s">
        <v>117</v>
      </c>
      <c r="B58" s="18"/>
      <c r="C58" s="18"/>
      <c r="D58" s="19"/>
      <c r="E58" s="18"/>
      <c r="F58" s="18"/>
      <c r="G58" s="18"/>
      <c r="H58" s="20"/>
      <c r="I58" s="16"/>
      <c r="J58" s="20"/>
      <c r="K58" s="20"/>
    </row>
    <row r="59" spans="1:11" ht="22.5" customHeight="1">
      <c r="A59" s="17" t="s">
        <v>146</v>
      </c>
      <c r="B59" s="18"/>
      <c r="C59" s="18"/>
      <c r="D59" s="19"/>
      <c r="E59" s="18"/>
      <c r="F59" s="18"/>
      <c r="G59" s="18"/>
      <c r="H59" s="20"/>
      <c r="I59" s="20"/>
      <c r="J59" s="20"/>
      <c r="K59" s="20"/>
    </row>
    <row r="60" spans="1:11" ht="22.5" customHeight="1">
      <c r="B60" s="74"/>
      <c r="C60" s="74"/>
      <c r="D60" s="74"/>
      <c r="E60" s="74"/>
      <c r="F60" s="74"/>
      <c r="G60" s="74"/>
      <c r="H60" s="74"/>
      <c r="I60" s="74" t="s">
        <v>76</v>
      </c>
      <c r="J60" s="74"/>
      <c r="K60" s="74"/>
    </row>
    <row r="61" spans="1:11" ht="22.5" customHeight="1">
      <c r="A61" s="18"/>
      <c r="B61" s="18"/>
      <c r="C61" s="18"/>
      <c r="D61" s="19"/>
      <c r="E61" s="24"/>
      <c r="F61" s="24"/>
      <c r="G61" s="75" t="str">
        <f>"30 มิถุนายน 2568"</f>
        <v>30 มิถุนายน 2568</v>
      </c>
      <c r="H61" s="25"/>
      <c r="I61" s="75" t="s">
        <v>130</v>
      </c>
      <c r="J61" s="25"/>
      <c r="K61" s="24"/>
    </row>
    <row r="62" spans="1:11" ht="22.5" customHeight="1">
      <c r="A62" s="18"/>
      <c r="B62" s="18"/>
      <c r="C62" s="18"/>
      <c r="D62" s="19"/>
      <c r="E62" s="24"/>
      <c r="F62" s="24"/>
      <c r="G62" s="63" t="s">
        <v>73</v>
      </c>
      <c r="H62" s="63"/>
      <c r="I62" s="63" t="s">
        <v>74</v>
      </c>
      <c r="J62" s="63"/>
      <c r="K62" s="24"/>
    </row>
    <row r="63" spans="1:11" ht="22.5" customHeight="1">
      <c r="A63" s="18"/>
      <c r="B63" s="18"/>
      <c r="C63" s="18"/>
      <c r="D63" s="19"/>
      <c r="E63" s="24"/>
      <c r="F63" s="24"/>
      <c r="G63" s="63" t="s">
        <v>75</v>
      </c>
      <c r="H63" s="63"/>
      <c r="I63" s="63"/>
      <c r="J63" s="63"/>
      <c r="K63" s="24"/>
    </row>
    <row r="64" spans="1:11" ht="22.5" customHeight="1">
      <c r="A64" s="17" t="s">
        <v>9</v>
      </c>
      <c r="D64" s="63"/>
      <c r="G64" s="31"/>
      <c r="I64" s="31"/>
      <c r="K64" s="31"/>
    </row>
    <row r="65" spans="1:11" ht="22.5" customHeight="1">
      <c r="A65" s="13" t="s">
        <v>31</v>
      </c>
      <c r="D65" s="63"/>
      <c r="E65" s="61"/>
      <c r="F65" s="61"/>
      <c r="G65" s="31"/>
      <c r="I65" s="31"/>
      <c r="K65" s="31"/>
    </row>
    <row r="66" spans="1:11" ht="22.5" customHeight="1">
      <c r="A66" s="78" t="s">
        <v>61</v>
      </c>
      <c r="D66" s="63"/>
      <c r="E66" s="61"/>
      <c r="F66" s="61"/>
      <c r="G66" s="31"/>
      <c r="I66" s="31"/>
      <c r="K66" s="31"/>
    </row>
    <row r="67" spans="1:11" ht="22.5" customHeight="1" thickBot="1">
      <c r="A67" s="62" t="s">
        <v>63</v>
      </c>
      <c r="D67" s="63"/>
      <c r="E67" s="61"/>
      <c r="F67" s="61"/>
      <c r="G67" s="68">
        <v>1000000</v>
      </c>
      <c r="I67" s="68">
        <v>1000000</v>
      </c>
      <c r="K67" s="31"/>
    </row>
    <row r="68" spans="1:11" ht="22.5" customHeight="1" thickTop="1">
      <c r="A68" s="78" t="s">
        <v>62</v>
      </c>
      <c r="D68" s="63"/>
      <c r="E68" s="61"/>
      <c r="F68" s="61"/>
      <c r="I68" s="13"/>
      <c r="K68" s="13"/>
    </row>
    <row r="69" spans="1:11" ht="22.5" customHeight="1">
      <c r="A69" s="62" t="s">
        <v>63</v>
      </c>
      <c r="D69" s="63"/>
      <c r="E69" s="61"/>
      <c r="F69" s="61"/>
      <c r="G69" s="31">
        <f>SUM(ce!D20)</f>
        <v>1000000</v>
      </c>
      <c r="I69" s="31">
        <f>ce!D16</f>
        <v>1000000</v>
      </c>
      <c r="K69" s="31"/>
    </row>
    <row r="70" spans="1:11" ht="22.5" customHeight="1">
      <c r="A70" s="62" t="s">
        <v>69</v>
      </c>
      <c r="D70" s="63"/>
      <c r="E70" s="61"/>
      <c r="F70" s="61"/>
      <c r="G70" s="31">
        <f>ce!F20</f>
        <v>188796</v>
      </c>
      <c r="I70" s="31">
        <f>ce!F16</f>
        <v>188796</v>
      </c>
      <c r="K70" s="31"/>
    </row>
    <row r="71" spans="1:11" ht="22.5" customHeight="1">
      <c r="A71" s="62" t="s">
        <v>65</v>
      </c>
      <c r="D71" s="63"/>
      <c r="F71" s="61"/>
      <c r="G71" s="31">
        <f>ce!H20</f>
        <v>556</v>
      </c>
      <c r="I71" s="31">
        <f>ce!H16</f>
        <v>556</v>
      </c>
      <c r="K71" s="31"/>
    </row>
    <row r="72" spans="1:11" ht="22.5" customHeight="1">
      <c r="A72" s="62" t="s">
        <v>32</v>
      </c>
      <c r="D72" s="63"/>
      <c r="G72" s="31"/>
      <c r="I72" s="31"/>
      <c r="K72" s="31"/>
    </row>
    <row r="73" spans="1:11" ht="22.5" customHeight="1">
      <c r="A73" s="62" t="s">
        <v>86</v>
      </c>
      <c r="D73" s="63"/>
      <c r="E73" s="61"/>
      <c r="F73" s="61"/>
      <c r="G73" s="31">
        <f>ce!J20</f>
        <v>100000</v>
      </c>
      <c r="I73" s="31">
        <f>ce!J16</f>
        <v>100000</v>
      </c>
      <c r="K73" s="31"/>
    </row>
    <row r="74" spans="1:11" ht="22.5" customHeight="1">
      <c r="A74" s="62" t="s">
        <v>87</v>
      </c>
      <c r="D74" s="63"/>
      <c r="E74" s="61"/>
      <c r="F74" s="61"/>
      <c r="G74" s="31">
        <f>ce!L20</f>
        <v>192000</v>
      </c>
      <c r="I74" s="31">
        <f>ce!L16</f>
        <v>192000</v>
      </c>
      <c r="K74" s="31"/>
    </row>
    <row r="75" spans="1:11" ht="22.5" customHeight="1">
      <c r="A75" s="62" t="s">
        <v>37</v>
      </c>
      <c r="D75" s="63"/>
      <c r="G75" s="64">
        <f>ce!N20</f>
        <v>171366</v>
      </c>
      <c r="I75" s="64">
        <f>ce!N16</f>
        <v>194801</v>
      </c>
      <c r="K75" s="31"/>
    </row>
    <row r="76" spans="1:11" ht="22.5" customHeight="1">
      <c r="A76" s="17" t="s">
        <v>17</v>
      </c>
      <c r="D76" s="63"/>
      <c r="G76" s="64">
        <f>SUM(G69:G75)</f>
        <v>1652718</v>
      </c>
      <c r="I76" s="64">
        <f>SUM(I69:I75)</f>
        <v>1676153</v>
      </c>
      <c r="K76" s="31"/>
    </row>
    <row r="77" spans="1:11" ht="22.5" customHeight="1" thickBot="1">
      <c r="A77" s="17" t="s">
        <v>10</v>
      </c>
      <c r="D77" s="63"/>
      <c r="G77" s="68">
        <f>G54+G76</f>
        <v>2872530</v>
      </c>
      <c r="I77" s="68">
        <f>I54+I76</f>
        <v>2900681</v>
      </c>
      <c r="K77" s="31"/>
    </row>
    <row r="78" spans="1:11" ht="22.5" customHeight="1" thickTop="1">
      <c r="D78" s="63"/>
      <c r="G78" s="31">
        <f>G77-G27</f>
        <v>0</v>
      </c>
      <c r="I78" s="31">
        <f>I77-I27</f>
        <v>0</v>
      </c>
      <c r="K78" s="13"/>
    </row>
    <row r="79" spans="1:11" ht="22.5" customHeight="1">
      <c r="A79" s="78" t="s">
        <v>5</v>
      </c>
      <c r="D79" s="63"/>
      <c r="I79" s="31"/>
      <c r="K79" s="81"/>
    </row>
    <row r="80" spans="1:11" ht="22.5" customHeight="1">
      <c r="A80" s="78"/>
      <c r="D80" s="63"/>
      <c r="I80" s="31"/>
      <c r="K80" s="81"/>
    </row>
    <row r="81" spans="1:10" ht="22.5" customHeight="1">
      <c r="A81" s="82"/>
      <c r="B81" s="83"/>
      <c r="C81" s="83"/>
    </row>
    <row r="82" spans="1:10" ht="22.5" customHeight="1">
      <c r="A82" s="78"/>
    </row>
    <row r="83" spans="1:10" ht="22.5" customHeight="1">
      <c r="A83" s="78"/>
      <c r="D83" s="62" t="s">
        <v>11</v>
      </c>
    </row>
    <row r="84" spans="1:10" ht="22.5" customHeight="1">
      <c r="A84" s="82"/>
      <c r="B84" s="83"/>
      <c r="C84" s="83"/>
      <c r="D84" s="63"/>
    </row>
    <row r="85" spans="1:10" ht="22.5" customHeight="1">
      <c r="A85" s="14"/>
      <c r="B85" s="14"/>
      <c r="C85" s="14"/>
      <c r="D85" s="14"/>
      <c r="E85" s="44"/>
      <c r="F85" s="44"/>
      <c r="G85" s="44"/>
      <c r="H85" s="44"/>
      <c r="J85" s="44"/>
    </row>
  </sheetData>
  <phoneticPr fontId="0" type="noConversion"/>
  <printOptions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rowBreaks count="2" manualBreakCount="2">
    <brk id="2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1D377-5FDA-460D-BC06-0AF0354BD05B}">
  <dimension ref="A1:L41"/>
  <sheetViews>
    <sheetView showGridLines="0" view="pageBreakPreview" zoomScale="106" zoomScaleNormal="100" zoomScaleSheetLayoutView="106" workbookViewId="0">
      <selection activeCell="B32" sqref="B32"/>
    </sheetView>
  </sheetViews>
  <sheetFormatPr defaultColWidth="8.6640625" defaultRowHeight="21.6"/>
  <cols>
    <col min="1" max="1" width="30.5546875" style="13" customWidth="1"/>
    <col min="2" max="2" width="6" style="13" customWidth="1"/>
    <col min="3" max="3" width="1.44140625" style="13" customWidth="1"/>
    <col min="4" max="4" width="8.6640625" style="13" customWidth="1"/>
    <col min="5" max="5" width="11.6640625" style="13" customWidth="1"/>
    <col min="6" max="6" width="1.44140625" style="13" customWidth="1"/>
    <col min="7" max="7" width="11.6640625" style="14" customWidth="1"/>
    <col min="8" max="8" width="1.44140625" style="14" customWidth="1"/>
    <col min="9" max="9" width="11.6640625" style="14" customWidth="1"/>
    <col min="10" max="10" width="1.44140625" style="14" customWidth="1"/>
    <col min="11" max="11" width="11.6640625" style="13" customWidth="1"/>
    <col min="12" max="12" width="8.6640625" style="13"/>
    <col min="13" max="13" width="5.5546875" style="13" customWidth="1"/>
    <col min="14" max="14" width="23.6640625" style="13" bestFit="1" customWidth="1"/>
    <col min="15" max="15" width="8.6640625" style="13"/>
    <col min="16" max="16" width="11.44140625" style="13" bestFit="1" customWidth="1"/>
    <col min="17" max="16384" width="8.6640625" style="13"/>
  </cols>
  <sheetData>
    <row r="1" spans="1:11">
      <c r="C1" s="15"/>
      <c r="D1" s="16"/>
      <c r="E1" s="16"/>
      <c r="F1" s="15"/>
      <c r="G1" s="13"/>
      <c r="I1" s="16"/>
      <c r="K1" s="15" t="s">
        <v>77</v>
      </c>
    </row>
    <row r="2" spans="1:11" ht="22.2">
      <c r="A2" s="17" t="s">
        <v>22</v>
      </c>
      <c r="B2" s="18"/>
      <c r="C2" s="20"/>
      <c r="D2" s="20"/>
      <c r="E2" s="20"/>
      <c r="F2" s="20"/>
      <c r="G2" s="13"/>
      <c r="H2" s="20"/>
      <c r="I2" s="20"/>
      <c r="J2" s="20"/>
    </row>
    <row r="3" spans="1:11" ht="22.2">
      <c r="A3" s="92" t="s">
        <v>50</v>
      </c>
      <c r="B3" s="92"/>
      <c r="C3" s="92"/>
      <c r="D3" s="92"/>
      <c r="E3" s="92"/>
      <c r="F3" s="92"/>
      <c r="G3" s="92"/>
      <c r="H3" s="92"/>
      <c r="I3" s="92"/>
      <c r="J3" s="92"/>
    </row>
    <row r="4" spans="1:11" ht="22.2">
      <c r="A4" s="93" t="s">
        <v>148</v>
      </c>
      <c r="B4" s="93"/>
      <c r="C4" s="93"/>
      <c r="D4" s="93"/>
      <c r="E4" s="93"/>
      <c r="F4" s="93"/>
      <c r="G4" s="93"/>
      <c r="H4" s="93"/>
      <c r="I4" s="93"/>
      <c r="J4" s="93"/>
    </row>
    <row r="5" spans="1:11">
      <c r="A5" s="16"/>
      <c r="B5" s="18"/>
      <c r="C5" s="23"/>
      <c r="D5" s="16"/>
      <c r="E5" s="16"/>
      <c r="F5" s="23"/>
      <c r="G5" s="13"/>
      <c r="H5" s="20"/>
      <c r="I5" s="16"/>
      <c r="K5" s="23" t="s">
        <v>165</v>
      </c>
    </row>
    <row r="6" spans="1:11">
      <c r="A6" s="16"/>
      <c r="B6" s="18"/>
      <c r="C6" s="23"/>
      <c r="D6" s="23"/>
      <c r="E6" s="23"/>
      <c r="F6" s="50" t="s">
        <v>137</v>
      </c>
      <c r="G6" s="23"/>
      <c r="H6" s="13"/>
      <c r="I6" s="23"/>
      <c r="J6" s="50" t="s">
        <v>147</v>
      </c>
      <c r="K6" s="23"/>
    </row>
    <row r="7" spans="1:11">
      <c r="A7" s="16"/>
      <c r="B7" s="18"/>
      <c r="C7" s="23"/>
      <c r="D7" s="23"/>
      <c r="E7" s="58"/>
      <c r="F7" s="51" t="s">
        <v>145</v>
      </c>
      <c r="G7" s="58"/>
      <c r="H7" s="13"/>
      <c r="I7" s="58"/>
      <c r="J7" s="51" t="s">
        <v>145</v>
      </c>
      <c r="K7" s="58"/>
    </row>
    <row r="8" spans="1:11">
      <c r="A8" s="18"/>
      <c r="D8" s="24" t="s">
        <v>0</v>
      </c>
      <c r="E8" s="26">
        <v>2568</v>
      </c>
      <c r="G8" s="26">
        <v>2567</v>
      </c>
      <c r="H8" s="13"/>
      <c r="I8" s="26">
        <v>2568</v>
      </c>
      <c r="J8" s="13"/>
      <c r="K8" s="26">
        <v>2567</v>
      </c>
    </row>
    <row r="9" spans="1:11">
      <c r="A9" s="18"/>
      <c r="D9" s="24"/>
      <c r="E9" s="26"/>
      <c r="G9" s="59"/>
      <c r="H9" s="13"/>
      <c r="I9" s="26"/>
      <c r="J9" s="13"/>
      <c r="K9" s="59"/>
    </row>
    <row r="10" spans="1:11" ht="22.2">
      <c r="A10" s="17" t="s">
        <v>55</v>
      </c>
      <c r="E10" s="60"/>
      <c r="G10" s="24"/>
      <c r="H10" s="13"/>
      <c r="I10" s="60"/>
      <c r="J10" s="13"/>
      <c r="K10" s="24"/>
    </row>
    <row r="11" spans="1:11" ht="22.2">
      <c r="A11" s="17" t="s">
        <v>24</v>
      </c>
      <c r="E11" s="14"/>
      <c r="G11" s="61"/>
      <c r="H11" s="13"/>
      <c r="J11" s="13"/>
      <c r="K11" s="61"/>
    </row>
    <row r="12" spans="1:11">
      <c r="A12" s="62" t="s">
        <v>33</v>
      </c>
      <c r="C12" s="31"/>
      <c r="E12" s="31">
        <v>588122</v>
      </c>
      <c r="G12" s="31">
        <v>751841</v>
      </c>
      <c r="H12" s="13"/>
      <c r="I12" s="13">
        <v>1053688</v>
      </c>
      <c r="J12" s="13"/>
      <c r="K12" s="13">
        <v>1397265</v>
      </c>
    </row>
    <row r="13" spans="1:11">
      <c r="A13" s="62" t="s">
        <v>121</v>
      </c>
      <c r="C13" s="31"/>
      <c r="D13" s="63">
        <v>9</v>
      </c>
      <c r="E13" s="31">
        <v>0</v>
      </c>
      <c r="G13" s="31">
        <v>12810</v>
      </c>
      <c r="H13" s="13"/>
      <c r="I13" s="89">
        <v>0</v>
      </c>
      <c r="J13" s="13"/>
      <c r="K13" s="31">
        <v>24491</v>
      </c>
    </row>
    <row r="14" spans="1:11">
      <c r="A14" s="62" t="s">
        <v>34</v>
      </c>
      <c r="C14" s="31"/>
      <c r="E14" s="31">
        <v>6366</v>
      </c>
      <c r="G14" s="31">
        <v>6850</v>
      </c>
      <c r="H14" s="13"/>
      <c r="I14" s="31">
        <v>13928</v>
      </c>
      <c r="J14" s="13"/>
      <c r="K14" s="31">
        <v>13236</v>
      </c>
    </row>
    <row r="15" spans="1:11" ht="22.2">
      <c r="A15" s="17" t="s">
        <v>25</v>
      </c>
      <c r="C15" s="31"/>
      <c r="E15" s="46">
        <f>SUM(E12:E14)</f>
        <v>594488</v>
      </c>
      <c r="G15" s="46">
        <f>SUM(G12:G14)</f>
        <v>771501</v>
      </c>
      <c r="H15" s="13"/>
      <c r="I15" s="46">
        <f>SUM(I12:I14)</f>
        <v>1067616</v>
      </c>
      <c r="J15" s="13"/>
      <c r="K15" s="46">
        <f>SUM(K12:K14)</f>
        <v>1434992</v>
      </c>
    </row>
    <row r="16" spans="1:11" ht="22.2">
      <c r="A16" s="17" t="s">
        <v>26</v>
      </c>
      <c r="C16" s="31"/>
      <c r="E16" s="31"/>
      <c r="G16" s="31"/>
      <c r="H16" s="13"/>
      <c r="I16" s="31"/>
      <c r="J16" s="13"/>
      <c r="K16" s="31"/>
    </row>
    <row r="17" spans="1:11">
      <c r="A17" s="62" t="s">
        <v>35</v>
      </c>
      <c r="C17" s="31"/>
      <c r="E17" s="31">
        <v>582541</v>
      </c>
      <c r="G17" s="31">
        <v>661503</v>
      </c>
      <c r="H17" s="13"/>
      <c r="I17" s="31">
        <v>1017437</v>
      </c>
      <c r="J17" s="13"/>
      <c r="K17" s="31">
        <v>1234898</v>
      </c>
    </row>
    <row r="18" spans="1:11">
      <c r="A18" s="62" t="s">
        <v>93</v>
      </c>
      <c r="C18" s="31"/>
      <c r="E18" s="31">
        <v>5430</v>
      </c>
      <c r="G18" s="31">
        <v>4407</v>
      </c>
      <c r="H18" s="13"/>
      <c r="I18" s="31">
        <v>10452</v>
      </c>
      <c r="J18" s="13"/>
      <c r="K18" s="31">
        <v>8849</v>
      </c>
    </row>
    <row r="19" spans="1:11">
      <c r="A19" s="62" t="s">
        <v>38</v>
      </c>
      <c r="C19" s="31"/>
      <c r="E19" s="31">
        <v>20205</v>
      </c>
      <c r="G19" s="31">
        <v>28240</v>
      </c>
      <c r="H19" s="13"/>
      <c r="I19" s="31">
        <v>40107</v>
      </c>
      <c r="J19" s="13"/>
      <c r="K19" s="31">
        <v>56843</v>
      </c>
    </row>
    <row r="20" spans="1:11">
      <c r="A20" s="62" t="s">
        <v>122</v>
      </c>
      <c r="C20" s="31"/>
      <c r="D20" s="63">
        <v>9</v>
      </c>
      <c r="E20" s="31">
        <v>0</v>
      </c>
      <c r="G20" s="31">
        <v>29010</v>
      </c>
      <c r="H20" s="13"/>
      <c r="I20" s="89">
        <v>0</v>
      </c>
      <c r="J20" s="13"/>
      <c r="K20" s="31">
        <v>73985</v>
      </c>
    </row>
    <row r="21" spans="1:11" ht="22.2">
      <c r="A21" s="17" t="s">
        <v>27</v>
      </c>
      <c r="E21" s="46">
        <f>SUM(E17:E20)</f>
        <v>608176</v>
      </c>
      <c r="G21" s="46">
        <f>SUM(G17:G20)</f>
        <v>723160</v>
      </c>
      <c r="H21" s="13"/>
      <c r="I21" s="46">
        <f>SUM(I17:I20)</f>
        <v>1067996</v>
      </c>
      <c r="J21" s="13"/>
      <c r="K21" s="46">
        <f>SUM(K17:K20)</f>
        <v>1374575</v>
      </c>
    </row>
    <row r="22" spans="1:11" ht="22.2">
      <c r="A22" s="17" t="s">
        <v>156</v>
      </c>
      <c r="E22" s="31">
        <f>SUM(E15-E21)</f>
        <v>-13688</v>
      </c>
      <c r="G22" s="31">
        <f>SUM(G15-G21)</f>
        <v>48341</v>
      </c>
      <c r="H22" s="13"/>
      <c r="I22" s="31">
        <f>SUM(I15-I21)</f>
        <v>-380</v>
      </c>
      <c r="J22" s="13"/>
      <c r="K22" s="31">
        <f>SUM(K15-K21)</f>
        <v>60417</v>
      </c>
    </row>
    <row r="23" spans="1:11">
      <c r="A23" s="62" t="s">
        <v>103</v>
      </c>
      <c r="E23" s="31">
        <v>34</v>
      </c>
      <c r="G23" s="31">
        <v>63</v>
      </c>
      <c r="H23" s="13"/>
      <c r="I23" s="31">
        <v>72</v>
      </c>
      <c r="J23" s="13"/>
      <c r="K23" s="90">
        <v>117</v>
      </c>
    </row>
    <row r="24" spans="1:11">
      <c r="A24" s="62" t="s">
        <v>99</v>
      </c>
      <c r="C24" s="31"/>
      <c r="E24" s="64">
        <v>-14211</v>
      </c>
      <c r="G24" s="64">
        <v>-16967</v>
      </c>
      <c r="H24" s="13"/>
      <c r="I24" s="64">
        <v>-28630</v>
      </c>
      <c r="J24" s="13"/>
      <c r="K24" s="64">
        <v>-34384</v>
      </c>
    </row>
    <row r="25" spans="1:11" ht="22.2">
      <c r="A25" s="17" t="s">
        <v>157</v>
      </c>
      <c r="E25" s="31">
        <f>SUM(E22:E24)</f>
        <v>-27865</v>
      </c>
      <c r="G25" s="31">
        <f>SUM(G22:G24)</f>
        <v>31437</v>
      </c>
      <c r="H25" s="13"/>
      <c r="I25" s="31">
        <f>SUM(I22:I24)</f>
        <v>-28938</v>
      </c>
      <c r="J25" s="13"/>
      <c r="K25" s="31">
        <f>SUM(K22:K24)</f>
        <v>26150</v>
      </c>
    </row>
    <row r="26" spans="1:11">
      <c r="A26" s="62" t="s">
        <v>158</v>
      </c>
      <c r="C26" s="31"/>
      <c r="D26" s="61">
        <v>10</v>
      </c>
      <c r="E26" s="31">
        <v>5274</v>
      </c>
      <c r="G26" s="31">
        <v>-6373</v>
      </c>
      <c r="H26" s="13"/>
      <c r="I26" s="31">
        <v>5503</v>
      </c>
      <c r="J26" s="13"/>
      <c r="K26" s="31">
        <v>-5484</v>
      </c>
    </row>
    <row r="27" spans="1:11" ht="22.2">
      <c r="A27" s="17" t="s">
        <v>159</v>
      </c>
      <c r="C27" s="31"/>
      <c r="D27" s="31"/>
      <c r="E27" s="46">
        <f>SUM(E25:E26)</f>
        <v>-22591</v>
      </c>
      <c r="F27" s="14"/>
      <c r="G27" s="46">
        <f>SUM(G25:G26)</f>
        <v>25064</v>
      </c>
      <c r="H27" s="31"/>
      <c r="I27" s="65">
        <f>SUM(I25:I26)</f>
        <v>-23435</v>
      </c>
      <c r="K27" s="65">
        <f>SUM(K25:K26)</f>
        <v>20666</v>
      </c>
    </row>
    <row r="28" spans="1:11" ht="15" customHeight="1">
      <c r="A28" s="62"/>
      <c r="B28" s="66"/>
      <c r="D28" s="66"/>
      <c r="E28" s="66"/>
      <c r="H28" s="13"/>
      <c r="I28" s="67"/>
      <c r="J28" s="13"/>
      <c r="K28" s="67"/>
    </row>
    <row r="29" spans="1:11" ht="22.2">
      <c r="A29" s="17" t="s">
        <v>81</v>
      </c>
      <c r="B29" s="66"/>
      <c r="D29" s="66"/>
      <c r="E29" s="66"/>
      <c r="H29" s="13"/>
      <c r="I29" s="66"/>
      <c r="J29" s="13"/>
      <c r="K29" s="66"/>
    </row>
    <row r="30" spans="1:11" ht="22.2">
      <c r="A30" s="17" t="s">
        <v>78</v>
      </c>
      <c r="B30" s="31"/>
      <c r="D30" s="31"/>
      <c r="E30" s="64">
        <v>0</v>
      </c>
      <c r="G30" s="64">
        <v>0</v>
      </c>
      <c r="H30" s="13"/>
      <c r="I30" s="64">
        <v>0</v>
      </c>
      <c r="J30" s="13"/>
      <c r="K30" s="64">
        <v>0</v>
      </c>
    </row>
    <row r="31" spans="1:11" ht="15" customHeight="1">
      <c r="A31" s="17"/>
      <c r="B31" s="31"/>
      <c r="D31" s="31"/>
      <c r="E31" s="31"/>
      <c r="G31" s="31"/>
      <c r="H31" s="13"/>
      <c r="I31" s="31"/>
      <c r="J31" s="13"/>
      <c r="K31" s="31"/>
    </row>
    <row r="32" spans="1:11" ht="22.8" thickBot="1">
      <c r="A32" s="17" t="s">
        <v>79</v>
      </c>
      <c r="B32" s="31"/>
      <c r="D32" s="31"/>
      <c r="E32" s="68">
        <f>SUM(E27:E30)</f>
        <v>-22591</v>
      </c>
      <c r="G32" s="68">
        <f>SUM(G27:G30)</f>
        <v>25064</v>
      </c>
      <c r="H32" s="13"/>
      <c r="I32" s="68">
        <f>SUM(I27:I30)</f>
        <v>-23435</v>
      </c>
      <c r="J32" s="13"/>
      <c r="K32" s="68">
        <f>SUM(K27:K30)</f>
        <v>20666</v>
      </c>
    </row>
    <row r="33" spans="1:12" ht="15" customHeight="1" thickTop="1">
      <c r="A33" s="62"/>
      <c r="B33" s="61"/>
      <c r="D33" s="14"/>
      <c r="E33" s="66"/>
      <c r="G33" s="66"/>
      <c r="H33" s="13"/>
      <c r="I33" s="66"/>
      <c r="J33" s="13"/>
      <c r="K33" s="66"/>
    </row>
    <row r="34" spans="1:12" ht="22.2">
      <c r="A34" s="17" t="s">
        <v>160</v>
      </c>
      <c r="D34" s="14"/>
      <c r="E34" s="31"/>
      <c r="G34" s="31"/>
      <c r="H34" s="13"/>
      <c r="I34" s="31"/>
      <c r="J34" s="13"/>
      <c r="K34" s="31"/>
    </row>
    <row r="35" spans="1:12">
      <c r="A35" s="62" t="s">
        <v>161</v>
      </c>
      <c r="D35" s="61">
        <v>11</v>
      </c>
      <c r="E35" s="31"/>
      <c r="G35" s="31"/>
      <c r="H35" s="13"/>
      <c r="I35" s="31"/>
      <c r="J35" s="13"/>
      <c r="K35" s="31"/>
    </row>
    <row r="36" spans="1:12" ht="22.2" thickBot="1">
      <c r="A36" s="62" t="s">
        <v>162</v>
      </c>
      <c r="B36" s="31"/>
      <c r="C36" s="14"/>
      <c r="D36" s="69"/>
      <c r="E36" s="71">
        <v>-2.3E-2</v>
      </c>
      <c r="F36" s="70"/>
      <c r="G36" s="71">
        <v>2.5000000000000001E-2</v>
      </c>
      <c r="H36" s="91"/>
      <c r="I36" s="71">
        <v>-2.3E-2</v>
      </c>
      <c r="J36" s="91"/>
      <c r="K36" s="71">
        <v>2.1000000000000001E-2</v>
      </c>
      <c r="L36" s="72"/>
    </row>
    <row r="37" spans="1:12" ht="22.2" thickTop="1">
      <c r="A37" s="62"/>
      <c r="B37" s="31"/>
      <c r="D37" s="69"/>
      <c r="E37" s="69"/>
      <c r="G37" s="69"/>
      <c r="H37" s="13"/>
      <c r="I37" s="69"/>
      <c r="J37" s="13"/>
      <c r="K37" s="69"/>
    </row>
    <row r="38" spans="1:12" ht="22.2" thickBot="1">
      <c r="A38" s="62" t="s">
        <v>91</v>
      </c>
      <c r="C38" s="69"/>
      <c r="D38" s="31"/>
      <c r="E38" s="68">
        <v>1000000</v>
      </c>
      <c r="F38" s="69"/>
      <c r="G38" s="68">
        <v>1000000</v>
      </c>
      <c r="H38" s="31"/>
      <c r="I38" s="68">
        <v>1000000</v>
      </c>
      <c r="J38" s="69"/>
      <c r="K38" s="68">
        <v>1000000</v>
      </c>
    </row>
    <row r="39" spans="1:12" ht="22.2" thickTop="1">
      <c r="A39" s="62"/>
      <c r="C39" s="16"/>
      <c r="D39" s="31"/>
      <c r="E39" s="31"/>
      <c r="F39" s="31"/>
      <c r="G39" s="13"/>
      <c r="H39" s="73"/>
      <c r="I39" s="73"/>
      <c r="J39" s="73"/>
    </row>
    <row r="40" spans="1:12">
      <c r="A40" s="14" t="s">
        <v>5</v>
      </c>
      <c r="C40" s="16"/>
      <c r="D40" s="31"/>
      <c r="E40" s="31"/>
      <c r="F40" s="31"/>
      <c r="G40" s="13"/>
      <c r="H40" s="31"/>
      <c r="I40" s="31"/>
      <c r="J40" s="31"/>
    </row>
    <row r="41" spans="1:12">
      <c r="J41" s="13"/>
      <c r="K41" s="14"/>
    </row>
  </sheetData>
  <mergeCells count="2">
    <mergeCell ref="A3:J3"/>
    <mergeCell ref="A4:J4"/>
  </mergeCells>
  <pageMargins left="0.98425196850393704" right="0.39370078740157483" top="0.78740157480314965" bottom="0.39370078740157483" header="0.19685039370078741" footer="0.19685039370078741"/>
  <pageSetup paperSize="9" scale="9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2E741-99A5-472D-8D36-359C14C3E226}">
  <dimension ref="A1:Q28"/>
  <sheetViews>
    <sheetView showGridLines="0" view="pageBreakPreview" zoomScale="85" zoomScaleNormal="100" zoomScaleSheetLayoutView="85" workbookViewId="0">
      <selection activeCell="H24" sqref="H24"/>
    </sheetView>
  </sheetViews>
  <sheetFormatPr defaultColWidth="9.33203125" defaultRowHeight="22.35" customHeight="1"/>
  <cols>
    <col min="1" max="1" width="26.109375" style="16" customWidth="1"/>
    <col min="2" max="2" width="3.33203125" style="16" customWidth="1"/>
    <col min="3" max="3" width="0.6640625" style="16" customWidth="1"/>
    <col min="4" max="4" width="10.5546875" style="16" customWidth="1"/>
    <col min="5" max="5" width="0.5546875" style="16" customWidth="1"/>
    <col min="6" max="6" width="10.5546875" style="16" customWidth="1"/>
    <col min="7" max="7" width="0.5546875" style="16" customWidth="1"/>
    <col min="8" max="8" width="10.5546875" style="16" customWidth="1"/>
    <col min="9" max="9" width="0.5546875" style="16" customWidth="1"/>
    <col min="10" max="10" width="10.5546875" style="16" customWidth="1"/>
    <col min="11" max="11" width="0.5546875" style="16" customWidth="1"/>
    <col min="12" max="12" width="10.5546875" style="16" customWidth="1"/>
    <col min="13" max="13" width="0.5546875" style="16" customWidth="1"/>
    <col min="14" max="14" width="10.5546875" style="16" customWidth="1"/>
    <col min="15" max="15" width="0.5546875" style="16" customWidth="1"/>
    <col min="16" max="16" width="10.5546875" style="16" customWidth="1"/>
    <col min="17" max="16384" width="9.33203125" style="16"/>
  </cols>
  <sheetData>
    <row r="1" spans="1:17" ht="22.35" customHeight="1">
      <c r="P1" s="49" t="s">
        <v>77</v>
      </c>
    </row>
    <row r="2" spans="1:17" ht="22.35" customHeight="1">
      <c r="A2" s="93" t="s">
        <v>22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7" ht="22.35" customHeight="1">
      <c r="A3" s="93" t="s">
        <v>118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1:17" ht="22.35" customHeight="1">
      <c r="A4" s="93" t="s">
        <v>149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50"/>
    </row>
    <row r="5" spans="1:17" ht="22.35" customHeight="1">
      <c r="A5" s="96" t="s">
        <v>76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7" ht="22.35" customHeight="1">
      <c r="I6" s="95" t="s">
        <v>32</v>
      </c>
      <c r="J6" s="95"/>
      <c r="K6" s="95"/>
      <c r="L6" s="95"/>
      <c r="M6" s="95"/>
      <c r="N6" s="95"/>
      <c r="P6" s="49"/>
    </row>
    <row r="7" spans="1:17" ht="22.35" customHeight="1">
      <c r="D7" s="50" t="s">
        <v>31</v>
      </c>
      <c r="E7" s="50"/>
      <c r="F7" s="52" t="s">
        <v>70</v>
      </c>
      <c r="H7" s="52" t="s">
        <v>66</v>
      </c>
      <c r="I7" s="52"/>
      <c r="J7" s="94" t="s">
        <v>88</v>
      </c>
      <c r="K7" s="94"/>
      <c r="L7" s="94"/>
      <c r="M7" s="50"/>
      <c r="P7" s="49"/>
    </row>
    <row r="8" spans="1:17" s="50" customFormat="1" ht="22.35" customHeight="1">
      <c r="D8" s="52" t="s">
        <v>58</v>
      </c>
      <c r="E8" s="52"/>
      <c r="F8" s="52" t="s">
        <v>71</v>
      </c>
      <c r="H8" s="52" t="s">
        <v>67</v>
      </c>
      <c r="I8" s="52"/>
      <c r="J8" s="52" t="s">
        <v>40</v>
      </c>
      <c r="K8" s="52"/>
      <c r="L8" s="52" t="s">
        <v>89</v>
      </c>
      <c r="P8" s="53"/>
    </row>
    <row r="9" spans="1:17" s="50" customFormat="1" ht="22.35" customHeight="1">
      <c r="B9" s="24"/>
      <c r="D9" s="54" t="s">
        <v>57</v>
      </c>
      <c r="E9" s="52"/>
      <c r="F9" s="51" t="s">
        <v>72</v>
      </c>
      <c r="H9" s="51" t="s">
        <v>68</v>
      </c>
      <c r="I9" s="52"/>
      <c r="J9" s="54" t="s">
        <v>39</v>
      </c>
      <c r="K9" s="52"/>
      <c r="L9" s="54" t="s">
        <v>90</v>
      </c>
      <c r="N9" s="54" t="s">
        <v>21</v>
      </c>
      <c r="P9" s="51" t="s">
        <v>16</v>
      </c>
    </row>
    <row r="10" spans="1:17" ht="22.35" customHeight="1">
      <c r="A10" s="85" t="s">
        <v>119</v>
      </c>
      <c r="B10" s="86"/>
      <c r="C10" s="55"/>
      <c r="D10" s="30">
        <v>1000000</v>
      </c>
      <c r="E10" s="30"/>
      <c r="F10" s="30">
        <v>188796</v>
      </c>
      <c r="G10" s="30"/>
      <c r="H10" s="30">
        <v>556</v>
      </c>
      <c r="I10" s="30"/>
      <c r="J10" s="30">
        <v>100000</v>
      </c>
      <c r="K10" s="30"/>
      <c r="L10" s="30">
        <v>192000</v>
      </c>
      <c r="M10" s="30"/>
      <c r="N10" s="30">
        <v>172342</v>
      </c>
      <c r="O10" s="30" t="e">
        <f>SUM(#REF!)</f>
        <v>#REF!</v>
      </c>
      <c r="P10" s="30">
        <f>SUM(D10:N10)</f>
        <v>1653694</v>
      </c>
    </row>
    <row r="11" spans="1:17" ht="22.35" customHeight="1">
      <c r="A11" s="16" t="s">
        <v>150</v>
      </c>
      <c r="B11" s="87"/>
      <c r="C11" s="56"/>
      <c r="D11" s="30">
        <v>0</v>
      </c>
      <c r="E11" s="30"/>
      <c r="F11" s="30">
        <v>0</v>
      </c>
      <c r="G11" s="56"/>
      <c r="H11" s="30">
        <v>0</v>
      </c>
      <c r="I11" s="30"/>
      <c r="J11" s="30">
        <v>0</v>
      </c>
      <c r="K11" s="30"/>
      <c r="L11" s="30">
        <v>0</v>
      </c>
      <c r="M11" s="30"/>
      <c r="N11" s="30">
        <f>PL!K27</f>
        <v>20666</v>
      </c>
      <c r="O11" s="30"/>
      <c r="P11" s="30">
        <f>SUM(D11:N11)</f>
        <v>20666</v>
      </c>
    </row>
    <row r="12" spans="1:17" ht="22.35" customHeight="1">
      <c r="A12" s="16" t="s">
        <v>78</v>
      </c>
      <c r="B12" s="87"/>
      <c r="C12" s="56"/>
      <c r="D12" s="32">
        <v>0</v>
      </c>
      <c r="E12" s="30"/>
      <c r="F12" s="32">
        <v>0</v>
      </c>
      <c r="G12" s="56"/>
      <c r="H12" s="32">
        <v>0</v>
      </c>
      <c r="I12" s="30"/>
      <c r="J12" s="32">
        <v>0</v>
      </c>
      <c r="K12" s="30"/>
      <c r="L12" s="32">
        <v>0</v>
      </c>
      <c r="M12" s="30"/>
      <c r="N12" s="32">
        <v>0</v>
      </c>
      <c r="O12" s="30"/>
      <c r="P12" s="32">
        <f>SUM(D12:N12)</f>
        <v>0</v>
      </c>
    </row>
    <row r="13" spans="1:17" ht="22.35" customHeight="1">
      <c r="A13" s="16" t="s">
        <v>80</v>
      </c>
      <c r="B13" s="87"/>
      <c r="C13" s="56"/>
      <c r="D13" s="39">
        <f>SUM(D11:D12)</f>
        <v>0</v>
      </c>
      <c r="E13" s="30"/>
      <c r="F13" s="39">
        <f>SUM(F11:F12)</f>
        <v>0</v>
      </c>
      <c r="G13" s="56"/>
      <c r="H13" s="39">
        <f>SUM(H11:H12)</f>
        <v>0</v>
      </c>
      <c r="I13" s="30"/>
      <c r="J13" s="39">
        <f>SUM(J11:J12)</f>
        <v>0</v>
      </c>
      <c r="K13" s="30"/>
      <c r="L13" s="39">
        <f>SUM(L11:L12)</f>
        <v>0</v>
      </c>
      <c r="M13" s="30"/>
      <c r="N13" s="39">
        <f>SUM(N11:N12)</f>
        <v>20666</v>
      </c>
      <c r="O13" s="30"/>
      <c r="P13" s="39">
        <f>SUM(P11:P12)</f>
        <v>20666</v>
      </c>
    </row>
    <row r="14" spans="1:17" ht="22.35" customHeight="1" thickBot="1">
      <c r="A14" s="55" t="s">
        <v>143</v>
      </c>
      <c r="B14" s="55"/>
      <c r="C14" s="55"/>
      <c r="D14" s="57">
        <f>SUM(D13:D13)+D10</f>
        <v>1000000</v>
      </c>
      <c r="E14" s="30"/>
      <c r="F14" s="57">
        <f>SUM(F13:F13)+F10</f>
        <v>188796</v>
      </c>
      <c r="G14" s="55"/>
      <c r="H14" s="57">
        <f>SUM(H13:H13)+H10</f>
        <v>556</v>
      </c>
      <c r="I14" s="30"/>
      <c r="J14" s="57">
        <f>SUM(J13:J13)+J10</f>
        <v>100000</v>
      </c>
      <c r="K14" s="30"/>
      <c r="L14" s="57">
        <f>SUM(L13:L13)+L10</f>
        <v>192000</v>
      </c>
      <c r="M14" s="30"/>
      <c r="N14" s="57">
        <f>SUM(N13:N13)+N10</f>
        <v>193008</v>
      </c>
      <c r="O14" s="30"/>
      <c r="P14" s="57">
        <f>SUM(P13:P13)+P10</f>
        <v>1674360</v>
      </c>
    </row>
    <row r="15" spans="1:17" ht="22.35" customHeight="1" thickTop="1">
      <c r="A15" s="55"/>
      <c r="B15" s="86"/>
      <c r="C15" s="55"/>
      <c r="D15" s="30"/>
      <c r="E15" s="30"/>
      <c r="F15" s="30"/>
      <c r="G15" s="55"/>
      <c r="H15" s="30"/>
      <c r="I15" s="30"/>
      <c r="J15" s="30"/>
      <c r="K15" s="30"/>
      <c r="L15" s="30"/>
      <c r="M15" s="30"/>
      <c r="N15" s="30"/>
      <c r="O15" s="30"/>
      <c r="P15" s="30"/>
    </row>
    <row r="16" spans="1:17" ht="22.35" customHeight="1">
      <c r="A16" s="88" t="s">
        <v>131</v>
      </c>
      <c r="B16" s="87"/>
      <c r="C16" s="55"/>
      <c r="D16" s="30">
        <v>1000000</v>
      </c>
      <c r="E16" s="30"/>
      <c r="F16" s="30">
        <v>188796</v>
      </c>
      <c r="G16" s="55"/>
      <c r="H16" s="30">
        <v>556</v>
      </c>
      <c r="I16" s="30"/>
      <c r="J16" s="30">
        <v>100000</v>
      </c>
      <c r="K16" s="30"/>
      <c r="L16" s="30">
        <v>192000</v>
      </c>
      <c r="M16" s="30"/>
      <c r="N16" s="30">
        <v>194801</v>
      </c>
      <c r="O16" s="30"/>
      <c r="P16" s="30">
        <f>SUM(D16:N16)</f>
        <v>1676153</v>
      </c>
    </row>
    <row r="17" spans="1:16" ht="22.35" customHeight="1">
      <c r="A17" s="16" t="s">
        <v>163</v>
      </c>
      <c r="B17" s="87"/>
      <c r="C17" s="55"/>
      <c r="D17" s="30">
        <v>0</v>
      </c>
      <c r="E17" s="30"/>
      <c r="F17" s="30">
        <v>0</v>
      </c>
      <c r="G17" s="55"/>
      <c r="H17" s="30">
        <v>0</v>
      </c>
      <c r="I17" s="30"/>
      <c r="J17" s="30">
        <v>0</v>
      </c>
      <c r="K17" s="30"/>
      <c r="L17" s="30">
        <v>0</v>
      </c>
      <c r="M17" s="30"/>
      <c r="N17" s="30">
        <f>PL!I27</f>
        <v>-23435</v>
      </c>
      <c r="O17" s="30"/>
      <c r="P17" s="30">
        <f>SUM(D17:N17)</f>
        <v>-23435</v>
      </c>
    </row>
    <row r="18" spans="1:16" ht="22.35" customHeight="1">
      <c r="A18" s="16" t="s">
        <v>78</v>
      </c>
      <c r="B18" s="87"/>
      <c r="C18" s="55"/>
      <c r="D18" s="32">
        <v>0</v>
      </c>
      <c r="E18" s="30"/>
      <c r="F18" s="32">
        <v>0</v>
      </c>
      <c r="G18" s="56"/>
      <c r="H18" s="32">
        <v>0</v>
      </c>
      <c r="I18" s="30"/>
      <c r="J18" s="32">
        <v>0</v>
      </c>
      <c r="K18" s="30"/>
      <c r="L18" s="32">
        <v>0</v>
      </c>
      <c r="M18" s="30"/>
      <c r="N18" s="32">
        <v>0</v>
      </c>
      <c r="O18" s="30"/>
      <c r="P18" s="32">
        <f>SUM(H18:N18)</f>
        <v>0</v>
      </c>
    </row>
    <row r="19" spans="1:16" ht="22.35" customHeight="1">
      <c r="A19" s="16" t="s">
        <v>80</v>
      </c>
      <c r="B19" s="87"/>
      <c r="C19" s="55"/>
      <c r="D19" s="39">
        <f>SUM(D17:D18)</f>
        <v>0</v>
      </c>
      <c r="E19" s="30"/>
      <c r="F19" s="39">
        <f>SUM(F17:F18)</f>
        <v>0</v>
      </c>
      <c r="G19" s="56"/>
      <c r="H19" s="39">
        <f>SUM(H17:H18)</f>
        <v>0</v>
      </c>
      <c r="I19" s="30"/>
      <c r="J19" s="39">
        <f>SUM(J17:J18)</f>
        <v>0</v>
      </c>
      <c r="K19" s="30"/>
      <c r="L19" s="39">
        <f>SUM(L17:L18)</f>
        <v>0</v>
      </c>
      <c r="M19" s="30"/>
      <c r="N19" s="39">
        <f>SUM(N17:N17)</f>
        <v>-23435</v>
      </c>
      <c r="O19" s="30"/>
      <c r="P19" s="39">
        <f>SUM(P17:P18)</f>
        <v>-23435</v>
      </c>
    </row>
    <row r="20" spans="1:16" ht="22.35" customHeight="1" thickBot="1">
      <c r="A20" s="55" t="s">
        <v>144</v>
      </c>
      <c r="B20" s="55"/>
      <c r="C20" s="55"/>
      <c r="D20" s="57">
        <f>SUM(D19:D19,D16)</f>
        <v>1000000</v>
      </c>
      <c r="E20" s="30"/>
      <c r="F20" s="57">
        <f>SUM(F19:F19,F16)</f>
        <v>188796</v>
      </c>
      <c r="G20" s="55"/>
      <c r="H20" s="57">
        <f>SUM(H19:H19,H16)</f>
        <v>556</v>
      </c>
      <c r="I20" s="30"/>
      <c r="J20" s="57">
        <f>SUM(J19:J19,J16)</f>
        <v>100000</v>
      </c>
      <c r="K20" s="30"/>
      <c r="L20" s="57">
        <f>SUM(L19:L19,L16)</f>
        <v>192000</v>
      </c>
      <c r="M20" s="30"/>
      <c r="N20" s="57">
        <f>SUM(N19:N19,N16)</f>
        <v>171366</v>
      </c>
      <c r="O20" s="30"/>
      <c r="P20" s="57">
        <f>SUM(P19:P19,P16)</f>
        <v>1652718</v>
      </c>
    </row>
    <row r="21" spans="1:16" ht="22.35" customHeight="1" thickTop="1">
      <c r="A21" s="55"/>
      <c r="B21" s="55"/>
      <c r="C21" s="55"/>
      <c r="D21" s="30"/>
      <c r="E21" s="30"/>
      <c r="G21" s="55"/>
      <c r="H21" s="30"/>
      <c r="I21" s="30"/>
      <c r="J21" s="30"/>
      <c r="K21" s="30"/>
      <c r="L21" s="30"/>
      <c r="M21" s="30"/>
      <c r="N21" s="30"/>
      <c r="O21" s="30"/>
      <c r="P21" s="30"/>
    </row>
    <row r="22" spans="1:16" ht="22.35" customHeight="1">
      <c r="A22" s="56" t="s">
        <v>5</v>
      </c>
      <c r="B22" s="55"/>
      <c r="C22" s="55"/>
      <c r="D22" s="30"/>
      <c r="E22" s="30"/>
      <c r="G22" s="55"/>
      <c r="H22" s="30"/>
      <c r="I22" s="30"/>
      <c r="J22" s="30"/>
      <c r="K22" s="30"/>
      <c r="L22" s="30"/>
      <c r="M22" s="30"/>
      <c r="N22" s="30"/>
      <c r="O22" s="30"/>
      <c r="P22" s="30"/>
    </row>
    <row r="23" spans="1:16" ht="22.35" customHeight="1">
      <c r="A23" s="55"/>
      <c r="B23" s="55"/>
      <c r="C23" s="55"/>
      <c r="D23" s="30"/>
      <c r="E23" s="30"/>
      <c r="G23" s="55"/>
      <c r="H23" s="30"/>
      <c r="I23" s="30"/>
      <c r="J23" s="30"/>
      <c r="K23" s="30"/>
      <c r="L23" s="30"/>
      <c r="M23" s="30"/>
      <c r="N23" s="30"/>
      <c r="O23" s="30"/>
      <c r="P23" s="30"/>
    </row>
    <row r="24" spans="1:16" ht="22.35" customHeight="1">
      <c r="A24" s="55"/>
      <c r="B24" s="55"/>
      <c r="C24" s="55"/>
      <c r="D24" s="30"/>
      <c r="E24" s="30"/>
      <c r="G24" s="55"/>
      <c r="H24" s="30"/>
      <c r="I24" s="30"/>
      <c r="J24" s="30"/>
      <c r="K24" s="30"/>
      <c r="L24" s="30"/>
      <c r="M24" s="30"/>
      <c r="N24" s="30"/>
      <c r="O24" s="30"/>
      <c r="P24" s="30"/>
    </row>
    <row r="25" spans="1:16" ht="22.35" customHeight="1">
      <c r="A25" s="55"/>
      <c r="B25" s="55"/>
      <c r="C25" s="55"/>
      <c r="D25" s="30"/>
      <c r="E25" s="30"/>
      <c r="G25" s="55"/>
      <c r="H25" s="30"/>
      <c r="I25" s="30"/>
      <c r="J25" s="30"/>
      <c r="K25" s="30"/>
      <c r="L25" s="30"/>
      <c r="M25" s="30"/>
      <c r="N25" s="30"/>
      <c r="O25" s="30"/>
      <c r="P25" s="30"/>
    </row>
    <row r="26" spans="1:16" ht="22.35" customHeight="1">
      <c r="B26" s="55"/>
      <c r="C26" s="55"/>
      <c r="D26" s="30"/>
      <c r="E26" s="30"/>
      <c r="G26" s="55"/>
      <c r="H26" s="30"/>
      <c r="I26" s="30"/>
      <c r="J26" s="30"/>
      <c r="K26" s="30"/>
      <c r="L26" s="30"/>
      <c r="M26" s="30"/>
      <c r="N26" s="30"/>
      <c r="O26" s="30"/>
      <c r="P26" s="30"/>
    </row>
    <row r="27" spans="1:16" ht="22.35" customHeight="1">
      <c r="A27" s="56"/>
      <c r="B27" s="56"/>
      <c r="C27" s="56"/>
      <c r="D27" s="56"/>
      <c r="E27" s="56"/>
      <c r="F27" s="56"/>
      <c r="G27" s="56"/>
      <c r="H27" s="56"/>
    </row>
    <row r="28" spans="1:16" ht="22.35" customHeight="1">
      <c r="B28" s="56"/>
      <c r="C28" s="56"/>
      <c r="D28" s="56"/>
      <c r="E28" s="56"/>
      <c r="F28" s="56"/>
      <c r="G28" s="56"/>
      <c r="H28" s="56"/>
    </row>
  </sheetData>
  <mergeCells count="6">
    <mergeCell ref="J7:L7"/>
    <mergeCell ref="I6:N6"/>
    <mergeCell ref="A2:P2"/>
    <mergeCell ref="A3:P3"/>
    <mergeCell ref="A4:P4"/>
    <mergeCell ref="A5:P5"/>
  </mergeCells>
  <phoneticPr fontId="0" type="noConversion"/>
  <pageMargins left="0.98425196850393704" right="0.19685039370078741" top="0.78740157480314965" bottom="0.39370078740157483" header="0.19685039370078741" footer="0.19685039370078741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F3A15-D6FF-47D2-A340-F6338990D5DA}">
  <dimension ref="A1:S67"/>
  <sheetViews>
    <sheetView showGridLines="0" view="pageBreakPreview" zoomScale="115" zoomScaleNormal="100" zoomScaleSheetLayoutView="115" workbookViewId="0">
      <selection activeCell="F63" sqref="F63"/>
    </sheetView>
  </sheetViews>
  <sheetFormatPr defaultColWidth="8.6640625" defaultRowHeight="21.6"/>
  <cols>
    <col min="1" max="1" width="35.5546875" style="13" customWidth="1"/>
    <col min="2" max="2" width="3.44140625" style="13" customWidth="1"/>
    <col min="3" max="3" width="1.44140625" style="13" customWidth="1"/>
    <col min="4" max="4" width="11.6640625" style="13" customWidth="1"/>
    <col min="5" max="5" width="1.44140625" style="13" customWidth="1"/>
    <col min="6" max="6" width="12.5546875" style="14" customWidth="1"/>
    <col min="7" max="7" width="1.44140625" style="14" customWidth="1"/>
    <col min="8" max="8" width="12.5546875" style="14" customWidth="1"/>
    <col min="9" max="9" width="1.44140625" style="14" customWidth="1"/>
    <col min="10" max="10" width="12.5546875" style="13" customWidth="1"/>
    <col min="11" max="11" width="8.6640625" style="13"/>
    <col min="12" max="12" width="31.44140625" style="13" bestFit="1" customWidth="1"/>
    <col min="13" max="13" width="14.6640625" style="13" bestFit="1" customWidth="1"/>
    <col min="14" max="14" width="13.44140625" style="13" bestFit="1" customWidth="1"/>
    <col min="15" max="15" width="12.6640625" style="13" bestFit="1" customWidth="1"/>
    <col min="16" max="16" width="5.5546875" style="13" customWidth="1"/>
    <col min="17" max="17" width="23.6640625" style="13" bestFit="1" customWidth="1"/>
    <col min="18" max="18" width="8.6640625" style="13"/>
    <col min="19" max="19" width="11.44140625" style="13" bestFit="1" customWidth="1"/>
    <col min="20" max="16384" width="8.6640625" style="13"/>
  </cols>
  <sheetData>
    <row r="1" spans="1:12">
      <c r="E1" s="14"/>
      <c r="F1" s="15"/>
      <c r="H1" s="16"/>
      <c r="I1" s="13"/>
      <c r="J1" s="15" t="s">
        <v>77</v>
      </c>
    </row>
    <row r="2" spans="1:12" ht="22.2">
      <c r="A2" s="17" t="s">
        <v>22</v>
      </c>
      <c r="B2" s="18"/>
      <c r="C2" s="18"/>
      <c r="D2" s="19"/>
      <c r="E2" s="18"/>
      <c r="F2" s="20"/>
      <c r="G2" s="20"/>
      <c r="H2" s="20"/>
      <c r="I2" s="20"/>
    </row>
    <row r="3" spans="1:12" ht="22.2">
      <c r="A3" s="21" t="s">
        <v>18</v>
      </c>
      <c r="B3" s="21"/>
      <c r="C3" s="21"/>
      <c r="D3" s="21"/>
      <c r="E3" s="22"/>
      <c r="F3" s="22"/>
      <c r="G3" s="21"/>
      <c r="H3" s="21"/>
      <c r="I3" s="21"/>
    </row>
    <row r="4" spans="1:12" ht="22.2">
      <c r="A4" s="93" t="s">
        <v>149</v>
      </c>
      <c r="B4" s="93"/>
      <c r="C4" s="93"/>
      <c r="D4" s="93"/>
      <c r="E4" s="93"/>
      <c r="F4" s="93"/>
      <c r="G4" s="93"/>
      <c r="H4" s="93"/>
      <c r="I4" s="93"/>
    </row>
    <row r="5" spans="1:12">
      <c r="A5" s="16"/>
      <c r="B5" s="18"/>
      <c r="C5" s="23"/>
      <c r="D5" s="16"/>
      <c r="E5" s="23"/>
      <c r="F5" s="13"/>
      <c r="G5" s="20"/>
      <c r="H5" s="16"/>
      <c r="I5" s="13"/>
      <c r="J5" s="23" t="s">
        <v>76</v>
      </c>
    </row>
    <row r="6" spans="1:12">
      <c r="A6" s="18"/>
      <c r="B6" s="18"/>
      <c r="C6" s="18"/>
      <c r="D6" s="24"/>
      <c r="E6" s="24"/>
      <c r="F6" s="25"/>
      <c r="G6" s="13"/>
      <c r="H6" s="26">
        <v>2568</v>
      </c>
      <c r="I6" s="13"/>
      <c r="J6" s="26">
        <v>2567</v>
      </c>
    </row>
    <row r="7" spans="1:12" ht="22.2">
      <c r="A7" s="27" t="s">
        <v>19</v>
      </c>
      <c r="B7" s="27"/>
      <c r="C7" s="27"/>
      <c r="D7" s="28"/>
      <c r="E7" s="29"/>
      <c r="F7" s="29"/>
      <c r="G7" s="13"/>
      <c r="I7" s="13"/>
      <c r="J7" s="14"/>
    </row>
    <row r="8" spans="1:12">
      <c r="A8" s="14" t="s">
        <v>164</v>
      </c>
      <c r="B8" s="14"/>
      <c r="C8" s="14"/>
      <c r="D8" s="28"/>
      <c r="E8" s="29"/>
      <c r="F8" s="29"/>
      <c r="G8" s="13"/>
      <c r="H8" s="30">
        <f>PL!I25</f>
        <v>-28938</v>
      </c>
      <c r="I8" s="31"/>
      <c r="J8" s="30">
        <f>PL!K25</f>
        <v>26150</v>
      </c>
    </row>
    <row r="9" spans="1:12">
      <c r="A9" s="14" t="s">
        <v>166</v>
      </c>
      <c r="B9" s="14"/>
      <c r="C9" s="14"/>
      <c r="D9" s="28"/>
      <c r="E9" s="29"/>
      <c r="F9" s="29"/>
      <c r="G9" s="13"/>
      <c r="H9" s="30"/>
      <c r="I9" s="31"/>
      <c r="J9" s="30"/>
    </row>
    <row r="10" spans="1:12">
      <c r="A10" s="14" t="s">
        <v>100</v>
      </c>
      <c r="B10" s="14"/>
      <c r="C10" s="14"/>
      <c r="D10" s="28"/>
      <c r="E10" s="29"/>
      <c r="F10" s="29"/>
      <c r="G10" s="13"/>
      <c r="H10" s="30"/>
      <c r="I10" s="31"/>
      <c r="J10" s="30"/>
    </row>
    <row r="11" spans="1:12">
      <c r="A11" s="14" t="s">
        <v>44</v>
      </c>
      <c r="B11" s="14"/>
      <c r="C11" s="14"/>
      <c r="D11" s="28"/>
      <c r="E11" s="29"/>
      <c r="F11" s="29"/>
      <c r="G11" s="13"/>
      <c r="H11" s="31">
        <v>90536</v>
      </c>
      <c r="I11" s="31"/>
      <c r="J11" s="31">
        <v>92860</v>
      </c>
      <c r="L11" s="1"/>
    </row>
    <row r="12" spans="1:12">
      <c r="A12" s="14" t="s">
        <v>142</v>
      </c>
      <c r="B12" s="14"/>
      <c r="C12" s="14"/>
      <c r="D12" s="28"/>
      <c r="E12" s="29"/>
      <c r="F12" s="29"/>
      <c r="G12" s="13"/>
      <c r="H12" s="31">
        <v>-15193</v>
      </c>
      <c r="I12" s="31"/>
      <c r="J12" s="31">
        <v>11546</v>
      </c>
      <c r="L12" s="1"/>
    </row>
    <row r="13" spans="1:12">
      <c r="A13" s="14" t="s">
        <v>102</v>
      </c>
      <c r="B13" s="14"/>
      <c r="C13" s="14"/>
      <c r="D13" s="28"/>
      <c r="E13" s="29"/>
      <c r="F13" s="29"/>
      <c r="G13" s="13"/>
      <c r="H13" s="31"/>
      <c r="I13" s="31"/>
      <c r="J13" s="31"/>
      <c r="L13" s="1"/>
    </row>
    <row r="14" spans="1:12">
      <c r="A14" s="14" t="s">
        <v>101</v>
      </c>
      <c r="B14" s="14"/>
      <c r="C14" s="14"/>
      <c r="D14" s="28"/>
      <c r="E14" s="29"/>
      <c r="F14" s="29"/>
      <c r="G14" s="13"/>
      <c r="H14" s="31">
        <v>-9</v>
      </c>
      <c r="I14" s="31"/>
      <c r="J14" s="31">
        <v>-14</v>
      </c>
      <c r="L14" s="1"/>
    </row>
    <row r="15" spans="1:12">
      <c r="A15" s="14" t="s">
        <v>152</v>
      </c>
      <c r="B15" s="14"/>
      <c r="C15" s="14"/>
      <c r="D15" s="28"/>
      <c r="E15" s="29"/>
      <c r="F15" s="29"/>
      <c r="G15" s="13"/>
      <c r="H15" s="31">
        <v>62</v>
      </c>
      <c r="I15" s="31"/>
      <c r="J15" s="31">
        <v>139</v>
      </c>
      <c r="L15" s="1"/>
    </row>
    <row r="16" spans="1:12">
      <c r="A16" s="14" t="s">
        <v>138</v>
      </c>
      <c r="B16" s="14"/>
      <c r="C16" s="14"/>
      <c r="D16" s="28"/>
      <c r="E16" s="29"/>
      <c r="F16" s="29"/>
      <c r="G16" s="13"/>
      <c r="H16" s="31">
        <v>647</v>
      </c>
      <c r="I16" s="31"/>
      <c r="J16" s="31">
        <v>645</v>
      </c>
      <c r="L16" s="1"/>
    </row>
    <row r="17" spans="1:19">
      <c r="A17" s="14" t="s">
        <v>104</v>
      </c>
      <c r="B17" s="14"/>
      <c r="C17" s="14"/>
      <c r="D17" s="28"/>
      <c r="E17" s="29"/>
      <c r="F17" s="29"/>
      <c r="G17" s="13"/>
      <c r="H17" s="30">
        <v>-72</v>
      </c>
      <c r="I17" s="31"/>
      <c r="J17" s="30">
        <v>-117</v>
      </c>
    </row>
    <row r="18" spans="1:19">
      <c r="A18" s="14" t="s">
        <v>105</v>
      </c>
      <c r="B18" s="14"/>
      <c r="C18" s="14"/>
      <c r="D18" s="28"/>
      <c r="E18" s="29"/>
      <c r="F18" s="29"/>
      <c r="G18" s="13"/>
      <c r="H18" s="32">
        <v>28660</v>
      </c>
      <c r="I18" s="31"/>
      <c r="J18" s="32">
        <v>34468</v>
      </c>
      <c r="L18" s="2"/>
    </row>
    <row r="19" spans="1:19">
      <c r="A19" s="14" t="s">
        <v>92</v>
      </c>
      <c r="B19" s="14"/>
      <c r="C19" s="14"/>
      <c r="D19" s="28"/>
      <c r="E19" s="29"/>
      <c r="F19" s="29"/>
      <c r="G19" s="13"/>
      <c r="H19" s="30">
        <f>SUM(H8:H18)</f>
        <v>75693</v>
      </c>
      <c r="I19" s="31"/>
      <c r="J19" s="30">
        <f>SUM(J8:J18)</f>
        <v>165677</v>
      </c>
    </row>
    <row r="20" spans="1:19">
      <c r="A20" s="14" t="s">
        <v>64</v>
      </c>
      <c r="B20" s="14"/>
      <c r="C20" s="14"/>
      <c r="D20" s="28"/>
      <c r="E20" s="29"/>
      <c r="F20" s="29"/>
      <c r="G20" s="13"/>
      <c r="H20" s="30"/>
      <c r="I20" s="31"/>
      <c r="J20" s="30"/>
      <c r="L20" s="31"/>
      <c r="M20" s="33"/>
      <c r="N20" s="33"/>
    </row>
    <row r="21" spans="1:19">
      <c r="A21" s="14" t="s">
        <v>139</v>
      </c>
      <c r="B21" s="14"/>
      <c r="C21" s="14"/>
      <c r="D21" s="28"/>
      <c r="E21" s="29"/>
      <c r="F21" s="29"/>
      <c r="G21" s="13"/>
      <c r="H21" s="30">
        <v>-60784</v>
      </c>
      <c r="I21" s="31"/>
      <c r="J21" s="30">
        <v>-57556</v>
      </c>
      <c r="L21" s="31"/>
      <c r="M21" s="30"/>
      <c r="N21" s="30"/>
      <c r="O21" s="34"/>
    </row>
    <row r="22" spans="1:19">
      <c r="A22" s="14" t="s">
        <v>41</v>
      </c>
      <c r="B22" s="14"/>
      <c r="C22" s="14"/>
      <c r="D22" s="28"/>
      <c r="E22" s="29"/>
      <c r="F22" s="29"/>
      <c r="G22" s="13"/>
      <c r="H22" s="30">
        <v>-5052</v>
      </c>
      <c r="I22" s="31"/>
      <c r="J22" s="30">
        <v>48960</v>
      </c>
      <c r="M22" s="4"/>
      <c r="N22" s="4"/>
      <c r="O22" s="4"/>
    </row>
    <row r="23" spans="1:19">
      <c r="A23" s="14" t="s">
        <v>56</v>
      </c>
      <c r="B23" s="14"/>
      <c r="C23" s="14"/>
      <c r="D23" s="28"/>
      <c r="E23" s="29"/>
      <c r="F23" s="29"/>
      <c r="G23" s="13"/>
      <c r="H23" s="30">
        <v>42482</v>
      </c>
      <c r="I23" s="31"/>
      <c r="J23" s="30">
        <v>35013</v>
      </c>
      <c r="L23" s="35"/>
      <c r="M23" s="5"/>
      <c r="N23" s="5"/>
      <c r="O23" s="5"/>
    </row>
    <row r="24" spans="1:19">
      <c r="A24" s="14" t="s">
        <v>43</v>
      </c>
      <c r="B24" s="14"/>
      <c r="C24" s="14"/>
      <c r="D24" s="28"/>
      <c r="E24" s="29"/>
      <c r="F24" s="29"/>
      <c r="G24" s="13"/>
      <c r="H24" s="30">
        <v>3331</v>
      </c>
      <c r="I24" s="31"/>
      <c r="J24" s="30">
        <v>1903</v>
      </c>
      <c r="L24" s="35"/>
      <c r="M24" s="5"/>
      <c r="N24" s="5"/>
      <c r="O24" s="5"/>
      <c r="Q24" s="36"/>
      <c r="R24" s="36"/>
      <c r="S24" s="37"/>
    </row>
    <row r="25" spans="1:19">
      <c r="A25" s="14" t="s">
        <v>126</v>
      </c>
      <c r="B25" s="14"/>
      <c r="C25" s="14"/>
      <c r="D25" s="28"/>
      <c r="E25" s="29"/>
      <c r="F25" s="29"/>
      <c r="G25" s="13"/>
      <c r="H25" s="30">
        <v>235</v>
      </c>
      <c r="I25" s="31"/>
      <c r="J25" s="30">
        <v>0</v>
      </c>
      <c r="L25" s="35"/>
      <c r="M25" s="5"/>
      <c r="N25" s="5"/>
      <c r="O25" s="5"/>
      <c r="Q25" s="36"/>
      <c r="R25" s="36"/>
      <c r="S25" s="37"/>
    </row>
    <row r="26" spans="1:19">
      <c r="A26" s="14" t="s">
        <v>107</v>
      </c>
      <c r="B26" s="14"/>
      <c r="C26" s="14"/>
      <c r="D26" s="28"/>
      <c r="E26" s="29"/>
      <c r="F26" s="29"/>
      <c r="G26" s="13"/>
      <c r="H26" s="30"/>
      <c r="I26" s="31"/>
      <c r="J26" s="30"/>
      <c r="O26" s="5"/>
      <c r="Q26" s="36"/>
      <c r="R26" s="36"/>
      <c r="S26" s="11"/>
    </row>
    <row r="27" spans="1:19">
      <c r="A27" s="14" t="s">
        <v>140</v>
      </c>
      <c r="B27" s="14"/>
      <c r="C27" s="14"/>
      <c r="D27" s="28"/>
      <c r="E27" s="29"/>
      <c r="F27" s="29"/>
      <c r="G27" s="13"/>
      <c r="H27" s="30">
        <v>74147</v>
      </c>
      <c r="I27" s="31"/>
      <c r="J27" s="30">
        <v>1418</v>
      </c>
      <c r="L27" s="6"/>
      <c r="M27" s="7"/>
      <c r="N27" s="7"/>
      <c r="O27" s="7"/>
      <c r="Q27" s="36"/>
      <c r="R27" s="36"/>
      <c r="S27" s="11"/>
    </row>
    <row r="28" spans="1:19">
      <c r="A28" s="14" t="s">
        <v>127</v>
      </c>
      <c r="B28" s="14"/>
      <c r="C28" s="14"/>
      <c r="D28" s="28"/>
      <c r="E28" s="29"/>
      <c r="F28" s="29"/>
      <c r="G28" s="13"/>
      <c r="H28" s="30">
        <v>5</v>
      </c>
      <c r="I28" s="31"/>
      <c r="J28" s="30">
        <v>1218</v>
      </c>
      <c r="L28" s="6"/>
      <c r="M28" s="7"/>
      <c r="N28" s="7"/>
      <c r="O28" s="7"/>
      <c r="Q28" s="36"/>
      <c r="R28" s="36"/>
      <c r="S28" s="11"/>
    </row>
    <row r="29" spans="1:19">
      <c r="A29" s="14" t="s">
        <v>42</v>
      </c>
      <c r="B29" s="14"/>
      <c r="C29" s="14"/>
      <c r="D29" s="28"/>
      <c r="E29" s="29"/>
      <c r="F29" s="29"/>
      <c r="G29" s="13"/>
      <c r="H29" s="30">
        <v>-3917</v>
      </c>
      <c r="I29" s="31"/>
      <c r="J29" s="30">
        <v>2553</v>
      </c>
      <c r="L29" s="6"/>
      <c r="M29" s="7"/>
      <c r="N29" s="7"/>
      <c r="O29" s="7"/>
      <c r="Q29" s="36"/>
      <c r="R29" s="36"/>
      <c r="S29" s="11"/>
    </row>
    <row r="30" spans="1:19">
      <c r="A30" s="14" t="s">
        <v>138</v>
      </c>
      <c r="B30" s="14"/>
      <c r="C30" s="14"/>
      <c r="D30" s="28"/>
      <c r="E30" s="29"/>
      <c r="F30" s="29"/>
      <c r="G30" s="13"/>
      <c r="H30" s="32">
        <v>-1307</v>
      </c>
      <c r="I30" s="31"/>
      <c r="J30" s="32">
        <v>0</v>
      </c>
      <c r="L30" s="6"/>
      <c r="M30" s="7"/>
      <c r="N30" s="7"/>
      <c r="O30" s="7"/>
      <c r="Q30" s="36"/>
      <c r="R30" s="36"/>
      <c r="S30" s="11"/>
    </row>
    <row r="31" spans="1:19">
      <c r="A31" s="14" t="s">
        <v>114</v>
      </c>
      <c r="B31" s="14"/>
      <c r="C31" s="14"/>
      <c r="D31" s="28"/>
      <c r="E31" s="29"/>
      <c r="F31" s="29"/>
      <c r="G31" s="13"/>
      <c r="H31" s="30">
        <f>SUM(H19:H30)</f>
        <v>124833</v>
      </c>
      <c r="I31" s="31"/>
      <c r="J31" s="30">
        <f>SUM(J19:J30)</f>
        <v>199186</v>
      </c>
      <c r="L31" s="6"/>
      <c r="M31" s="6"/>
      <c r="N31" s="6"/>
      <c r="O31" s="6"/>
    </row>
    <row r="32" spans="1:19">
      <c r="A32" s="14" t="s">
        <v>153</v>
      </c>
      <c r="B32" s="14"/>
      <c r="C32" s="14"/>
      <c r="D32" s="28"/>
      <c r="E32" s="29"/>
      <c r="F32" s="29"/>
      <c r="G32" s="13"/>
      <c r="H32" s="30">
        <v>78</v>
      </c>
      <c r="I32" s="31"/>
      <c r="J32" s="30">
        <v>114</v>
      </c>
      <c r="L32" s="6"/>
      <c r="M32" s="6"/>
      <c r="N32" s="6"/>
      <c r="O32" s="6"/>
    </row>
    <row r="33" spans="1:19">
      <c r="A33" s="38" t="s">
        <v>110</v>
      </c>
      <c r="B33" s="14"/>
      <c r="C33" s="14"/>
      <c r="D33" s="28"/>
      <c r="E33" s="29"/>
      <c r="F33" s="29"/>
      <c r="G33" s="13"/>
      <c r="H33" s="30">
        <v>-28584</v>
      </c>
      <c r="I33" s="31"/>
      <c r="J33" s="30">
        <v>-33944</v>
      </c>
      <c r="L33" s="6"/>
      <c r="M33" s="6"/>
      <c r="N33" s="6"/>
      <c r="O33" s="6"/>
    </row>
    <row r="34" spans="1:19">
      <c r="A34" s="38" t="s">
        <v>123</v>
      </c>
      <c r="B34" s="14"/>
      <c r="C34" s="14"/>
      <c r="D34" s="28"/>
      <c r="E34" s="29"/>
      <c r="F34" s="29"/>
      <c r="G34" s="13"/>
      <c r="H34" s="30">
        <v>-35</v>
      </c>
      <c r="I34" s="31"/>
      <c r="J34" s="30">
        <v>-28</v>
      </c>
      <c r="L34" s="6"/>
      <c r="M34" s="6"/>
      <c r="N34" s="6"/>
      <c r="O34" s="6"/>
    </row>
    <row r="35" spans="1:19" ht="22.2">
      <c r="A35" s="27" t="s">
        <v>115</v>
      </c>
      <c r="B35" s="14"/>
      <c r="C35" s="14"/>
      <c r="D35" s="28"/>
      <c r="E35" s="29"/>
      <c r="F35" s="29"/>
      <c r="G35" s="13"/>
      <c r="H35" s="39">
        <f>SUM(H31:H34)</f>
        <v>96292</v>
      </c>
      <c r="I35" s="31"/>
      <c r="J35" s="39">
        <f>SUM(J31:J34)</f>
        <v>165328</v>
      </c>
      <c r="L35" s="1"/>
      <c r="M35" s="1"/>
      <c r="N35" s="1"/>
      <c r="O35" s="1"/>
      <c r="P35" s="1"/>
      <c r="Q35" s="40"/>
      <c r="R35" s="40"/>
      <c r="S35" s="12"/>
    </row>
    <row r="36" spans="1:19">
      <c r="A36" s="14"/>
      <c r="B36" s="14"/>
      <c r="C36" s="14"/>
      <c r="D36" s="28"/>
      <c r="E36" s="29"/>
      <c r="F36" s="29"/>
      <c r="G36" s="13"/>
      <c r="I36" s="13"/>
      <c r="J36" s="14"/>
      <c r="L36" s="1"/>
      <c r="M36" s="1"/>
      <c r="N36" s="1"/>
      <c r="O36" s="1"/>
      <c r="P36" s="1"/>
      <c r="Q36" s="40"/>
      <c r="R36" s="40"/>
      <c r="S36" s="12"/>
    </row>
    <row r="37" spans="1:19">
      <c r="A37" s="14" t="s">
        <v>5</v>
      </c>
      <c r="B37" s="14"/>
      <c r="C37" s="14"/>
      <c r="D37" s="28"/>
      <c r="E37" s="29"/>
      <c r="F37" s="29"/>
      <c r="L37" s="1"/>
      <c r="M37" s="1"/>
      <c r="N37" s="1"/>
      <c r="O37" s="1"/>
      <c r="P37" s="1"/>
      <c r="Q37" s="40"/>
      <c r="R37" s="40"/>
      <c r="S37" s="12"/>
    </row>
    <row r="38" spans="1:19">
      <c r="E38" s="14"/>
      <c r="F38" s="15"/>
      <c r="H38" s="16"/>
      <c r="I38" s="13"/>
      <c r="J38" s="15" t="s">
        <v>77</v>
      </c>
      <c r="L38" s="1"/>
      <c r="M38" s="8"/>
      <c r="N38" s="1"/>
      <c r="O38" s="1"/>
      <c r="P38" s="1"/>
      <c r="Q38" s="40"/>
      <c r="R38" s="40"/>
      <c r="S38" s="12"/>
    </row>
    <row r="39" spans="1:19" ht="22.2">
      <c r="A39" s="17" t="s">
        <v>22</v>
      </c>
      <c r="B39" s="18"/>
      <c r="C39" s="18"/>
      <c r="D39" s="19"/>
      <c r="E39" s="18"/>
      <c r="F39" s="20"/>
      <c r="G39" s="20"/>
      <c r="H39" s="20"/>
      <c r="I39" s="20"/>
      <c r="L39" s="9"/>
      <c r="M39" s="9"/>
      <c r="N39" s="1"/>
      <c r="O39" s="1"/>
    </row>
    <row r="40" spans="1:19" ht="22.2">
      <c r="A40" s="21" t="s">
        <v>23</v>
      </c>
      <c r="B40" s="21"/>
      <c r="C40" s="21"/>
      <c r="D40" s="21"/>
      <c r="E40" s="22"/>
      <c r="F40" s="22"/>
      <c r="G40" s="21"/>
      <c r="H40" s="21"/>
      <c r="I40" s="21"/>
      <c r="L40" s="9"/>
      <c r="M40" s="9"/>
      <c r="N40" s="1"/>
      <c r="O40" s="1"/>
      <c r="P40" s="1"/>
    </row>
    <row r="41" spans="1:19" ht="22.2">
      <c r="A41" s="93" t="s">
        <v>151</v>
      </c>
      <c r="B41" s="93"/>
      <c r="C41" s="93"/>
      <c r="D41" s="93"/>
      <c r="E41" s="93"/>
      <c r="F41" s="93"/>
      <c r="G41" s="93"/>
      <c r="H41" s="93"/>
      <c r="I41" s="93"/>
      <c r="L41" s="9"/>
      <c r="M41" s="9"/>
      <c r="N41" s="1"/>
      <c r="O41" s="1"/>
      <c r="P41" s="1"/>
    </row>
    <row r="42" spans="1:19">
      <c r="A42" s="16"/>
      <c r="B42" s="18"/>
      <c r="C42" s="23"/>
      <c r="D42" s="16"/>
      <c r="E42" s="23"/>
      <c r="F42" s="13"/>
      <c r="G42" s="20"/>
      <c r="H42" s="16"/>
      <c r="I42" s="13"/>
      <c r="J42" s="23" t="s">
        <v>76</v>
      </c>
      <c r="L42" s="9"/>
      <c r="M42" s="9"/>
      <c r="N42" s="10"/>
      <c r="O42" s="1"/>
      <c r="P42" s="1"/>
    </row>
    <row r="43" spans="1:19">
      <c r="A43" s="18"/>
      <c r="B43" s="18"/>
      <c r="C43" s="18"/>
      <c r="D43" s="24"/>
      <c r="E43" s="24"/>
      <c r="F43" s="25"/>
      <c r="G43" s="13"/>
      <c r="H43" s="26">
        <v>2568</v>
      </c>
      <c r="I43" s="13"/>
      <c r="J43" s="26">
        <v>2567</v>
      </c>
      <c r="L43" s="9"/>
      <c r="M43" s="41"/>
    </row>
    <row r="44" spans="1:19" ht="22.2">
      <c r="A44" s="27" t="s">
        <v>20</v>
      </c>
      <c r="B44" s="27"/>
      <c r="C44" s="27"/>
      <c r="D44" s="28"/>
      <c r="E44" s="29"/>
      <c r="F44" s="29"/>
      <c r="G44" s="13"/>
      <c r="H44" s="42"/>
      <c r="I44" s="13"/>
      <c r="J44" s="42"/>
      <c r="L44" s="9"/>
      <c r="M44" s="43"/>
    </row>
    <row r="45" spans="1:19" ht="22.2">
      <c r="A45" s="14" t="s">
        <v>167</v>
      </c>
      <c r="B45" s="27"/>
      <c r="C45" s="27"/>
      <c r="D45" s="28"/>
      <c r="E45" s="29"/>
      <c r="F45" s="29"/>
      <c r="G45" s="13"/>
      <c r="H45" s="42">
        <v>-500</v>
      </c>
      <c r="I45" s="13"/>
      <c r="J45" s="42">
        <v>0</v>
      </c>
      <c r="L45" s="9"/>
      <c r="M45" s="43"/>
    </row>
    <row r="46" spans="1:19" ht="22.2">
      <c r="A46" s="14" t="s">
        <v>96</v>
      </c>
      <c r="B46" s="27"/>
      <c r="C46" s="27"/>
      <c r="D46" s="28"/>
      <c r="E46" s="29"/>
      <c r="F46" s="29"/>
      <c r="G46" s="13"/>
      <c r="H46" s="42">
        <v>-2438</v>
      </c>
      <c r="I46" s="13"/>
      <c r="J46" s="42">
        <v>-2362</v>
      </c>
      <c r="L46" s="9"/>
      <c r="M46" s="43"/>
    </row>
    <row r="47" spans="1:19">
      <c r="A47" s="14" t="s">
        <v>85</v>
      </c>
      <c r="B47" s="14"/>
      <c r="C47" s="14"/>
      <c r="D47" s="44"/>
      <c r="E47" s="29"/>
      <c r="F47" s="29"/>
      <c r="G47" s="13"/>
      <c r="H47" s="31">
        <v>-10109</v>
      </c>
      <c r="I47" s="13"/>
      <c r="J47" s="31">
        <v>-20375</v>
      </c>
      <c r="L47" s="45"/>
      <c r="M47" s="45"/>
      <c r="N47" s="45"/>
      <c r="O47" s="45"/>
      <c r="P47" s="45"/>
    </row>
    <row r="48" spans="1:19">
      <c r="A48" s="14" t="s">
        <v>46</v>
      </c>
      <c r="B48" s="14"/>
      <c r="C48" s="14"/>
      <c r="D48" s="44"/>
      <c r="E48" s="29"/>
      <c r="F48" s="29"/>
      <c r="G48" s="13"/>
      <c r="H48" s="31">
        <v>-2469</v>
      </c>
      <c r="I48" s="13"/>
      <c r="J48" s="31">
        <v>-39</v>
      </c>
      <c r="L48" s="45"/>
      <c r="M48" s="45"/>
      <c r="N48" s="45"/>
      <c r="O48" s="45"/>
      <c r="P48" s="45"/>
    </row>
    <row r="49" spans="1:16" ht="22.2">
      <c r="A49" s="27" t="s">
        <v>47</v>
      </c>
      <c r="B49" s="14"/>
      <c r="C49" s="14"/>
      <c r="D49" s="44"/>
      <c r="E49" s="29"/>
      <c r="F49" s="29"/>
      <c r="G49" s="13"/>
      <c r="H49" s="46">
        <f>SUM(H45:H48)</f>
        <v>-15516</v>
      </c>
      <c r="I49" s="13"/>
      <c r="J49" s="46">
        <f>SUM(J45:J48)</f>
        <v>-22776</v>
      </c>
      <c r="L49" s="45"/>
      <c r="M49" s="3"/>
      <c r="N49" s="3"/>
      <c r="O49" s="45"/>
      <c r="P49" s="45"/>
    </row>
    <row r="50" spans="1:16" ht="22.2">
      <c r="A50" s="27" t="s">
        <v>82</v>
      </c>
      <c r="B50" s="14"/>
      <c r="C50" s="14"/>
      <c r="D50" s="28"/>
      <c r="E50" s="29"/>
      <c r="F50" s="29"/>
      <c r="G50" s="13"/>
      <c r="H50" s="31"/>
      <c r="I50" s="13"/>
      <c r="J50" s="31"/>
      <c r="L50" s="45"/>
      <c r="M50" s="3"/>
      <c r="N50" s="3"/>
      <c r="O50" s="3"/>
      <c r="P50" s="47"/>
    </row>
    <row r="51" spans="1:16">
      <c r="A51" s="14" t="s">
        <v>168</v>
      </c>
      <c r="B51" s="14"/>
      <c r="C51" s="14"/>
      <c r="D51" s="28"/>
      <c r="E51" s="29"/>
      <c r="F51" s="29"/>
      <c r="G51" s="13"/>
      <c r="H51" s="31">
        <v>-27986</v>
      </c>
      <c r="I51" s="13"/>
      <c r="J51" s="31">
        <v>-56831</v>
      </c>
      <c r="M51" s="1"/>
      <c r="N51" s="1"/>
      <c r="O51" s="3"/>
      <c r="P51" s="47"/>
    </row>
    <row r="52" spans="1:16">
      <c r="A52" s="14" t="s">
        <v>109</v>
      </c>
      <c r="B52" s="14"/>
      <c r="C52" s="14"/>
      <c r="D52" s="28"/>
      <c r="E52" s="29"/>
      <c r="F52" s="29"/>
      <c r="G52" s="13"/>
      <c r="H52" s="31">
        <v>-50000</v>
      </c>
      <c r="I52" s="13"/>
      <c r="J52" s="31">
        <v>-78807</v>
      </c>
      <c r="M52" s="1"/>
      <c r="N52" s="1"/>
      <c r="O52" s="3"/>
      <c r="P52" s="47"/>
    </row>
    <row r="53" spans="1:16">
      <c r="A53" s="14" t="s">
        <v>106</v>
      </c>
      <c r="B53" s="14"/>
      <c r="C53" s="14"/>
      <c r="D53" s="28"/>
      <c r="E53" s="29"/>
      <c r="F53" s="29"/>
      <c r="G53" s="13"/>
      <c r="H53" s="31">
        <v>-2784</v>
      </c>
      <c r="I53" s="13"/>
      <c r="J53" s="31">
        <v>-3445</v>
      </c>
      <c r="M53" s="1"/>
      <c r="N53" s="1"/>
      <c r="O53" s="3"/>
      <c r="P53" s="47"/>
    </row>
    <row r="54" spans="1:16">
      <c r="A54" s="14" t="s">
        <v>108</v>
      </c>
      <c r="B54" s="14"/>
      <c r="C54" s="14"/>
      <c r="D54" s="28"/>
      <c r="E54" s="29"/>
      <c r="F54" s="29"/>
      <c r="G54" s="13"/>
      <c r="H54" s="31">
        <v>-585</v>
      </c>
      <c r="I54" s="13"/>
      <c r="J54" s="31">
        <v>-499</v>
      </c>
      <c r="M54" s="1"/>
      <c r="N54" s="1"/>
      <c r="O54" s="3"/>
      <c r="P54" s="47"/>
    </row>
    <row r="55" spans="1:16" ht="22.2">
      <c r="A55" s="27" t="s">
        <v>125</v>
      </c>
      <c r="B55" s="14"/>
      <c r="C55" s="14"/>
      <c r="D55" s="28"/>
      <c r="E55" s="29"/>
      <c r="F55" s="29"/>
      <c r="G55" s="13"/>
      <c r="H55" s="46">
        <f>SUM(H51:H54)</f>
        <v>-81355</v>
      </c>
      <c r="I55" s="13"/>
      <c r="J55" s="46">
        <f>SUM(J51:J54)</f>
        <v>-139582</v>
      </c>
      <c r="L55" s="1"/>
      <c r="M55" s="3"/>
      <c r="N55" s="3"/>
    </row>
    <row r="56" spans="1:16" ht="22.2">
      <c r="A56" s="27" t="s">
        <v>129</v>
      </c>
      <c r="B56" s="14"/>
      <c r="C56" s="14"/>
      <c r="D56" s="28"/>
      <c r="E56" s="29"/>
      <c r="F56" s="29"/>
      <c r="G56" s="13"/>
      <c r="H56" s="31">
        <f>SUM(H35,H49,H55)</f>
        <v>-579</v>
      </c>
      <c r="I56" s="13"/>
      <c r="J56" s="31">
        <f>SUM(J35,J49,J55)</f>
        <v>2970</v>
      </c>
    </row>
    <row r="57" spans="1:16">
      <c r="A57" s="14" t="s">
        <v>83</v>
      </c>
      <c r="B57" s="14"/>
      <c r="C57" s="14"/>
      <c r="D57" s="28"/>
      <c r="E57" s="29"/>
      <c r="F57" s="29"/>
      <c r="G57" s="13"/>
      <c r="H57" s="31">
        <v>38353</v>
      </c>
      <c r="I57" s="13"/>
      <c r="J57" s="31">
        <v>47132</v>
      </c>
    </row>
    <row r="58" spans="1:16" ht="22.8" thickBot="1">
      <c r="A58" s="27" t="s">
        <v>84</v>
      </c>
      <c r="B58" s="14"/>
      <c r="C58" s="14"/>
      <c r="D58" s="28"/>
      <c r="E58" s="29"/>
      <c r="F58" s="29"/>
      <c r="G58" s="13"/>
      <c r="H58" s="48">
        <f>SUM(H56:H57)</f>
        <v>37774</v>
      </c>
      <c r="I58" s="13"/>
      <c r="J58" s="48">
        <f>SUM(J56:J57)</f>
        <v>50102</v>
      </c>
    </row>
    <row r="59" spans="1:16" ht="22.8" thickTop="1">
      <c r="A59" s="27"/>
      <c r="B59" s="14"/>
      <c r="C59" s="14"/>
      <c r="D59" s="28"/>
      <c r="E59" s="29"/>
      <c r="F59" s="29"/>
      <c r="G59" s="13"/>
      <c r="H59" s="31"/>
      <c r="I59" s="13"/>
      <c r="J59" s="31"/>
    </row>
    <row r="60" spans="1:16" ht="22.2">
      <c r="A60" s="27" t="s">
        <v>45</v>
      </c>
      <c r="B60" s="14"/>
      <c r="C60" s="14"/>
      <c r="D60" s="28"/>
      <c r="E60" s="29"/>
      <c r="F60" s="29"/>
      <c r="G60" s="13"/>
      <c r="H60" s="31"/>
      <c r="I60" s="13"/>
      <c r="J60" s="31"/>
    </row>
    <row r="61" spans="1:16">
      <c r="A61" s="14" t="s">
        <v>48</v>
      </c>
      <c r="B61" s="14"/>
      <c r="C61" s="14"/>
      <c r="D61" s="28"/>
      <c r="E61" s="29"/>
      <c r="F61" s="29"/>
      <c r="G61" s="13"/>
      <c r="H61" s="31"/>
      <c r="I61" s="13"/>
      <c r="J61" s="31"/>
    </row>
    <row r="62" spans="1:16">
      <c r="A62" s="14" t="s">
        <v>169</v>
      </c>
      <c r="B62" s="14"/>
      <c r="C62" s="14"/>
      <c r="D62" s="28"/>
      <c r="E62" s="29"/>
      <c r="F62" s="29"/>
      <c r="G62" s="13"/>
      <c r="H62" s="31">
        <v>975</v>
      </c>
      <c r="I62" s="13"/>
      <c r="J62" s="31">
        <v>851</v>
      </c>
    </row>
    <row r="63" spans="1:16">
      <c r="A63" s="14" t="s">
        <v>128</v>
      </c>
      <c r="B63" s="14"/>
      <c r="C63" s="14"/>
      <c r="D63" s="28"/>
      <c r="E63" s="29"/>
      <c r="F63" s="29"/>
      <c r="G63" s="13"/>
      <c r="H63" s="31">
        <v>9042</v>
      </c>
      <c r="I63" s="13"/>
      <c r="J63" s="31">
        <v>0</v>
      </c>
    </row>
    <row r="64" spans="1:16">
      <c r="A64" s="14" t="s">
        <v>155</v>
      </c>
      <c r="B64" s="14"/>
      <c r="C64" s="14"/>
      <c r="D64" s="28"/>
      <c r="E64" s="29"/>
      <c r="F64" s="29"/>
      <c r="G64" s="31"/>
      <c r="H64" s="31">
        <v>0</v>
      </c>
      <c r="I64" s="13"/>
      <c r="J64" s="31">
        <v>908</v>
      </c>
    </row>
    <row r="65" spans="1:10" ht="22.2">
      <c r="A65" s="27"/>
      <c r="B65" s="14"/>
      <c r="C65" s="14"/>
      <c r="D65" s="28"/>
      <c r="E65" s="29"/>
      <c r="F65" s="29"/>
      <c r="G65" s="31"/>
      <c r="H65" s="31"/>
      <c r="I65" s="13"/>
      <c r="J65" s="31"/>
    </row>
    <row r="66" spans="1:10">
      <c r="A66" s="14" t="s">
        <v>5</v>
      </c>
      <c r="B66" s="14"/>
      <c r="C66" s="14"/>
      <c r="D66" s="28"/>
      <c r="E66" s="14"/>
      <c r="I66" s="13"/>
      <c r="J66" s="14"/>
    </row>
    <row r="67" spans="1:10">
      <c r="I67" s="13"/>
      <c r="J67" s="14"/>
    </row>
  </sheetData>
  <mergeCells count="2">
    <mergeCell ref="A4:I4"/>
    <mergeCell ref="A41:I41"/>
  </mergeCells>
  <pageMargins left="0.98425196850393704" right="0.39370078740157483" top="0.78740157480314965" bottom="0.39370078740157483" header="0.19685039370078741" footer="0.19685039370078741"/>
  <pageSetup paperSize="9" scale="90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1724EA227DBD4E9BC9E33A32CF748C" ma:contentTypeVersion="17" ma:contentTypeDescription="Create a new document." ma:contentTypeScope="" ma:versionID="d7e2837c28b6f4ebadd1ef0820c77282">
  <xsd:schema xmlns:xsd="http://www.w3.org/2001/XMLSchema" xmlns:xs="http://www.w3.org/2001/XMLSchema" xmlns:p="http://schemas.microsoft.com/office/2006/metadata/properties" xmlns:ns2="8b548aac-6339-44d6-88e2-c087348dd0ba" xmlns:ns3="50c908b1-f277-4340-90a9-4611d0b0f078" xmlns:ns4="1bb042a7-dcc6-4615-baee-db688aaa0df0" targetNamespace="http://schemas.microsoft.com/office/2006/metadata/properties" ma:root="true" ma:fieldsID="a0c18bf8721ad1915157ecf32b85f7fb" ns2:_="" ns3:_="" ns4:_="">
    <xsd:import namespace="8b548aac-6339-44d6-88e2-c087348dd0ba"/>
    <xsd:import namespace="50c908b1-f277-4340-90a9-4611d0b0f078"/>
    <xsd:import namespace="1bb042a7-dcc6-4615-baee-db688aaa0d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48aac-6339-44d6-88e2-c087348dd0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e782aae-e6a5-45a5-9cad-1c8ff9b30421}" ma:internalName="TaxCatchAll" ma:showField="CatchAllData" ma:web="1bb042a7-dcc6-4615-baee-db688aaa0d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042a7-dcc6-4615-baee-db688aaa0df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b548aac-6339-44d6-88e2-c087348dd0b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CCB1C5-6845-4D62-9753-1F47BC1E01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548aac-6339-44d6-88e2-c087348dd0ba"/>
    <ds:schemaRef ds:uri="50c908b1-f277-4340-90a9-4611d0b0f078"/>
    <ds:schemaRef ds:uri="1bb042a7-dcc6-4615-baee-db688aaa0d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9A4B16-037D-4799-85DC-45260754CEFF}">
  <ds:schemaRefs>
    <ds:schemaRef ds:uri="1bb042a7-dcc6-4615-baee-db688aaa0df0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50c908b1-f277-4340-90a9-4611d0b0f078"/>
    <ds:schemaRef ds:uri="http://schemas.microsoft.com/office/2006/documentManagement/types"/>
    <ds:schemaRef ds:uri="8b548aac-6339-44d6-88e2-c087348dd0b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60E2821-B7F8-4EFE-A8B1-1C26897C15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Duangrat Wongsaengthip</cp:lastModifiedBy>
  <cp:lastPrinted>2025-06-26T08:22:45Z</cp:lastPrinted>
  <dcterms:created xsi:type="dcterms:W3CDTF">1999-08-11T03:59:05Z</dcterms:created>
  <dcterms:modified xsi:type="dcterms:W3CDTF">2025-07-30T06:04:48Z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0x0101003F1724EA227DBD4E9BC9E33A32CF748C</vt:lpwstr>
  </property>
</Properties>
</file>