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union.sharepoint.com/teams/itail_compliance/Shared Documents/Compliance and Company Secretary/Document/Internal Document/Financial information/2025Q2/FSCOMP/"/>
    </mc:Choice>
  </mc:AlternateContent>
  <xr:revisionPtr revIDLastSave="256" documentId="13_ncr:1_{113BED8E-924A-432D-B5E3-156B8F55B0F8}" xr6:coauthVersionLast="47" xr6:coauthVersionMax="47" xr10:uidLastSave="{380B7F83-476C-4E8B-9B80-6A78669D2160}"/>
  <bookViews>
    <workbookView xWindow="-120" yWindow="-120" windowWidth="29040" windowHeight="15840" tabRatio="810" activeTab="2" xr2:uid="{00000000-000D-0000-FFFF-FFFF00000000}"/>
  </bookViews>
  <sheets>
    <sheet name="SFP" sheetId="1" r:id="rId1"/>
    <sheet name="PL_One Statement- 1 steps 3M" sheetId="9" r:id="rId2"/>
    <sheet name="PL_One Statement- 1 steps 6M" sheetId="17" r:id="rId3"/>
    <sheet name="SCE-ConsolFS" sheetId="5" r:id="rId4"/>
    <sheet name="SCE-SeparateFS" sheetId="16" r:id="rId5"/>
    <sheet name="SCF" sheetId="6" r:id="rId6"/>
  </sheets>
  <definedNames>
    <definedName name="_Hlk120336604" localSheetId="5">SCF!#REF!</definedName>
    <definedName name="_xlnm.Print_Area" localSheetId="1">'PL_One Statement- 1 steps 3M'!$A$1:$J$62</definedName>
    <definedName name="_xlnm.Print_Area" localSheetId="2">'PL_One Statement- 1 steps 6M'!$A$1:$J$62</definedName>
    <definedName name="_xlnm.Print_Area" localSheetId="3">'SCE-ConsolFS'!$A$1:$Z$42</definedName>
    <definedName name="_xlnm.Print_Area" localSheetId="4">'SCE-SeparateFS'!$A$1:$R$39</definedName>
    <definedName name="_xlnm.Print_Area" localSheetId="5">SCF!$A$1:$J$38</definedName>
    <definedName name="_xlnm.Print_Area" localSheetId="0">SFP!$A$1:$J$87</definedName>
    <definedName name="Z_A3B3E038_AAE0_4F24_B01A_BCF5B017EAC3_.wvu.PrintArea" localSheetId="1" hidden="1">'PL_One Statement- 1 steps 3M'!$A$1:$J$62</definedName>
    <definedName name="Z_A3B3E038_AAE0_4F24_B01A_BCF5B017EAC3_.wvu.PrintArea" localSheetId="2" hidden="1">'PL_One Statement- 1 steps 6M'!$A$1:$J$62</definedName>
    <definedName name="Z_A3B3E038_AAE0_4F24_B01A_BCF5B017EAC3_.wvu.PrintArea" localSheetId="3" hidden="1">'SCE-ConsolFS'!$A$1:$Z$44</definedName>
    <definedName name="Z_A3B3E038_AAE0_4F24_B01A_BCF5B017EAC3_.wvu.PrintArea" localSheetId="4" hidden="1">'SCE-SeparateFS'!$A$1:$R$25</definedName>
    <definedName name="Z_A3B3E038_AAE0_4F24_B01A_BCF5B017EAC3_.wvu.PrintArea" localSheetId="5" hidden="1">SCF!$A$1:$J$37</definedName>
    <definedName name="Z_A3B3E038_AAE0_4F24_B01A_BCF5B017EAC3_.wvu.PrintArea" localSheetId="0" hidden="1">SFP!$A$1:$J$87</definedName>
  </definedNames>
  <calcPr calcId="191028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9" l="1"/>
  <c r="D29" i="9"/>
  <c r="D41" i="9" s="1"/>
  <c r="H29" i="6"/>
  <c r="D29" i="6"/>
  <c r="L36" i="16"/>
  <c r="N36" i="16"/>
  <c r="X37" i="5"/>
  <c r="M38" i="5"/>
  <c r="P38" i="5"/>
  <c r="K38" i="5"/>
  <c r="T38" i="5" l="1"/>
  <c r="D59" i="1"/>
  <c r="T18" i="5" l="1"/>
  <c r="V18" i="5" s="1"/>
  <c r="Z18" i="5" s="1"/>
  <c r="J29" i="6" l="1"/>
  <c r="F29" i="6"/>
  <c r="J21" i="6"/>
  <c r="D32" i="6"/>
  <c r="N32" i="16"/>
  <c r="L32" i="16"/>
  <c r="J32" i="16"/>
  <c r="H32" i="16"/>
  <c r="F32" i="16"/>
  <c r="D32" i="16"/>
  <c r="P31" i="16"/>
  <c r="P32" i="16" s="1"/>
  <c r="P27" i="16"/>
  <c r="D22" i="16"/>
  <c r="N17" i="16"/>
  <c r="L17" i="16"/>
  <c r="J17" i="16"/>
  <c r="H17" i="16"/>
  <c r="F17" i="16"/>
  <c r="D17" i="16"/>
  <c r="P16" i="16"/>
  <c r="P17" i="16" s="1"/>
  <c r="X34" i="5"/>
  <c r="R34" i="5"/>
  <c r="P34" i="5"/>
  <c r="M34" i="5"/>
  <c r="K34" i="5"/>
  <c r="I34" i="5"/>
  <c r="G34" i="5"/>
  <c r="E34" i="5"/>
  <c r="C34" i="5"/>
  <c r="T33" i="5"/>
  <c r="T34" i="5" s="1"/>
  <c r="X19" i="5"/>
  <c r="R19" i="5"/>
  <c r="P19" i="5"/>
  <c r="M19" i="5"/>
  <c r="K19" i="5"/>
  <c r="I19" i="5"/>
  <c r="G19" i="5"/>
  <c r="E19" i="5"/>
  <c r="C19" i="5"/>
  <c r="T19" i="5"/>
  <c r="T14" i="5"/>
  <c r="J55" i="17"/>
  <c r="H55" i="17"/>
  <c r="F55" i="17"/>
  <c r="D55" i="17"/>
  <c r="J47" i="17"/>
  <c r="H47" i="17"/>
  <c r="F47" i="17"/>
  <c r="D47" i="17"/>
  <c r="J11" i="17"/>
  <c r="J14" i="17" s="1"/>
  <c r="J21" i="17" s="1"/>
  <c r="J24" i="17" s="1"/>
  <c r="J27" i="17" s="1"/>
  <c r="J29" i="17" s="1"/>
  <c r="J41" i="17" s="1"/>
  <c r="H11" i="17"/>
  <c r="H14" i="17" s="1"/>
  <c r="H21" i="17" s="1"/>
  <c r="H24" i="17" s="1"/>
  <c r="H27" i="17" s="1"/>
  <c r="L35" i="16" s="1"/>
  <c r="F11" i="17"/>
  <c r="F14" i="17" s="1"/>
  <c r="F21" i="17" s="1"/>
  <c r="F24" i="17" s="1"/>
  <c r="F27" i="17" s="1"/>
  <c r="F29" i="17" s="1"/>
  <c r="F41" i="17" s="1"/>
  <c r="D11" i="17"/>
  <c r="D14" i="17" s="1"/>
  <c r="D21" i="17" s="1"/>
  <c r="D24" i="17" s="1"/>
  <c r="D27" i="17" s="1"/>
  <c r="D29" i="17" l="1"/>
  <c r="D41" i="17" s="1"/>
  <c r="D56" i="17" s="1"/>
  <c r="K37" i="5"/>
  <c r="J56" i="17"/>
  <c r="J59" i="17" s="1"/>
  <c r="J61" i="17" s="1"/>
  <c r="F56" i="17"/>
  <c r="F59" i="17" s="1"/>
  <c r="F61" i="17" s="1"/>
  <c r="R16" i="16"/>
  <c r="R17" i="16" s="1"/>
  <c r="D24" i="16"/>
  <c r="R31" i="16"/>
  <c r="R32" i="16" s="1"/>
  <c r="V19" i="5"/>
  <c r="V33" i="5"/>
  <c r="V34" i="5" s="1"/>
  <c r="F32" i="17"/>
  <c r="J32" i="17"/>
  <c r="H29" i="17"/>
  <c r="H32" i="17" s="1"/>
  <c r="D32" i="17" l="1"/>
  <c r="H41" i="17"/>
  <c r="H56" i="17" s="1"/>
  <c r="H59" i="17" s="1"/>
  <c r="H61" i="17" s="1"/>
  <c r="Z19" i="5"/>
  <c r="Z33" i="5"/>
  <c r="Z34" i="5" s="1"/>
  <c r="D55" i="9"/>
  <c r="R27" i="16" l="1"/>
  <c r="T29" i="5"/>
  <c r="V14" i="5"/>
  <c r="T23" i="5" l="1"/>
  <c r="V23" i="5" s="1"/>
  <c r="H32" i="6" l="1"/>
  <c r="T22" i="5"/>
  <c r="F59" i="1"/>
  <c r="J59" i="1"/>
  <c r="D60" i="17" l="1"/>
  <c r="D59" i="17" s="1"/>
  <c r="D61" i="17" s="1"/>
  <c r="V38" i="5"/>
  <c r="C39" i="5"/>
  <c r="H21" i="6" l="1"/>
  <c r="H31" i="6" s="1"/>
  <c r="H55" i="9" l="1"/>
  <c r="P36" i="16" l="1"/>
  <c r="D21" i="6"/>
  <c r="D31" i="6" s="1"/>
  <c r="J47" i="9" l="1"/>
  <c r="H47" i="9"/>
  <c r="F47" i="9"/>
  <c r="D47" i="9"/>
  <c r="P20" i="16" l="1"/>
  <c r="A39" i="16"/>
  <c r="A24" i="16"/>
  <c r="V22" i="5" l="1"/>
  <c r="Z22" i="5" s="1"/>
  <c r="T37" i="5"/>
  <c r="T39" i="5" l="1"/>
  <c r="J55" i="9"/>
  <c r="P35" i="16" l="1"/>
  <c r="J37" i="16"/>
  <c r="J39" i="16" s="1"/>
  <c r="H37" i="16"/>
  <c r="H39" i="16" s="1"/>
  <c r="F37" i="16"/>
  <c r="F39" i="16" s="1"/>
  <c r="D37" i="16"/>
  <c r="D39" i="16" s="1"/>
  <c r="J22" i="16"/>
  <c r="J24" i="16" s="1"/>
  <c r="H22" i="16"/>
  <c r="H24" i="16" s="1"/>
  <c r="F22" i="16"/>
  <c r="F24" i="16" s="1"/>
  <c r="P39" i="5"/>
  <c r="M39" i="5"/>
  <c r="R24" i="5"/>
  <c r="R26" i="5" s="1"/>
  <c r="I24" i="5"/>
  <c r="G24" i="5"/>
  <c r="E24" i="5"/>
  <c r="C24" i="5"/>
  <c r="R39" i="5"/>
  <c r="I39" i="5"/>
  <c r="G39" i="5"/>
  <c r="E39" i="5"/>
  <c r="X24" i="5"/>
  <c r="X26" i="5" s="1"/>
  <c r="P24" i="5"/>
  <c r="P26" i="5" s="1"/>
  <c r="M24" i="5"/>
  <c r="M26" i="5" s="1"/>
  <c r="K24" i="5"/>
  <c r="K26" i="5" s="1"/>
  <c r="C26" i="5" l="1"/>
  <c r="C29" i="5" s="1"/>
  <c r="E26" i="5"/>
  <c r="E29" i="5" s="1"/>
  <c r="G26" i="5"/>
  <c r="G29" i="5" s="1"/>
  <c r="I26" i="5"/>
  <c r="I29" i="5" s="1"/>
  <c r="I41" i="5" s="1"/>
  <c r="M41" i="5"/>
  <c r="N22" i="16"/>
  <c r="N24" i="16" s="1"/>
  <c r="L22" i="16"/>
  <c r="L24" i="16" s="1"/>
  <c r="V29" i="5" l="1"/>
  <c r="Z29" i="5" s="1"/>
  <c r="C41" i="5"/>
  <c r="Z38" i="5"/>
  <c r="E41" i="5"/>
  <c r="G41" i="5"/>
  <c r="P41" i="5"/>
  <c r="R41" i="5"/>
  <c r="J29" i="9"/>
  <c r="F29" i="9"/>
  <c r="J11" i="9"/>
  <c r="J14" i="9" s="1"/>
  <c r="J21" i="9" s="1"/>
  <c r="J24" i="9" s="1"/>
  <c r="D11" i="9"/>
  <c r="D14" i="9" s="1"/>
  <c r="F11" i="9"/>
  <c r="F14" i="9" s="1"/>
  <c r="D21" i="9" l="1"/>
  <c r="D24" i="9" s="1"/>
  <c r="F41" i="9"/>
  <c r="F32" i="9"/>
  <c r="J41" i="9"/>
  <c r="J56" i="9" s="1"/>
  <c r="J59" i="9" s="1"/>
  <c r="J61" i="9" s="1"/>
  <c r="J32" i="9"/>
  <c r="F21" i="9"/>
  <c r="F24" i="9" s="1"/>
  <c r="T24" i="5"/>
  <c r="H34" i="6"/>
  <c r="F21" i="6"/>
  <c r="V37" i="5" l="1"/>
  <c r="V39" i="5" s="1"/>
  <c r="V41" i="5" s="1"/>
  <c r="K39" i="5"/>
  <c r="D32" i="9"/>
  <c r="T41" i="5"/>
  <c r="D81" i="1" s="1"/>
  <c r="T26" i="5"/>
  <c r="F31" i="6"/>
  <c r="F34" i="6" s="1"/>
  <c r="D34" i="6"/>
  <c r="J31" i="6"/>
  <c r="J34" i="6" s="1"/>
  <c r="K41" i="5" l="1"/>
  <c r="D80" i="1" s="1"/>
  <c r="Z37" i="5"/>
  <c r="Z39" i="5" s="1"/>
  <c r="Z41" i="5" s="1"/>
  <c r="D56" i="9"/>
  <c r="A27" i="16"/>
  <c r="A26" i="16"/>
  <c r="P21" i="16"/>
  <c r="P12" i="16"/>
  <c r="A12" i="16"/>
  <c r="A11" i="16"/>
  <c r="R12" i="16" l="1"/>
  <c r="R21" i="16"/>
  <c r="P22" i="16"/>
  <c r="P24" i="16" s="1"/>
  <c r="D82" i="1"/>
  <c r="R20" i="16"/>
  <c r="R22" i="16" l="1"/>
  <c r="R24" i="16" s="1"/>
  <c r="Z14" i="5"/>
  <c r="A1" i="5"/>
  <c r="A1" i="16" s="1"/>
  <c r="A1" i="6" s="1"/>
  <c r="Z23" i="5" l="1"/>
  <c r="Z24" i="5" s="1"/>
  <c r="Z26" i="5" s="1"/>
  <c r="V24" i="5"/>
  <c r="V26" i="5" s="1"/>
  <c r="D59" i="9" l="1"/>
  <c r="F55" i="9"/>
  <c r="F56" i="9" s="1"/>
  <c r="F59" i="9" s="1"/>
  <c r="F61" i="9" s="1"/>
  <c r="A37" i="1"/>
  <c r="A63" i="1" s="1"/>
  <c r="A1" i="17" s="1"/>
  <c r="A34" i="17" s="1"/>
  <c r="J82" i="1"/>
  <c r="J84" i="1" s="1"/>
  <c r="F82" i="1"/>
  <c r="F84" i="1" s="1"/>
  <c r="J51" i="1"/>
  <c r="F51" i="1"/>
  <c r="D51" i="1"/>
  <c r="J33" i="1"/>
  <c r="F33" i="1"/>
  <c r="D33" i="1"/>
  <c r="J20" i="1"/>
  <c r="F20" i="1"/>
  <c r="D20" i="1"/>
  <c r="A1" i="9" l="1"/>
  <c r="A34" i="9" s="1"/>
  <c r="J61" i="1"/>
  <c r="J86" i="1" s="1"/>
  <c r="F61" i="1"/>
  <c r="F86" i="1" s="1"/>
  <c r="D61" i="1"/>
  <c r="D35" i="1"/>
  <c r="F35" i="1"/>
  <c r="J35" i="1"/>
  <c r="N37" i="16" l="1"/>
  <c r="N39" i="16" s="1"/>
  <c r="R36" i="16" l="1"/>
  <c r="P37" i="16"/>
  <c r="P39" i="16" s="1"/>
  <c r="D61" i="9"/>
  <c r="H81" i="1" l="1"/>
  <c r="H59" i="1"/>
  <c r="H33" i="1" l="1"/>
  <c r="H11" i="9" l="1"/>
  <c r="H14" i="9" s="1"/>
  <c r="H20" i="1"/>
  <c r="H35" i="1" s="1"/>
  <c r="H51" i="1" l="1"/>
  <c r="H61" i="1" s="1"/>
  <c r="H21" i="9"/>
  <c r="H24" i="9" s="1"/>
  <c r="H27" i="9" s="1"/>
  <c r="L37" i="16" l="1"/>
  <c r="L39" i="16" s="1"/>
  <c r="R35" i="16"/>
  <c r="R37" i="16" s="1"/>
  <c r="R39" i="16" s="1"/>
  <c r="H29" i="9"/>
  <c r="H32" i="9" s="1"/>
  <c r="H80" i="1" l="1"/>
  <c r="H82" i="1" s="1"/>
  <c r="H84" i="1" s="1"/>
  <c r="H86" i="1" s="1"/>
  <c r="H41" i="9"/>
  <c r="X39" i="5"/>
  <c r="X41" i="5" l="1"/>
  <c r="D83" i="1" s="1"/>
  <c r="D84" i="1" s="1"/>
  <c r="D86" i="1" s="1"/>
  <c r="H56" i="9"/>
  <c r="H59" i="9" s="1"/>
  <c r="H61" i="9" s="1"/>
</calcChain>
</file>

<file path=xl/sharedStrings.xml><?xml version="1.0" encoding="utf-8"?>
<sst xmlns="http://schemas.openxmlformats.org/spreadsheetml/2006/main" count="346" uniqueCount="185">
  <si>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</si>
  <si>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</si>
  <si>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</si>
  <si>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</si>
  <si>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</si>
  <si>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</si>
  <si>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</si>
  <si>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</si>
  <si>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</si>
  <si>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</si>
  <si>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</si>
  <si>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</si>
  <si>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</si>
  <si>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</si>
  <si>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9, 17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</si>
  <si>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</si>
  <si>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</si>
  <si>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 xml:space="preserve">    ที่ถึงกำหนดชำระภายในหนึ่งปี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</si>
  <si>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</si>
  <si>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</si>
  <si>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</si>
  <si>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</si>
  <si>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</si>
  <si>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</si>
  <si>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</si>
  <si>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</si>
  <si>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</si>
  <si>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</si>
  <si>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</si>
  <si>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</si>
  <si>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</si>
  <si>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</si>
  <si>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</si>
  <si>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</si>
  <si>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</si>
  <si>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</si>
  <si>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</si>
  <si>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</si>
  <si>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</si>
  <si>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เงินกู้ยืมระยะสั้นจากบริษัทย่อย</t>
  </si>
  <si>
    <t>ส่วนของหนี้สินตามสัญญาเช่าที่ถึงกำหนดชำระภายในหนึ่งปี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</si>
  <si>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</si>
  <si>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</si>
  <si>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</si>
  <si>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</si>
  <si>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</si>
  <si>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</si>
  <si>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</si>
  <si>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หนี้สินสัญญาอนุพันธ์ - ไม่หมุนเวียน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</si>
  <si>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</si>
  <si>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</si>
  <si>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</si>
  <si>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</si>
  <si>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</si>
  <si>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</si>
  <si>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</si>
  <si>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(หุ้นสามัญจำนวน 3,000,000,000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</si>
  <si>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</si>
  <si>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</si>
  <si>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</si>
  <si>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</si>
  <si>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</si>
  <si>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</si>
  <si>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</si>
  <si>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</si>
  <si>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</si>
  <si>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</si>
  <si>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</si>
  <si>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</si>
  <si>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</si>
  <si>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</si>
  <si>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</si>
  <si>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</si>
  <si>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</si>
  <si>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</si>
  <si>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</si>
  <si>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</si>
  <si>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(ขาดทุนจาก) การด้อยค่าสินทรัพย์ทางการเงิน สุทธิ</t>
  </si>
  <si>
    <t>กำไร (ขาดทุน) อื่น 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</si>
  <si>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</si>
  <si>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</si>
  <si>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</si>
  <si>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</si>
  <si>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</si>
  <si>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</si>
  <si>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</si>
  <si>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</si>
  <si>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</si>
  <si>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</si>
  <si>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</si>
  <si>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</si>
  <si>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</si>
  <si>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</si>
  <si>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</si>
  <si>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</si>
  <si>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</si>
  <si>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</si>
  <si>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</si>
  <si>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</si>
  <si>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</si>
  <si>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รวมรายการที่จะหรืออาจจะถูกจัดประเภทใหม่ไว้ในกำไรหรือขาดทุนในภายหลัง</t>
  </si>
  <si>
    <t xml:space="preserve">กำไรเบ็ดเสร็จรวมสำหรับงวด </t>
  </si>
  <si>
    <t>การแบ่งปันกำไร (ขาดทุน) เบ็ดเสร็จรวม</t>
  </si>
  <si>
    <t>กำไรเบ็ดเสร็จรวมสำหรับงวด</t>
  </si>
  <si>
    <t>สำหรับงวดหกเดือนสิ้นสุดวันที่</t>
  </si>
  <si>
    <t>5, 17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</si>
  <si>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</si>
  <si>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</si>
  <si>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</si>
  <si>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</si>
  <si>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</si>
  <si>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</si>
  <si>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</si>
  <si>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</si>
  <si>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</si>
  <si>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</si>
  <si>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</si>
  <si>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</si>
  <si>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</si>
  <si>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</si>
  <si>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</si>
  <si>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</si>
  <si>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</si>
  <si>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</si>
  <si>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</si>
  <si>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</si>
  <si>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</si>
  <si>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</si>
  <si>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</si>
  <si>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</si>
  <si>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</si>
  <si>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</si>
  <si>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</si>
  <si>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</si>
  <si>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</si>
  <si>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</si>
  <si>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</si>
  <si>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</si>
  <si>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</si>
  <si>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</si>
  <si>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</si>
  <si>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การจ่ายเงินปันผล</t>
  </si>
  <si>
    <t>รวมการจัดสรรส่วนทุนให้ผู้ถือหุ้น</t>
  </si>
  <si>
    <t>กำไร (ขาดทุน) เบ็ดเสร็จสำหรับงวด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</si>
  <si>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</si>
  <si>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</si>
  <si>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</si>
  <si>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</si>
  <si>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</si>
  <si>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</si>
  <si>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</si>
  <si>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</si>
  <si>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</si>
  <si>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</si>
  <si>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</si>
  <si>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</si>
  <si>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กำไรเบ็ดเสร็จสำหรับงวด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</si>
  <si>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</si>
  <si>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</si>
  <si>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</si>
  <si>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</si>
  <si>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</si>
  <si>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</si>
  <si>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</si>
  <si>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</si>
  <si>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 xml:space="preserve">เงินสดรับจากเงินลงทุนระยะสั้น </t>
  </si>
  <si>
    <t>เงินสดรับ (จ่าย) สุทธิเพื่อเงินให้กู้ยืมระยะสั้นแก่บริษัทย่อย</t>
  </si>
  <si>
    <t>เงินสดจ่ายเพื่อเงินลงทุนในตราสารหนี้</t>
  </si>
  <si>
    <t>เงินสดรับจากเงินลงทุนในตราสารหนี้</t>
  </si>
  <si>
    <t>ดอกเบี้ยรับ</t>
  </si>
  <si>
    <t>กระแสเงินสดจากกิจกรรมจัดหาเงิน</t>
  </si>
  <si>
    <t>เงินสดจ่ายสุทธิเพื่อเงินกู้ยืมระยะสั้นจากบริษัทย่อย</t>
  </si>
  <si>
    <t>เงินสดจ่ายเพื่อชำระหนี้สินตามสัญญาเช่า</t>
  </si>
  <si>
    <t>จ่ายดอกเบี้ย</t>
  </si>
  <si>
    <t>จ่ายต้นทุนทางการเงินอื่น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</si>
  <si>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</si>
  <si>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</si>
  <si>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</si>
  <si>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วันที่ 30 มิถุนายน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</si>
  <si>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</si>
  <si>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</si>
  <si>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 xml:space="preserve">กระแสเงินสดสุทธิ (ใช้ไปใน) ได้มาจากกิจกรรมลงทุน </t>
  </si>
  <si>
    <t>กระแสเงินสดใช้ไปในกิจกรรมจัดหาเงิน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</si>
  <si>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</si>
  <si>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เงินสดจ่ายเพื่อเงินลงทุนระยะสั้น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</si>
</sst>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  <font>
      <strike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167" fontId="19" fillId="0" borderId="0" applyFont="0" applyFill="0" applyBorder="0" applyAlignment="0" applyProtection="0"/>
    <xf numFmtId="0" fontId="21" fillId="0" borderId="0"/>
    <xf numFmtId="0" fontId="21" fillId="0" borderId="0"/>
    <xf numFmtId="167" fontId="22" fillId="0" borderId="0" applyFont="0" applyFill="0" applyBorder="0" applyAlignment="0" applyProtection="0"/>
    <xf numFmtId="0" fontId="22" fillId="0" borderId="0"/>
    <xf numFmtId="0" fontId="1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167" fontId="14" fillId="0" borderId="0" applyFont="0" applyFill="0" applyBorder="0" applyAlignment="0" applyProtection="0"/>
    <xf numFmtId="0" fontId="17" fillId="0" borderId="0"/>
    <xf numFmtId="0" fontId="23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5" fillId="0" borderId="0"/>
    <xf numFmtId="167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/>
    <xf numFmtId="41" fontId="7" fillId="0" borderId="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37" fontId="0" fillId="0" borderId="0" xfId="0" applyNumberForma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26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0" fillId="0" borderId="1" xfId="0" applyNumberFormat="1" applyBorder="1"/>
    <xf numFmtId="41" fontId="0" fillId="0" borderId="4" xfId="0" applyNumberFormat="1" applyBorder="1"/>
    <xf numFmtId="0" fontId="10" fillId="0" borderId="0" xfId="0" applyFont="1" applyAlignment="1">
      <alignment horizontal="center"/>
    </xf>
    <xf numFmtId="43" fontId="5" fillId="0" borderId="0" xfId="1" applyFont="1" applyFill="1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1" fontId="4" fillId="0" borderId="0" xfId="4" applyNumberFormat="1" applyFont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41" fontId="8" fillId="0" borderId="4" xfId="0" applyNumberFormat="1" applyFont="1" applyBorder="1" applyAlignment="1">
      <alignment horizontal="right"/>
    </xf>
    <xf numFmtId="41" fontId="8" fillId="0" borderId="4" xfId="0" applyNumberFormat="1" applyFont="1" applyBorder="1"/>
    <xf numFmtId="37" fontId="8" fillId="0" borderId="0" xfId="0" applyNumberFormat="1" applyFont="1" applyAlignment="1">
      <alignment horizontal="right"/>
    </xf>
    <xf numFmtId="166" fontId="4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  <xf numFmtId="41" fontId="4" fillId="0" borderId="0" xfId="0" applyNumberFormat="1" applyFont="1"/>
    <xf numFmtId="0" fontId="16" fillId="0" borderId="0" xfId="0" applyFont="1" applyAlignment="1">
      <alignment horizontal="left" indent="1"/>
    </xf>
    <xf numFmtId="41" fontId="4" fillId="0" borderId="4" xfId="4" applyNumberFormat="1" applyFont="1" applyBorder="1" applyAlignment="1">
      <alignment vertical="center"/>
    </xf>
    <xf numFmtId="41" fontId="5" fillId="0" borderId="4" xfId="4" applyNumberFormat="1" applyFont="1" applyBorder="1" applyAlignment="1">
      <alignment vertical="center"/>
    </xf>
    <xf numFmtId="43" fontId="5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0" applyNumberFormat="1" applyFont="1"/>
    <xf numFmtId="164" fontId="4" fillId="0" borderId="0" xfId="1" applyNumberFormat="1" applyFont="1" applyFill="1" applyAlignment="1"/>
    <xf numFmtId="164" fontId="5" fillId="0" borderId="0" xfId="0" applyNumberFormat="1" applyFont="1"/>
    <xf numFmtId="164" fontId="4" fillId="0" borderId="0" xfId="1" applyNumberFormat="1" applyFont="1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0" xfId="1" applyNumberFormat="1" applyFont="1" applyFill="1"/>
    <xf numFmtId="164" fontId="4" fillId="0" borderId="0" xfId="1" applyNumberFormat="1" applyFont="1" applyFill="1"/>
    <xf numFmtId="0" fontId="2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49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63"/>
  <sheetViews>
    <sheetView view="pageBreakPreview" topLeftCell="A66" zoomScale="85" zoomScaleNormal="85" zoomScaleSheetLayoutView="85" workbookViewId="0">
      <selection activeCell="D81" sqref="D81"/>
    </sheetView>
  </sheetViews>
  <sheetFormatPr defaultColWidth="9.140625" defaultRowHeight="21.2" customHeight="1"/>
  <cols>
    <col min="1" max="1" width="53.42578125" style="28" customWidth="1"/>
    <col min="2" max="2" width="8.7109375" customWidth="1"/>
    <col min="3" max="3" width="1.140625" customWidth="1"/>
    <col min="4" max="4" width="15.85546875" customWidth="1"/>
    <col min="5" max="5" width="1.140625" customWidth="1"/>
    <col min="6" max="6" width="15.85546875" customWidth="1"/>
    <col min="7" max="7" width="1.140625" customWidth="1"/>
    <col min="8" max="8" width="15.85546875" customWidth="1"/>
    <col min="9" max="9" width="1.140625" customWidth="1"/>
    <col min="10" max="10" width="15.85546875" customWidth="1"/>
  </cols>
  <sheetData>
    <row r="1" spans="1:10" s="76" customFormat="1" ht="23.25">
      <c r="A1" s="3" t="s">
        <v>0</v>
      </c>
    </row>
    <row r="2" spans="1:10" s="76" customFormat="1" ht="21.2" customHeight="1">
      <c r="A2" s="3" t="s">
        <v>1</v>
      </c>
    </row>
    <row r="3" spans="1:10" ht="21.2" customHeight="1">
      <c r="B3" s="30"/>
      <c r="C3" s="30"/>
      <c r="D3" s="133" t="s">
        <v>2</v>
      </c>
      <c r="E3" s="133"/>
      <c r="F3" s="133"/>
      <c r="G3" s="31"/>
      <c r="H3" s="133" t="s">
        <v>3</v>
      </c>
      <c r="I3" s="133"/>
      <c r="J3" s="133"/>
    </row>
    <row r="4" spans="1:10" ht="21.2" customHeight="1">
      <c r="B4" s="30"/>
      <c r="C4" s="30"/>
      <c r="D4" s="30" t="s">
        <v>4</v>
      </c>
      <c r="E4" s="30"/>
      <c r="F4" s="30" t="s">
        <v>5</v>
      </c>
      <c r="G4" s="31"/>
      <c r="H4" s="30" t="s">
        <v>4</v>
      </c>
      <c r="I4" s="30"/>
      <c r="J4" s="30" t="s">
        <v>5</v>
      </c>
    </row>
    <row r="5" spans="1:10" ht="21.2" customHeight="1">
      <c r="A5" s="3" t="s">
        <v>6</v>
      </c>
      <c r="B5" s="15" t="s">
        <v>7</v>
      </c>
      <c r="C5" s="15"/>
      <c r="D5" s="30">
        <v>2568</v>
      </c>
      <c r="E5" s="30"/>
      <c r="F5" s="30">
        <v>2567</v>
      </c>
      <c r="G5" s="30"/>
      <c r="H5" s="30">
        <v>2568</v>
      </c>
      <c r="I5" s="30"/>
      <c r="J5" s="30">
        <v>2567</v>
      </c>
    </row>
    <row r="6" spans="1:10" ht="21.2" customHeight="1">
      <c r="A6" s="8"/>
      <c r="B6" s="15"/>
      <c r="C6" s="15"/>
      <c r="D6" s="30" t="s">
        <v>8</v>
      </c>
      <c r="F6" s="85"/>
      <c r="G6" s="30"/>
      <c r="H6" s="30" t="s">
        <v>8</v>
      </c>
      <c r="I6" s="30"/>
      <c r="J6" s="85"/>
    </row>
    <row r="7" spans="1:10" ht="21.2" customHeight="1">
      <c r="A7" s="32"/>
      <c r="B7" s="30"/>
      <c r="C7" s="30"/>
      <c r="D7" s="132" t="s">
        <v>9</v>
      </c>
      <c r="E7" s="132"/>
      <c r="F7" s="132"/>
      <c r="G7" s="132"/>
      <c r="H7" s="132"/>
      <c r="I7" s="132"/>
      <c r="J7" s="132"/>
    </row>
    <row r="8" spans="1:10" ht="21.75">
      <c r="A8" s="33" t="s">
        <v>10</v>
      </c>
      <c r="B8" s="15"/>
      <c r="C8" s="15"/>
      <c r="D8" s="34"/>
      <c r="E8" s="34"/>
      <c r="F8" s="34"/>
      <c r="G8" s="34"/>
      <c r="H8" s="34"/>
      <c r="I8" s="34"/>
      <c r="J8" s="34"/>
    </row>
    <row r="9" spans="1:10" ht="21.75">
      <c r="A9" s="28" t="s">
        <v>11</v>
      </c>
      <c r="B9" s="15">
        <v>7</v>
      </c>
      <c r="C9" s="15"/>
      <c r="D9" s="34">
        <v>4010735</v>
      </c>
      <c r="E9" s="34"/>
      <c r="F9" s="34">
        <v>5408352</v>
      </c>
      <c r="G9" s="34"/>
      <c r="H9" s="34">
        <v>3980243</v>
      </c>
      <c r="I9" s="34"/>
      <c r="J9" s="34">
        <v>5371418</v>
      </c>
    </row>
    <row r="10" spans="1:10" ht="21.75">
      <c r="A10" s="28" t="s">
        <v>12</v>
      </c>
      <c r="B10" s="15">
        <v>8</v>
      </c>
      <c r="C10" s="15"/>
      <c r="D10" s="34">
        <v>7326558</v>
      </c>
      <c r="E10" s="34"/>
      <c r="F10" s="34">
        <v>6281358</v>
      </c>
      <c r="G10" s="34"/>
      <c r="H10" s="34">
        <v>7326558</v>
      </c>
      <c r="I10" s="34"/>
      <c r="J10" s="34">
        <v>6281358</v>
      </c>
    </row>
    <row r="11" spans="1:10" ht="21.75">
      <c r="A11" s="28" t="s">
        <v>13</v>
      </c>
      <c r="B11" s="36" t="s">
        <v>14</v>
      </c>
      <c r="C11" s="15"/>
      <c r="D11" s="34">
        <v>3776244</v>
      </c>
      <c r="E11" s="34"/>
      <c r="F11" s="34">
        <v>3950525</v>
      </c>
      <c r="G11" s="34"/>
      <c r="H11" s="34">
        <v>3571660</v>
      </c>
      <c r="I11" s="34"/>
      <c r="J11" s="34">
        <v>3401645</v>
      </c>
    </row>
    <row r="12" spans="1:10" ht="21.75">
      <c r="A12" s="28" t="s">
        <v>15</v>
      </c>
      <c r="B12" s="36">
        <v>17</v>
      </c>
      <c r="C12" s="15"/>
      <c r="D12" s="34">
        <v>0</v>
      </c>
      <c r="E12" s="34"/>
      <c r="F12" s="35">
        <v>0</v>
      </c>
      <c r="G12" s="34"/>
      <c r="H12" s="34">
        <v>462085</v>
      </c>
      <c r="I12" s="34"/>
      <c r="J12" s="34">
        <v>611218</v>
      </c>
    </row>
    <row r="13" spans="1:10" ht="21.75">
      <c r="A13" s="110" t="s">
        <v>16</v>
      </c>
      <c r="B13" s="110"/>
      <c r="C13" s="110"/>
      <c r="D13" s="110"/>
      <c r="E13" s="34"/>
      <c r="F13" s="110"/>
      <c r="G13" s="34"/>
      <c r="H13" s="110"/>
      <c r="I13" s="34"/>
      <c r="J13" s="110"/>
    </row>
    <row r="14" spans="1:10" ht="21.75">
      <c r="A14" s="111" t="s">
        <v>17</v>
      </c>
      <c r="B14" s="36">
        <v>17</v>
      </c>
      <c r="C14" s="110"/>
      <c r="D14" s="34">
        <v>0</v>
      </c>
      <c r="E14" s="34"/>
      <c r="F14" s="35">
        <v>0</v>
      </c>
      <c r="G14" s="34"/>
      <c r="H14" s="34">
        <v>0</v>
      </c>
      <c r="I14" s="34"/>
      <c r="J14" s="34">
        <v>101489</v>
      </c>
    </row>
    <row r="15" spans="1:10" ht="21.75">
      <c r="A15" s="28" t="s">
        <v>18</v>
      </c>
      <c r="B15" s="36">
        <v>10</v>
      </c>
      <c r="C15" s="15"/>
      <c r="D15" s="34">
        <v>3776065</v>
      </c>
      <c r="E15" s="34"/>
      <c r="F15" s="34">
        <v>3534820</v>
      </c>
      <c r="G15" s="34"/>
      <c r="H15" s="34">
        <v>3164130</v>
      </c>
      <c r="I15" s="34"/>
      <c r="J15" s="34">
        <v>3061872</v>
      </c>
    </row>
    <row r="16" spans="1:10" ht="21.75">
      <c r="A16" s="28" t="s">
        <v>19</v>
      </c>
      <c r="B16" s="15"/>
      <c r="C16" s="15"/>
      <c r="D16" s="34"/>
      <c r="E16" s="34"/>
      <c r="F16" s="34"/>
      <c r="G16" s="34"/>
      <c r="H16" s="34"/>
      <c r="I16" s="34"/>
      <c r="J16" s="34"/>
    </row>
    <row r="17" spans="1:12" ht="21.75">
      <c r="A17" s="28" t="s">
        <v>20</v>
      </c>
      <c r="B17" s="15">
        <v>11</v>
      </c>
      <c r="C17" s="15"/>
      <c r="D17" s="34">
        <v>522618</v>
      </c>
      <c r="E17" s="34"/>
      <c r="F17" s="34">
        <v>872631</v>
      </c>
      <c r="G17" s="34"/>
      <c r="H17" s="34">
        <v>522618</v>
      </c>
      <c r="I17" s="34"/>
      <c r="J17" s="34">
        <v>872631</v>
      </c>
    </row>
    <row r="18" spans="1:12" ht="21.75">
      <c r="A18" s="28" t="s">
        <v>21</v>
      </c>
      <c r="B18" s="15">
        <v>6</v>
      </c>
      <c r="C18" s="15"/>
      <c r="D18" s="34">
        <v>246736</v>
      </c>
      <c r="E18" s="34"/>
      <c r="F18" s="34">
        <v>212008</v>
      </c>
      <c r="G18" s="34"/>
      <c r="H18" s="34">
        <v>246736</v>
      </c>
      <c r="I18" s="34"/>
      <c r="J18" s="34">
        <v>212008</v>
      </c>
    </row>
    <row r="19" spans="1:12" ht="21.75">
      <c r="A19" s="28" t="s">
        <v>22</v>
      </c>
      <c r="B19" s="15"/>
      <c r="C19" s="15"/>
      <c r="D19" s="34">
        <v>309952</v>
      </c>
      <c r="E19" s="34"/>
      <c r="F19" s="34">
        <v>289952</v>
      </c>
      <c r="G19" s="34"/>
      <c r="H19" s="34">
        <v>309500</v>
      </c>
      <c r="I19" s="34"/>
      <c r="J19" s="34">
        <v>289130</v>
      </c>
    </row>
    <row r="20" spans="1:12" ht="21.75">
      <c r="A20" s="8" t="s">
        <v>23</v>
      </c>
      <c r="B20" s="15"/>
      <c r="C20" s="15"/>
      <c r="D20" s="37">
        <f>SUM(D9:D19)</f>
        <v>19968908</v>
      </c>
      <c r="E20" s="38"/>
      <c r="F20" s="80">
        <f>SUM(F9:F19)</f>
        <v>20549646</v>
      </c>
      <c r="G20" s="38"/>
      <c r="H20" s="37">
        <f>SUM(H9:H19)</f>
        <v>19583530</v>
      </c>
      <c r="I20" s="38"/>
      <c r="J20" s="80">
        <f>SUM(J9:J19)</f>
        <v>20202769</v>
      </c>
    </row>
    <row r="21" spans="1:12" ht="12" customHeight="1">
      <c r="B21" s="15"/>
      <c r="C21" s="15"/>
      <c r="D21" s="34"/>
      <c r="E21" s="34"/>
      <c r="F21" s="34"/>
      <c r="G21" s="34"/>
      <c r="H21" s="34"/>
      <c r="I21" s="34"/>
      <c r="J21" s="34"/>
    </row>
    <row r="22" spans="1:12" ht="21.75">
      <c r="A22" s="33" t="s">
        <v>24</v>
      </c>
      <c r="B22" s="36"/>
      <c r="C22" s="15"/>
      <c r="D22" s="34"/>
      <c r="E22" s="34"/>
      <c r="F22" s="34"/>
      <c r="G22" s="34"/>
      <c r="H22" s="34"/>
      <c r="I22" s="34"/>
      <c r="J22" s="34"/>
    </row>
    <row r="23" spans="1:12" ht="21.75">
      <c r="A23" t="s">
        <v>25</v>
      </c>
      <c r="B23" s="36"/>
      <c r="C23" s="15"/>
      <c r="D23" s="34">
        <v>0</v>
      </c>
      <c r="E23" s="34"/>
      <c r="F23" s="112">
        <v>0</v>
      </c>
      <c r="G23" s="34"/>
      <c r="H23" s="34">
        <v>258800</v>
      </c>
      <c r="I23" s="34"/>
      <c r="J23" s="34">
        <v>258800</v>
      </c>
    </row>
    <row r="24" spans="1:12" ht="21.75" hidden="1">
      <c r="A24" s="28" t="s">
        <v>26</v>
      </c>
      <c r="B24" s="36">
        <v>17</v>
      </c>
      <c r="C24" s="15"/>
      <c r="D24" s="34"/>
      <c r="E24" s="34"/>
      <c r="F24" s="112">
        <v>0</v>
      </c>
      <c r="G24" s="34"/>
      <c r="H24" s="34"/>
      <c r="I24" s="34"/>
      <c r="J24" s="34">
        <v>0</v>
      </c>
    </row>
    <row r="25" spans="1:12" ht="21.75" hidden="1">
      <c r="A25" s="28" t="s">
        <v>19</v>
      </c>
      <c r="B25" s="36"/>
      <c r="C25" s="15"/>
      <c r="D25" s="34"/>
      <c r="E25" s="34"/>
      <c r="F25" s="34"/>
      <c r="G25" s="34"/>
      <c r="H25" s="34"/>
      <c r="I25" s="34"/>
      <c r="J25" s="34"/>
    </row>
    <row r="26" spans="1:12" ht="21.75" hidden="1">
      <c r="A26" s="28" t="s">
        <v>27</v>
      </c>
      <c r="B26" s="15">
        <v>11</v>
      </c>
      <c r="C26" s="15"/>
      <c r="D26" s="34">
        <v>0</v>
      </c>
      <c r="E26" s="34"/>
      <c r="F26" s="34">
        <v>0</v>
      </c>
      <c r="G26" s="34"/>
      <c r="H26" s="34">
        <v>0</v>
      </c>
      <c r="I26" s="34"/>
      <c r="J26" s="34">
        <v>0</v>
      </c>
    </row>
    <row r="27" spans="1:12" ht="21.75">
      <c r="A27" s="28" t="s">
        <v>28</v>
      </c>
      <c r="B27" s="36">
        <v>12</v>
      </c>
      <c r="C27" s="15"/>
      <c r="D27" s="34">
        <v>6306166</v>
      </c>
      <c r="E27" s="34"/>
      <c r="F27" s="34">
        <v>6009062</v>
      </c>
      <c r="G27" s="34"/>
      <c r="H27" s="34">
        <v>6306139</v>
      </c>
      <c r="I27" s="34"/>
      <c r="J27" s="34">
        <v>6009022</v>
      </c>
      <c r="L27" s="34"/>
    </row>
    <row r="28" spans="1:12" ht="21.75">
      <c r="A28" s="28" t="s">
        <v>29</v>
      </c>
      <c r="B28" s="36"/>
      <c r="C28" s="15"/>
      <c r="D28" s="34">
        <v>62045</v>
      </c>
      <c r="E28" s="34"/>
      <c r="F28" s="34">
        <v>43398</v>
      </c>
      <c r="G28" s="34"/>
      <c r="H28" s="34">
        <v>62045</v>
      </c>
      <c r="I28" s="34"/>
      <c r="J28" s="34">
        <v>43398</v>
      </c>
    </row>
    <row r="29" spans="1:12" ht="21.75">
      <c r="A29" s="28" t="s">
        <v>30</v>
      </c>
      <c r="B29" s="36"/>
      <c r="C29" s="15"/>
      <c r="D29" s="34">
        <v>33475</v>
      </c>
      <c r="E29" s="34"/>
      <c r="F29" s="34">
        <v>34433</v>
      </c>
      <c r="G29" s="34"/>
      <c r="H29" s="34">
        <v>33427</v>
      </c>
      <c r="I29" s="34"/>
      <c r="J29" s="34">
        <v>34367</v>
      </c>
    </row>
    <row r="30" spans="1:12" ht="21.75">
      <c r="A30" s="28" t="s">
        <v>31</v>
      </c>
      <c r="B30" s="36">
        <v>6</v>
      </c>
      <c r="C30" s="15"/>
      <c r="D30" s="34">
        <v>0</v>
      </c>
      <c r="E30" s="34"/>
      <c r="F30" s="34">
        <v>4259</v>
      </c>
      <c r="G30" s="34"/>
      <c r="H30" s="34">
        <v>0</v>
      </c>
      <c r="I30" s="34"/>
      <c r="J30" s="34">
        <v>4259</v>
      </c>
    </row>
    <row r="31" spans="1:12" ht="21.75">
      <c r="A31" s="28" t="s">
        <v>32</v>
      </c>
      <c r="B31" s="36"/>
      <c r="C31" s="15"/>
      <c r="D31" s="34">
        <v>103031</v>
      </c>
      <c r="E31" s="34"/>
      <c r="F31" s="34">
        <v>10445</v>
      </c>
      <c r="G31" s="34"/>
      <c r="H31" s="34">
        <v>59559</v>
      </c>
      <c r="I31" s="34"/>
      <c r="J31" s="34">
        <v>0</v>
      </c>
    </row>
    <row r="32" spans="1:12" ht="21.75">
      <c r="A32" s="28" t="s">
        <v>33</v>
      </c>
      <c r="B32" s="36">
        <v>17</v>
      </c>
      <c r="C32" s="15"/>
      <c r="D32" s="34">
        <v>243190</v>
      </c>
      <c r="E32" s="34"/>
      <c r="F32" s="34">
        <v>276692</v>
      </c>
      <c r="G32" s="34"/>
      <c r="H32" s="34">
        <v>243190</v>
      </c>
      <c r="I32" s="34"/>
      <c r="J32" s="34">
        <v>276692</v>
      </c>
    </row>
    <row r="33" spans="1:12" ht="21.75">
      <c r="A33" s="8" t="s">
        <v>34</v>
      </c>
      <c r="B33" s="36"/>
      <c r="C33" s="15"/>
      <c r="D33" s="80">
        <f>SUM(D23:D32)</f>
        <v>6747907</v>
      </c>
      <c r="E33" s="38"/>
      <c r="F33" s="80">
        <f>SUM(F23:F32)</f>
        <v>6378289</v>
      </c>
      <c r="G33" s="38"/>
      <c r="H33" s="80">
        <f>SUM(H23:H32)</f>
        <v>6963160</v>
      </c>
      <c r="I33" s="38"/>
      <c r="J33" s="80">
        <f>SUM(J23:J32)</f>
        <v>6626538</v>
      </c>
    </row>
    <row r="34" spans="1:12" ht="10.5" customHeight="1">
      <c r="A34" s="8"/>
      <c r="B34" s="36"/>
      <c r="C34" s="15"/>
      <c r="D34" s="38"/>
      <c r="E34" s="38"/>
      <c r="F34" s="38"/>
      <c r="G34" s="38"/>
      <c r="H34" s="38"/>
      <c r="I34" s="38"/>
      <c r="J34" s="38"/>
    </row>
    <row r="35" spans="1:12" ht="22.5" thickBot="1">
      <c r="A35" s="8" t="s">
        <v>35</v>
      </c>
      <c r="B35" s="36"/>
      <c r="C35" s="15"/>
      <c r="D35" s="81">
        <f>D33+D20</f>
        <v>26716815</v>
      </c>
      <c r="E35" s="38"/>
      <c r="F35" s="81">
        <f>F33+F20</f>
        <v>26927935</v>
      </c>
      <c r="G35" s="38"/>
      <c r="H35" s="81">
        <f>H33+H20</f>
        <v>26546690</v>
      </c>
      <c r="I35" s="38"/>
      <c r="J35" s="81">
        <f>J33+J20</f>
        <v>26829307</v>
      </c>
    </row>
    <row r="36" spans="1:12" ht="10.5" customHeight="1" thickTop="1"/>
    <row r="37" spans="1:12" ht="23.25">
      <c r="A37" s="3" t="str">
        <f>$A$1</f>
        <v xml:space="preserve">บริษัท ไอ-เทล คอร์ปอเรชั่น จำกัด (มหาชน) และบริษัทย่อย </v>
      </c>
    </row>
    <row r="38" spans="1:12" ht="21.2" customHeight="1">
      <c r="A38" s="3" t="s">
        <v>1</v>
      </c>
    </row>
    <row r="39" spans="1:12" ht="21.2" customHeight="1">
      <c r="A39" s="32"/>
      <c r="B39" s="30"/>
      <c r="C39" s="30"/>
      <c r="D39" s="133" t="s">
        <v>2</v>
      </c>
      <c r="E39" s="133"/>
      <c r="F39" s="133"/>
      <c r="G39" s="31"/>
      <c r="H39" s="133" t="s">
        <v>3</v>
      </c>
      <c r="I39" s="133"/>
      <c r="J39" s="133"/>
    </row>
    <row r="40" spans="1:12" ht="21.2" customHeight="1">
      <c r="B40" s="30"/>
      <c r="C40" s="30"/>
      <c r="D40" s="30" t="s">
        <v>4</v>
      </c>
      <c r="E40" s="30"/>
      <c r="F40" s="30" t="s">
        <v>5</v>
      </c>
      <c r="G40" s="31"/>
      <c r="H40" s="30" t="s">
        <v>4</v>
      </c>
      <c r="I40" s="30"/>
      <c r="J40" s="30" t="s">
        <v>5</v>
      </c>
    </row>
    <row r="41" spans="1:12" ht="23.25">
      <c r="A41" s="3" t="s">
        <v>36</v>
      </c>
      <c r="B41" s="15" t="s">
        <v>7</v>
      </c>
      <c r="C41" s="30"/>
      <c r="D41" s="30">
        <v>2568</v>
      </c>
      <c r="E41" s="30"/>
      <c r="F41" s="30">
        <v>2567</v>
      </c>
      <c r="G41" s="30"/>
      <c r="H41" s="30">
        <v>2568</v>
      </c>
      <c r="I41" s="30"/>
      <c r="J41" s="30">
        <v>2567</v>
      </c>
    </row>
    <row r="42" spans="1:12" ht="21.2" customHeight="1">
      <c r="A42" s="8"/>
      <c r="B42" s="15"/>
      <c r="C42" s="30"/>
      <c r="D42" s="30" t="s">
        <v>8</v>
      </c>
      <c r="F42" s="85"/>
      <c r="G42" s="30"/>
      <c r="H42" s="30" t="s">
        <v>8</v>
      </c>
      <c r="I42" s="30"/>
      <c r="J42" s="85"/>
    </row>
    <row r="43" spans="1:12" ht="21.2" customHeight="1">
      <c r="C43" s="15"/>
      <c r="D43" s="132" t="s">
        <v>9</v>
      </c>
      <c r="E43" s="132"/>
      <c r="F43" s="132"/>
      <c r="G43" s="132"/>
      <c r="H43" s="132"/>
      <c r="I43" s="132"/>
      <c r="J43" s="132"/>
    </row>
    <row r="44" spans="1:12" ht="21.75">
      <c r="A44" s="33" t="s">
        <v>37</v>
      </c>
      <c r="B44" s="30"/>
      <c r="C44" s="30"/>
      <c r="D44" s="39"/>
      <c r="E44" s="39"/>
      <c r="F44" s="39"/>
      <c r="G44" s="39"/>
      <c r="H44" s="39"/>
      <c r="I44" s="39"/>
      <c r="J44" s="39"/>
    </row>
    <row r="45" spans="1:12" ht="21.75">
      <c r="A45" s="28" t="s">
        <v>38</v>
      </c>
      <c r="B45" s="36">
        <v>17</v>
      </c>
      <c r="C45" s="15"/>
      <c r="D45" s="34">
        <v>2009266</v>
      </c>
      <c r="E45" s="34"/>
      <c r="F45" s="34">
        <v>1814847</v>
      </c>
      <c r="G45" s="34"/>
      <c r="H45" s="34">
        <v>1788308</v>
      </c>
      <c r="I45" s="34"/>
      <c r="J45" s="34">
        <v>1628158</v>
      </c>
      <c r="L45" s="39"/>
    </row>
    <row r="46" spans="1:12" ht="21.75" hidden="1">
      <c r="A46" s="28" t="s">
        <v>39</v>
      </c>
      <c r="B46" s="15">
        <v>17</v>
      </c>
      <c r="C46" s="15"/>
      <c r="D46" s="34">
        <v>0</v>
      </c>
      <c r="E46" s="34"/>
      <c r="F46" s="34">
        <v>0</v>
      </c>
      <c r="G46" s="34"/>
      <c r="H46" s="34">
        <v>0</v>
      </c>
      <c r="I46" s="34"/>
      <c r="J46" s="34">
        <v>0</v>
      </c>
    </row>
    <row r="47" spans="1:12" ht="21.75">
      <c r="A47" s="28" t="s">
        <v>40</v>
      </c>
      <c r="C47" s="15"/>
      <c r="D47" s="34">
        <v>24414</v>
      </c>
      <c r="E47" s="34"/>
      <c r="F47" s="34">
        <v>10755</v>
      </c>
      <c r="G47" s="34"/>
      <c r="H47" s="34">
        <v>24414</v>
      </c>
      <c r="I47" s="34"/>
      <c r="J47" s="34">
        <v>10755</v>
      </c>
    </row>
    <row r="48" spans="1:12" ht="21.75">
      <c r="A48" s="28" t="s">
        <v>41</v>
      </c>
      <c r="B48" s="15"/>
      <c r="C48" s="15"/>
      <c r="D48" s="34">
        <v>112613</v>
      </c>
      <c r="E48" s="34"/>
      <c r="F48" s="34">
        <v>3990</v>
      </c>
      <c r="G48" s="34"/>
      <c r="H48" s="34">
        <v>112613</v>
      </c>
      <c r="I48" s="34"/>
      <c r="J48" s="34">
        <v>0</v>
      </c>
    </row>
    <row r="49" spans="1:11" ht="21.75">
      <c r="A49" s="28" t="s">
        <v>42</v>
      </c>
      <c r="B49" s="15">
        <v>6</v>
      </c>
      <c r="C49" s="15"/>
      <c r="D49" s="34">
        <v>306270</v>
      </c>
      <c r="E49" s="34"/>
      <c r="F49" s="34">
        <v>237636</v>
      </c>
      <c r="G49" s="34"/>
      <c r="H49" s="34">
        <v>306270</v>
      </c>
      <c r="I49" s="34"/>
      <c r="J49" s="34">
        <v>237636</v>
      </c>
    </row>
    <row r="50" spans="1:11" ht="21.75">
      <c r="A50" s="28" t="s">
        <v>43</v>
      </c>
      <c r="B50" s="15"/>
      <c r="C50" s="15"/>
      <c r="D50" s="34">
        <v>5094</v>
      </c>
      <c r="E50" s="34"/>
      <c r="F50" s="34">
        <v>28582</v>
      </c>
      <c r="G50" s="34"/>
      <c r="H50" s="34">
        <v>2529</v>
      </c>
      <c r="I50" s="34"/>
      <c r="J50" s="34">
        <v>22356</v>
      </c>
      <c r="K50" s="34"/>
    </row>
    <row r="51" spans="1:11" ht="21.75">
      <c r="A51" s="8" t="s">
        <v>44</v>
      </c>
      <c r="B51" s="15"/>
      <c r="C51" s="15"/>
      <c r="D51" s="80">
        <f>SUM(D45:D50)</f>
        <v>2457657</v>
      </c>
      <c r="E51" s="38"/>
      <c r="F51" s="80">
        <f>SUM(F45:F50)</f>
        <v>2095810</v>
      </c>
      <c r="G51" s="38"/>
      <c r="H51" s="80">
        <f>SUM(H45:H50)</f>
        <v>2234134</v>
      </c>
      <c r="I51" s="38"/>
      <c r="J51" s="80">
        <f>SUM(J45:J50)</f>
        <v>1898905</v>
      </c>
    </row>
    <row r="52" spans="1:11" ht="12" customHeight="1">
      <c r="B52" s="15"/>
      <c r="C52" s="15"/>
      <c r="D52" s="39"/>
      <c r="E52" s="39"/>
      <c r="F52" s="39"/>
      <c r="G52" s="39"/>
      <c r="H52" s="39"/>
      <c r="I52" s="39"/>
      <c r="J52" s="39"/>
    </row>
    <row r="53" spans="1:11" ht="21.75">
      <c r="A53" s="33" t="s">
        <v>45</v>
      </c>
      <c r="B53" s="15"/>
      <c r="C53" s="15"/>
      <c r="D53" s="39"/>
      <c r="E53" s="39"/>
      <c r="F53" s="39"/>
      <c r="G53" s="39"/>
      <c r="H53" s="39"/>
      <c r="I53" s="39"/>
      <c r="J53" s="39"/>
    </row>
    <row r="54" spans="1:11" ht="21.75">
      <c r="A54" s="28" t="s">
        <v>46</v>
      </c>
      <c r="B54" s="15"/>
      <c r="C54" s="15"/>
      <c r="D54" s="34">
        <v>39545</v>
      </c>
      <c r="E54" s="34"/>
      <c r="F54" s="34">
        <v>34360</v>
      </c>
      <c r="G54" s="34"/>
      <c r="H54" s="34">
        <v>39545</v>
      </c>
      <c r="I54" s="34"/>
      <c r="J54" s="34">
        <v>34360</v>
      </c>
    </row>
    <row r="55" spans="1:11" ht="21.75">
      <c r="A55" s="28" t="s">
        <v>47</v>
      </c>
      <c r="B55" s="15"/>
      <c r="C55" s="15"/>
      <c r="D55" s="34">
        <v>623793</v>
      </c>
      <c r="E55" s="34"/>
      <c r="F55" s="34">
        <v>594840</v>
      </c>
      <c r="G55" s="34"/>
      <c r="H55" s="34">
        <v>623793</v>
      </c>
      <c r="I55" s="34"/>
      <c r="J55" s="34">
        <v>594840</v>
      </c>
    </row>
    <row r="56" spans="1:11" ht="21.75">
      <c r="A56" s="28" t="s">
        <v>48</v>
      </c>
      <c r="B56" s="15">
        <v>6</v>
      </c>
      <c r="C56" s="15"/>
      <c r="D56" s="34">
        <v>0</v>
      </c>
      <c r="E56" s="34"/>
      <c r="F56" s="34">
        <v>10602</v>
      </c>
      <c r="G56" s="34"/>
      <c r="H56" s="34">
        <v>0</v>
      </c>
      <c r="I56" s="34"/>
      <c r="J56" s="34">
        <v>10602</v>
      </c>
    </row>
    <row r="57" spans="1:11" ht="21.75">
      <c r="A57" s="28" t="s">
        <v>49</v>
      </c>
      <c r="B57" s="15"/>
      <c r="C57" s="15"/>
      <c r="D57" s="34">
        <v>0</v>
      </c>
      <c r="E57" s="34"/>
      <c r="F57" s="34">
        <v>0</v>
      </c>
      <c r="G57" s="34"/>
      <c r="H57" s="34">
        <v>0</v>
      </c>
      <c r="I57" s="34"/>
      <c r="J57" s="34">
        <v>20084</v>
      </c>
    </row>
    <row r="58" spans="1:11" ht="21.75">
      <c r="A58" s="28" t="s">
        <v>50</v>
      </c>
      <c r="B58" s="36">
        <v>17</v>
      </c>
      <c r="C58" s="15"/>
      <c r="D58" s="34">
        <v>69535</v>
      </c>
      <c r="E58" s="34"/>
      <c r="F58" s="34">
        <v>53457</v>
      </c>
      <c r="G58" s="34"/>
      <c r="H58" s="34">
        <v>69535</v>
      </c>
      <c r="I58" s="34"/>
      <c r="J58" s="34">
        <v>53457</v>
      </c>
      <c r="K58" s="34"/>
    </row>
    <row r="59" spans="1:11" ht="21.75">
      <c r="A59" s="8" t="s">
        <v>51</v>
      </c>
      <c r="B59" s="15"/>
      <c r="C59" s="15"/>
      <c r="D59" s="80">
        <f>SUM(D54:D58)</f>
        <v>732873</v>
      </c>
      <c r="E59" s="38"/>
      <c r="F59" s="80">
        <f>SUM(F54:F58)</f>
        <v>693259</v>
      </c>
      <c r="G59" s="38"/>
      <c r="H59" s="80">
        <f>SUM(H54:H58)</f>
        <v>732873</v>
      </c>
      <c r="I59" s="38"/>
      <c r="J59" s="80">
        <f>SUM(J54:J58)</f>
        <v>713343</v>
      </c>
    </row>
    <row r="60" spans="1:11" ht="9" customHeight="1">
      <c r="A60" s="8"/>
      <c r="B60" s="15"/>
      <c r="C60" s="15"/>
      <c r="D60" s="38"/>
      <c r="E60" s="38"/>
      <c r="F60" s="38"/>
      <c r="G60" s="38"/>
      <c r="H60" s="38"/>
      <c r="I60" s="38"/>
      <c r="J60" s="38"/>
    </row>
    <row r="61" spans="1:11" ht="21.75">
      <c r="A61" s="8" t="s">
        <v>52</v>
      </c>
      <c r="B61" s="15"/>
      <c r="C61" s="15"/>
      <c r="D61" s="82">
        <f>D59+D51</f>
        <v>3190530</v>
      </c>
      <c r="E61" s="38"/>
      <c r="F61" s="82">
        <f>F59+F51</f>
        <v>2789069</v>
      </c>
      <c r="G61" s="38"/>
      <c r="H61" s="82">
        <f>H59+H51</f>
        <v>2967007</v>
      </c>
      <c r="I61" s="38"/>
      <c r="J61" s="82">
        <f>J59+J51</f>
        <v>2612248</v>
      </c>
    </row>
    <row r="62" spans="1:11" ht="7.5" customHeight="1">
      <c r="A62" s="8"/>
      <c r="B62" s="15"/>
      <c r="C62" s="15"/>
      <c r="D62" s="38"/>
      <c r="E62" s="38"/>
      <c r="F62" s="38"/>
      <c r="G62" s="38"/>
      <c r="H62" s="38"/>
      <c r="I62" s="38"/>
      <c r="J62" s="38"/>
    </row>
    <row r="63" spans="1:11" ht="23.25">
      <c r="A63" s="3" t="str">
        <f>$A$37</f>
        <v xml:space="preserve">บริษัท ไอ-เทล คอร์ปอเรชั่น จำกัด (มหาชน) และบริษัทย่อย </v>
      </c>
    </row>
    <row r="64" spans="1:11" ht="21.2" customHeight="1">
      <c r="A64" s="3" t="s">
        <v>1</v>
      </c>
    </row>
    <row r="65" spans="1:10" ht="21.2" customHeight="1">
      <c r="A65" s="32"/>
      <c r="B65" s="30"/>
      <c r="C65" s="30"/>
      <c r="D65" s="133" t="s">
        <v>2</v>
      </c>
      <c r="E65" s="133"/>
      <c r="F65" s="133"/>
      <c r="G65" s="31"/>
      <c r="H65" s="133" t="s">
        <v>3</v>
      </c>
      <c r="I65" s="133"/>
      <c r="J65" s="133"/>
    </row>
    <row r="66" spans="1:10" ht="21.2" customHeight="1">
      <c r="B66" s="30"/>
      <c r="C66" s="30"/>
      <c r="D66" s="30" t="s">
        <v>4</v>
      </c>
      <c r="E66" s="30"/>
      <c r="F66" s="30" t="s">
        <v>5</v>
      </c>
      <c r="G66" s="31"/>
      <c r="H66" s="30" t="s">
        <v>4</v>
      </c>
      <c r="I66" s="30"/>
      <c r="J66" s="30" t="s">
        <v>5</v>
      </c>
    </row>
    <row r="67" spans="1:10" ht="23.25">
      <c r="A67" s="3" t="s">
        <v>36</v>
      </c>
      <c r="B67" s="15"/>
      <c r="C67" s="15"/>
      <c r="D67" s="30">
        <v>2568</v>
      </c>
      <c r="E67" s="30"/>
      <c r="F67" s="30">
        <v>2567</v>
      </c>
      <c r="G67" s="30"/>
      <c r="H67" s="30">
        <v>2568</v>
      </c>
      <c r="I67" s="30"/>
      <c r="J67" s="30">
        <v>2567</v>
      </c>
    </row>
    <row r="68" spans="1:10" ht="21.2" customHeight="1">
      <c r="A68" s="8"/>
      <c r="B68" s="15"/>
      <c r="C68" s="15"/>
      <c r="D68" s="30" t="s">
        <v>8</v>
      </c>
      <c r="F68" s="85"/>
      <c r="G68" s="30"/>
      <c r="H68" s="30" t="s">
        <v>8</v>
      </c>
      <c r="I68" s="30"/>
      <c r="J68" s="85"/>
    </row>
    <row r="69" spans="1:10" ht="21.2" customHeight="1">
      <c r="B69" s="15"/>
      <c r="C69" s="15"/>
      <c r="D69" s="132" t="s">
        <v>9</v>
      </c>
      <c r="E69" s="132"/>
      <c r="F69" s="132"/>
      <c r="G69" s="132"/>
      <c r="H69" s="132"/>
      <c r="I69" s="132"/>
      <c r="J69" s="132"/>
    </row>
    <row r="70" spans="1:10" ht="21.75">
      <c r="A70" s="33" t="s">
        <v>53</v>
      </c>
      <c r="B70" s="15"/>
      <c r="C70" s="15"/>
      <c r="D70" s="34"/>
      <c r="E70" s="34"/>
      <c r="F70" s="34"/>
      <c r="G70" s="34"/>
      <c r="H70" s="34"/>
      <c r="I70" s="34"/>
      <c r="J70" s="34"/>
    </row>
    <row r="71" spans="1:10" ht="21.75">
      <c r="A71" s="28" t="s">
        <v>54</v>
      </c>
      <c r="B71" s="40"/>
      <c r="C71" s="15"/>
      <c r="D71" s="34"/>
      <c r="E71" s="34"/>
      <c r="F71" s="34"/>
      <c r="G71" s="34"/>
      <c r="H71" s="34"/>
      <c r="I71" s="34"/>
      <c r="J71" s="34"/>
    </row>
    <row r="72" spans="1:10" ht="21.75">
      <c r="A72" s="28" t="s">
        <v>55</v>
      </c>
      <c r="B72" s="15"/>
      <c r="C72" s="15"/>
      <c r="D72" s="34"/>
      <c r="E72" s="34"/>
      <c r="F72" s="34"/>
      <c r="G72" s="34"/>
      <c r="H72" s="34"/>
      <c r="I72" s="34"/>
      <c r="J72" s="34"/>
    </row>
    <row r="73" spans="1:10" ht="22.5" thickBot="1">
      <c r="A73" s="41" t="s">
        <v>56</v>
      </c>
      <c r="B73" s="15"/>
      <c r="C73" s="15"/>
      <c r="D73" s="83">
        <v>3000000</v>
      </c>
      <c r="E73" s="34"/>
      <c r="F73" s="83">
        <v>3000000</v>
      </c>
      <c r="G73" s="34"/>
      <c r="H73" s="83">
        <v>3000000</v>
      </c>
      <c r="I73" s="34"/>
      <c r="J73" s="83">
        <v>3000000</v>
      </c>
    </row>
    <row r="74" spans="1:10" ht="22.5" thickTop="1">
      <c r="A74" s="28" t="s">
        <v>57</v>
      </c>
      <c r="B74" s="15"/>
      <c r="C74" s="15"/>
      <c r="D74" s="34"/>
      <c r="E74" s="34"/>
      <c r="F74" s="34"/>
      <c r="G74" s="34"/>
      <c r="H74" s="34"/>
      <c r="I74" s="34"/>
      <c r="J74" s="34"/>
    </row>
    <row r="75" spans="1:10" ht="21.75">
      <c r="A75" s="41" t="s">
        <v>56</v>
      </c>
      <c r="B75" s="15"/>
      <c r="C75" s="15"/>
      <c r="D75" s="34">
        <v>3000000</v>
      </c>
      <c r="E75" s="34"/>
      <c r="F75" s="34">
        <v>3000000</v>
      </c>
      <c r="G75" s="34"/>
      <c r="H75" s="34">
        <v>3000000</v>
      </c>
      <c r="I75" s="34"/>
      <c r="J75" s="34">
        <v>3000000</v>
      </c>
    </row>
    <row r="76" spans="1:10" ht="21.75">
      <c r="A76" s="28" t="s">
        <v>58</v>
      </c>
      <c r="B76" s="15"/>
      <c r="C76" s="15"/>
      <c r="D76" s="34">
        <v>18394890</v>
      </c>
      <c r="E76" s="34"/>
      <c r="F76" s="34">
        <v>18394890</v>
      </c>
      <c r="G76" s="34"/>
      <c r="H76" s="34">
        <v>18394890</v>
      </c>
      <c r="I76" s="34"/>
      <c r="J76" s="34">
        <v>18394890</v>
      </c>
    </row>
    <row r="77" spans="1:10" ht="21.75">
      <c r="A77" s="28" t="s">
        <v>59</v>
      </c>
      <c r="B77" s="15"/>
      <c r="C77" s="15"/>
      <c r="D77" s="34"/>
      <c r="E77" s="34"/>
      <c r="F77" s="34"/>
      <c r="G77" s="34"/>
      <c r="H77" s="34"/>
      <c r="I77" s="34"/>
      <c r="J77" s="34"/>
    </row>
    <row r="78" spans="1:10" ht="21.75">
      <c r="A78" s="113" t="s">
        <v>60</v>
      </c>
      <c r="B78" s="15"/>
      <c r="C78" s="15"/>
      <c r="D78" s="34">
        <v>300000</v>
      </c>
      <c r="E78" s="34"/>
      <c r="F78" s="34">
        <v>300000</v>
      </c>
      <c r="G78" s="34"/>
      <c r="H78" s="34">
        <v>300000</v>
      </c>
      <c r="I78" s="34"/>
      <c r="J78" s="34">
        <v>300000</v>
      </c>
    </row>
    <row r="79" spans="1:10" ht="21.75">
      <c r="A79" s="113" t="s">
        <v>61</v>
      </c>
      <c r="B79" s="15"/>
      <c r="C79" s="15"/>
      <c r="D79" s="34">
        <v>44</v>
      </c>
      <c r="E79" s="34"/>
      <c r="F79" s="34">
        <v>44</v>
      </c>
      <c r="G79" s="34"/>
      <c r="H79" s="34">
        <v>44</v>
      </c>
      <c r="I79" s="34"/>
      <c r="J79" s="34">
        <v>44</v>
      </c>
    </row>
    <row r="80" spans="1:10" ht="21.75">
      <c r="A80" s="113" t="s">
        <v>62</v>
      </c>
      <c r="B80" s="15"/>
      <c r="C80" s="15"/>
      <c r="D80" s="34">
        <f>'SCE-ConsolFS'!K41</f>
        <v>2107202</v>
      </c>
      <c r="E80" s="34"/>
      <c r="F80" s="34">
        <v>2996401</v>
      </c>
      <c r="G80" s="34"/>
      <c r="H80" s="34">
        <f>'SCE-SeparateFS'!L39</f>
        <v>1722007</v>
      </c>
      <c r="I80" s="34"/>
      <c r="J80" s="34">
        <v>2616979</v>
      </c>
    </row>
    <row r="81" spans="1:19" ht="21.75">
      <c r="A81" s="28" t="s">
        <v>63</v>
      </c>
      <c r="B81" s="15"/>
      <c r="C81" s="15"/>
      <c r="D81" s="84">
        <f>'SCE-ConsolFS'!T41</f>
        <v>-276369</v>
      </c>
      <c r="E81" s="34"/>
      <c r="F81" s="84">
        <v>-552914</v>
      </c>
      <c r="G81" s="34"/>
      <c r="H81" s="84">
        <f>'SCE-SeparateFS'!P39</f>
        <v>162742</v>
      </c>
      <c r="I81" s="34"/>
      <c r="J81" s="84">
        <v>-94854</v>
      </c>
    </row>
    <row r="82" spans="1:19" ht="21.75">
      <c r="A82" s="8" t="s">
        <v>64</v>
      </c>
      <c r="B82" s="15"/>
      <c r="C82" s="15"/>
      <c r="D82" s="38">
        <f>SUM(D75:D81)</f>
        <v>23525767</v>
      </c>
      <c r="E82" s="38"/>
      <c r="F82" s="38">
        <f>SUM(F75:F81)</f>
        <v>24138421</v>
      </c>
      <c r="G82" s="38"/>
      <c r="H82" s="38">
        <f>SUM(H75:H81)</f>
        <v>23579683</v>
      </c>
      <c r="I82" s="38"/>
      <c r="J82" s="38">
        <f>SUM(J75:J81)</f>
        <v>24217059</v>
      </c>
    </row>
    <row r="83" spans="1:19" ht="21.75">
      <c r="A83" s="28" t="s">
        <v>65</v>
      </c>
      <c r="B83" s="15"/>
      <c r="C83" s="15"/>
      <c r="D83" s="84">
        <f>'SCE-ConsolFS'!X41</f>
        <v>518</v>
      </c>
      <c r="E83" s="34"/>
      <c r="F83" s="84">
        <v>445</v>
      </c>
      <c r="G83" s="34"/>
      <c r="H83" s="84">
        <v>0</v>
      </c>
      <c r="I83" s="34"/>
      <c r="J83" s="84">
        <v>0</v>
      </c>
    </row>
    <row r="84" spans="1:19" ht="21.75">
      <c r="A84" s="8" t="s">
        <v>66</v>
      </c>
      <c r="B84" s="15"/>
      <c r="C84" s="15"/>
      <c r="D84" s="80">
        <f>SUM(D82:D83)</f>
        <v>23526285</v>
      </c>
      <c r="E84" s="38"/>
      <c r="F84" s="80">
        <f>SUM(F82:F83)</f>
        <v>24138866</v>
      </c>
      <c r="G84" s="38"/>
      <c r="H84" s="80">
        <f>SUM(H82:H83)</f>
        <v>23579683</v>
      </c>
      <c r="I84" s="38"/>
      <c r="J84" s="80">
        <f>SUM(J82:J83)</f>
        <v>24217059</v>
      </c>
    </row>
    <row r="85" spans="1:19" ht="12" customHeight="1">
      <c r="A85" s="8"/>
      <c r="B85" s="15"/>
      <c r="C85" s="15"/>
      <c r="D85" s="38"/>
      <c r="E85" s="38"/>
      <c r="F85" s="38"/>
      <c r="G85" s="38"/>
      <c r="H85" s="38"/>
      <c r="I85" s="38"/>
      <c r="J85" s="38"/>
    </row>
    <row r="86" spans="1:19" ht="22.5" thickBot="1">
      <c r="A86" s="8" t="s">
        <v>67</v>
      </c>
      <c r="B86" s="15"/>
      <c r="C86" s="15"/>
      <c r="D86" s="81">
        <f>D84+D61</f>
        <v>26716815</v>
      </c>
      <c r="E86" s="38"/>
      <c r="F86" s="81">
        <f>F84+F61</f>
        <v>26927935</v>
      </c>
      <c r="G86" s="38"/>
      <c r="H86" s="81">
        <f>H84+H61</f>
        <v>26546690</v>
      </c>
      <c r="I86" s="38"/>
      <c r="J86" s="81">
        <f>J84+J61</f>
        <v>26829307</v>
      </c>
      <c r="M86" s="42"/>
      <c r="N86" s="42"/>
      <c r="O86" s="42"/>
      <c r="P86" s="42"/>
      <c r="Q86" s="42"/>
      <c r="R86" s="42"/>
      <c r="S86" s="42"/>
    </row>
    <row r="87" spans="1:19" ht="21.2" customHeight="1" thickTop="1">
      <c r="A87" s="8"/>
      <c r="B87" s="15"/>
      <c r="C87" s="15"/>
      <c r="D87" s="43"/>
      <c r="E87" s="43"/>
      <c r="F87" s="86"/>
      <c r="G87" s="43"/>
      <c r="H87" s="43"/>
      <c r="I87" s="43"/>
      <c r="J87" s="86"/>
    </row>
    <row r="88" spans="1:19" ht="21.2" customHeight="1">
      <c r="A88" s="10"/>
      <c r="B88" s="15"/>
      <c r="C88" s="15"/>
      <c r="D88" s="34"/>
      <c r="E88" s="34"/>
      <c r="F88" s="34"/>
      <c r="H88" s="34"/>
      <c r="J88" s="34"/>
    </row>
    <row r="89" spans="1:19" ht="21.2" customHeight="1">
      <c r="D89" s="42"/>
      <c r="F89" s="42"/>
      <c r="H89" s="42"/>
      <c r="J89" s="42"/>
    </row>
    <row r="91" spans="1:19" ht="21.2" customHeight="1">
      <c r="A91"/>
    </row>
    <row r="163" spans="1:10" s="44" customFormat="1" ht="21.2" customHeight="1">
      <c r="A163" s="28"/>
      <c r="B163"/>
      <c r="C163"/>
      <c r="D163"/>
      <c r="E163"/>
      <c r="F163"/>
      <c r="G163"/>
      <c r="H163"/>
      <c r="I163"/>
      <c r="J1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9:J69"/>
    <mergeCell ref="D43:J43"/>
    <mergeCell ref="D65:F65"/>
    <mergeCell ref="D3:F3"/>
    <mergeCell ref="H3:J3"/>
    <mergeCell ref="D7:J7"/>
    <mergeCell ref="D39:F39"/>
    <mergeCell ref="H39:J39"/>
    <mergeCell ref="H65:J65"/>
  </mergeCells>
  <phoneticPr fontId="0" type="noConversion"/>
  <conditionalFormatting sqref="D9:D12 H9:H12 D14:D15 H14:H15 D17:D19 H17:H19 D23:D24 H23:H24 D26:D32 H26:H32 D45:D50 H45:H50 D54:D58 H54:H58 D80:D81 H80:H81">
    <cfRule type="containsBlanks" dxfId="48" priority="26">
      <formula>LEN(TRIM(D9))=0</formula>
    </cfRule>
  </conditionalFormatting>
  <conditionalFormatting sqref="D78:D79">
    <cfRule type="containsBlanks" dxfId="47" priority="1">
      <formula>LEN(TRIM(D78))=0</formula>
    </cfRule>
  </conditionalFormatting>
  <conditionalFormatting sqref="D83 H83">
    <cfRule type="containsBlanks" dxfId="46" priority="8">
      <formula>LEN(TRIM(D83))=0</formula>
    </cfRule>
  </conditionalFormatting>
  <conditionalFormatting sqref="F9:F12 J9:J12 F14:F15 J14:J15 D75:D76">
    <cfRule type="containsBlanks" dxfId="45" priority="2">
      <formula>LEN(TRIM(D9))=0</formula>
    </cfRule>
  </conditionalFormatting>
  <conditionalFormatting sqref="F17:F19 J17:J19 J23:J24 F26:F32 J26:J32 F45:F50 J45:J50 F54:F58 J54:J58 F78:F81 J78:J81">
    <cfRule type="containsBlanks" dxfId="44" priority="25">
      <formula>LEN(TRIM(F17))=0</formula>
    </cfRule>
  </conditionalFormatting>
  <conditionalFormatting sqref="F75:F76 J75:J76">
    <cfRule type="containsBlanks" dxfId="43" priority="13">
      <formula>LEN(TRIM(F75))=0</formula>
    </cfRule>
  </conditionalFormatting>
  <conditionalFormatting sqref="F83 J83">
    <cfRule type="containsBlanks" dxfId="42" priority="7">
      <formula>LEN(TRIM(F83))=0</formula>
    </cfRule>
  </conditionalFormatting>
  <conditionalFormatting sqref="H75:H76">
    <cfRule type="containsBlanks" dxfId="41" priority="3">
      <formula>LEN(TRIM(H75))=0</formula>
    </cfRule>
  </conditionalFormatting>
  <conditionalFormatting sqref="H78:H79">
    <cfRule type="containsBlanks" dxfId="40" priority="4">
      <formula>LEN(TRIM(H78))=0</formula>
    </cfRule>
  </conditionalFormatting>
  <pageMargins left="0.8" right="0.8" top="0.48" bottom="0.5" header="0.5" footer="0.5"/>
  <pageSetup paperSize="9" scale="74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6" max="16383" man="1"/>
    <brk id="62" max="16383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2"/>
  <sheetViews>
    <sheetView view="pageBreakPreview" topLeftCell="A18" zoomScale="85" zoomScaleNormal="100" zoomScaleSheetLayoutView="85" workbookViewId="0">
      <selection activeCell="F27" sqref="F27"/>
    </sheetView>
  </sheetViews>
  <sheetFormatPr defaultColWidth="9.140625" defaultRowHeight="23.25" customHeight="1"/>
  <cols>
    <col min="1" max="1" width="67.7109375" style="68" customWidth="1"/>
    <col min="2" max="2" width="8.85546875" style="66" customWidth="1"/>
    <col min="3" max="3" width="0.85546875" style="66" customWidth="1"/>
    <col min="4" max="4" width="13.85546875" style="66" customWidth="1"/>
    <col min="5" max="5" width="0.85546875" style="66" customWidth="1"/>
    <col min="6" max="6" width="13.85546875" style="66" customWidth="1"/>
    <col min="7" max="7" width="0.85546875" style="66" customWidth="1"/>
    <col min="8" max="8" width="13.85546875" style="66" customWidth="1"/>
    <col min="9" max="9" width="0.85546875" style="66" customWidth="1"/>
    <col min="10" max="10" width="13.85546875" style="66" customWidth="1"/>
    <col min="11" max="16384" width="9.140625" style="66"/>
  </cols>
  <sheetData>
    <row r="1" spans="1:10">
      <c r="A1" s="77" t="str">
        <f>SFP!$A$63</f>
        <v xml:space="preserve">บริษัท ไอ-เทล คอร์ปอเรชั่น จำกัด (มหาชน) และบริษัทย่อย </v>
      </c>
      <c r="B1" s="65"/>
      <c r="C1" s="65"/>
      <c r="D1" s="87"/>
      <c r="E1" s="65"/>
      <c r="F1" s="87"/>
      <c r="G1" s="65"/>
      <c r="H1" s="87"/>
      <c r="I1" s="65"/>
      <c r="J1" s="87"/>
    </row>
    <row r="2" spans="1:10" ht="23.25" customHeight="1">
      <c r="A2" s="77" t="s">
        <v>68</v>
      </c>
      <c r="B2" s="67"/>
      <c r="C2" s="67"/>
      <c r="D2" s="89"/>
      <c r="E2" s="67"/>
      <c r="F2" s="89"/>
      <c r="G2" s="67"/>
      <c r="H2" s="89"/>
      <c r="I2" s="67"/>
      <c r="J2" s="88"/>
    </row>
    <row r="3" spans="1:10" ht="23.25" customHeight="1">
      <c r="B3" s="67"/>
      <c r="C3" s="67"/>
      <c r="D3" s="136" t="s">
        <v>2</v>
      </c>
      <c r="E3" s="136"/>
      <c r="F3" s="136"/>
      <c r="G3" s="67"/>
      <c r="H3" s="136" t="s">
        <v>3</v>
      </c>
      <c r="I3" s="136"/>
      <c r="J3" s="136"/>
    </row>
    <row r="4" spans="1:10" ht="21.6" customHeight="1">
      <c r="B4" s="67"/>
      <c r="C4" s="67"/>
      <c r="D4" s="135" t="s">
        <v>69</v>
      </c>
      <c r="E4" s="135"/>
      <c r="F4" s="135"/>
      <c r="G4" s="67"/>
      <c r="H4" s="135" t="s">
        <v>69</v>
      </c>
      <c r="I4" s="135"/>
      <c r="J4" s="135"/>
    </row>
    <row r="5" spans="1:10" ht="21.75">
      <c r="B5" s="67"/>
      <c r="C5" s="67"/>
      <c r="D5" s="135" t="s">
        <v>4</v>
      </c>
      <c r="E5" s="135"/>
      <c r="F5" s="135"/>
      <c r="G5" s="67"/>
      <c r="H5" s="135" t="s">
        <v>4</v>
      </c>
      <c r="I5" s="135"/>
      <c r="J5" s="135"/>
    </row>
    <row r="6" spans="1:10" ht="23.25" customHeight="1">
      <c r="B6" s="15"/>
      <c r="C6" s="65"/>
      <c r="D6" s="67">
        <v>2568</v>
      </c>
      <c r="E6" s="65"/>
      <c r="F6" s="67">
        <v>2567</v>
      </c>
      <c r="G6" s="65"/>
      <c r="H6" s="67">
        <v>2568</v>
      </c>
      <c r="I6" s="65"/>
      <c r="J6" s="67">
        <v>2567</v>
      </c>
    </row>
    <row r="7" spans="1:10" ht="23.25" customHeight="1">
      <c r="A7" s="69"/>
      <c r="B7" s="65"/>
      <c r="C7" s="65"/>
      <c r="D7" s="134" t="s">
        <v>9</v>
      </c>
      <c r="E7" s="134"/>
      <c r="F7" s="134"/>
      <c r="G7" s="134"/>
      <c r="H7" s="134"/>
      <c r="I7" s="134"/>
      <c r="J7" s="134"/>
    </row>
    <row r="8" spans="1:10" ht="21.75">
      <c r="A8" s="68" t="s">
        <v>70</v>
      </c>
      <c r="B8" s="65"/>
      <c r="C8" s="65"/>
      <c r="D8" s="90">
        <v>4473455</v>
      </c>
      <c r="E8" s="65"/>
      <c r="F8" s="90">
        <v>4567049</v>
      </c>
      <c r="G8" s="65"/>
      <c r="H8" s="90">
        <v>4297277</v>
      </c>
      <c r="I8" s="65"/>
      <c r="J8" s="90">
        <v>4341231</v>
      </c>
    </row>
    <row r="9" spans="1:10" ht="21.75">
      <c r="A9" s="66" t="s">
        <v>71</v>
      </c>
      <c r="B9" s="65"/>
      <c r="C9" s="65"/>
      <c r="D9" s="91">
        <v>-3353929</v>
      </c>
      <c r="E9" s="65"/>
      <c r="F9" s="91">
        <v>-3198645</v>
      </c>
      <c r="G9" s="65"/>
      <c r="H9" s="91">
        <v>-3308082</v>
      </c>
      <c r="I9" s="65"/>
      <c r="J9" s="91">
        <v>-3060402</v>
      </c>
    </row>
    <row r="10" spans="1:10" ht="21.75" customHeight="1">
      <c r="A10" s="64"/>
      <c r="B10" s="65"/>
      <c r="C10" s="65"/>
      <c r="D10" s="92"/>
      <c r="E10" s="65"/>
      <c r="F10" s="92"/>
      <c r="G10" s="65"/>
      <c r="H10" s="92"/>
      <c r="I10" s="65"/>
      <c r="J10" s="92"/>
    </row>
    <row r="11" spans="1:10" ht="21.75">
      <c r="A11" s="64" t="s">
        <v>72</v>
      </c>
      <c r="B11" s="65"/>
      <c r="C11" s="65"/>
      <c r="D11" s="93">
        <f>SUM(D8:D9)</f>
        <v>1119526</v>
      </c>
      <c r="E11" s="65"/>
      <c r="F11" s="93">
        <f>SUM(F8:F9)</f>
        <v>1368404</v>
      </c>
      <c r="G11" s="65"/>
      <c r="H11" s="93">
        <f>SUM(H8:H9)</f>
        <v>989195</v>
      </c>
      <c r="I11" s="65"/>
      <c r="J11" s="93">
        <f>SUM(J8:J9)</f>
        <v>1280829</v>
      </c>
    </row>
    <row r="12" spans="1:10" ht="21.75">
      <c r="A12" s="68" t="s">
        <v>73</v>
      </c>
      <c r="B12" s="65"/>
      <c r="C12" s="65"/>
      <c r="D12" s="91">
        <v>114119</v>
      </c>
      <c r="E12" s="65"/>
      <c r="F12" s="91">
        <v>179750</v>
      </c>
      <c r="G12" s="65"/>
      <c r="H12" s="91">
        <v>124864</v>
      </c>
      <c r="I12" s="65"/>
      <c r="J12" s="91">
        <v>195031</v>
      </c>
    </row>
    <row r="13" spans="1:10" ht="21.75">
      <c r="B13" s="65"/>
      <c r="C13" s="65"/>
      <c r="D13" s="93"/>
      <c r="E13" s="65"/>
      <c r="F13" s="93"/>
      <c r="G13" s="65"/>
      <c r="H13" s="93"/>
      <c r="I13" s="65"/>
      <c r="J13" s="93"/>
    </row>
    <row r="14" spans="1:10" ht="21.75">
      <c r="A14" s="64" t="s">
        <v>74</v>
      </c>
      <c r="B14" s="65"/>
      <c r="C14" s="65"/>
      <c r="D14" s="93">
        <f>SUM(D11:D12)</f>
        <v>1233645</v>
      </c>
      <c r="E14" s="65"/>
      <c r="F14" s="93">
        <f>SUM(F11:F12)</f>
        <v>1548154</v>
      </c>
      <c r="G14" s="65"/>
      <c r="H14" s="93">
        <f>SUM(H11:H12)</f>
        <v>1114059</v>
      </c>
      <c r="I14" s="65"/>
      <c r="J14" s="93">
        <f>SUM(J11:J12)</f>
        <v>1475860</v>
      </c>
    </row>
    <row r="15" spans="1:10" ht="21.75">
      <c r="A15" s="68" t="s">
        <v>75</v>
      </c>
      <c r="B15" s="65"/>
      <c r="C15" s="65"/>
      <c r="D15" s="90">
        <v>-164131</v>
      </c>
      <c r="E15" s="65"/>
      <c r="F15" s="90">
        <v>-145216</v>
      </c>
      <c r="G15" s="65"/>
      <c r="H15" s="90">
        <v>-113060</v>
      </c>
      <c r="I15" s="65"/>
      <c r="J15" s="90">
        <v>-100818</v>
      </c>
    </row>
    <row r="16" spans="1:10" ht="21.75">
      <c r="A16" s="68" t="s">
        <v>76</v>
      </c>
      <c r="B16" s="65"/>
      <c r="C16" s="65"/>
      <c r="D16" s="90">
        <v>-288665</v>
      </c>
      <c r="E16" s="65"/>
      <c r="F16" s="90">
        <v>-244625</v>
      </c>
      <c r="G16" s="65"/>
      <c r="H16" s="90">
        <v>-261201</v>
      </c>
      <c r="I16" s="65"/>
      <c r="J16" s="90">
        <v>-210869</v>
      </c>
    </row>
    <row r="17" spans="1:11" ht="21.75">
      <c r="A17" s="68" t="s">
        <v>77</v>
      </c>
      <c r="B17" s="65"/>
      <c r="C17" s="65"/>
      <c r="D17" s="90">
        <v>-7254</v>
      </c>
      <c r="E17" s="65"/>
      <c r="F17" s="90">
        <v>1598</v>
      </c>
      <c r="G17" s="65"/>
      <c r="H17" s="90">
        <v>0</v>
      </c>
      <c r="I17" s="65"/>
      <c r="J17" s="90">
        <v>0</v>
      </c>
    </row>
    <row r="18" spans="1:11" ht="21.75">
      <c r="A18" s="68" t="s">
        <v>78</v>
      </c>
      <c r="B18" s="65"/>
      <c r="C18" s="65"/>
      <c r="D18" s="90">
        <v>-8883</v>
      </c>
      <c r="E18" s="65"/>
      <c r="F18" s="90">
        <v>-113090</v>
      </c>
      <c r="G18" s="65"/>
      <c r="H18" s="90">
        <v>-10131</v>
      </c>
      <c r="I18" s="65"/>
      <c r="J18" s="90">
        <v>-111000</v>
      </c>
    </row>
    <row r="19" spans="1:11" ht="21.75">
      <c r="A19" s="68" t="s">
        <v>79</v>
      </c>
      <c r="B19" s="65"/>
      <c r="C19" s="65"/>
      <c r="D19" s="91">
        <v>-1357</v>
      </c>
      <c r="E19" s="65"/>
      <c r="F19" s="91">
        <v>-1301</v>
      </c>
      <c r="G19" s="65"/>
      <c r="H19" s="91">
        <v>-1351</v>
      </c>
      <c r="I19" s="65"/>
      <c r="J19" s="91">
        <v>-1437</v>
      </c>
    </row>
    <row r="20" spans="1:11" ht="21.75">
      <c r="B20" s="65"/>
      <c r="C20" s="65"/>
      <c r="D20" s="65"/>
      <c r="E20" s="65"/>
      <c r="F20" s="65"/>
      <c r="G20" s="65"/>
      <c r="H20" s="65"/>
      <c r="I20" s="65"/>
      <c r="J20" s="65"/>
    </row>
    <row r="21" spans="1:11" ht="21.75">
      <c r="A21" s="64" t="s">
        <v>80</v>
      </c>
      <c r="B21" s="65"/>
      <c r="C21" s="65"/>
      <c r="D21" s="71">
        <f>SUM(D14:D19)</f>
        <v>763355</v>
      </c>
      <c r="E21" s="65"/>
      <c r="F21" s="71">
        <f>SUM(F14:F19)</f>
        <v>1045520</v>
      </c>
      <c r="G21" s="65"/>
      <c r="H21" s="71">
        <f>SUM(H14:H19)</f>
        <v>728316</v>
      </c>
      <c r="I21" s="65"/>
      <c r="J21" s="71">
        <f>SUM(J14:J19)</f>
        <v>1051736</v>
      </c>
    </row>
    <row r="22" spans="1:11" ht="21.75" customHeight="1">
      <c r="A22" s="68" t="s">
        <v>81</v>
      </c>
      <c r="B22" s="65"/>
      <c r="C22" s="65"/>
      <c r="D22" s="91">
        <v>-67298</v>
      </c>
      <c r="E22" s="65"/>
      <c r="F22" s="72">
        <v>-36164</v>
      </c>
      <c r="G22" s="65"/>
      <c r="H22" s="91">
        <v>-49076</v>
      </c>
      <c r="I22" s="65"/>
      <c r="J22" s="72">
        <v>-32502</v>
      </c>
    </row>
    <row r="23" spans="1:11" ht="21.75">
      <c r="A23" s="64"/>
      <c r="B23" s="65"/>
      <c r="C23" s="65"/>
      <c r="D23" s="93"/>
      <c r="E23" s="65"/>
      <c r="F23" s="93"/>
      <c r="G23" s="65"/>
      <c r="H23" s="93"/>
      <c r="I23" s="65"/>
      <c r="J23" s="93"/>
    </row>
    <row r="24" spans="1:11" ht="22.5" thickBot="1">
      <c r="A24" s="64" t="s">
        <v>82</v>
      </c>
      <c r="B24" s="65"/>
      <c r="C24" s="65"/>
      <c r="D24" s="94">
        <f>SUM(D21:D22)</f>
        <v>696057</v>
      </c>
      <c r="E24" s="65"/>
      <c r="F24" s="94">
        <f>SUM(F21:F22)</f>
        <v>1009356</v>
      </c>
      <c r="G24" s="65"/>
      <c r="H24" s="94">
        <f>SUM(H21:H22)</f>
        <v>679240</v>
      </c>
      <c r="I24" s="65"/>
      <c r="J24" s="94">
        <f>SUM(J21:J22)</f>
        <v>1019234</v>
      </c>
    </row>
    <row r="25" spans="1:11" ht="22.5" thickTop="1">
      <c r="A25" s="64"/>
      <c r="B25" s="65"/>
      <c r="C25" s="65"/>
      <c r="D25" s="65"/>
      <c r="E25" s="65"/>
      <c r="F25" s="65"/>
      <c r="G25" s="65"/>
      <c r="H25" s="65"/>
      <c r="I25" s="65"/>
      <c r="J25" s="65"/>
    </row>
    <row r="26" spans="1:11" ht="21.75">
      <c r="A26" s="64" t="s">
        <v>83</v>
      </c>
      <c r="B26" s="65"/>
      <c r="C26" s="65"/>
      <c r="D26" s="93"/>
      <c r="E26" s="65"/>
      <c r="F26" s="95"/>
      <c r="G26" s="65"/>
      <c r="H26" s="93"/>
      <c r="I26" s="65"/>
      <c r="J26" s="93"/>
    </row>
    <row r="27" spans="1:11" ht="21.75">
      <c r="A27" s="68" t="s">
        <v>84</v>
      </c>
      <c r="B27" s="65"/>
      <c r="C27" s="65"/>
      <c r="D27" s="90">
        <f>D24-D28</f>
        <v>695956</v>
      </c>
      <c r="E27" s="65"/>
      <c r="F27" s="90">
        <v>1009538</v>
      </c>
      <c r="G27" s="65"/>
      <c r="H27" s="90">
        <f>H24-H28</f>
        <v>679240</v>
      </c>
      <c r="I27" s="65"/>
      <c r="J27" s="90">
        <v>1019234</v>
      </c>
    </row>
    <row r="28" spans="1:11" ht="21.75">
      <c r="A28" s="68" t="s">
        <v>85</v>
      </c>
      <c r="B28" s="65"/>
      <c r="C28" s="65"/>
      <c r="D28" s="91">
        <v>101</v>
      </c>
      <c r="E28" s="65"/>
      <c r="F28" s="91">
        <v>-182</v>
      </c>
      <c r="G28" s="65"/>
      <c r="H28" s="91">
        <v>0</v>
      </c>
      <c r="I28" s="65"/>
      <c r="J28" s="91">
        <v>0</v>
      </c>
    </row>
    <row r="29" spans="1:11" ht="22.5" thickBot="1">
      <c r="A29" s="64" t="s">
        <v>82</v>
      </c>
      <c r="B29" s="65"/>
      <c r="C29" s="65"/>
      <c r="D29" s="96">
        <f>SUM(D27:D28)</f>
        <v>696057</v>
      </c>
      <c r="E29" s="65"/>
      <c r="F29" s="96">
        <f>SUM(F27:F28)</f>
        <v>1009356</v>
      </c>
      <c r="G29" s="65"/>
      <c r="H29" s="96">
        <f>SUM(H27:H28)</f>
        <v>679240</v>
      </c>
      <c r="I29" s="65"/>
      <c r="J29" s="96">
        <f>SUM(J27:J28)</f>
        <v>1019234</v>
      </c>
    </row>
    <row r="30" spans="1:11" ht="22.5" thickTop="1">
      <c r="A30" s="64"/>
      <c r="B30" s="65"/>
      <c r="C30" s="65"/>
      <c r="D30" s="65"/>
      <c r="E30" s="65"/>
      <c r="F30" s="65"/>
      <c r="G30" s="65"/>
      <c r="H30" s="65"/>
      <c r="I30" s="65"/>
      <c r="J30" s="65"/>
    </row>
    <row r="31" spans="1:11" ht="21.75">
      <c r="A31" s="64" t="s">
        <v>86</v>
      </c>
      <c r="B31" s="65"/>
      <c r="C31" s="65"/>
      <c r="D31" s="93"/>
      <c r="E31" s="65"/>
      <c r="F31" s="95"/>
      <c r="G31" s="65"/>
      <c r="H31" s="93"/>
      <c r="I31" s="65"/>
      <c r="J31" s="93"/>
      <c r="K31" s="70"/>
    </row>
    <row r="32" spans="1:11" ht="22.5" thickBot="1">
      <c r="A32" s="68" t="s">
        <v>87</v>
      </c>
      <c r="B32" s="65"/>
      <c r="C32" s="65"/>
      <c r="D32" s="97">
        <f>D29/SFP!D73</f>
        <v>0.232019</v>
      </c>
      <c r="E32" s="65"/>
      <c r="F32" s="97">
        <f>F29/SFP!F73</f>
        <v>0.33645199999999997</v>
      </c>
      <c r="G32" s="65"/>
      <c r="H32" s="97">
        <f>H29/SFP!H73</f>
        <v>0.22641333333333333</v>
      </c>
      <c r="I32" s="65"/>
      <c r="J32" s="97">
        <f>J29/SFP!J73</f>
        <v>0.33974466666666664</v>
      </c>
    </row>
    <row r="33" spans="1:11" ht="12.6" customHeight="1" thickTop="1">
      <c r="A33" s="64"/>
      <c r="B33" s="65"/>
      <c r="C33" s="65"/>
      <c r="D33" s="92"/>
      <c r="E33" s="65"/>
      <c r="F33" s="92"/>
      <c r="G33" s="65"/>
      <c r="H33" s="92"/>
      <c r="I33" s="65"/>
      <c r="J33" s="92"/>
    </row>
    <row r="34" spans="1:11">
      <c r="A34" s="77" t="str">
        <f>$A$1</f>
        <v xml:space="preserve">บริษัท ไอ-เทล คอร์ปอเรชั่น จำกัด (มหาชน) และบริษัทย่อย </v>
      </c>
      <c r="B34" s="65"/>
      <c r="C34" s="65"/>
      <c r="D34" s="87"/>
      <c r="E34" s="65"/>
      <c r="F34" s="87"/>
      <c r="G34" s="65"/>
      <c r="H34" s="87"/>
      <c r="I34" s="65"/>
      <c r="J34" s="98"/>
    </row>
    <row r="35" spans="1:11" ht="21.75" customHeight="1">
      <c r="A35" s="77" t="s">
        <v>88</v>
      </c>
      <c r="B35" s="67"/>
      <c r="C35" s="67"/>
      <c r="D35" s="89"/>
      <c r="E35" s="67"/>
      <c r="F35" s="89"/>
      <c r="G35" s="67"/>
      <c r="H35" s="89"/>
      <c r="I35" s="67"/>
      <c r="J35" s="88"/>
    </row>
    <row r="36" spans="1:11" ht="18.75" customHeight="1">
      <c r="B36" s="67"/>
      <c r="C36" s="67"/>
      <c r="D36" s="136" t="s">
        <v>2</v>
      </c>
      <c r="E36" s="136"/>
      <c r="F36" s="136"/>
      <c r="G36" s="67"/>
      <c r="H36" s="136" t="s">
        <v>3</v>
      </c>
      <c r="I36" s="136"/>
      <c r="J36" s="136"/>
    </row>
    <row r="37" spans="1:11" ht="21.75" customHeight="1">
      <c r="B37" s="67"/>
      <c r="C37" s="67"/>
      <c r="D37" s="135" t="s">
        <v>69</v>
      </c>
      <c r="E37" s="135"/>
      <c r="F37" s="135"/>
      <c r="G37" s="67"/>
      <c r="H37" s="135" t="s">
        <v>69</v>
      </c>
      <c r="I37" s="135"/>
      <c r="J37" s="135"/>
    </row>
    <row r="38" spans="1:11" ht="21.75">
      <c r="B38" s="67"/>
      <c r="C38" s="67"/>
      <c r="D38" s="135" t="s">
        <v>4</v>
      </c>
      <c r="E38" s="135"/>
      <c r="F38" s="135"/>
      <c r="G38" s="67"/>
      <c r="H38" s="135" t="s">
        <v>4</v>
      </c>
      <c r="I38" s="135"/>
      <c r="J38" s="135"/>
    </row>
    <row r="39" spans="1:11" ht="18.75" customHeight="1">
      <c r="B39" s="65"/>
      <c r="C39" s="65"/>
      <c r="D39" s="67">
        <v>2568</v>
      </c>
      <c r="E39" s="65"/>
      <c r="F39" s="67">
        <v>2567</v>
      </c>
      <c r="G39" s="65"/>
      <c r="H39" s="67">
        <v>2568</v>
      </c>
      <c r="I39" s="65"/>
      <c r="J39" s="67">
        <v>2567</v>
      </c>
    </row>
    <row r="40" spans="1:11" ht="18.75" customHeight="1">
      <c r="B40" s="65"/>
      <c r="C40" s="65"/>
      <c r="D40" s="134" t="s">
        <v>9</v>
      </c>
      <c r="E40" s="134"/>
      <c r="F40" s="134"/>
      <c r="G40" s="134"/>
      <c r="H40" s="134"/>
      <c r="I40" s="134"/>
      <c r="J40" s="134"/>
    </row>
    <row r="41" spans="1:11" ht="21.75">
      <c r="A41" s="68" t="s">
        <v>82</v>
      </c>
      <c r="B41" s="65"/>
      <c r="C41" s="65"/>
      <c r="D41" s="99">
        <f>D29</f>
        <v>696057</v>
      </c>
      <c r="E41" s="65"/>
      <c r="F41" s="73">
        <f>F29</f>
        <v>1009356</v>
      </c>
      <c r="G41" s="65"/>
      <c r="H41" s="99">
        <f>H29</f>
        <v>679240</v>
      </c>
      <c r="I41" s="65"/>
      <c r="J41" s="73">
        <f>J29</f>
        <v>1019234</v>
      </c>
    </row>
    <row r="42" spans="1:11" ht="18.600000000000001" customHeight="1">
      <c r="B42" s="65"/>
      <c r="C42" s="65"/>
      <c r="D42" s="65"/>
      <c r="E42" s="65"/>
      <c r="F42" s="65"/>
      <c r="G42" s="65"/>
      <c r="H42" s="65"/>
      <c r="I42" s="65"/>
      <c r="J42" s="65"/>
    </row>
    <row r="43" spans="1:11" ht="21.95" customHeight="1">
      <c r="A43" s="64" t="s">
        <v>89</v>
      </c>
      <c r="B43" s="65"/>
      <c r="C43" s="65"/>
      <c r="D43" s="92"/>
      <c r="E43" s="65"/>
      <c r="F43" s="92"/>
      <c r="G43" s="65"/>
      <c r="H43" s="92"/>
      <c r="I43" s="65"/>
      <c r="J43" s="92"/>
    </row>
    <row r="44" spans="1:11" ht="21.95" customHeight="1">
      <c r="A44" s="69" t="s">
        <v>90</v>
      </c>
      <c r="B44" s="65"/>
      <c r="C44" s="65"/>
      <c r="D44" s="100"/>
      <c r="E44" s="65"/>
      <c r="F44" s="100"/>
      <c r="G44" s="65"/>
      <c r="H44" s="100"/>
      <c r="I44" s="65"/>
      <c r="J44" s="100"/>
    </row>
    <row r="45" spans="1:11" ht="21.95" customHeight="1">
      <c r="A45" s="68" t="s">
        <v>91</v>
      </c>
      <c r="B45" s="65"/>
      <c r="C45" s="65"/>
      <c r="D45" s="100"/>
      <c r="E45" s="65"/>
      <c r="F45" s="100"/>
      <c r="G45" s="65"/>
      <c r="H45" s="100"/>
      <c r="I45" s="65"/>
      <c r="J45" s="100"/>
    </row>
    <row r="46" spans="1:11" ht="21.95" customHeight="1">
      <c r="A46" s="68" t="s">
        <v>92</v>
      </c>
      <c r="B46" s="65"/>
      <c r="C46" s="65"/>
      <c r="D46" s="90">
        <v>-12216</v>
      </c>
      <c r="E46" s="65"/>
      <c r="F46" s="90">
        <v>29855</v>
      </c>
      <c r="G46" s="65"/>
      <c r="H46" s="90">
        <v>-12216</v>
      </c>
      <c r="I46" s="65"/>
      <c r="J46" s="90">
        <v>29855</v>
      </c>
    </row>
    <row r="47" spans="1:11" ht="21.95" customHeight="1">
      <c r="A47" s="64" t="s">
        <v>93</v>
      </c>
      <c r="B47" s="65"/>
      <c r="C47" s="65"/>
      <c r="D47" s="101">
        <f>SUM(D46)</f>
        <v>-12216</v>
      </c>
      <c r="E47" s="65"/>
      <c r="F47" s="101">
        <f>SUM(F46)</f>
        <v>29855</v>
      </c>
      <c r="G47" s="65"/>
      <c r="H47" s="101">
        <f>SUM(H46)</f>
        <v>-12216</v>
      </c>
      <c r="I47" s="65"/>
      <c r="J47" s="101">
        <f>SUM(J46)</f>
        <v>29855</v>
      </c>
    </row>
    <row r="48" spans="1:11" ht="21.95" customHeight="1">
      <c r="A48" s="64"/>
      <c r="B48" s="65"/>
      <c r="C48" s="65"/>
      <c r="D48" s="93"/>
      <c r="E48" s="65"/>
      <c r="F48" s="93"/>
      <c r="G48" s="65"/>
      <c r="H48" s="93"/>
      <c r="I48" s="65"/>
      <c r="J48" s="93"/>
      <c r="K48" s="65"/>
    </row>
    <row r="49" spans="1:11" ht="21.95" customHeight="1">
      <c r="A49" s="69" t="s">
        <v>94</v>
      </c>
      <c r="B49" s="65"/>
      <c r="C49" s="65"/>
      <c r="D49" s="100"/>
      <c r="E49" s="65"/>
      <c r="F49" s="100"/>
      <c r="G49" s="65"/>
      <c r="H49" s="100"/>
      <c r="I49" s="65"/>
      <c r="J49" s="100"/>
    </row>
    <row r="50" spans="1:11" ht="21.95" customHeight="1">
      <c r="A50" s="68" t="s">
        <v>95</v>
      </c>
      <c r="B50" s="65"/>
      <c r="C50" s="65"/>
      <c r="D50" s="90">
        <v>-13453</v>
      </c>
      <c r="E50" s="65"/>
      <c r="F50" s="90">
        <v>1491</v>
      </c>
      <c r="G50" s="65"/>
      <c r="H50" s="90">
        <v>0</v>
      </c>
      <c r="I50" s="65"/>
      <c r="J50" s="90">
        <v>0</v>
      </c>
    </row>
    <row r="51" spans="1:11" ht="21.95" customHeight="1">
      <c r="A51" s="68" t="s">
        <v>96</v>
      </c>
      <c r="B51" s="65"/>
      <c r="C51" s="65"/>
      <c r="D51" s="90"/>
      <c r="E51" s="65"/>
      <c r="F51" s="90"/>
      <c r="G51" s="65"/>
      <c r="H51" s="90"/>
      <c r="I51" s="65"/>
      <c r="J51" s="90"/>
    </row>
    <row r="52" spans="1:11" ht="21.95" customHeight="1">
      <c r="A52" s="68" t="s">
        <v>97</v>
      </c>
      <c r="B52" s="65"/>
      <c r="C52" s="65"/>
      <c r="D52" s="90">
        <v>-24341</v>
      </c>
      <c r="E52" s="65"/>
      <c r="F52" s="90">
        <v>52617</v>
      </c>
      <c r="G52" s="65"/>
      <c r="H52" s="90">
        <v>-52162</v>
      </c>
      <c r="I52" s="65"/>
      <c r="J52" s="90">
        <v>40902</v>
      </c>
    </row>
    <row r="53" spans="1:11" ht="21.95" customHeight="1">
      <c r="A53" s="68" t="s">
        <v>98</v>
      </c>
      <c r="B53" s="65"/>
      <c r="C53" s="65"/>
      <c r="D53" s="90"/>
      <c r="E53" s="65"/>
      <c r="F53" s="90"/>
      <c r="G53" s="65"/>
      <c r="H53" s="90"/>
      <c r="I53" s="65"/>
      <c r="J53" s="90"/>
    </row>
    <row r="54" spans="1:11" ht="21.95" customHeight="1">
      <c r="A54" s="68" t="s">
        <v>99</v>
      </c>
      <c r="B54" s="65"/>
      <c r="C54" s="65"/>
      <c r="D54" s="90">
        <v>260185</v>
      </c>
      <c r="E54" s="65"/>
      <c r="F54" s="90">
        <v>-77651</v>
      </c>
      <c r="G54" s="65"/>
      <c r="H54" s="90">
        <v>261027</v>
      </c>
      <c r="I54" s="65"/>
      <c r="J54" s="90">
        <v>-78316</v>
      </c>
    </row>
    <row r="55" spans="1:11" ht="21.95" customHeight="1">
      <c r="A55" s="64" t="s">
        <v>100</v>
      </c>
      <c r="B55" s="65"/>
      <c r="C55" s="65"/>
      <c r="D55" s="101">
        <f>SUM(D50:D54)</f>
        <v>222391</v>
      </c>
      <c r="E55" s="65"/>
      <c r="F55" s="101">
        <f>SUM(F50:F54)</f>
        <v>-23543</v>
      </c>
      <c r="G55" s="65"/>
      <c r="H55" s="101">
        <f>SUM(H50:H54)</f>
        <v>208865</v>
      </c>
      <c r="I55" s="65"/>
      <c r="J55" s="101">
        <f>SUM(J50:J54)</f>
        <v>-37414</v>
      </c>
    </row>
    <row r="56" spans="1:11" ht="21.95" customHeight="1" thickBot="1">
      <c r="A56" s="64" t="s">
        <v>101</v>
      </c>
      <c r="B56" s="65"/>
      <c r="C56" s="65"/>
      <c r="D56" s="94">
        <f>D41+D47+D55</f>
        <v>906232</v>
      </c>
      <c r="E56" s="65"/>
      <c r="F56" s="94">
        <f>F41+F47+F55</f>
        <v>1015668</v>
      </c>
      <c r="G56" s="65"/>
      <c r="H56" s="94">
        <f>H41+H47+H55</f>
        <v>875889</v>
      </c>
      <c r="I56" s="65"/>
      <c r="J56" s="94">
        <f>J41+J47+J55</f>
        <v>1011675</v>
      </c>
      <c r="K56" s="65"/>
    </row>
    <row r="57" spans="1:11" ht="21.95" customHeight="1" thickTop="1">
      <c r="A57" s="64"/>
      <c r="B57" s="65"/>
      <c r="C57" s="65"/>
      <c r="D57" s="93"/>
      <c r="E57" s="65"/>
      <c r="F57" s="93"/>
      <c r="G57" s="65"/>
      <c r="H57" s="93"/>
      <c r="I57" s="65"/>
      <c r="J57" s="93"/>
    </row>
    <row r="58" spans="1:11" ht="21.95" customHeight="1">
      <c r="A58" s="64" t="s">
        <v>102</v>
      </c>
      <c r="B58" s="65"/>
      <c r="C58" s="65"/>
      <c r="D58" s="102"/>
      <c r="E58" s="65"/>
      <c r="F58" s="102"/>
      <c r="G58" s="65"/>
      <c r="H58" s="103"/>
      <c r="I58" s="65"/>
      <c r="J58" s="103"/>
    </row>
    <row r="59" spans="1:11" ht="21.95" customHeight="1">
      <c r="A59" s="68" t="s">
        <v>84</v>
      </c>
      <c r="B59" s="65"/>
      <c r="C59" s="65"/>
      <c r="D59" s="90">
        <f>D56-D60</f>
        <v>906131</v>
      </c>
      <c r="E59" s="65"/>
      <c r="F59" s="90">
        <f>F56-F60</f>
        <v>1015852</v>
      </c>
      <c r="G59" s="65"/>
      <c r="H59" s="90">
        <f>H56</f>
        <v>875889</v>
      </c>
      <c r="I59" s="65"/>
      <c r="J59" s="90">
        <f>J56-J60</f>
        <v>1011675</v>
      </c>
    </row>
    <row r="60" spans="1:11" ht="21.95" customHeight="1">
      <c r="A60" s="68" t="s">
        <v>85</v>
      </c>
      <c r="B60" s="65"/>
      <c r="C60" s="65"/>
      <c r="D60" s="90">
        <v>101</v>
      </c>
      <c r="E60" s="65"/>
      <c r="F60" s="90">
        <v>-184</v>
      </c>
      <c r="G60" s="65"/>
      <c r="H60" s="90">
        <v>0</v>
      </c>
      <c r="I60" s="65"/>
      <c r="J60" s="90">
        <v>0</v>
      </c>
    </row>
    <row r="61" spans="1:11" ht="19.5" customHeight="1" thickBot="1">
      <c r="A61" s="64" t="s">
        <v>103</v>
      </c>
      <c r="B61" s="65"/>
      <c r="C61" s="65"/>
      <c r="D61" s="96">
        <f>SUM(D59:D60)</f>
        <v>906232</v>
      </c>
      <c r="E61" s="65"/>
      <c r="F61" s="96">
        <f>SUM(F59:F60)</f>
        <v>1015668</v>
      </c>
      <c r="G61" s="65"/>
      <c r="H61" s="96">
        <f>SUM(H59:H60)</f>
        <v>875889</v>
      </c>
      <c r="I61" s="65"/>
      <c r="J61" s="96">
        <f>SUM(J59:J60)</f>
        <v>1011675</v>
      </c>
    </row>
    <row r="62" spans="1:11" ht="11.25" customHeight="1" thickTop="1">
      <c r="B62" s="65"/>
      <c r="C62" s="65"/>
      <c r="D62" s="102"/>
      <c r="E62" s="65"/>
      <c r="F62" s="102"/>
      <c r="G62" s="65"/>
      <c r="H62" s="103"/>
      <c r="I62" s="65"/>
      <c r="J62" s="103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8:D9 H8:H9 D15:D19 H15:H19 D24 H24">
    <cfRule type="containsBlanks" dxfId="39" priority="61">
      <formula>LEN(TRIM(D8))=0</formula>
    </cfRule>
  </conditionalFormatting>
  <conditionalFormatting sqref="D22">
    <cfRule type="containsBlanks" dxfId="38" priority="12">
      <formula>LEN(TRIM(D22))=0</formula>
    </cfRule>
  </conditionalFormatting>
  <conditionalFormatting sqref="D27:D28">
    <cfRule type="containsBlanks" dxfId="37" priority="11">
      <formula>LEN(TRIM(D27))=0</formula>
    </cfRule>
  </conditionalFormatting>
  <conditionalFormatting sqref="D46">
    <cfRule type="containsBlanks" dxfId="36" priority="2">
      <formula>LEN(TRIM(D46))=0</formula>
    </cfRule>
  </conditionalFormatting>
  <conditionalFormatting sqref="D50 D52 H52 D54 H54">
    <cfRule type="containsBlanks" dxfId="35" priority="37">
      <formula>LEN(TRIM(D50))=0</formula>
    </cfRule>
  </conditionalFormatting>
  <conditionalFormatting sqref="D59:D60 H59:H60">
    <cfRule type="containsBlanks" dxfId="34" priority="17">
      <formula>LEN(TRIM(D59))=0</formula>
    </cfRule>
  </conditionalFormatting>
  <conditionalFormatting sqref="F8:F9 J8:J9 F15:F19 J15:J19 F24 J24">
    <cfRule type="containsBlanks" dxfId="33" priority="60">
      <formula>LEN(TRIM(F8))=0</formula>
    </cfRule>
  </conditionalFormatting>
  <conditionalFormatting sqref="F27:F28 J27:J28">
    <cfRule type="containsBlanks" dxfId="32" priority="48">
      <formula>LEN(TRIM(F27))=0</formula>
    </cfRule>
  </conditionalFormatting>
  <conditionalFormatting sqref="F46">
    <cfRule type="containsBlanks" dxfId="31" priority="8">
      <formula>LEN(TRIM(F46))=0</formula>
    </cfRule>
  </conditionalFormatting>
  <conditionalFormatting sqref="F50 J50 F52 J52 F54 J54">
    <cfRule type="containsBlanks" dxfId="30" priority="36">
      <formula>LEN(TRIM(F50))=0</formula>
    </cfRule>
  </conditionalFormatting>
  <conditionalFormatting sqref="F59">
    <cfRule type="containsBlanks" dxfId="29" priority="4">
      <formula>LEN(TRIM(F59))=0</formula>
    </cfRule>
  </conditionalFormatting>
  <conditionalFormatting sqref="F60 J60">
    <cfRule type="containsBlanks" dxfId="28" priority="16">
      <formula>LEN(TRIM(F60))=0</formula>
    </cfRule>
  </conditionalFormatting>
  <conditionalFormatting sqref="H22">
    <cfRule type="containsBlanks" dxfId="27" priority="13">
      <formula>LEN(TRIM(H22))=0</formula>
    </cfRule>
  </conditionalFormatting>
  <conditionalFormatting sqref="H27:H28">
    <cfRule type="containsBlanks" dxfId="26" priority="10">
      <formula>LEN(TRIM(H27))=0</formula>
    </cfRule>
  </conditionalFormatting>
  <conditionalFormatting sqref="H46">
    <cfRule type="containsBlanks" dxfId="25" priority="1">
      <formula>LEN(TRIM(H46))=0</formula>
    </cfRule>
  </conditionalFormatting>
  <conditionalFormatting sqref="H50">
    <cfRule type="containsBlanks" dxfId="24" priority="5">
      <formula>LEN(TRIM(H50))=0</formula>
    </cfRule>
  </conditionalFormatting>
  <conditionalFormatting sqref="J46">
    <cfRule type="containsBlanks" dxfId="23" priority="7">
      <formula>LEN(TRIM(J46))=0</formula>
    </cfRule>
  </conditionalFormatting>
  <conditionalFormatting sqref="J59">
    <cfRule type="containsBlanks" dxfId="22" priority="3">
      <formula>LEN(TRIM(J59))=0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BCC17-8B2D-49C1-9C62-E5E40A81FCF6}">
  <sheetPr>
    <tabColor rgb="FF92D050"/>
  </sheetPr>
  <dimension ref="A1:K62"/>
  <sheetViews>
    <sheetView tabSelected="1" view="pageBreakPreview" topLeftCell="A21" zoomScale="85" zoomScaleNormal="100" zoomScaleSheetLayoutView="85" workbookViewId="0">
      <selection activeCell="P43" sqref="P43"/>
    </sheetView>
  </sheetViews>
  <sheetFormatPr defaultColWidth="9.140625" defaultRowHeight="23.25" customHeight="1"/>
  <cols>
    <col min="1" max="1" width="67.7109375" style="68" customWidth="1"/>
    <col min="2" max="2" width="8.85546875" style="66" customWidth="1"/>
    <col min="3" max="3" width="0.85546875" style="66" customWidth="1"/>
    <col min="4" max="4" width="13.85546875" style="66" customWidth="1"/>
    <col min="5" max="5" width="0.85546875" style="66" customWidth="1"/>
    <col min="6" max="6" width="13.85546875" style="66" customWidth="1"/>
    <col min="7" max="7" width="0.85546875" style="66" customWidth="1"/>
    <col min="8" max="8" width="13.85546875" style="66" customWidth="1"/>
    <col min="9" max="9" width="0.85546875" style="66" customWidth="1"/>
    <col min="10" max="10" width="13.85546875" style="66" customWidth="1"/>
    <col min="11" max="16384" width="9.140625" style="66"/>
  </cols>
  <sheetData>
    <row r="1" spans="1:10">
      <c r="A1" s="77" t="str">
        <f>SFP!$A$63</f>
        <v xml:space="preserve">บริษัท ไอ-เทล คอร์ปอเรชั่น จำกัด (มหาชน) และบริษัทย่อย </v>
      </c>
      <c r="B1" s="65"/>
      <c r="C1" s="65"/>
      <c r="D1" s="87"/>
      <c r="E1" s="65"/>
      <c r="F1" s="87"/>
      <c r="G1" s="65"/>
      <c r="H1" s="87"/>
      <c r="I1" s="65"/>
      <c r="J1" s="87"/>
    </row>
    <row r="2" spans="1:10" ht="23.25" customHeight="1">
      <c r="A2" s="77" t="s">
        <v>68</v>
      </c>
      <c r="B2" s="67"/>
      <c r="C2" s="67"/>
      <c r="D2" s="89"/>
      <c r="E2" s="67"/>
      <c r="F2" s="89"/>
      <c r="G2" s="67"/>
      <c r="H2" s="89"/>
      <c r="I2" s="67"/>
      <c r="J2" s="88"/>
    </row>
    <row r="3" spans="1:10" ht="23.25" customHeight="1">
      <c r="B3" s="67"/>
      <c r="C3" s="67"/>
      <c r="D3" s="136" t="s">
        <v>2</v>
      </c>
      <c r="E3" s="136"/>
      <c r="F3" s="136"/>
      <c r="G3" s="67"/>
      <c r="H3" s="136" t="s">
        <v>3</v>
      </c>
      <c r="I3" s="136"/>
      <c r="J3" s="136"/>
    </row>
    <row r="4" spans="1:10" ht="21.6" customHeight="1">
      <c r="B4" s="67"/>
      <c r="C4" s="67"/>
      <c r="D4" s="135" t="s">
        <v>104</v>
      </c>
      <c r="E4" s="135"/>
      <c r="F4" s="135"/>
      <c r="G4" s="67"/>
      <c r="H4" s="135" t="s">
        <v>104</v>
      </c>
      <c r="I4" s="135"/>
      <c r="J4" s="135"/>
    </row>
    <row r="5" spans="1:10" ht="21.75">
      <c r="B5" s="67"/>
      <c r="C5" s="67"/>
      <c r="D5" s="135" t="s">
        <v>4</v>
      </c>
      <c r="E5" s="135"/>
      <c r="F5" s="135"/>
      <c r="G5" s="67"/>
      <c r="H5" s="135" t="s">
        <v>4</v>
      </c>
      <c r="I5" s="135"/>
      <c r="J5" s="135"/>
    </row>
    <row r="6" spans="1:10" ht="23.25" customHeight="1">
      <c r="B6" s="15" t="s">
        <v>7</v>
      </c>
      <c r="C6" s="65"/>
      <c r="D6" s="67">
        <v>2568</v>
      </c>
      <c r="E6" s="65"/>
      <c r="F6" s="67">
        <v>2567</v>
      </c>
      <c r="G6" s="65"/>
      <c r="H6" s="67">
        <v>2568</v>
      </c>
      <c r="I6" s="65"/>
      <c r="J6" s="67">
        <v>2567</v>
      </c>
    </row>
    <row r="7" spans="1:10" ht="23.25" customHeight="1">
      <c r="A7" s="69"/>
      <c r="B7" s="65"/>
      <c r="C7" s="65"/>
      <c r="D7" s="134" t="s">
        <v>9</v>
      </c>
      <c r="E7" s="134"/>
      <c r="F7" s="134"/>
      <c r="G7" s="134"/>
      <c r="H7" s="134"/>
      <c r="I7" s="134"/>
      <c r="J7" s="134"/>
    </row>
    <row r="8" spans="1:10" ht="21.75">
      <c r="A8" s="68" t="s">
        <v>70</v>
      </c>
      <c r="B8" s="65" t="s">
        <v>105</v>
      </c>
      <c r="C8" s="65"/>
      <c r="D8" s="90">
        <v>8722100</v>
      </c>
      <c r="E8" s="65"/>
      <c r="F8" s="90">
        <v>8595617</v>
      </c>
      <c r="G8" s="65"/>
      <c r="H8" s="90">
        <v>8358234</v>
      </c>
      <c r="I8" s="65"/>
      <c r="J8" s="90">
        <v>8438583</v>
      </c>
    </row>
    <row r="9" spans="1:10" ht="21.75">
      <c r="A9" s="66" t="s">
        <v>71</v>
      </c>
      <c r="B9" s="65">
        <v>17</v>
      </c>
      <c r="C9" s="65"/>
      <c r="D9" s="91">
        <v>-6580661</v>
      </c>
      <c r="E9" s="65"/>
      <c r="F9" s="91">
        <v>-6192912</v>
      </c>
      <c r="G9" s="65"/>
      <c r="H9" s="91">
        <v>-6416624</v>
      </c>
      <c r="I9" s="65"/>
      <c r="J9" s="91">
        <v>-6136600</v>
      </c>
    </row>
    <row r="10" spans="1:10" ht="21.75" customHeight="1">
      <c r="A10" s="64"/>
      <c r="B10" s="65"/>
      <c r="C10" s="65"/>
      <c r="D10" s="92"/>
      <c r="E10" s="65"/>
      <c r="F10" s="92"/>
      <c r="G10" s="65"/>
      <c r="H10" s="92"/>
      <c r="I10" s="65"/>
      <c r="J10" s="92"/>
    </row>
    <row r="11" spans="1:10" ht="21.75">
      <c r="A11" s="64" t="s">
        <v>72</v>
      </c>
      <c r="B11" s="65"/>
      <c r="C11" s="65"/>
      <c r="D11" s="93">
        <f>SUM(D8:D9)</f>
        <v>2141439</v>
      </c>
      <c r="E11" s="65"/>
      <c r="F11" s="93">
        <f>SUM(F8:F9)</f>
        <v>2402705</v>
      </c>
      <c r="G11" s="65"/>
      <c r="H11" s="93">
        <f>SUM(H8:H9)</f>
        <v>1941610</v>
      </c>
      <c r="I11" s="65"/>
      <c r="J11" s="93">
        <f>SUM(J8:J9)</f>
        <v>2301983</v>
      </c>
    </row>
    <row r="12" spans="1:10" ht="21.75">
      <c r="A12" s="68" t="s">
        <v>73</v>
      </c>
      <c r="B12" s="65">
        <v>17</v>
      </c>
      <c r="C12" s="65"/>
      <c r="D12" s="91">
        <v>267128</v>
      </c>
      <c r="E12" s="65"/>
      <c r="F12" s="91">
        <v>343087</v>
      </c>
      <c r="G12" s="65"/>
      <c r="H12" s="91">
        <v>289498</v>
      </c>
      <c r="I12" s="65"/>
      <c r="J12" s="91">
        <v>377254</v>
      </c>
    </row>
    <row r="13" spans="1:10" ht="21.75">
      <c r="B13" s="65"/>
      <c r="C13" s="65"/>
      <c r="D13" s="93"/>
      <c r="E13" s="65"/>
      <c r="F13" s="93"/>
      <c r="G13" s="65"/>
      <c r="H13" s="93"/>
      <c r="I13" s="65"/>
      <c r="J13" s="93"/>
    </row>
    <row r="14" spans="1:10" ht="21.75">
      <c r="A14" s="64" t="s">
        <v>74</v>
      </c>
      <c r="B14" s="65"/>
      <c r="C14" s="65"/>
      <c r="D14" s="93">
        <f>SUM(D11:D12)</f>
        <v>2408567</v>
      </c>
      <c r="E14" s="65"/>
      <c r="F14" s="93">
        <f>SUM(F11:F12)</f>
        <v>2745792</v>
      </c>
      <c r="G14" s="65"/>
      <c r="H14" s="93">
        <f>SUM(H11:H12)</f>
        <v>2231108</v>
      </c>
      <c r="I14" s="65"/>
      <c r="J14" s="93">
        <f>SUM(J11:J12)</f>
        <v>2679237</v>
      </c>
    </row>
    <row r="15" spans="1:10" ht="21.75">
      <c r="A15" s="68" t="s">
        <v>75</v>
      </c>
      <c r="B15" s="65">
        <v>17</v>
      </c>
      <c r="C15" s="65"/>
      <c r="D15" s="90">
        <v>-308350</v>
      </c>
      <c r="E15" s="65"/>
      <c r="F15" s="90">
        <v>-257180</v>
      </c>
      <c r="G15" s="65"/>
      <c r="H15" s="90">
        <v>-210601</v>
      </c>
      <c r="I15" s="65"/>
      <c r="J15" s="90">
        <v>-176346</v>
      </c>
    </row>
    <row r="16" spans="1:10" ht="21.75">
      <c r="A16" s="68" t="s">
        <v>76</v>
      </c>
      <c r="B16" s="65">
        <v>17</v>
      </c>
      <c r="C16" s="65"/>
      <c r="D16" s="90">
        <v>-604804</v>
      </c>
      <c r="E16" s="65"/>
      <c r="F16" s="90">
        <v>-442628</v>
      </c>
      <c r="G16" s="65"/>
      <c r="H16" s="90">
        <v>-555366</v>
      </c>
      <c r="I16" s="65"/>
      <c r="J16" s="90">
        <v>-378784</v>
      </c>
    </row>
    <row r="17" spans="1:11" ht="21.75">
      <c r="A17" s="68" t="s">
        <v>77</v>
      </c>
      <c r="B17" s="65"/>
      <c r="C17" s="65"/>
      <c r="D17" s="90">
        <v>-8476</v>
      </c>
      <c r="E17" s="65"/>
      <c r="F17" s="90">
        <v>-11630</v>
      </c>
      <c r="G17" s="65"/>
      <c r="H17" s="90">
        <v>0</v>
      </c>
      <c r="I17" s="65"/>
      <c r="J17" s="90">
        <v>0</v>
      </c>
    </row>
    <row r="18" spans="1:11" ht="21.75">
      <c r="A18" s="68" t="s">
        <v>78</v>
      </c>
      <c r="B18" s="65">
        <v>13</v>
      </c>
      <c r="C18" s="65"/>
      <c r="D18" s="90">
        <v>-28148</v>
      </c>
      <c r="E18" s="65"/>
      <c r="F18" s="90">
        <v>-157127</v>
      </c>
      <c r="G18" s="65"/>
      <c r="H18" s="90">
        <v>-28611</v>
      </c>
      <c r="I18" s="65"/>
      <c r="J18" s="90">
        <v>-154426</v>
      </c>
    </row>
    <row r="19" spans="1:11" ht="21.75">
      <c r="A19" s="68" t="s">
        <v>79</v>
      </c>
      <c r="B19" s="65">
        <v>17</v>
      </c>
      <c r="C19" s="65"/>
      <c r="D19" s="91">
        <v>-2702</v>
      </c>
      <c r="E19" s="65"/>
      <c r="F19" s="91">
        <v>-2789</v>
      </c>
      <c r="G19" s="65"/>
      <c r="H19" s="91">
        <v>-2686</v>
      </c>
      <c r="I19" s="65"/>
      <c r="J19" s="91">
        <v>-3141</v>
      </c>
    </row>
    <row r="20" spans="1:11" ht="21.75">
      <c r="B20" s="65"/>
      <c r="C20" s="65"/>
      <c r="D20" s="65"/>
      <c r="E20" s="65"/>
      <c r="F20" s="65"/>
      <c r="G20" s="65"/>
      <c r="H20" s="65"/>
      <c r="I20" s="65"/>
      <c r="J20" s="65"/>
    </row>
    <row r="21" spans="1:11" ht="21.75">
      <c r="A21" s="64" t="s">
        <v>80</v>
      </c>
      <c r="B21" s="65"/>
      <c r="C21" s="65"/>
      <c r="D21" s="71">
        <f>SUM(D14:D19)</f>
        <v>1456087</v>
      </c>
      <c r="E21" s="65"/>
      <c r="F21" s="71">
        <f>SUM(F14:F19)</f>
        <v>1874438</v>
      </c>
      <c r="G21" s="65"/>
      <c r="H21" s="71">
        <f>SUM(H14:H19)</f>
        <v>1433844</v>
      </c>
      <c r="I21" s="65"/>
      <c r="J21" s="71">
        <f>SUM(J14:J19)</f>
        <v>1966540</v>
      </c>
    </row>
    <row r="22" spans="1:11" ht="21.75" customHeight="1">
      <c r="A22" s="68" t="s">
        <v>81</v>
      </c>
      <c r="B22" s="65">
        <v>14</v>
      </c>
      <c r="C22" s="65"/>
      <c r="D22" s="91">
        <v>-83188</v>
      </c>
      <c r="E22" s="65"/>
      <c r="F22" s="91">
        <v>-44255</v>
      </c>
      <c r="G22" s="65"/>
      <c r="H22" s="91">
        <v>-66791</v>
      </c>
      <c r="I22" s="65"/>
      <c r="J22" s="91">
        <v>-50029</v>
      </c>
    </row>
    <row r="23" spans="1:11" ht="21.75">
      <c r="A23" s="64"/>
      <c r="B23" s="65"/>
      <c r="C23" s="65"/>
      <c r="D23" s="93"/>
      <c r="E23" s="65"/>
      <c r="F23" s="93"/>
      <c r="G23" s="65"/>
      <c r="H23" s="93"/>
      <c r="I23" s="65"/>
      <c r="J23" s="93"/>
    </row>
    <row r="24" spans="1:11" ht="22.5" thickBot="1">
      <c r="A24" s="64" t="s">
        <v>82</v>
      </c>
      <c r="B24" s="65"/>
      <c r="C24" s="65"/>
      <c r="D24" s="94">
        <f>SUM(D21:D22)</f>
        <v>1372899</v>
      </c>
      <c r="E24" s="65"/>
      <c r="F24" s="94">
        <f>SUM(F21:F22)</f>
        <v>1830183</v>
      </c>
      <c r="G24" s="65"/>
      <c r="H24" s="94">
        <f>SUM(H21:H22)</f>
        <v>1367053</v>
      </c>
      <c r="I24" s="65"/>
      <c r="J24" s="94">
        <f>SUM(J21:J22)</f>
        <v>1916511</v>
      </c>
    </row>
    <row r="25" spans="1:11" ht="22.5" thickTop="1">
      <c r="A25" s="64"/>
      <c r="B25" s="65"/>
      <c r="C25" s="65"/>
      <c r="D25" s="65"/>
      <c r="E25" s="65"/>
      <c r="F25" s="65"/>
      <c r="G25" s="65"/>
      <c r="H25" s="65"/>
      <c r="I25" s="65"/>
      <c r="J25" s="65"/>
    </row>
    <row r="26" spans="1:11" ht="21.75">
      <c r="A26" s="64" t="s">
        <v>83</v>
      </c>
      <c r="B26" s="65"/>
      <c r="C26" s="65"/>
      <c r="D26" s="93"/>
      <c r="E26" s="65"/>
      <c r="F26" s="95"/>
      <c r="G26" s="65"/>
      <c r="H26" s="93"/>
      <c r="I26" s="65"/>
      <c r="J26" s="93"/>
    </row>
    <row r="27" spans="1:11" ht="21.75">
      <c r="A27" s="68" t="s">
        <v>84</v>
      </c>
      <c r="B27" s="65"/>
      <c r="C27" s="65"/>
      <c r="D27" s="90">
        <f>D24-D28</f>
        <v>1372826</v>
      </c>
      <c r="E27" s="65"/>
      <c r="F27" s="90">
        <f>F24-F28</f>
        <v>1830590</v>
      </c>
      <c r="G27" s="65"/>
      <c r="H27" s="90">
        <f>H24-H28</f>
        <v>1367053</v>
      </c>
      <c r="I27" s="65"/>
      <c r="J27" s="90">
        <f>J24-J28</f>
        <v>1916511</v>
      </c>
    </row>
    <row r="28" spans="1:11" ht="21.75">
      <c r="A28" s="68" t="s">
        <v>85</v>
      </c>
      <c r="B28" s="65"/>
      <c r="C28" s="65"/>
      <c r="D28" s="91">
        <v>73</v>
      </c>
      <c r="E28" s="65"/>
      <c r="F28" s="91">
        <v>-407</v>
      </c>
      <c r="G28" s="65"/>
      <c r="H28" s="91">
        <v>0</v>
      </c>
      <c r="I28" s="65"/>
      <c r="J28" s="91">
        <v>0</v>
      </c>
    </row>
    <row r="29" spans="1:11" ht="22.5" thickBot="1">
      <c r="A29" s="64" t="s">
        <v>82</v>
      </c>
      <c r="B29" s="65"/>
      <c r="C29" s="65"/>
      <c r="D29" s="96">
        <f>SUM(D27:D28)</f>
        <v>1372899</v>
      </c>
      <c r="E29" s="65"/>
      <c r="F29" s="96">
        <f>SUM(F27:F28)</f>
        <v>1830183</v>
      </c>
      <c r="G29" s="65"/>
      <c r="H29" s="96">
        <f>SUM(H27:H28)</f>
        <v>1367053</v>
      </c>
      <c r="I29" s="65"/>
      <c r="J29" s="96">
        <f>SUM(J27:J28)</f>
        <v>1916511</v>
      </c>
    </row>
    <row r="30" spans="1:11" ht="22.5" thickTop="1">
      <c r="A30" s="64"/>
      <c r="B30" s="65"/>
      <c r="C30" s="65"/>
      <c r="D30" s="65"/>
      <c r="E30" s="65"/>
      <c r="F30" s="65"/>
      <c r="G30" s="65"/>
      <c r="H30" s="65"/>
      <c r="I30" s="65"/>
      <c r="J30" s="65"/>
    </row>
    <row r="31" spans="1:11" ht="21.75">
      <c r="A31" s="64" t="s">
        <v>86</v>
      </c>
      <c r="B31" s="65"/>
      <c r="C31" s="65"/>
      <c r="D31" s="93"/>
      <c r="E31" s="65"/>
      <c r="F31" s="95"/>
      <c r="G31" s="65"/>
      <c r="H31" s="93"/>
      <c r="I31" s="65"/>
      <c r="J31" s="93"/>
      <c r="K31" s="70"/>
    </row>
    <row r="32" spans="1:11" ht="22.5" thickBot="1">
      <c r="A32" s="68" t="s">
        <v>87</v>
      </c>
      <c r="B32" s="65">
        <v>15</v>
      </c>
      <c r="C32" s="65"/>
      <c r="D32" s="97">
        <f>D29/SFP!D73</f>
        <v>0.45763300000000001</v>
      </c>
      <c r="E32" s="65"/>
      <c r="F32" s="97">
        <f>F29/SFP!F73</f>
        <v>0.61006099999999996</v>
      </c>
      <c r="G32" s="65"/>
      <c r="H32" s="97">
        <f>H29/SFP!H73</f>
        <v>0.45568433333333336</v>
      </c>
      <c r="I32" s="65"/>
      <c r="J32" s="97">
        <f>J29/SFP!J73</f>
        <v>0.63883699999999999</v>
      </c>
    </row>
    <row r="33" spans="1:11" ht="12.6" customHeight="1" thickTop="1">
      <c r="A33" s="64"/>
      <c r="B33" s="65"/>
      <c r="C33" s="65"/>
      <c r="D33" s="92"/>
      <c r="E33" s="65"/>
      <c r="F33" s="92"/>
      <c r="G33" s="65"/>
      <c r="H33" s="92"/>
      <c r="I33" s="65"/>
      <c r="J33" s="92"/>
    </row>
    <row r="34" spans="1:11">
      <c r="A34" s="77" t="str">
        <f>$A$1</f>
        <v xml:space="preserve">บริษัท ไอ-เทล คอร์ปอเรชั่น จำกัด (มหาชน) และบริษัทย่อย </v>
      </c>
      <c r="B34" s="65"/>
      <c r="C34" s="65"/>
      <c r="D34" s="87"/>
      <c r="E34" s="65"/>
      <c r="F34" s="87"/>
      <c r="G34" s="65"/>
      <c r="H34" s="87"/>
      <c r="I34" s="65"/>
      <c r="J34" s="98"/>
    </row>
    <row r="35" spans="1:11" ht="21.75" customHeight="1">
      <c r="A35" s="77" t="s">
        <v>88</v>
      </c>
      <c r="B35" s="67"/>
      <c r="C35" s="67"/>
      <c r="D35" s="89"/>
      <c r="E35" s="67"/>
      <c r="F35" s="89"/>
      <c r="G35" s="67"/>
      <c r="H35" s="89"/>
      <c r="I35" s="67"/>
      <c r="J35" s="88"/>
    </row>
    <row r="36" spans="1:11" ht="18.75" customHeight="1">
      <c r="B36" s="67"/>
      <c r="C36" s="67"/>
      <c r="D36" s="136" t="s">
        <v>2</v>
      </c>
      <c r="E36" s="136"/>
      <c r="F36" s="136"/>
      <c r="G36" s="67"/>
      <c r="H36" s="136" t="s">
        <v>3</v>
      </c>
      <c r="I36" s="136"/>
      <c r="J36" s="136"/>
    </row>
    <row r="37" spans="1:11" ht="21.75" customHeight="1">
      <c r="B37" s="67"/>
      <c r="C37" s="67"/>
      <c r="D37" s="135" t="s">
        <v>104</v>
      </c>
      <c r="E37" s="135"/>
      <c r="F37" s="135"/>
      <c r="G37" s="67"/>
      <c r="H37" s="135" t="s">
        <v>104</v>
      </c>
      <c r="I37" s="135"/>
      <c r="J37" s="135"/>
    </row>
    <row r="38" spans="1:11" ht="21.75">
      <c r="B38" s="67"/>
      <c r="C38" s="67"/>
      <c r="D38" s="135" t="s">
        <v>4</v>
      </c>
      <c r="E38" s="135"/>
      <c r="F38" s="135"/>
      <c r="G38" s="67"/>
      <c r="H38" s="135" t="s">
        <v>4</v>
      </c>
      <c r="I38" s="135"/>
      <c r="J38" s="135"/>
    </row>
    <row r="39" spans="1:11" ht="18.75" customHeight="1">
      <c r="B39" s="65"/>
      <c r="C39" s="65"/>
      <c r="D39" s="67">
        <v>2568</v>
      </c>
      <c r="E39" s="65"/>
      <c r="F39" s="67">
        <v>2567</v>
      </c>
      <c r="G39" s="65"/>
      <c r="H39" s="67">
        <v>2568</v>
      </c>
      <c r="I39" s="65"/>
      <c r="J39" s="67">
        <v>2567</v>
      </c>
    </row>
    <row r="40" spans="1:11" ht="18.75" customHeight="1">
      <c r="B40" s="65"/>
      <c r="C40" s="65"/>
      <c r="D40" s="134" t="s">
        <v>9</v>
      </c>
      <c r="E40" s="134"/>
      <c r="F40" s="134"/>
      <c r="G40" s="134"/>
      <c r="H40" s="134"/>
      <c r="I40" s="134"/>
      <c r="J40" s="134"/>
    </row>
    <row r="41" spans="1:11" ht="21.75">
      <c r="A41" s="68" t="s">
        <v>82</v>
      </c>
      <c r="B41" s="65"/>
      <c r="C41" s="65"/>
      <c r="D41" s="99">
        <f>D29</f>
        <v>1372899</v>
      </c>
      <c r="E41" s="65"/>
      <c r="F41" s="73">
        <f>F29</f>
        <v>1830183</v>
      </c>
      <c r="G41" s="65"/>
      <c r="H41" s="99">
        <f>H29</f>
        <v>1367053</v>
      </c>
      <c r="I41" s="65"/>
      <c r="J41" s="73">
        <f>J29</f>
        <v>1916511</v>
      </c>
    </row>
    <row r="42" spans="1:11" ht="18.600000000000001" customHeight="1">
      <c r="B42" s="65"/>
      <c r="C42" s="65"/>
      <c r="D42" s="65"/>
      <c r="E42" s="65"/>
      <c r="F42" s="65"/>
      <c r="G42" s="65"/>
      <c r="H42" s="65"/>
      <c r="I42" s="65"/>
      <c r="J42" s="65"/>
    </row>
    <row r="43" spans="1:11" ht="21.95" customHeight="1">
      <c r="A43" s="64" t="s">
        <v>89</v>
      </c>
      <c r="B43" s="65"/>
      <c r="C43" s="65"/>
      <c r="D43" s="92"/>
      <c r="E43" s="65"/>
      <c r="F43" s="92"/>
      <c r="G43" s="65"/>
      <c r="H43" s="92"/>
      <c r="I43" s="65"/>
      <c r="J43" s="92"/>
    </row>
    <row r="44" spans="1:11" ht="21.95" customHeight="1">
      <c r="A44" s="69" t="s">
        <v>90</v>
      </c>
      <c r="B44" s="65"/>
      <c r="C44" s="65"/>
      <c r="D44" s="100"/>
      <c r="E44" s="65"/>
      <c r="F44" s="100"/>
      <c r="G44" s="65"/>
      <c r="H44" s="100"/>
      <c r="I44" s="65"/>
      <c r="J44" s="100"/>
    </row>
    <row r="45" spans="1:11" ht="21.95" customHeight="1">
      <c r="A45" s="68" t="s">
        <v>91</v>
      </c>
      <c r="B45" s="65"/>
      <c r="C45" s="65"/>
      <c r="D45" s="100"/>
      <c r="E45" s="65"/>
      <c r="F45" s="100"/>
      <c r="G45" s="65"/>
      <c r="H45" s="100"/>
      <c r="I45" s="65"/>
      <c r="J45" s="100"/>
    </row>
    <row r="46" spans="1:11" ht="21.95" customHeight="1">
      <c r="A46" s="68" t="s">
        <v>92</v>
      </c>
      <c r="B46" s="65"/>
      <c r="C46" s="65"/>
      <c r="D46" s="90">
        <v>-12216</v>
      </c>
      <c r="E46" s="65"/>
      <c r="F46" s="90">
        <v>29855</v>
      </c>
      <c r="G46" s="65"/>
      <c r="H46" s="90">
        <v>-12216</v>
      </c>
      <c r="I46" s="65"/>
      <c r="J46" s="90">
        <v>29855</v>
      </c>
    </row>
    <row r="47" spans="1:11" ht="21.95" customHeight="1">
      <c r="A47" s="64" t="s">
        <v>93</v>
      </c>
      <c r="B47" s="65"/>
      <c r="C47" s="65"/>
      <c r="D47" s="101">
        <f>SUM(D46)</f>
        <v>-12216</v>
      </c>
      <c r="E47" s="65"/>
      <c r="F47" s="101">
        <f>SUM(F46)</f>
        <v>29855</v>
      </c>
      <c r="G47" s="65"/>
      <c r="H47" s="101">
        <f>SUM(H46)</f>
        <v>-12216</v>
      </c>
      <c r="I47" s="65"/>
      <c r="J47" s="101">
        <f>SUM(J46)</f>
        <v>29855</v>
      </c>
    </row>
    <row r="48" spans="1:11" ht="21.95" customHeight="1">
      <c r="A48" s="64"/>
      <c r="B48" s="65"/>
      <c r="C48" s="65"/>
      <c r="D48" s="93"/>
      <c r="E48" s="65"/>
      <c r="F48" s="93"/>
      <c r="G48" s="65"/>
      <c r="H48" s="93"/>
      <c r="I48" s="65"/>
      <c r="J48" s="93"/>
      <c r="K48" s="65"/>
    </row>
    <row r="49" spans="1:11" ht="21.95" customHeight="1">
      <c r="A49" s="69" t="s">
        <v>94</v>
      </c>
      <c r="B49" s="65"/>
      <c r="C49" s="65"/>
      <c r="D49" s="100"/>
      <c r="E49" s="65"/>
      <c r="F49" s="100"/>
      <c r="G49" s="65"/>
      <c r="H49" s="100"/>
      <c r="I49" s="65"/>
      <c r="J49" s="100"/>
    </row>
    <row r="50" spans="1:11" ht="21.95" customHeight="1">
      <c r="A50" s="68" t="s">
        <v>95</v>
      </c>
      <c r="B50" s="65"/>
      <c r="C50" s="65"/>
      <c r="D50" s="90">
        <v>-13945</v>
      </c>
      <c r="E50" s="65"/>
      <c r="F50" s="90">
        <v>12015</v>
      </c>
      <c r="G50" s="65"/>
      <c r="H50" s="90">
        <v>0</v>
      </c>
      <c r="I50" s="65"/>
      <c r="J50" s="90">
        <v>0</v>
      </c>
    </row>
    <row r="51" spans="1:11" ht="21.95" customHeight="1">
      <c r="A51" s="68" t="s">
        <v>96</v>
      </c>
      <c r="B51" s="65"/>
      <c r="C51" s="65"/>
      <c r="D51" s="90"/>
      <c r="E51" s="65"/>
      <c r="F51" s="90"/>
      <c r="G51" s="65"/>
      <c r="H51" s="90"/>
      <c r="I51" s="65"/>
      <c r="J51" s="90"/>
    </row>
    <row r="52" spans="1:11" ht="21.95" customHeight="1">
      <c r="A52" s="68" t="s">
        <v>97</v>
      </c>
      <c r="B52" s="65"/>
      <c r="C52" s="65"/>
      <c r="D52" s="90">
        <v>32962</v>
      </c>
      <c r="E52" s="65"/>
      <c r="F52" s="90">
        <v>160952</v>
      </c>
      <c r="G52" s="65"/>
      <c r="H52" s="90">
        <v>-1508</v>
      </c>
      <c r="I52" s="65"/>
      <c r="J52" s="90">
        <v>160989</v>
      </c>
    </row>
    <row r="53" spans="1:11" ht="21.95" customHeight="1">
      <c r="A53" s="68" t="s">
        <v>98</v>
      </c>
      <c r="B53" s="65"/>
      <c r="C53" s="65"/>
      <c r="D53" s="90"/>
      <c r="E53" s="65"/>
      <c r="F53" s="90"/>
      <c r="G53" s="65"/>
      <c r="H53" s="90"/>
      <c r="I53" s="65"/>
      <c r="J53" s="90"/>
    </row>
    <row r="54" spans="1:11" ht="21.95" customHeight="1">
      <c r="A54" s="68" t="s">
        <v>99</v>
      </c>
      <c r="B54" s="65"/>
      <c r="C54" s="65"/>
      <c r="D54" s="90">
        <v>257528</v>
      </c>
      <c r="E54" s="65"/>
      <c r="F54" s="90">
        <v>-567082</v>
      </c>
      <c r="G54" s="65"/>
      <c r="H54" s="90">
        <v>259104</v>
      </c>
      <c r="I54" s="65"/>
      <c r="J54" s="90">
        <v>-567797</v>
      </c>
    </row>
    <row r="55" spans="1:11" ht="21.95" customHeight="1">
      <c r="A55" s="64" t="s">
        <v>100</v>
      </c>
      <c r="B55" s="65"/>
      <c r="C55" s="65"/>
      <c r="D55" s="101">
        <f>SUM(D50:D54)</f>
        <v>276545</v>
      </c>
      <c r="E55" s="65"/>
      <c r="F55" s="101">
        <f>SUM(F50:F54)</f>
        <v>-394115</v>
      </c>
      <c r="G55" s="65"/>
      <c r="H55" s="101">
        <f>SUM(H50:H54)</f>
        <v>257596</v>
      </c>
      <c r="I55" s="65"/>
      <c r="J55" s="101">
        <f>SUM(J50:J54)</f>
        <v>-406808</v>
      </c>
    </row>
    <row r="56" spans="1:11" ht="21.95" customHeight="1" thickBot="1">
      <c r="A56" s="64" t="s">
        <v>101</v>
      </c>
      <c r="B56" s="65"/>
      <c r="C56" s="65"/>
      <c r="D56" s="94">
        <f>D41+D47+D55</f>
        <v>1637228</v>
      </c>
      <c r="E56" s="65"/>
      <c r="F56" s="94">
        <f>F41+F47+F55</f>
        <v>1465923</v>
      </c>
      <c r="G56" s="65"/>
      <c r="H56" s="94">
        <f>H41+H47+H55</f>
        <v>1612433</v>
      </c>
      <c r="I56" s="65"/>
      <c r="J56" s="94">
        <f>J41+J47+J55</f>
        <v>1539558</v>
      </c>
      <c r="K56" s="65"/>
    </row>
    <row r="57" spans="1:11" ht="21.95" customHeight="1" thickTop="1">
      <c r="A57" s="64"/>
      <c r="B57" s="65"/>
      <c r="C57" s="65"/>
      <c r="D57" s="93"/>
      <c r="E57" s="65"/>
      <c r="F57" s="93"/>
      <c r="G57" s="65"/>
      <c r="H57" s="93"/>
      <c r="I57" s="65"/>
      <c r="J57" s="93"/>
    </row>
    <row r="58" spans="1:11" ht="21.95" customHeight="1">
      <c r="A58" s="64" t="s">
        <v>102</v>
      </c>
      <c r="B58" s="65"/>
      <c r="C58" s="65"/>
      <c r="D58" s="102"/>
      <c r="E58" s="65"/>
      <c r="F58" s="102"/>
      <c r="G58" s="65"/>
      <c r="H58" s="103"/>
      <c r="I58" s="65"/>
      <c r="J58" s="103"/>
    </row>
    <row r="59" spans="1:11" ht="21.95" customHeight="1">
      <c r="A59" s="68" t="s">
        <v>84</v>
      </c>
      <c r="B59" s="65"/>
      <c r="C59" s="65"/>
      <c r="D59" s="90">
        <f>D56-D60</f>
        <v>1637155</v>
      </c>
      <c r="E59" s="65"/>
      <c r="F59" s="90">
        <f>F56-F60</f>
        <v>1466333</v>
      </c>
      <c r="G59" s="65"/>
      <c r="H59" s="90">
        <f>H56-H60</f>
        <v>1612433</v>
      </c>
      <c r="I59" s="65"/>
      <c r="J59" s="90">
        <f>J56-J60</f>
        <v>1539558</v>
      </c>
    </row>
    <row r="60" spans="1:11" ht="21.95" customHeight="1">
      <c r="A60" s="68" t="s">
        <v>85</v>
      </c>
      <c r="B60" s="65"/>
      <c r="C60" s="65"/>
      <c r="D60" s="90">
        <f>SUM('SCE-ConsolFS'!X37:X38)</f>
        <v>73</v>
      </c>
      <c r="E60" s="65"/>
      <c r="F60" s="90">
        <v>-410</v>
      </c>
      <c r="G60" s="65"/>
      <c r="H60" s="90">
        <v>0</v>
      </c>
      <c r="I60" s="65"/>
      <c r="J60" s="90">
        <v>0</v>
      </c>
    </row>
    <row r="61" spans="1:11" ht="19.5" customHeight="1" thickBot="1">
      <c r="A61" s="64" t="s">
        <v>103</v>
      </c>
      <c r="B61" s="65"/>
      <c r="C61" s="65"/>
      <c r="D61" s="96">
        <f>SUM(D59:D60)</f>
        <v>1637228</v>
      </c>
      <c r="E61" s="65"/>
      <c r="F61" s="96">
        <f>SUM(F59:F60)</f>
        <v>1465923</v>
      </c>
      <c r="G61" s="65"/>
      <c r="H61" s="96">
        <f>SUM(H59:H60)</f>
        <v>1612433</v>
      </c>
      <c r="I61" s="65"/>
      <c r="J61" s="96">
        <f>SUM(J59:J60)</f>
        <v>1539558</v>
      </c>
    </row>
    <row r="62" spans="1:11" ht="11.25" customHeight="1" thickTop="1">
      <c r="B62" s="65"/>
      <c r="C62" s="65"/>
      <c r="D62" s="102"/>
      <c r="E62" s="65"/>
      <c r="F62" s="102"/>
      <c r="G62" s="65"/>
      <c r="H62" s="103"/>
      <c r="I62" s="65"/>
      <c r="J62" s="103"/>
    </row>
  </sheetData>
  <mergeCells count="14">
    <mergeCell ref="D40:J40"/>
    <mergeCell ref="D7:J7"/>
    <mergeCell ref="D36:F36"/>
    <mergeCell ref="H36:J36"/>
    <mergeCell ref="D37:F37"/>
    <mergeCell ref="H37:J37"/>
    <mergeCell ref="D38:F38"/>
    <mergeCell ref="H38:J38"/>
    <mergeCell ref="D3:F3"/>
    <mergeCell ref="H3:J3"/>
    <mergeCell ref="D4:F4"/>
    <mergeCell ref="H4:J4"/>
    <mergeCell ref="D5:F5"/>
    <mergeCell ref="H5:J5"/>
  </mergeCells>
  <conditionalFormatting sqref="D8:D9 H8:H9 D15:D19 H15:H19 D24 H24">
    <cfRule type="containsBlanks" dxfId="21" priority="24">
      <formula>LEN(TRIM(D8))=0</formula>
    </cfRule>
  </conditionalFormatting>
  <conditionalFormatting sqref="D22">
    <cfRule type="containsBlanks" dxfId="20" priority="16">
      <formula>LEN(TRIM(D22))=0</formula>
    </cfRule>
  </conditionalFormatting>
  <conditionalFormatting sqref="D27:D28">
    <cfRule type="containsBlanks" dxfId="19" priority="15">
      <formula>LEN(TRIM(D27))=0</formula>
    </cfRule>
  </conditionalFormatting>
  <conditionalFormatting sqref="D46">
    <cfRule type="containsBlanks" dxfId="18" priority="2">
      <formula>LEN(TRIM(D46))=0</formula>
    </cfRule>
  </conditionalFormatting>
  <conditionalFormatting sqref="D50 D52 H52 D54 H54">
    <cfRule type="containsBlanks" dxfId="17" priority="21">
      <formula>LEN(TRIM(D50))=0</formula>
    </cfRule>
  </conditionalFormatting>
  <conditionalFormatting sqref="D59:D60 H59:H60">
    <cfRule type="containsBlanks" dxfId="16" priority="19">
      <formula>LEN(TRIM(D59))=0</formula>
    </cfRule>
  </conditionalFormatting>
  <conditionalFormatting sqref="F8:F9 J8:J9 F15:F19 J15:J19 F24 J24">
    <cfRule type="containsBlanks" dxfId="15" priority="23">
      <formula>LEN(TRIM(F8))=0</formula>
    </cfRule>
  </conditionalFormatting>
  <conditionalFormatting sqref="F22">
    <cfRule type="containsBlanks" dxfId="14" priority="7">
      <formula>LEN(TRIM(F22))=0</formula>
    </cfRule>
  </conditionalFormatting>
  <conditionalFormatting sqref="F27">
    <cfRule type="containsBlanks" dxfId="13" priority="10">
      <formula>LEN(TRIM(F27))=0</formula>
    </cfRule>
  </conditionalFormatting>
  <conditionalFormatting sqref="F28 J28">
    <cfRule type="containsBlanks" dxfId="12" priority="22">
      <formula>LEN(TRIM(F28))=0</formula>
    </cfRule>
  </conditionalFormatting>
  <conditionalFormatting sqref="F46">
    <cfRule type="containsBlanks" dxfId="11" priority="13">
      <formula>LEN(TRIM(F46))=0</formula>
    </cfRule>
  </conditionalFormatting>
  <conditionalFormatting sqref="F50 J50 F52 J52 F54 J54">
    <cfRule type="containsBlanks" dxfId="10" priority="20">
      <formula>LEN(TRIM(F50))=0</formula>
    </cfRule>
  </conditionalFormatting>
  <conditionalFormatting sqref="F59">
    <cfRule type="containsBlanks" dxfId="9" priority="5">
      <formula>LEN(TRIM(F59))=0</formula>
    </cfRule>
  </conditionalFormatting>
  <conditionalFormatting sqref="F60 J60">
    <cfRule type="containsBlanks" dxfId="8" priority="18">
      <formula>LEN(TRIM(F60))=0</formula>
    </cfRule>
  </conditionalFormatting>
  <conditionalFormatting sqref="H22">
    <cfRule type="containsBlanks" dxfId="7" priority="17">
      <formula>LEN(TRIM(H22))=0</formula>
    </cfRule>
  </conditionalFormatting>
  <conditionalFormatting sqref="H27:H28">
    <cfRule type="containsBlanks" dxfId="6" priority="9">
      <formula>LEN(TRIM(H27))=0</formula>
    </cfRule>
  </conditionalFormatting>
  <conditionalFormatting sqref="H46">
    <cfRule type="containsBlanks" dxfId="5" priority="1">
      <formula>LEN(TRIM(H46))=0</formula>
    </cfRule>
  </conditionalFormatting>
  <conditionalFormatting sqref="H50">
    <cfRule type="containsBlanks" dxfId="4" priority="11">
      <formula>LEN(TRIM(H50))=0</formula>
    </cfRule>
  </conditionalFormatting>
  <conditionalFormatting sqref="J22">
    <cfRule type="containsBlanks" dxfId="3" priority="6">
      <formula>LEN(TRIM(J22))=0</formula>
    </cfRule>
  </conditionalFormatting>
  <conditionalFormatting sqref="J27">
    <cfRule type="containsBlanks" dxfId="2" priority="8">
      <formula>LEN(TRIM(J27))=0</formula>
    </cfRule>
  </conditionalFormatting>
  <conditionalFormatting sqref="J46">
    <cfRule type="containsBlanks" dxfId="1" priority="3">
      <formula>LEN(TRIM(J46))=0</formula>
    </cfRule>
  </conditionalFormatting>
  <conditionalFormatting sqref="J59">
    <cfRule type="containsBlanks" dxfId="0" priority="4">
      <formula>LEN(TRIM(J59))=0</formula>
    </cfRule>
  </conditionalFormatting>
  <pageMargins left="0.71" right="0.8" top="0.48" bottom="0.5" header="0.5" footer="0.5"/>
  <pageSetup paperSize="9" scale="71" firstPageNumber="8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44"/>
  <sheetViews>
    <sheetView view="pageBreakPreview" topLeftCell="A14" zoomScale="70" zoomScaleNormal="55" zoomScaleSheetLayoutView="70" workbookViewId="0">
      <selection activeCell="K38" sqref="K38"/>
    </sheetView>
  </sheetViews>
  <sheetFormatPr defaultColWidth="9.140625" defaultRowHeight="23.25" customHeight="1"/>
  <cols>
    <col min="1" max="1" width="50.85546875" style="4" customWidth="1"/>
    <col min="2" max="2" width="16.5703125" style="4" customWidth="1"/>
    <col min="3" max="3" width="13.140625" style="6" customWidth="1"/>
    <col min="4" max="4" width="1" style="6" customWidth="1"/>
    <col min="5" max="5" width="13.5703125" style="6" customWidth="1"/>
    <col min="6" max="6" width="1" style="6" customWidth="1"/>
    <col min="7" max="7" width="11.28515625" style="6" customWidth="1"/>
    <col min="8" max="8" width="1.140625" style="6" customWidth="1"/>
    <col min="9" max="9" width="10.5703125" style="6" customWidth="1"/>
    <col min="10" max="10" width="1" style="6" customWidth="1"/>
    <col min="11" max="11" width="12.42578125" style="6" customWidth="1"/>
    <col min="12" max="12" width="1" style="6" customWidth="1"/>
    <col min="13" max="13" width="12.42578125" style="6" customWidth="1"/>
    <col min="14" max="14" width="1" style="6" hidden="1" customWidth="1"/>
    <col min="15" max="15" width="0.7109375" style="6" customWidth="1"/>
    <col min="16" max="16" width="15.7109375" style="6" customWidth="1"/>
    <col min="17" max="17" width="1" style="6" customWidth="1"/>
    <col min="18" max="18" width="16.85546875" style="6" customWidth="1"/>
    <col min="19" max="19" width="1" style="6" customWidth="1"/>
    <col min="20" max="20" width="13.85546875" style="6" customWidth="1"/>
    <col min="21" max="21" width="1" style="6" customWidth="1"/>
    <col min="22" max="22" width="14.5703125" style="6" customWidth="1"/>
    <col min="23" max="23" width="1" style="6" customWidth="1"/>
    <col min="24" max="24" width="11.85546875" style="6" customWidth="1"/>
    <col min="25" max="25" width="1" style="6" customWidth="1"/>
    <col min="26" max="26" width="14.85546875" style="6" customWidth="1"/>
    <col min="27" max="27" width="1.42578125" style="6" customWidth="1"/>
    <col min="28" max="16384" width="9.140625" style="6"/>
  </cols>
  <sheetData>
    <row r="1" spans="1:28">
      <c r="A1" s="3" t="str">
        <f>SFP!$A$1</f>
        <v xml:space="preserve">บริษัท ไอ-เทล คอร์ปอเรชั่น จำกัด (มหาชน) และบริษัทย่อย </v>
      </c>
      <c r="B1" s="3"/>
    </row>
    <row r="2" spans="1:28">
      <c r="A2" s="3" t="s">
        <v>106</v>
      </c>
      <c r="B2" s="3"/>
    </row>
    <row r="3" spans="1:28" ht="12" customHeight="1">
      <c r="A3" s="137"/>
      <c r="B3" s="137"/>
      <c r="C3" s="137"/>
      <c r="D3" s="137"/>
      <c r="E3" s="137"/>
    </row>
    <row r="4" spans="1:28" ht="18.95" customHeight="1">
      <c r="B4" s="28"/>
      <c r="C4" s="133" t="s">
        <v>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1"/>
    </row>
    <row r="5" spans="1:28" ht="21.95" customHeight="1">
      <c r="B5" s="28"/>
      <c r="C5"/>
      <c r="D5" s="31"/>
      <c r="E5" s="30"/>
      <c r="F5" s="30"/>
      <c r="G5" s="138" t="s">
        <v>59</v>
      </c>
      <c r="H5" s="138"/>
      <c r="I5" s="138"/>
      <c r="J5" s="138"/>
      <c r="K5" s="138"/>
      <c r="L5"/>
      <c r="M5" s="138" t="s">
        <v>63</v>
      </c>
      <c r="N5" s="138"/>
      <c r="O5" s="138"/>
      <c r="P5" s="138"/>
      <c r="Q5" s="138"/>
      <c r="R5" s="138"/>
      <c r="S5" s="138"/>
      <c r="T5" s="138"/>
      <c r="U5"/>
      <c r="V5"/>
      <c r="W5"/>
      <c r="X5" s="30"/>
      <c r="Y5"/>
      <c r="Z5" s="31"/>
      <c r="AA5" s="7"/>
      <c r="AB5" s="7"/>
    </row>
    <row r="6" spans="1:28" ht="21.75">
      <c r="B6" s="28"/>
      <c r="C6"/>
      <c r="D6" s="31"/>
      <c r="E6" s="30"/>
      <c r="F6" s="30"/>
      <c r="G6" s="140" t="s">
        <v>107</v>
      </c>
      <c r="H6" s="140"/>
      <c r="I6" s="140"/>
      <c r="J6" s="30"/>
      <c r="K6" s="30"/>
      <c r="L6"/>
      <c r="M6" s="30"/>
      <c r="N6" s="30"/>
      <c r="O6" s="30"/>
      <c r="P6" s="30"/>
      <c r="Q6" s="30"/>
      <c r="R6" s="30"/>
      <c r="S6" s="30"/>
      <c r="T6" s="30"/>
      <c r="U6"/>
      <c r="V6"/>
      <c r="W6"/>
      <c r="X6" s="30"/>
      <c r="Y6"/>
      <c r="Z6" s="31"/>
      <c r="AA6" s="7"/>
      <c r="AB6" s="7"/>
    </row>
    <row r="7" spans="1:28" ht="21.75">
      <c r="B7" s="28"/>
      <c r="C7"/>
      <c r="D7" s="31"/>
      <c r="E7" s="30"/>
      <c r="F7" s="30"/>
      <c r="G7" s="139"/>
      <c r="H7" s="139"/>
      <c r="I7" s="139"/>
      <c r="J7" s="30"/>
      <c r="K7" s="30"/>
      <c r="L7"/>
      <c r="M7" s="30"/>
      <c r="N7" s="130"/>
      <c r="O7" s="30"/>
      <c r="P7" s="30"/>
      <c r="Q7" s="30"/>
      <c r="R7" s="30"/>
      <c r="S7" s="30"/>
      <c r="T7" s="30" t="s">
        <v>108</v>
      </c>
      <c r="U7"/>
      <c r="V7" s="30"/>
      <c r="W7" s="31"/>
      <c r="X7" s="30"/>
      <c r="Y7" s="31"/>
      <c r="Z7" s="31"/>
      <c r="AA7" s="7"/>
      <c r="AB7" s="7"/>
    </row>
    <row r="8" spans="1:28" ht="21.75">
      <c r="B8" s="28"/>
      <c r="C8"/>
      <c r="D8" s="31"/>
      <c r="E8" s="30"/>
      <c r="F8" s="30"/>
      <c r="G8" s="30"/>
      <c r="H8" s="30"/>
      <c r="I8" s="30"/>
      <c r="J8" s="30"/>
      <c r="K8" s="30"/>
      <c r="L8"/>
      <c r="M8" s="30"/>
      <c r="N8" s="130"/>
      <c r="O8" s="30"/>
      <c r="P8" s="30"/>
      <c r="Q8" s="30"/>
      <c r="R8" s="30" t="s">
        <v>109</v>
      </c>
      <c r="S8" s="30"/>
      <c r="T8" s="30" t="s">
        <v>110</v>
      </c>
      <c r="U8"/>
      <c r="V8" s="30"/>
      <c r="W8" s="30"/>
      <c r="X8" s="30" t="s">
        <v>111</v>
      </c>
      <c r="Y8" s="30"/>
      <c r="Z8"/>
      <c r="AA8" s="7"/>
      <c r="AB8" s="7"/>
    </row>
    <row r="9" spans="1:28" ht="21.75">
      <c r="B9" s="28"/>
      <c r="C9" s="30" t="s">
        <v>112</v>
      </c>
      <c r="D9"/>
      <c r="E9" s="30"/>
      <c r="F9" s="30"/>
      <c r="G9" s="30" t="s">
        <v>113</v>
      </c>
      <c r="H9" s="30"/>
      <c r="I9" s="30"/>
      <c r="J9"/>
      <c r="K9" s="30"/>
      <c r="L9" s="30"/>
      <c r="M9" s="30"/>
      <c r="N9" s="130"/>
      <c r="O9" s="30"/>
      <c r="P9" s="30"/>
      <c r="Q9"/>
      <c r="R9" s="30" t="s">
        <v>114</v>
      </c>
      <c r="S9" s="30"/>
      <c r="T9" s="30" t="s">
        <v>115</v>
      </c>
      <c r="U9"/>
      <c r="V9" s="30" t="s">
        <v>108</v>
      </c>
      <c r="W9" s="30"/>
      <c r="X9" s="30" t="s">
        <v>116</v>
      </c>
      <c r="Y9" s="30"/>
      <c r="Z9" s="30" t="s">
        <v>108</v>
      </c>
      <c r="AA9" s="7"/>
      <c r="AB9" s="7"/>
    </row>
    <row r="10" spans="1:28" ht="21.75">
      <c r="B10" s="28"/>
      <c r="C10" s="30" t="s">
        <v>117</v>
      </c>
      <c r="D10"/>
      <c r="E10" s="30" t="s">
        <v>118</v>
      </c>
      <c r="F10" s="30"/>
      <c r="G10" s="30" t="s">
        <v>119</v>
      </c>
      <c r="H10" s="30"/>
      <c r="I10" s="30" t="s">
        <v>113</v>
      </c>
      <c r="J10" s="30"/>
      <c r="K10" s="30" t="s">
        <v>120</v>
      </c>
      <c r="L10" s="30"/>
      <c r="M10" s="30" t="s">
        <v>121</v>
      </c>
      <c r="N10" s="30"/>
      <c r="O10" s="30"/>
      <c r="P10" s="30" t="s">
        <v>122</v>
      </c>
      <c r="Q10" s="30"/>
      <c r="R10" s="30" t="s">
        <v>123</v>
      </c>
      <c r="S10" s="30"/>
      <c r="T10" s="30" t="s">
        <v>124</v>
      </c>
      <c r="U10"/>
      <c r="V10" s="30" t="s">
        <v>124</v>
      </c>
      <c r="W10" s="30"/>
      <c r="X10" s="30" t="s">
        <v>125</v>
      </c>
      <c r="Y10" s="30"/>
      <c r="Z10" s="30" t="s">
        <v>124</v>
      </c>
      <c r="AA10" s="12"/>
      <c r="AB10" s="12"/>
    </row>
    <row r="11" spans="1:28" ht="21.75">
      <c r="B11" s="15" t="s">
        <v>7</v>
      </c>
      <c r="C11" s="30" t="s">
        <v>126</v>
      </c>
      <c r="D11"/>
      <c r="E11" s="46" t="s">
        <v>127</v>
      </c>
      <c r="F11" s="30"/>
      <c r="G11" s="30" t="s">
        <v>128</v>
      </c>
      <c r="H11" s="30"/>
      <c r="I11" s="30" t="s">
        <v>129</v>
      </c>
      <c r="J11" s="30"/>
      <c r="K11" s="30" t="s">
        <v>130</v>
      </c>
      <c r="L11" s="30"/>
      <c r="M11" s="30" t="s">
        <v>131</v>
      </c>
      <c r="N11" s="30"/>
      <c r="O11" s="30"/>
      <c r="P11" s="30" t="s">
        <v>132</v>
      </c>
      <c r="Q11" s="30"/>
      <c r="R11" s="30" t="s">
        <v>133</v>
      </c>
      <c r="S11" s="30"/>
      <c r="T11" s="30" t="s">
        <v>134</v>
      </c>
      <c r="U11"/>
      <c r="V11" s="30" t="s">
        <v>135</v>
      </c>
      <c r="W11" s="30"/>
      <c r="X11" s="30" t="s">
        <v>136</v>
      </c>
      <c r="Y11" s="30"/>
      <c r="Z11" s="30" t="s">
        <v>134</v>
      </c>
      <c r="AA11" s="12"/>
      <c r="AB11" s="12"/>
    </row>
    <row r="12" spans="1:28" ht="21.75">
      <c r="A12" s="6"/>
      <c r="B12"/>
      <c r="C12" s="132" t="s">
        <v>9</v>
      </c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5"/>
      <c r="AB12" s="12"/>
    </row>
    <row r="13" spans="1:28" ht="21.75">
      <c r="A13" s="8" t="s">
        <v>137</v>
      </c>
      <c r="B13" s="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5"/>
      <c r="AB13" s="12"/>
    </row>
    <row r="14" spans="1:28" ht="21.75">
      <c r="A14" s="8" t="s">
        <v>138</v>
      </c>
      <c r="B14" s="8"/>
      <c r="C14" s="48">
        <v>3000000</v>
      </c>
      <c r="D14" s="48"/>
      <c r="E14" s="48">
        <v>18394890</v>
      </c>
      <c r="F14" s="48"/>
      <c r="G14" s="48">
        <v>300000</v>
      </c>
      <c r="H14" s="48"/>
      <c r="I14" s="48">
        <v>44</v>
      </c>
      <c r="J14" s="48"/>
      <c r="K14" s="48">
        <v>1670222</v>
      </c>
      <c r="L14" s="119"/>
      <c r="M14" s="48">
        <v>-15531</v>
      </c>
      <c r="N14" s="48"/>
      <c r="O14" s="48"/>
      <c r="P14" s="48">
        <v>184988</v>
      </c>
      <c r="Q14" s="48"/>
      <c r="R14" s="48">
        <v>-416352</v>
      </c>
      <c r="S14" s="48"/>
      <c r="T14" s="48">
        <f>SUM(M14:S14)</f>
        <v>-246895</v>
      </c>
      <c r="U14" s="48"/>
      <c r="V14" s="48">
        <f>SUM(T14,C14:K14)</f>
        <v>23118261</v>
      </c>
      <c r="W14" s="119"/>
      <c r="X14" s="48">
        <v>599</v>
      </c>
      <c r="Y14" s="119"/>
      <c r="Z14" s="48">
        <f>SUM(V14,X14)</f>
        <v>23118860</v>
      </c>
      <c r="AA14" s="13"/>
    </row>
    <row r="15" spans="1:28" ht="12" customHeight="1">
      <c r="A15" s="8"/>
      <c r="B15" s="8"/>
      <c r="C15" s="48"/>
      <c r="D15" s="48"/>
      <c r="E15" s="48"/>
      <c r="F15" s="48"/>
      <c r="G15" s="48"/>
      <c r="H15" s="48"/>
      <c r="I15" s="48"/>
      <c r="J15" s="48"/>
      <c r="K15" s="48"/>
      <c r="L15" s="119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119"/>
      <c r="X15" s="48"/>
      <c r="Y15" s="119"/>
      <c r="Z15" s="48"/>
      <c r="AA15" s="13"/>
    </row>
    <row r="16" spans="1:28" ht="21.75">
      <c r="A16" s="8" t="s">
        <v>139</v>
      </c>
      <c r="B16" s="8"/>
      <c r="C16" s="48"/>
      <c r="D16" s="48"/>
      <c r="E16" s="48"/>
      <c r="F16" s="48"/>
      <c r="G16" s="48"/>
      <c r="H16" s="48"/>
      <c r="I16" s="48"/>
      <c r="J16" s="48"/>
      <c r="K16" s="48"/>
      <c r="L16" s="119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119"/>
      <c r="X16" s="48"/>
      <c r="Y16" s="119"/>
      <c r="Z16" s="48"/>
      <c r="AA16" s="13"/>
    </row>
    <row r="17" spans="1:28" ht="21.75">
      <c r="A17" s="116" t="s">
        <v>140</v>
      </c>
      <c r="B17" s="116"/>
      <c r="C17" s="48"/>
      <c r="D17" s="48"/>
      <c r="E17" s="48"/>
      <c r="F17" s="48"/>
      <c r="G17" s="48"/>
      <c r="H17" s="48"/>
      <c r="I17" s="48"/>
      <c r="J17" s="48"/>
      <c r="K17" s="48"/>
      <c r="L17" s="119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119"/>
      <c r="X17" s="48"/>
      <c r="Y17" s="119"/>
      <c r="Z17" s="48"/>
      <c r="AA17" s="13"/>
    </row>
    <row r="18" spans="1:28" ht="21.75">
      <c r="A18" s="114" t="s">
        <v>141</v>
      </c>
      <c r="B18" s="15"/>
      <c r="C18" s="117">
        <v>0</v>
      </c>
      <c r="D18" s="48"/>
      <c r="E18" s="117">
        <v>0</v>
      </c>
      <c r="F18" s="48"/>
      <c r="G18" s="117">
        <v>0</v>
      </c>
      <c r="H18" s="104"/>
      <c r="I18" s="117">
        <v>0</v>
      </c>
      <c r="J18" s="104"/>
      <c r="K18" s="117">
        <v>-1049903</v>
      </c>
      <c r="L18" s="119"/>
      <c r="M18" s="117">
        <v>0</v>
      </c>
      <c r="N18" s="48"/>
      <c r="O18" s="48"/>
      <c r="P18" s="117">
        <v>0</v>
      </c>
      <c r="Q18" s="48"/>
      <c r="R18" s="117">
        <v>0</v>
      </c>
      <c r="S18" s="48"/>
      <c r="T18" s="117">
        <f>SUM(M18:S18)</f>
        <v>0</v>
      </c>
      <c r="U18" s="48"/>
      <c r="V18" s="122">
        <f>SUM(T18,C18:K18)</f>
        <v>-1049903</v>
      </c>
      <c r="W18" s="119"/>
      <c r="X18" s="117">
        <v>0</v>
      </c>
      <c r="Y18" s="119"/>
      <c r="Z18" s="122">
        <f>SUM(V18,X18)</f>
        <v>-1049903</v>
      </c>
      <c r="AA18" s="13"/>
    </row>
    <row r="19" spans="1:28" ht="21.75">
      <c r="A19" s="33" t="s">
        <v>142</v>
      </c>
      <c r="B19" s="8"/>
      <c r="C19" s="118">
        <f>SUM(C18)</f>
        <v>0</v>
      </c>
      <c r="D19" s="48"/>
      <c r="E19" s="118">
        <f>SUM(E18)</f>
        <v>0</v>
      </c>
      <c r="F19" s="48"/>
      <c r="G19" s="118">
        <f>SUM(G18)</f>
        <v>0</v>
      </c>
      <c r="H19" s="48"/>
      <c r="I19" s="118">
        <f>SUM(I18)</f>
        <v>0</v>
      </c>
      <c r="J19" s="48"/>
      <c r="K19" s="118">
        <f>SUM(K18)</f>
        <v>-1049903</v>
      </c>
      <c r="L19" s="119"/>
      <c r="M19" s="118">
        <f>SUM(M18)</f>
        <v>0</v>
      </c>
      <c r="N19" s="48"/>
      <c r="O19" s="48"/>
      <c r="P19" s="118">
        <f>SUM(P18)</f>
        <v>0</v>
      </c>
      <c r="Q19" s="48"/>
      <c r="R19" s="118">
        <f>SUM(R18)</f>
        <v>0</v>
      </c>
      <c r="S19" s="48"/>
      <c r="T19" s="118">
        <f>SUM(T18)</f>
        <v>0</v>
      </c>
      <c r="U19" s="48"/>
      <c r="V19" s="118">
        <f>SUM(V18)</f>
        <v>-1049903</v>
      </c>
      <c r="W19" s="119"/>
      <c r="X19" s="118">
        <f>SUM(X18)</f>
        <v>0</v>
      </c>
      <c r="Y19" s="119"/>
      <c r="Z19" s="118">
        <f>SUM(Z18)</f>
        <v>-1049903</v>
      </c>
      <c r="AA19" s="13"/>
    </row>
    <row r="20" spans="1:28" ht="12" customHeight="1">
      <c r="A20" s="8"/>
      <c r="B20" s="8"/>
      <c r="C20" s="48"/>
      <c r="D20" s="48"/>
      <c r="E20" s="48"/>
      <c r="F20" s="48"/>
      <c r="G20" s="48"/>
      <c r="H20" s="48"/>
      <c r="I20" s="48"/>
      <c r="J20" s="48"/>
      <c r="K20" s="48"/>
      <c r="L20" s="119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119"/>
      <c r="X20" s="48"/>
      <c r="Y20" s="119"/>
      <c r="Z20" s="48"/>
      <c r="AA20" s="13"/>
    </row>
    <row r="21" spans="1:28" s="11" customFormat="1" ht="21.75">
      <c r="A21" s="8" t="s">
        <v>143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13"/>
    </row>
    <row r="22" spans="1:28" s="11" customFormat="1" ht="21.75">
      <c r="A22" s="114" t="s">
        <v>144</v>
      </c>
      <c r="B22" s="114"/>
      <c r="C22" s="104">
        <v>0</v>
      </c>
      <c r="D22" s="123"/>
      <c r="E22" s="104">
        <v>0</v>
      </c>
      <c r="F22" s="123"/>
      <c r="G22" s="104">
        <v>0</v>
      </c>
      <c r="H22" s="124"/>
      <c r="I22" s="104">
        <v>0</v>
      </c>
      <c r="J22" s="125"/>
      <c r="K22" s="124">
        <v>1830590</v>
      </c>
      <c r="L22" s="43"/>
      <c r="M22" s="104">
        <v>0</v>
      </c>
      <c r="N22" s="125"/>
      <c r="O22" s="125">
        <v>0</v>
      </c>
      <c r="P22" s="104">
        <v>0</v>
      </c>
      <c r="Q22" s="125">
        <v>0</v>
      </c>
      <c r="R22" s="104">
        <v>0</v>
      </c>
      <c r="S22" s="125">
        <v>0</v>
      </c>
      <c r="T22" s="104">
        <f>SUM(M22:R22)</f>
        <v>0</v>
      </c>
      <c r="U22" s="125">
        <v>0</v>
      </c>
      <c r="V22" s="124">
        <f>SUM(T22,C22:K22)</f>
        <v>1830590</v>
      </c>
      <c r="W22" s="43"/>
      <c r="X22" s="124">
        <v>-407</v>
      </c>
      <c r="Y22" s="43"/>
      <c r="Z22" s="124">
        <f t="shared" ref="Z22" si="0">SUM(V22,X22)</f>
        <v>1830183</v>
      </c>
      <c r="AA22" s="13"/>
    </row>
    <row r="23" spans="1:28" s="11" customFormat="1" ht="21.75">
      <c r="A23" s="114" t="s">
        <v>145</v>
      </c>
      <c r="B23" s="114"/>
      <c r="C23" s="104">
        <v>0</v>
      </c>
      <c r="D23" s="125"/>
      <c r="E23" s="104">
        <v>0</v>
      </c>
      <c r="F23" s="125"/>
      <c r="G23" s="104">
        <v>0</v>
      </c>
      <c r="H23" s="124"/>
      <c r="I23" s="104">
        <v>0</v>
      </c>
      <c r="J23" s="125"/>
      <c r="K23" s="104">
        <v>29855</v>
      </c>
      <c r="L23" s="43"/>
      <c r="M23" s="126">
        <v>12018</v>
      </c>
      <c r="N23" s="125"/>
      <c r="O23" s="123">
        <v>0</v>
      </c>
      <c r="P23" s="126">
        <v>-406130</v>
      </c>
      <c r="Q23" s="125">
        <v>0</v>
      </c>
      <c r="R23" s="104">
        <v>0</v>
      </c>
      <c r="S23" s="125">
        <v>-381096</v>
      </c>
      <c r="T23" s="104">
        <f>SUM(M23:R23)</f>
        <v>-394112</v>
      </c>
      <c r="U23" s="125">
        <v>0</v>
      </c>
      <c r="V23" s="126">
        <f>SUM(T23,C23:K23)</f>
        <v>-364257</v>
      </c>
      <c r="W23" s="43"/>
      <c r="X23" s="126">
        <v>-3</v>
      </c>
      <c r="Y23" s="43"/>
      <c r="Z23" s="126">
        <f t="shared" ref="Z23" si="1">SUM(V23,X23)</f>
        <v>-364260</v>
      </c>
      <c r="AA23" s="13"/>
    </row>
    <row r="24" spans="1:28" ht="21.75">
      <c r="A24" s="8" t="s">
        <v>146</v>
      </c>
      <c r="B24" s="8"/>
      <c r="C24" s="29">
        <f>SUM(C22:C23)</f>
        <v>0</v>
      </c>
      <c r="D24" s="61"/>
      <c r="E24" s="29">
        <f>SUM(E22:E23)</f>
        <v>0</v>
      </c>
      <c r="F24" s="61"/>
      <c r="G24" s="29">
        <f>SUM(G22:G23)</f>
        <v>0</v>
      </c>
      <c r="H24" s="61"/>
      <c r="I24" s="29">
        <f>SUM(I22:I23)</f>
        <v>0</v>
      </c>
      <c r="J24" s="61"/>
      <c r="K24" s="58">
        <f>SUM(K22:K23)</f>
        <v>1860445</v>
      </c>
      <c r="L24" s="45"/>
      <c r="M24" s="58">
        <f>SUM(M22:M23)</f>
        <v>12018</v>
      </c>
      <c r="N24" s="45"/>
      <c r="O24" s="45"/>
      <c r="P24" s="58">
        <f>SUM(P22:P23)</f>
        <v>-406130</v>
      </c>
      <c r="Q24" s="45"/>
      <c r="R24" s="29">
        <f>SUM(R22:R23)</f>
        <v>0</v>
      </c>
      <c r="S24" s="45"/>
      <c r="T24" s="58">
        <f>SUM(T22:T23)</f>
        <v>-394112</v>
      </c>
      <c r="U24" s="1"/>
      <c r="V24" s="58">
        <f>SUM(V22:V23)</f>
        <v>1466333</v>
      </c>
      <c r="W24" s="45"/>
      <c r="X24" s="58">
        <f>SUM(X22:X23)</f>
        <v>-410</v>
      </c>
      <c r="Y24" s="45"/>
      <c r="Z24" s="58">
        <f>SUM(Z22:Z23)</f>
        <v>1465923</v>
      </c>
      <c r="AA24" s="13"/>
    </row>
    <row r="25" spans="1:28" ht="12" customHeight="1">
      <c r="A25" s="8"/>
      <c r="B25" s="8"/>
      <c r="C25" s="48"/>
      <c r="D25" s="48"/>
      <c r="E25" s="48"/>
      <c r="F25" s="48"/>
      <c r="G25" s="48"/>
      <c r="H25" s="48"/>
      <c r="I25" s="48"/>
      <c r="J25" s="48"/>
      <c r="K25" s="48"/>
      <c r="L25" s="119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119"/>
      <c r="X25" s="48"/>
      <c r="Y25" s="119"/>
      <c r="Z25" s="48"/>
      <c r="AA25" s="13"/>
    </row>
    <row r="26" spans="1:28" ht="22.5" thickBot="1">
      <c r="A26" s="8" t="s">
        <v>147</v>
      </c>
      <c r="B26" s="8"/>
      <c r="C26" s="127">
        <f>C14+C19+C24</f>
        <v>3000000</v>
      </c>
      <c r="D26" s="61"/>
      <c r="E26" s="127">
        <f>E14+E19+E24</f>
        <v>18394890</v>
      </c>
      <c r="F26" s="61"/>
      <c r="G26" s="127">
        <f>G14+G19+G24</f>
        <v>300000</v>
      </c>
      <c r="H26" s="61"/>
      <c r="I26" s="127">
        <f>I14+I19+I24</f>
        <v>44</v>
      </c>
      <c r="J26" s="61"/>
      <c r="K26" s="127">
        <f>K14+K19+K24</f>
        <v>2480764</v>
      </c>
      <c r="L26" s="45"/>
      <c r="M26" s="127">
        <f>M14+M19+M24</f>
        <v>-3513</v>
      </c>
      <c r="N26" s="45"/>
      <c r="O26" s="45"/>
      <c r="P26" s="127">
        <f>P14+P19+P24</f>
        <v>-221142</v>
      </c>
      <c r="Q26" s="45"/>
      <c r="R26" s="127">
        <f>R14+R19+R24</f>
        <v>-416352</v>
      </c>
      <c r="S26" s="45"/>
      <c r="T26" s="127">
        <f>T14+T19+T24</f>
        <v>-641007</v>
      </c>
      <c r="U26" s="1"/>
      <c r="V26" s="127">
        <f>V14+V19+V24</f>
        <v>23534691</v>
      </c>
      <c r="W26" s="45"/>
      <c r="X26" s="127">
        <f>X14+X19+X24</f>
        <v>189</v>
      </c>
      <c r="Y26" s="45"/>
      <c r="Z26" s="127">
        <f>Z14+Z19+Z24</f>
        <v>23534880</v>
      </c>
      <c r="AA26" s="13"/>
    </row>
    <row r="27" spans="1:28" ht="12" customHeight="1" thickTop="1">
      <c r="A27" s="8"/>
      <c r="B27" s="8"/>
      <c r="C27" s="48"/>
      <c r="D27" s="48"/>
      <c r="E27" s="48"/>
      <c r="F27" s="48"/>
      <c r="G27" s="48"/>
      <c r="H27" s="48"/>
      <c r="I27" s="48"/>
      <c r="J27" s="48"/>
      <c r="K27" s="48"/>
      <c r="L27" s="119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119"/>
      <c r="X27" s="48"/>
      <c r="Y27" s="119"/>
      <c r="Z27" s="48"/>
      <c r="AA27" s="13"/>
    </row>
    <row r="28" spans="1:28" ht="21.75">
      <c r="A28" s="8" t="s">
        <v>148</v>
      </c>
      <c r="B28" s="8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5"/>
      <c r="AB28" s="12"/>
    </row>
    <row r="29" spans="1:28" ht="21.75">
      <c r="A29" s="8" t="s">
        <v>149</v>
      </c>
      <c r="B29" s="8"/>
      <c r="C29" s="48">
        <f>C26</f>
        <v>3000000</v>
      </c>
      <c r="D29" s="48"/>
      <c r="E29" s="48">
        <f>E26</f>
        <v>18394890</v>
      </c>
      <c r="F29" s="48"/>
      <c r="G29" s="48">
        <f>G26</f>
        <v>300000</v>
      </c>
      <c r="H29" s="48"/>
      <c r="I29" s="48">
        <f>I26</f>
        <v>44</v>
      </c>
      <c r="J29" s="48"/>
      <c r="K29" s="48">
        <v>2996401</v>
      </c>
      <c r="L29" s="119"/>
      <c r="M29" s="48">
        <v>-24725</v>
      </c>
      <c r="N29" s="48"/>
      <c r="O29" s="48"/>
      <c r="P29" s="48">
        <v>-111837</v>
      </c>
      <c r="Q29" s="48"/>
      <c r="R29" s="48">
        <v>-416352</v>
      </c>
      <c r="S29" s="48"/>
      <c r="T29" s="48">
        <f>SUM(M29:R29)</f>
        <v>-552914</v>
      </c>
      <c r="U29" s="48"/>
      <c r="V29" s="48">
        <f>SUM(T29,C29:K29)</f>
        <v>24138421</v>
      </c>
      <c r="W29" s="119"/>
      <c r="X29" s="48">
        <v>445</v>
      </c>
      <c r="Y29" s="119"/>
      <c r="Z29" s="48">
        <f>SUM(V29:X29)</f>
        <v>24138866</v>
      </c>
      <c r="AA29" s="13"/>
    </row>
    <row r="30" spans="1:28" ht="12" customHeight="1">
      <c r="A30" s="8"/>
      <c r="B30" s="8"/>
      <c r="C30" s="48"/>
      <c r="D30" s="48"/>
      <c r="E30" s="48"/>
      <c r="F30" s="48"/>
      <c r="G30" s="48"/>
      <c r="H30" s="48"/>
      <c r="I30" s="48"/>
      <c r="J30" s="48"/>
      <c r="K30" s="48"/>
      <c r="L30" s="119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119"/>
      <c r="X30" s="48"/>
      <c r="Y30" s="119"/>
      <c r="Z30" s="48"/>
      <c r="AA30" s="13"/>
    </row>
    <row r="31" spans="1:28" ht="21.75">
      <c r="A31" s="8" t="s">
        <v>139</v>
      </c>
      <c r="B31" s="8"/>
      <c r="C31" s="48"/>
      <c r="D31" s="48"/>
      <c r="E31" s="48"/>
      <c r="F31" s="48"/>
      <c r="G31" s="48"/>
      <c r="H31" s="48"/>
      <c r="I31" s="48"/>
      <c r="J31" s="48"/>
      <c r="K31" s="48"/>
      <c r="L31" s="119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119"/>
      <c r="X31" s="48"/>
      <c r="Y31" s="119"/>
      <c r="Z31" s="48"/>
      <c r="AA31" s="13"/>
    </row>
    <row r="32" spans="1:28" ht="21.75">
      <c r="A32" s="116" t="s">
        <v>140</v>
      </c>
      <c r="B32" s="116"/>
      <c r="C32" s="48"/>
      <c r="D32" s="48"/>
      <c r="E32" s="48"/>
      <c r="F32" s="48"/>
      <c r="G32" s="48"/>
      <c r="H32" s="48"/>
      <c r="I32" s="48"/>
      <c r="J32" s="48"/>
      <c r="K32" s="48"/>
      <c r="L32" s="119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119"/>
      <c r="X32" s="48"/>
      <c r="Y32" s="119"/>
      <c r="Z32" s="48"/>
      <c r="AA32" s="13"/>
    </row>
    <row r="33" spans="1:28" ht="21.75">
      <c r="A33" s="114" t="s">
        <v>141</v>
      </c>
      <c r="B33" s="15">
        <v>16</v>
      </c>
      <c r="C33" s="117">
        <v>0</v>
      </c>
      <c r="D33" s="48"/>
      <c r="E33" s="117">
        <v>0</v>
      </c>
      <c r="F33" s="48"/>
      <c r="G33" s="117">
        <v>0</v>
      </c>
      <c r="H33" s="104"/>
      <c r="I33" s="117">
        <v>0</v>
      </c>
      <c r="J33" s="104"/>
      <c r="K33" s="53">
        <v>-2249809</v>
      </c>
      <c r="L33" s="119"/>
      <c r="M33" s="53">
        <v>0</v>
      </c>
      <c r="N33" s="48"/>
      <c r="O33" s="48"/>
      <c r="P33" s="53">
        <v>0</v>
      </c>
      <c r="Q33" s="48"/>
      <c r="R33" s="53">
        <v>0</v>
      </c>
      <c r="S33" s="48"/>
      <c r="T33" s="53">
        <f>SUM(M33:S33)</f>
        <v>0</v>
      </c>
      <c r="U33" s="48"/>
      <c r="V33" s="53">
        <f>SUM(T33,C33:K33)</f>
        <v>-2249809</v>
      </c>
      <c r="W33" s="119"/>
      <c r="X33" s="53">
        <v>0</v>
      </c>
      <c r="Y33" s="119"/>
      <c r="Z33" s="53">
        <f>SUM(V33,X33)</f>
        <v>-2249809</v>
      </c>
      <c r="AA33" s="13"/>
    </row>
    <row r="34" spans="1:28" ht="21.75">
      <c r="A34" s="33" t="s">
        <v>142</v>
      </c>
      <c r="B34" s="8"/>
      <c r="C34" s="118">
        <f>SUM(C33)</f>
        <v>0</v>
      </c>
      <c r="D34" s="48"/>
      <c r="E34" s="118">
        <f>SUM(E33)</f>
        <v>0</v>
      </c>
      <c r="F34" s="48"/>
      <c r="G34" s="118">
        <f>SUM(G33)</f>
        <v>0</v>
      </c>
      <c r="H34" s="48"/>
      <c r="I34" s="118">
        <f>SUM(I33)</f>
        <v>0</v>
      </c>
      <c r="J34" s="48"/>
      <c r="K34" s="118">
        <f>SUM(K33)</f>
        <v>-2249809</v>
      </c>
      <c r="L34" s="119"/>
      <c r="M34" s="118">
        <f>SUM(M33)</f>
        <v>0</v>
      </c>
      <c r="N34" s="48"/>
      <c r="O34" s="48"/>
      <c r="P34" s="118">
        <f>SUM(P33)</f>
        <v>0</v>
      </c>
      <c r="Q34" s="48"/>
      <c r="R34" s="118">
        <f>SUM(R33)</f>
        <v>0</v>
      </c>
      <c r="S34" s="48"/>
      <c r="T34" s="118">
        <f>SUM(T33)</f>
        <v>0</v>
      </c>
      <c r="U34" s="48"/>
      <c r="V34" s="118">
        <f>SUM(V33)</f>
        <v>-2249809</v>
      </c>
      <c r="W34" s="119"/>
      <c r="X34" s="118">
        <f>SUM(X33)</f>
        <v>0</v>
      </c>
      <c r="Y34" s="119"/>
      <c r="Z34" s="118">
        <f>SUM(Z33)</f>
        <v>-2249809</v>
      </c>
      <c r="AA34" s="13"/>
    </row>
    <row r="35" spans="1:28" ht="12" customHeight="1">
      <c r="A35" s="8"/>
      <c r="B35" s="8"/>
      <c r="C35" s="48"/>
      <c r="D35" s="48"/>
      <c r="E35" s="48"/>
      <c r="F35" s="48"/>
      <c r="G35" s="48"/>
      <c r="H35" s="48"/>
      <c r="I35" s="48"/>
      <c r="J35" s="48"/>
      <c r="K35" s="48"/>
      <c r="L35" s="119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119"/>
      <c r="X35" s="48"/>
      <c r="Y35" s="119"/>
      <c r="Z35" s="48"/>
      <c r="AA35" s="13"/>
    </row>
    <row r="36" spans="1:28" ht="21.75">
      <c r="A36" s="8" t="s">
        <v>143</v>
      </c>
      <c r="B36" s="8"/>
      <c r="C36" s="120"/>
      <c r="D36" s="120"/>
      <c r="E36" s="120"/>
      <c r="F36" s="120"/>
      <c r="G36" s="120"/>
      <c r="H36" s="120"/>
      <c r="I36" s="120"/>
      <c r="J36" s="120"/>
      <c r="K36" s="120"/>
      <c r="L36" s="121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1"/>
      <c r="X36" s="120"/>
      <c r="Y36" s="121"/>
      <c r="Z36" s="120"/>
      <c r="AA36" s="13"/>
    </row>
    <row r="37" spans="1:28" s="11" customFormat="1" ht="21.75">
      <c r="A37" s="114" t="s">
        <v>82</v>
      </c>
      <c r="B37" s="114"/>
      <c r="C37" s="104">
        <v>0</v>
      </c>
      <c r="D37" s="123"/>
      <c r="E37" s="104">
        <v>0</v>
      </c>
      <c r="F37" s="123"/>
      <c r="G37" s="104">
        <v>0</v>
      </c>
      <c r="H37" s="124"/>
      <c r="I37" s="104">
        <v>0</v>
      </c>
      <c r="J37" s="48"/>
      <c r="K37" s="104">
        <f>'PL_One Statement- 1 steps 6M'!D27</f>
        <v>1372826</v>
      </c>
      <c r="L37" s="48"/>
      <c r="M37" s="104">
        <v>0</v>
      </c>
      <c r="N37" s="48"/>
      <c r="O37" s="48"/>
      <c r="P37" s="104">
        <v>0</v>
      </c>
      <c r="Q37" s="48"/>
      <c r="R37" s="104">
        <v>0</v>
      </c>
      <c r="S37" s="48"/>
      <c r="T37" s="104">
        <f>SUM(M37:R37)</f>
        <v>0</v>
      </c>
      <c r="U37" s="128"/>
      <c r="V37" s="104">
        <f>SUM(K37,T37)</f>
        <v>1372826</v>
      </c>
      <c r="W37" s="48"/>
      <c r="X37" s="104">
        <f>'PL_One Statement- 1 steps 6M'!D28</f>
        <v>73</v>
      </c>
      <c r="Y37" s="48"/>
      <c r="Z37" s="104">
        <f>SUM(X37:Y37,V37)</f>
        <v>1372899</v>
      </c>
      <c r="AA37" s="13"/>
    </row>
    <row r="38" spans="1:28" s="11" customFormat="1" ht="21.75">
      <c r="A38" s="114" t="s">
        <v>145</v>
      </c>
      <c r="B38" s="114"/>
      <c r="C38" s="104">
        <v>0</v>
      </c>
      <c r="D38" s="125"/>
      <c r="E38" s="104">
        <v>0</v>
      </c>
      <c r="F38" s="125"/>
      <c r="G38" s="104">
        <v>0</v>
      </c>
      <c r="H38" s="124"/>
      <c r="I38" s="104">
        <v>0</v>
      </c>
      <c r="J38" s="48"/>
      <c r="K38" s="104">
        <f>'PL_One Statement- 1 steps 6M'!D46</f>
        <v>-12216</v>
      </c>
      <c r="L38" s="48"/>
      <c r="M38" s="104">
        <f>'PL_One Statement- 1 steps 6M'!D50-X38</f>
        <v>-13945</v>
      </c>
      <c r="N38" s="48"/>
      <c r="O38" s="120"/>
      <c r="P38" s="104">
        <f>'PL_One Statement- 1 steps 6M'!D52+'PL_One Statement- 1 steps 6M'!D54</f>
        <v>290490</v>
      </c>
      <c r="Q38" s="48"/>
      <c r="R38" s="104">
        <v>0</v>
      </c>
      <c r="S38" s="48"/>
      <c r="T38" s="104">
        <f>SUM(M38:R38)</f>
        <v>276545</v>
      </c>
      <c r="U38" s="128"/>
      <c r="V38" s="104">
        <f>SUM(K38,T38)</f>
        <v>264329</v>
      </c>
      <c r="W38" s="48"/>
      <c r="X38" s="104">
        <v>0</v>
      </c>
      <c r="Y38" s="48"/>
      <c r="Z38" s="104">
        <f>SUM(X38:Y38,V38)</f>
        <v>264329</v>
      </c>
      <c r="AA38" s="13"/>
    </row>
    <row r="39" spans="1:28" ht="21.75">
      <c r="A39" s="8" t="s">
        <v>146</v>
      </c>
      <c r="B39" s="8"/>
      <c r="C39" s="29">
        <f>SUM(C37:C38)</f>
        <v>0</v>
      </c>
      <c r="D39" s="48"/>
      <c r="E39" s="29">
        <f>SUM(E37:E38)</f>
        <v>0</v>
      </c>
      <c r="F39" s="48"/>
      <c r="G39" s="29">
        <f>SUM(G37:G38)</f>
        <v>0</v>
      </c>
      <c r="H39" s="48"/>
      <c r="I39" s="29">
        <f>SUM(I37:I38)</f>
        <v>0</v>
      </c>
      <c r="J39" s="48"/>
      <c r="K39" s="29">
        <f>SUM(K37:K38)</f>
        <v>1360610</v>
      </c>
      <c r="L39" s="48"/>
      <c r="M39" s="29">
        <f>SUM(M37:M38)</f>
        <v>-13945</v>
      </c>
      <c r="N39" s="48"/>
      <c r="O39" s="48"/>
      <c r="P39" s="29">
        <f>SUM(P37:P38)</f>
        <v>290490</v>
      </c>
      <c r="Q39" s="48"/>
      <c r="R39" s="29">
        <f>SUM(R37:R38)</f>
        <v>0</v>
      </c>
      <c r="S39" s="48"/>
      <c r="T39" s="29">
        <f>SUM(T37:T38)</f>
        <v>276545</v>
      </c>
      <c r="U39" s="128"/>
      <c r="V39" s="29">
        <f>SUM(V37:V38)</f>
        <v>1637155</v>
      </c>
      <c r="W39" s="48"/>
      <c r="X39" s="29">
        <f>SUM(X37:X38)</f>
        <v>73</v>
      </c>
      <c r="Y39" s="48"/>
      <c r="Z39" s="29">
        <f>SUM(Z37:Z38)</f>
        <v>1637228</v>
      </c>
      <c r="AA39" s="13"/>
    </row>
    <row r="40" spans="1:28" ht="12" customHeight="1">
      <c r="A40" s="8"/>
      <c r="B40" s="8"/>
      <c r="C40" s="48"/>
      <c r="D40" s="48"/>
      <c r="E40" s="48"/>
      <c r="F40" s="48"/>
      <c r="G40" s="48"/>
      <c r="H40" s="48"/>
      <c r="I40" s="48"/>
      <c r="J40" s="48"/>
      <c r="K40" s="48"/>
      <c r="L40" s="119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119"/>
      <c r="X40" s="48"/>
      <c r="Y40" s="119"/>
      <c r="Z40" s="48"/>
      <c r="AA40" s="13"/>
    </row>
    <row r="41" spans="1:28" ht="22.5" thickBot="1">
      <c r="A41" s="8" t="s">
        <v>150</v>
      </c>
      <c r="B41" s="8"/>
      <c r="C41" s="62">
        <f>C29+C39</f>
        <v>3000000</v>
      </c>
      <c r="D41" s="48"/>
      <c r="E41" s="62">
        <f>E29+E39</f>
        <v>18394890</v>
      </c>
      <c r="F41" s="48"/>
      <c r="G41" s="62">
        <f>G29+G39</f>
        <v>300000</v>
      </c>
      <c r="H41" s="48"/>
      <c r="I41" s="62">
        <f>I29+I39</f>
        <v>44</v>
      </c>
      <c r="J41" s="48"/>
      <c r="K41" s="62">
        <f>K29+K39+K34</f>
        <v>2107202</v>
      </c>
      <c r="L41" s="48"/>
      <c r="M41" s="62">
        <f>M29+M39</f>
        <v>-38670</v>
      </c>
      <c r="N41" s="48"/>
      <c r="O41" s="48"/>
      <c r="P41" s="62">
        <f>P29+P39</f>
        <v>178653</v>
      </c>
      <c r="Q41" s="48"/>
      <c r="R41" s="62">
        <f>R29+R39</f>
        <v>-416352</v>
      </c>
      <c r="S41" s="48"/>
      <c r="T41" s="62">
        <f>T29+T39</f>
        <v>-276369</v>
      </c>
      <c r="U41" s="129"/>
      <c r="V41" s="62">
        <f>V29+V39+V34</f>
        <v>23525767</v>
      </c>
      <c r="W41" s="48"/>
      <c r="X41" s="62">
        <f>X29+X39</f>
        <v>518</v>
      </c>
      <c r="Y41" s="48"/>
      <c r="Z41" s="62">
        <f>Z29+Z39+Z34</f>
        <v>23526285</v>
      </c>
      <c r="AA41" s="13"/>
      <c r="AB41" s="22"/>
    </row>
    <row r="42" spans="1:28" ht="15.95" customHeight="1" thickTop="1">
      <c r="A42" s="17"/>
      <c r="B42" s="17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V42" s="13"/>
      <c r="W42" s="13"/>
      <c r="X42" s="13"/>
      <c r="Y42" s="13"/>
      <c r="Z42" s="74"/>
      <c r="AA42" s="13"/>
    </row>
    <row r="43" spans="1:28" ht="21">
      <c r="A43" s="17"/>
      <c r="B43" s="17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V43" s="13"/>
      <c r="W43" s="13"/>
      <c r="X43" s="13"/>
      <c r="Y43" s="13"/>
      <c r="Z43" s="13"/>
      <c r="AA43" s="13"/>
    </row>
    <row r="44" spans="1:28" ht="21">
      <c r="A44" s="17"/>
      <c r="B44" s="17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V44" s="13"/>
      <c r="W44" s="13"/>
      <c r="X44" s="13"/>
      <c r="Y44" s="13"/>
      <c r="Z44" s="13"/>
      <c r="AA44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E3"/>
    <mergeCell ref="C12:Z12"/>
    <mergeCell ref="G5:K5"/>
    <mergeCell ref="G7:I7"/>
    <mergeCell ref="G6:I6"/>
    <mergeCell ref="M5:T5"/>
    <mergeCell ref="C4:Z4"/>
  </mergeCells>
  <phoneticPr fontId="0" type="noConversion"/>
  <pageMargins left="0.83" right="0.48" top="0.48" bottom="0.24" header="0.5" footer="0.19"/>
  <pageSetup paperSize="9" scale="62" firstPageNumber="10" fitToHeight="0" orientation="landscape" useFirstPageNumber="1" r:id="rId2"/>
  <headerFooter>
    <oddFooter xml:space="preserve">&amp;L หมายเหตุประกอบงบการเงินแบบย่อเป็นส่วนหนึ่งของงบการเงินระหว่างกาลนี้
&amp;C&amp;14&amp;P
</oddFooter>
  </headerFooter>
  <ignoredErrors>
    <ignoredError sqref="T22: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92D050"/>
  </sheetPr>
  <dimension ref="A1:T49"/>
  <sheetViews>
    <sheetView view="pageBreakPreview" zoomScale="70" zoomScaleNormal="55" zoomScaleSheetLayoutView="70" workbookViewId="0">
      <selection activeCell="X24" sqref="X24"/>
    </sheetView>
  </sheetViews>
  <sheetFormatPr defaultColWidth="9.140625" defaultRowHeight="23.25" customHeight="1"/>
  <cols>
    <col min="1" max="1" width="52.5703125" style="28" customWidth="1"/>
    <col min="2" max="2" width="16.140625" style="28" customWidth="1"/>
    <col min="3" max="3" width="2.42578125" style="28" customWidth="1"/>
    <col min="4" max="4" width="18" customWidth="1"/>
    <col min="5" max="5" width="1.140625" customWidth="1"/>
    <col min="6" max="6" width="17.85546875" customWidth="1"/>
    <col min="7" max="7" width="1.140625" customWidth="1"/>
    <col min="8" max="8" width="19.5703125" customWidth="1"/>
    <col min="9" max="9" width="1.140625" customWidth="1"/>
    <col min="10" max="10" width="18.5703125" customWidth="1"/>
    <col min="11" max="11" width="1.140625" customWidth="1"/>
    <col min="12" max="12" width="18.5703125" customWidth="1"/>
    <col min="13" max="13" width="1.140625" customWidth="1"/>
    <col min="14" max="14" width="18.5703125" customWidth="1"/>
    <col min="15" max="15" width="1.140625" customWidth="1"/>
    <col min="16" max="16" width="18.5703125" customWidth="1"/>
    <col min="17" max="17" width="2" customWidth="1"/>
    <col min="18" max="18" width="18.5703125" customWidth="1"/>
    <col min="19" max="19" width="1.42578125" customWidth="1"/>
  </cols>
  <sheetData>
    <row r="1" spans="1:20" s="76" customFormat="1" ht="21" customHeight="1">
      <c r="A1" s="3" t="str">
        <f>'SCE-ConsolFS'!$A$1</f>
        <v xml:space="preserve">บริษัท ไอ-เทล คอร์ปอเรชั่น จำกัด (มหาชน) และบริษัทย่อย </v>
      </c>
      <c r="B1" s="3"/>
      <c r="C1" s="3"/>
    </row>
    <row r="2" spans="1:20" s="76" customFormat="1">
      <c r="A2" s="3" t="s">
        <v>106</v>
      </c>
      <c r="B2" s="3"/>
      <c r="C2" s="3"/>
    </row>
    <row r="3" spans="1:20" ht="12" customHeight="1">
      <c r="A3" s="141"/>
      <c r="B3" s="141"/>
      <c r="C3" s="141"/>
      <c r="D3" s="141"/>
      <c r="E3" s="141"/>
      <c r="F3" s="141"/>
    </row>
    <row r="4" spans="1:20" ht="18.95" customHeight="1">
      <c r="D4" s="133" t="s">
        <v>3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2"/>
    </row>
    <row r="5" spans="1:20" ht="21.95" customHeight="1">
      <c r="E5" s="31"/>
      <c r="F5" s="30"/>
      <c r="G5" s="30"/>
      <c r="H5" s="138" t="s">
        <v>59</v>
      </c>
      <c r="I5" s="138"/>
      <c r="J5" s="138"/>
      <c r="K5" s="138"/>
      <c r="L5" s="138"/>
      <c r="N5" s="138" t="s">
        <v>63</v>
      </c>
      <c r="O5" s="138"/>
      <c r="P5" s="138"/>
      <c r="Q5" s="31"/>
      <c r="R5" s="31"/>
      <c r="S5" s="31"/>
      <c r="T5" s="31"/>
    </row>
    <row r="6" spans="1:20" ht="22.5" customHeight="1">
      <c r="E6" s="31"/>
      <c r="F6" s="30"/>
      <c r="G6" s="30"/>
      <c r="H6" s="138" t="s">
        <v>107</v>
      </c>
      <c r="I6" s="138"/>
      <c r="J6" s="138"/>
      <c r="K6" s="30"/>
      <c r="L6" s="30"/>
      <c r="N6" s="30"/>
      <c r="Q6" s="31"/>
      <c r="S6" s="31"/>
      <c r="T6" s="31"/>
    </row>
    <row r="7" spans="1:20" ht="20.45" customHeight="1">
      <c r="D7" s="30" t="s">
        <v>112</v>
      </c>
      <c r="F7" s="30"/>
      <c r="G7" s="30"/>
      <c r="H7" s="30" t="s">
        <v>113</v>
      </c>
      <c r="I7" s="30"/>
      <c r="J7" s="30"/>
      <c r="L7" s="30"/>
      <c r="M7" s="30"/>
      <c r="N7" s="30" t="s">
        <v>122</v>
      </c>
      <c r="O7" s="30"/>
      <c r="P7" s="30" t="s">
        <v>108</v>
      </c>
      <c r="R7" s="30" t="s">
        <v>108</v>
      </c>
      <c r="S7" s="31"/>
      <c r="T7" s="31"/>
    </row>
    <row r="8" spans="1:20" ht="21.75">
      <c r="D8" s="30" t="s">
        <v>117</v>
      </c>
      <c r="F8" s="30" t="s">
        <v>118</v>
      </c>
      <c r="G8" s="30"/>
      <c r="H8" s="30" t="s">
        <v>119</v>
      </c>
      <c r="I8" s="30"/>
      <c r="J8" s="30" t="s">
        <v>113</v>
      </c>
      <c r="K8" s="30"/>
      <c r="L8" s="30" t="s">
        <v>120</v>
      </c>
      <c r="M8" s="30"/>
      <c r="N8" s="30" t="s">
        <v>151</v>
      </c>
      <c r="O8" s="30"/>
      <c r="P8" s="30" t="s">
        <v>152</v>
      </c>
      <c r="R8" s="30" t="s">
        <v>124</v>
      </c>
      <c r="S8" s="30"/>
      <c r="T8" s="30"/>
    </row>
    <row r="9" spans="1:20" ht="19.5" customHeight="1">
      <c r="B9" s="15" t="s">
        <v>7</v>
      </c>
      <c r="C9" s="30"/>
      <c r="D9" s="30" t="s">
        <v>126</v>
      </c>
      <c r="F9" s="46" t="s">
        <v>127</v>
      </c>
      <c r="G9" s="30"/>
      <c r="H9" s="30" t="s">
        <v>128</v>
      </c>
      <c r="I9" s="30"/>
      <c r="J9" s="30" t="s">
        <v>153</v>
      </c>
      <c r="K9" s="30"/>
      <c r="L9" s="30" t="s">
        <v>130</v>
      </c>
      <c r="M9" s="30"/>
      <c r="N9" s="30" t="s">
        <v>154</v>
      </c>
      <c r="O9" s="30"/>
      <c r="P9" s="30" t="s">
        <v>155</v>
      </c>
      <c r="R9" s="30" t="s">
        <v>134</v>
      </c>
      <c r="S9" s="30"/>
      <c r="T9" s="30"/>
    </row>
    <row r="10" spans="1:20" ht="21.75">
      <c r="A10"/>
      <c r="B10"/>
      <c r="C10"/>
      <c r="D10" s="132" t="s">
        <v>9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47"/>
      <c r="T10" s="30"/>
    </row>
    <row r="11" spans="1:20" ht="21.6" customHeight="1">
      <c r="A11" s="8" t="str">
        <f>'SCE-ConsolFS'!$A$13</f>
        <v>สำหรับงวดหกเดือนสิ้นสุดวันที่ 30 มิถุนายน 2567</v>
      </c>
      <c r="B11" s="8"/>
      <c r="C11" s="8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7"/>
      <c r="T11" s="30"/>
    </row>
    <row r="12" spans="1:20" s="2" customFormat="1" ht="21.6" customHeight="1">
      <c r="A12" s="8" t="str">
        <f>'SCE-ConsolFS'!$A$14</f>
        <v>ยอดคงเหลือ ณ วันที่ 1 มกราคม 2567</v>
      </c>
      <c r="B12" s="8"/>
      <c r="C12" s="8"/>
      <c r="D12" s="48">
        <v>3000000</v>
      </c>
      <c r="E12" s="48"/>
      <c r="F12" s="48">
        <v>18394890</v>
      </c>
      <c r="G12" s="48"/>
      <c r="H12" s="48">
        <v>300000</v>
      </c>
      <c r="I12" s="48"/>
      <c r="J12" s="48">
        <v>44</v>
      </c>
      <c r="K12" s="48"/>
      <c r="L12" s="48">
        <v>1316515</v>
      </c>
      <c r="M12" s="48"/>
      <c r="N12" s="48">
        <v>195113</v>
      </c>
      <c r="O12" s="45"/>
      <c r="P12" s="48">
        <f>SUM(N12)</f>
        <v>195113</v>
      </c>
      <c r="Q12" s="48"/>
      <c r="R12" s="45">
        <f>SUM(P12,D12:L12)</f>
        <v>23206562</v>
      </c>
      <c r="S12" s="45"/>
    </row>
    <row r="13" spans="1:20" s="2" customFormat="1" ht="12.6" customHeight="1">
      <c r="A13" s="8"/>
      <c r="B13" s="8"/>
      <c r="C13" s="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5"/>
      <c r="P13" s="48"/>
      <c r="Q13" s="48"/>
      <c r="R13" s="45"/>
      <c r="S13" s="45"/>
    </row>
    <row r="14" spans="1:20" s="2" customFormat="1" ht="21.6" customHeight="1">
      <c r="A14" s="8" t="s">
        <v>139</v>
      </c>
      <c r="B14" s="8"/>
      <c r="C14" s="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5"/>
      <c r="P14" s="48"/>
      <c r="Q14" s="48"/>
      <c r="R14" s="45"/>
      <c r="S14" s="45"/>
    </row>
    <row r="15" spans="1:20" s="2" customFormat="1" ht="21.6" customHeight="1">
      <c r="A15" s="116" t="s">
        <v>140</v>
      </c>
      <c r="B15" s="8"/>
      <c r="C15" s="8"/>
      <c r="D15" s="48"/>
      <c r="E15" s="48"/>
      <c r="F15" s="50"/>
      <c r="G15" s="48"/>
      <c r="H15" s="48"/>
      <c r="I15" s="48"/>
      <c r="J15" s="48"/>
      <c r="K15" s="48"/>
      <c r="L15" s="48"/>
      <c r="M15" s="48"/>
      <c r="N15" s="48"/>
      <c r="O15" s="45"/>
      <c r="P15" s="48"/>
      <c r="Q15" s="48"/>
      <c r="R15" s="45"/>
      <c r="S15" s="45"/>
    </row>
    <row r="16" spans="1:20" s="2" customFormat="1" ht="21.6" customHeight="1">
      <c r="A16" s="114" t="s">
        <v>141</v>
      </c>
      <c r="B16" s="8"/>
      <c r="C16" s="8"/>
      <c r="D16" s="53">
        <v>0</v>
      </c>
      <c r="E16" s="48"/>
      <c r="F16" s="53">
        <v>0</v>
      </c>
      <c r="G16" s="48"/>
      <c r="H16" s="53">
        <v>0</v>
      </c>
      <c r="I16" s="48"/>
      <c r="J16" s="53">
        <v>0</v>
      </c>
      <c r="K16" s="48"/>
      <c r="L16" s="53">
        <v>-1049903</v>
      </c>
      <c r="M16" s="48"/>
      <c r="N16" s="53">
        <v>0</v>
      </c>
      <c r="O16" s="45"/>
      <c r="P16" s="53">
        <f>SUM(N16)</f>
        <v>0</v>
      </c>
      <c r="Q16" s="48"/>
      <c r="R16" s="53">
        <f>SUM(P16,D16:L16)</f>
        <v>-1049903</v>
      </c>
      <c r="S16" s="45"/>
    </row>
    <row r="17" spans="1:20" s="2" customFormat="1" ht="21.6" customHeight="1">
      <c r="A17" s="33" t="s">
        <v>142</v>
      </c>
      <c r="B17" s="8"/>
      <c r="C17" s="8"/>
      <c r="D17" s="56">
        <f>SUM(D16)</f>
        <v>0</v>
      </c>
      <c r="E17" s="48"/>
      <c r="F17" s="56">
        <f>SUM(F16)</f>
        <v>0</v>
      </c>
      <c r="G17" s="48"/>
      <c r="H17" s="56">
        <f>SUM(H16)</f>
        <v>0</v>
      </c>
      <c r="I17" s="48"/>
      <c r="J17" s="56">
        <f>SUM(J16)</f>
        <v>0</v>
      </c>
      <c r="K17" s="48"/>
      <c r="L17" s="29">
        <f>SUM(L16)</f>
        <v>-1049903</v>
      </c>
      <c r="M17" s="48"/>
      <c r="N17" s="56">
        <f>SUM(N16)</f>
        <v>0</v>
      </c>
      <c r="O17" s="45"/>
      <c r="P17" s="56">
        <f>SUM(P16)</f>
        <v>0</v>
      </c>
      <c r="Q17" s="48"/>
      <c r="R17" s="29">
        <f>SUM(R16)</f>
        <v>-1049903</v>
      </c>
      <c r="S17" s="45"/>
    </row>
    <row r="18" spans="1:20" s="2" customFormat="1" ht="12.6" customHeight="1">
      <c r="A18" s="8"/>
      <c r="B18" s="8"/>
      <c r="C18" s="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5"/>
      <c r="P18" s="48"/>
      <c r="Q18" s="48"/>
      <c r="R18" s="45"/>
      <c r="S18" s="45"/>
    </row>
    <row r="19" spans="1:20" ht="21.6" customHeight="1">
      <c r="A19" s="8" t="s">
        <v>143</v>
      </c>
      <c r="B19" s="8"/>
      <c r="C19" s="8"/>
      <c r="S19" s="49"/>
    </row>
    <row r="20" spans="1:20" ht="21.6" customHeight="1">
      <c r="A20" s="114" t="s">
        <v>82</v>
      </c>
      <c r="B20" s="114"/>
      <c r="C20" s="114"/>
      <c r="D20" s="50">
        <v>0</v>
      </c>
      <c r="E20" s="51"/>
      <c r="F20" s="50">
        <v>0</v>
      </c>
      <c r="G20" s="51"/>
      <c r="H20" s="50">
        <v>0</v>
      </c>
      <c r="I20" s="52"/>
      <c r="J20" s="50">
        <v>0</v>
      </c>
      <c r="K20" s="51"/>
      <c r="L20" s="51">
        <v>1916511</v>
      </c>
      <c r="M20" s="51"/>
      <c r="N20" s="50">
        <v>0</v>
      </c>
      <c r="O20" s="49"/>
      <c r="P20" s="50">
        <f t="shared" ref="P20:P21" si="0">SUM(N20)</f>
        <v>0</v>
      </c>
      <c r="Q20" s="51"/>
      <c r="R20" s="49">
        <f t="shared" ref="R20:R21" si="1">SUM(P20,D20:L20)</f>
        <v>1916511</v>
      </c>
      <c r="S20" s="49"/>
    </row>
    <row r="21" spans="1:20" ht="21.6" customHeight="1">
      <c r="A21" s="114" t="s">
        <v>145</v>
      </c>
      <c r="B21" s="114"/>
      <c r="C21" s="114"/>
      <c r="D21" s="53">
        <v>0</v>
      </c>
      <c r="E21" s="51"/>
      <c r="F21" s="53">
        <v>0</v>
      </c>
      <c r="G21" s="51"/>
      <c r="H21" s="53">
        <v>0</v>
      </c>
      <c r="I21" s="52"/>
      <c r="J21" s="53">
        <v>0</v>
      </c>
      <c r="K21" s="51"/>
      <c r="L21" s="53">
        <v>29855</v>
      </c>
      <c r="M21" s="51"/>
      <c r="N21" s="54">
        <v>-406808</v>
      </c>
      <c r="O21" s="49"/>
      <c r="P21" s="54">
        <f t="shared" si="0"/>
        <v>-406808</v>
      </c>
      <c r="Q21" s="51"/>
      <c r="R21" s="55">
        <f t="shared" si="1"/>
        <v>-376953</v>
      </c>
      <c r="S21" s="49"/>
    </row>
    <row r="22" spans="1:20" ht="21.6" customHeight="1">
      <c r="A22" s="8" t="s">
        <v>146</v>
      </c>
      <c r="B22" s="8"/>
      <c r="C22" s="8"/>
      <c r="D22" s="56">
        <f>SUM(D20:D21)</f>
        <v>0</v>
      </c>
      <c r="E22" s="51"/>
      <c r="F22" s="56">
        <f>SUM(F20:F21)</f>
        <v>0</v>
      </c>
      <c r="G22" s="51"/>
      <c r="H22" s="56">
        <f>SUM(H20:H21)</f>
        <v>0</v>
      </c>
      <c r="I22" s="51"/>
      <c r="J22" s="56">
        <f>SUM(J20:J21)</f>
        <v>0</v>
      </c>
      <c r="K22" s="51"/>
      <c r="L22" s="29">
        <f>SUM(L20:L21)</f>
        <v>1946366</v>
      </c>
      <c r="M22" s="51"/>
      <c r="N22" s="57">
        <f>SUM(N20:N21)</f>
        <v>-406808</v>
      </c>
      <c r="O22" s="49"/>
      <c r="P22" s="58">
        <f>SUM(P20:P21)</f>
        <v>-406808</v>
      </c>
      <c r="Q22" s="51"/>
      <c r="R22" s="59">
        <f>SUM(R20:R21)</f>
        <v>1539558</v>
      </c>
      <c r="S22" s="49"/>
    </row>
    <row r="23" spans="1:20" s="2" customFormat="1" ht="12.6" customHeight="1">
      <c r="A23" s="8"/>
      <c r="B23" s="8"/>
      <c r="C23" s="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5"/>
      <c r="P23" s="48"/>
      <c r="Q23" s="48"/>
      <c r="R23" s="45"/>
      <c r="S23" s="45"/>
    </row>
    <row r="24" spans="1:20" ht="21.6" customHeight="1" thickBot="1">
      <c r="A24" s="8" t="str">
        <f>'SCE-ConsolFS'!$A$26</f>
        <v>ยอดคงเหลือ ณ วันที่ 30 มิถุนายน 2567</v>
      </c>
      <c r="B24" s="8"/>
      <c r="C24" s="8"/>
      <c r="D24" s="62">
        <f>D12+D17+D22</f>
        <v>3000000</v>
      </c>
      <c r="E24" s="51"/>
      <c r="F24" s="62">
        <f>F12+F17+F22</f>
        <v>18394890</v>
      </c>
      <c r="G24" s="51"/>
      <c r="H24" s="62">
        <f>H12+H17+H22</f>
        <v>300000</v>
      </c>
      <c r="I24" s="51"/>
      <c r="J24" s="62">
        <f>J12+J17+J22</f>
        <v>44</v>
      </c>
      <c r="K24" s="51"/>
      <c r="L24" s="62">
        <f>L12+L17+L22</f>
        <v>2212978</v>
      </c>
      <c r="M24" s="51"/>
      <c r="N24" s="62">
        <f>N12+N17+N22</f>
        <v>-211695</v>
      </c>
      <c r="O24" s="49"/>
      <c r="P24" s="62">
        <f>P12+P17+P22</f>
        <v>-211695</v>
      </c>
      <c r="Q24" s="51"/>
      <c r="R24" s="62">
        <f>R12+R17+R22</f>
        <v>23696217</v>
      </c>
      <c r="S24" s="49"/>
    </row>
    <row r="25" spans="1:20" s="2" customFormat="1" ht="12.6" customHeight="1" thickTop="1">
      <c r="A25" s="8"/>
      <c r="B25" s="8"/>
      <c r="C25" s="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5"/>
      <c r="P25" s="48"/>
      <c r="Q25" s="48"/>
      <c r="R25" s="45"/>
      <c r="S25" s="45"/>
    </row>
    <row r="26" spans="1:20" ht="21.6" customHeight="1">
      <c r="A26" s="8" t="str">
        <f>'SCE-ConsolFS'!$A$28</f>
        <v>สำหรับงวดหกเดือนสิ้นสุดวันที่ 30 มิถุนายน 2568</v>
      </c>
      <c r="B26" s="8"/>
      <c r="C26" s="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47"/>
      <c r="T26" s="30"/>
    </row>
    <row r="27" spans="1:20" s="2" customFormat="1" ht="21.6" customHeight="1">
      <c r="A27" s="8" t="str">
        <f>'SCE-ConsolFS'!$A$29</f>
        <v>ยอดคงเหลือ ณ วันที่ 1 มกราคม 2568</v>
      </c>
      <c r="B27" s="8"/>
      <c r="C27" s="8"/>
      <c r="D27" s="60">
        <v>3000000</v>
      </c>
      <c r="E27" s="48"/>
      <c r="F27" s="60">
        <v>18394890</v>
      </c>
      <c r="G27" s="48"/>
      <c r="H27" s="60">
        <v>300000</v>
      </c>
      <c r="I27" s="60"/>
      <c r="J27" s="60">
        <v>44</v>
      </c>
      <c r="K27" s="48"/>
      <c r="L27" s="60">
        <v>2616979</v>
      </c>
      <c r="M27" s="48"/>
      <c r="N27" s="60">
        <v>-94854</v>
      </c>
      <c r="O27" s="45"/>
      <c r="P27" s="60">
        <f>N27</f>
        <v>-94854</v>
      </c>
      <c r="Q27" s="48"/>
      <c r="R27" s="60">
        <f>SUM(P27,D27:L27)</f>
        <v>24217059</v>
      </c>
      <c r="S27" s="45"/>
    </row>
    <row r="28" spans="1:20" s="2" customFormat="1" ht="16.5" customHeight="1">
      <c r="A28" s="8"/>
      <c r="B28" s="8"/>
      <c r="C28" s="8"/>
      <c r="D28" s="60"/>
      <c r="E28" s="48"/>
      <c r="F28" s="60"/>
      <c r="G28" s="48"/>
      <c r="H28" s="60"/>
      <c r="I28" s="60"/>
      <c r="J28" s="60"/>
      <c r="K28" s="48"/>
      <c r="L28" s="60"/>
      <c r="M28" s="48"/>
      <c r="N28" s="60"/>
      <c r="O28" s="45"/>
      <c r="P28" s="60"/>
      <c r="Q28" s="48"/>
      <c r="R28" s="60"/>
      <c r="S28" s="45"/>
    </row>
    <row r="29" spans="1:20" s="2" customFormat="1" ht="21.6" customHeight="1">
      <c r="A29" s="8" t="s">
        <v>139</v>
      </c>
      <c r="B29" s="8"/>
      <c r="C29" s="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5"/>
      <c r="P29" s="48"/>
      <c r="Q29" s="48"/>
      <c r="R29" s="45"/>
      <c r="S29" s="45"/>
    </row>
    <row r="30" spans="1:20" s="2" customFormat="1" ht="21.6" customHeight="1">
      <c r="A30" s="116" t="s">
        <v>140</v>
      </c>
      <c r="B30" s="8"/>
      <c r="C30" s="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5"/>
      <c r="P30" s="48"/>
      <c r="Q30" s="48"/>
      <c r="R30" s="45"/>
      <c r="S30" s="45"/>
    </row>
    <row r="31" spans="1:20" s="2" customFormat="1" ht="21.6" customHeight="1">
      <c r="A31" s="114" t="s">
        <v>141</v>
      </c>
      <c r="B31" s="15">
        <v>16</v>
      </c>
      <c r="C31" s="15"/>
      <c r="D31" s="53">
        <v>0</v>
      </c>
      <c r="E31" s="48"/>
      <c r="F31" s="53">
        <v>0</v>
      </c>
      <c r="G31" s="48"/>
      <c r="H31" s="53">
        <v>0</v>
      </c>
      <c r="I31" s="48"/>
      <c r="J31" s="53">
        <v>0</v>
      </c>
      <c r="K31" s="48"/>
      <c r="L31" s="53">
        <v>-2249809</v>
      </c>
      <c r="M31" s="48"/>
      <c r="N31" s="53">
        <v>0</v>
      </c>
      <c r="O31" s="45"/>
      <c r="P31" s="53">
        <f>SUM(N31)</f>
        <v>0</v>
      </c>
      <c r="Q31" s="48"/>
      <c r="R31" s="53">
        <f>SUM(P31,D31:L31)</f>
        <v>-2249809</v>
      </c>
      <c r="S31" s="45"/>
    </row>
    <row r="32" spans="1:20" s="2" customFormat="1" ht="21.6" customHeight="1">
      <c r="A32" s="33" t="s">
        <v>142</v>
      </c>
      <c r="B32" s="8"/>
      <c r="C32" s="8"/>
      <c r="D32" s="29">
        <f>SUM(D31)</f>
        <v>0</v>
      </c>
      <c r="E32" s="48"/>
      <c r="F32" s="29">
        <f>SUM(F31)</f>
        <v>0</v>
      </c>
      <c r="G32" s="48"/>
      <c r="H32" s="29">
        <f>SUM(H31)</f>
        <v>0</v>
      </c>
      <c r="I32" s="48"/>
      <c r="J32" s="29">
        <f>SUM(J31)</f>
        <v>0</v>
      </c>
      <c r="K32" s="48"/>
      <c r="L32" s="29">
        <f>SUM(L31)</f>
        <v>-2249809</v>
      </c>
      <c r="M32" s="48"/>
      <c r="N32" s="29">
        <f>SUM(N31)</f>
        <v>0</v>
      </c>
      <c r="O32" s="45"/>
      <c r="P32" s="29">
        <f>SUM(P31)</f>
        <v>0</v>
      </c>
      <c r="Q32" s="48"/>
      <c r="R32" s="29">
        <f>SUM(R31)</f>
        <v>-2249809</v>
      </c>
      <c r="S32" s="45"/>
    </row>
    <row r="33" spans="1:20" s="2" customFormat="1" ht="12.6" customHeight="1">
      <c r="A33" s="8"/>
      <c r="B33" s="8"/>
      <c r="C33" s="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5"/>
      <c r="P33" s="48"/>
      <c r="Q33" s="48"/>
      <c r="R33" s="45"/>
      <c r="S33" s="45"/>
    </row>
    <row r="34" spans="1:20" s="2" customFormat="1" ht="21.6" customHeight="1">
      <c r="A34" s="8" t="s">
        <v>156</v>
      </c>
      <c r="B34" s="8"/>
      <c r="C34" s="8"/>
      <c r="D34" s="60"/>
      <c r="E34" s="48"/>
      <c r="F34" s="60"/>
      <c r="G34" s="48"/>
      <c r="H34" s="60"/>
      <c r="I34" s="60"/>
      <c r="J34" s="60"/>
      <c r="K34" s="48"/>
      <c r="L34" s="48"/>
      <c r="M34" s="48"/>
      <c r="N34" s="48"/>
      <c r="O34" s="45"/>
      <c r="P34" s="48"/>
      <c r="Q34" s="48"/>
      <c r="R34" s="48"/>
      <c r="S34" s="45"/>
    </row>
    <row r="35" spans="1:20" ht="21.6" customHeight="1">
      <c r="A35" s="114" t="s">
        <v>82</v>
      </c>
      <c r="B35" s="114"/>
      <c r="C35" s="114"/>
      <c r="D35" s="104">
        <v>0</v>
      </c>
      <c r="E35" s="51"/>
      <c r="F35" s="104">
        <v>0</v>
      </c>
      <c r="G35" s="51"/>
      <c r="H35" s="104">
        <v>0</v>
      </c>
      <c r="I35" s="52"/>
      <c r="J35" s="104">
        <v>0</v>
      </c>
      <c r="K35" s="51"/>
      <c r="L35" s="50">
        <f>'PL_One Statement- 1 steps 6M'!H27</f>
        <v>1367053</v>
      </c>
      <c r="M35" s="51"/>
      <c r="N35" s="50">
        <v>0</v>
      </c>
      <c r="O35" s="49"/>
      <c r="P35" s="50">
        <f>SUM(N35:O35)</f>
        <v>0</v>
      </c>
      <c r="Q35" s="51"/>
      <c r="R35" s="50">
        <f>SUM(L35,P35)</f>
        <v>1367053</v>
      </c>
      <c r="S35" s="49"/>
    </row>
    <row r="36" spans="1:20" ht="21.6" customHeight="1">
      <c r="A36" s="114" t="s">
        <v>145</v>
      </c>
      <c r="B36" s="114"/>
      <c r="C36" s="114"/>
      <c r="D36" s="104">
        <v>0</v>
      </c>
      <c r="E36" s="51"/>
      <c r="F36" s="104">
        <v>0</v>
      </c>
      <c r="G36" s="51"/>
      <c r="H36" s="104">
        <v>0</v>
      </c>
      <c r="I36" s="52"/>
      <c r="J36" s="104">
        <v>0</v>
      </c>
      <c r="K36" s="51"/>
      <c r="L36" s="53">
        <f>'PL_One Statement- 1 steps 6M'!H46</f>
        <v>-12216</v>
      </c>
      <c r="M36" s="51"/>
      <c r="N36" s="50">
        <f>SUM('PL_One Statement- 1 steps 6M'!H52:H54)</f>
        <v>257596</v>
      </c>
      <c r="O36" s="49"/>
      <c r="P36" s="53">
        <f>SUM(N36:O36)</f>
        <v>257596</v>
      </c>
      <c r="Q36" s="51"/>
      <c r="R36" s="50">
        <f>SUM(L36,P36)</f>
        <v>245380</v>
      </c>
      <c r="S36" s="49"/>
    </row>
    <row r="37" spans="1:20" ht="21.6" customHeight="1">
      <c r="A37" s="8" t="s">
        <v>157</v>
      </c>
      <c r="B37" s="8"/>
      <c r="C37" s="8"/>
      <c r="D37" s="29">
        <f>SUM(D35:D36)</f>
        <v>0</v>
      </c>
      <c r="E37" s="48"/>
      <c r="F37" s="29">
        <f>SUM(F35:F36)</f>
        <v>0</v>
      </c>
      <c r="G37" s="48"/>
      <c r="H37" s="29">
        <f>SUM(H35:H36)</f>
        <v>0</v>
      </c>
      <c r="I37" s="48"/>
      <c r="J37" s="29">
        <f>SUM(J35:J36)</f>
        <v>0</v>
      </c>
      <c r="K37" s="48"/>
      <c r="L37" s="29">
        <f>SUM(L35:L36)</f>
        <v>1354837</v>
      </c>
      <c r="M37" s="48"/>
      <c r="N37" s="29">
        <f>SUM(N35:N36)</f>
        <v>257596</v>
      </c>
      <c r="O37" s="45"/>
      <c r="P37" s="29">
        <f>SUM(P35:P36)</f>
        <v>257596</v>
      </c>
      <c r="Q37" s="48"/>
      <c r="R37" s="29">
        <f>SUM(R35:R36)</f>
        <v>1612433</v>
      </c>
      <c r="S37" s="49"/>
    </row>
    <row r="38" spans="1:20" s="2" customFormat="1" ht="12.6" customHeight="1">
      <c r="A38" s="8"/>
      <c r="B38" s="8"/>
      <c r="C38" s="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5"/>
      <c r="P38" s="48"/>
      <c r="Q38" s="48"/>
      <c r="R38" s="45"/>
      <c r="S38" s="45"/>
    </row>
    <row r="39" spans="1:20" ht="21.6" customHeight="1" thickBot="1">
      <c r="A39" s="8" t="str">
        <f>'SCE-ConsolFS'!$A$41</f>
        <v>ยอดคงเหลือ ณ วันที่ 30 มิถุนายน 2568</v>
      </c>
      <c r="B39" s="8"/>
      <c r="C39" s="8"/>
      <c r="D39" s="62">
        <f>D27+D32+D37</f>
        <v>3000000</v>
      </c>
      <c r="E39" s="51"/>
      <c r="F39" s="62">
        <f>F27+F32+F37</f>
        <v>18394890</v>
      </c>
      <c r="G39" s="51"/>
      <c r="H39" s="62">
        <f>H27+H32+H37</f>
        <v>300000</v>
      </c>
      <c r="I39" s="51"/>
      <c r="J39" s="62">
        <f>J27+J32+J37</f>
        <v>44</v>
      </c>
      <c r="K39" s="51"/>
      <c r="L39" s="62">
        <f>L27+L32+L37</f>
        <v>1722007</v>
      </c>
      <c r="M39" s="51"/>
      <c r="N39" s="62">
        <f>N27+N32+N37</f>
        <v>162742</v>
      </c>
      <c r="O39" s="49"/>
      <c r="P39" s="62">
        <f>P27+P32+P37</f>
        <v>162742</v>
      </c>
      <c r="Q39" s="51"/>
      <c r="R39" s="62">
        <f>R27+R32+R37</f>
        <v>23579683</v>
      </c>
      <c r="S39" s="49"/>
      <c r="T39" s="75"/>
    </row>
    <row r="40" spans="1:20" s="2" customFormat="1" ht="22.5" thickTop="1">
      <c r="A40" s="8"/>
      <c r="B40" s="8"/>
      <c r="C40" s="8"/>
      <c r="D40" s="60"/>
      <c r="E40" s="60"/>
      <c r="F40" s="60"/>
      <c r="G40" s="49"/>
      <c r="H40" s="60"/>
      <c r="I40" s="60"/>
      <c r="J40" s="60"/>
      <c r="K40" s="60"/>
      <c r="L40" s="60"/>
      <c r="M40" s="60"/>
      <c r="N40" s="60"/>
      <c r="O40" s="60"/>
      <c r="Q40" s="60"/>
      <c r="R40" s="60"/>
      <c r="S40" s="45"/>
    </row>
    <row r="41" spans="1:20" ht="23.25" customHeight="1">
      <c r="D41" s="34"/>
      <c r="F41" s="75"/>
      <c r="H41" s="75"/>
      <c r="J41" s="75"/>
      <c r="L41" s="75"/>
      <c r="N41" s="75"/>
      <c r="R41" s="75"/>
    </row>
    <row r="48" spans="1:20" s="28" customFormat="1" ht="23.25" customHeight="1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4:20" s="28" customFormat="1" ht="23.25" customHeight="1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</sheetData>
  <mergeCells count="6">
    <mergeCell ref="A3:F3"/>
    <mergeCell ref="D4:R4"/>
    <mergeCell ref="H5:L5"/>
    <mergeCell ref="N5:P5"/>
    <mergeCell ref="D10:R10"/>
    <mergeCell ref="H6:J6"/>
  </mergeCells>
  <pageMargins left="0.83" right="0.4" top="0.48" bottom="0.24" header="0.5" footer="0.19"/>
  <pageSetup paperSize="9" scale="65" firstPageNumber="11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&amp;C&amp;14&amp;P
</oddFooter>
  </headerFooter>
  <ignoredErrors>
    <ignoredError sqref="R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37"/>
  <sheetViews>
    <sheetView view="pageBreakPreview" zoomScale="85" zoomScaleNormal="85" zoomScaleSheetLayoutView="85" workbookViewId="0">
      <selection activeCell="M13" sqref="M13"/>
    </sheetView>
  </sheetViews>
  <sheetFormatPr defaultColWidth="35" defaultRowHeight="23.25" customHeight="1"/>
  <cols>
    <col min="1" max="1" width="63.28515625" style="1" customWidth="1"/>
    <col min="2" max="2" width="9.140625" style="6" customWidth="1"/>
    <col min="3" max="3" width="1" style="6" customWidth="1"/>
    <col min="4" max="4" width="12.85546875" style="20" customWidth="1"/>
    <col min="5" max="5" width="1" style="6" customWidth="1"/>
    <col min="6" max="6" width="12.85546875" style="6" customWidth="1"/>
    <col min="7" max="7" width="1" style="6" customWidth="1"/>
    <col min="8" max="8" width="12.85546875" style="6" customWidth="1"/>
    <col min="9" max="9" width="1" style="6" customWidth="1"/>
    <col min="10" max="10" width="12.85546875" style="6" customWidth="1"/>
    <col min="11" max="11" width="7.140625" style="1" customWidth="1"/>
    <col min="12" max="16384" width="35" style="1"/>
  </cols>
  <sheetData>
    <row r="1" spans="1:10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0"/>
    </row>
    <row r="2" spans="1:10" ht="21.95" customHeight="1">
      <c r="A2" s="9" t="s">
        <v>158</v>
      </c>
      <c r="J2" s="20"/>
    </row>
    <row r="3" spans="1:10" ht="21.95" customHeight="1">
      <c r="A3" s="6"/>
      <c r="B3" s="12"/>
      <c r="C3" s="12"/>
      <c r="D3" s="142" t="s">
        <v>2</v>
      </c>
      <c r="E3" s="142"/>
      <c r="F3" s="142"/>
      <c r="G3" s="7"/>
      <c r="H3" s="142" t="s">
        <v>3</v>
      </c>
      <c r="I3" s="142"/>
      <c r="J3" s="142"/>
    </row>
    <row r="4" spans="1:10" ht="21.75" customHeight="1">
      <c r="A4" s="6"/>
      <c r="B4" s="12"/>
      <c r="C4" s="12"/>
      <c r="D4" s="144" t="s">
        <v>104</v>
      </c>
      <c r="E4" s="144"/>
      <c r="F4" s="144"/>
      <c r="G4" s="7"/>
      <c r="H4" s="144" t="s">
        <v>104</v>
      </c>
      <c r="I4" s="144"/>
      <c r="J4" s="144"/>
    </row>
    <row r="5" spans="1:10" ht="21.75">
      <c r="A5" s="6"/>
      <c r="B5" s="12"/>
      <c r="C5" s="12"/>
      <c r="D5" s="144" t="s">
        <v>4</v>
      </c>
      <c r="E5" s="144"/>
      <c r="F5" s="144"/>
      <c r="G5" s="7"/>
      <c r="H5" s="144" t="s">
        <v>4</v>
      </c>
      <c r="I5" s="144"/>
      <c r="J5" s="144"/>
    </row>
    <row r="6" spans="1:10" ht="21.95" customHeight="1">
      <c r="A6" s="6"/>
      <c r="B6" s="16" t="s">
        <v>7</v>
      </c>
      <c r="C6" s="16"/>
      <c r="D6" s="12">
        <v>2568</v>
      </c>
      <c r="E6" s="12"/>
      <c r="F6" s="12">
        <v>2567</v>
      </c>
      <c r="G6" s="12"/>
      <c r="H6" s="12">
        <v>2568</v>
      </c>
      <c r="I6" s="12"/>
      <c r="J6" s="12">
        <v>2567</v>
      </c>
    </row>
    <row r="7" spans="1:10" ht="21.95" customHeight="1">
      <c r="A7" s="6"/>
      <c r="B7" s="12"/>
      <c r="C7" s="12"/>
      <c r="D7" s="143" t="s">
        <v>9</v>
      </c>
      <c r="E7" s="143"/>
      <c r="F7" s="143"/>
      <c r="G7" s="143"/>
      <c r="H7" s="143"/>
      <c r="I7" s="143"/>
      <c r="J7" s="143"/>
    </row>
    <row r="8" spans="1:10" ht="21.95" customHeight="1">
      <c r="A8" s="11" t="s">
        <v>159</v>
      </c>
      <c r="B8" s="16">
        <v>18</v>
      </c>
      <c r="C8" s="12"/>
      <c r="D8" s="105">
        <v>1640321</v>
      </c>
      <c r="E8" s="19"/>
      <c r="F8" s="105">
        <v>2164182</v>
      </c>
      <c r="G8" s="19"/>
      <c r="H8" s="106">
        <v>1409150</v>
      </c>
      <c r="I8" s="19"/>
      <c r="J8" s="106">
        <v>2169134</v>
      </c>
    </row>
    <row r="9" spans="1:10" ht="21.75">
      <c r="A9" s="21"/>
      <c r="B9" s="12"/>
      <c r="C9" s="12"/>
      <c r="D9" s="16"/>
      <c r="E9" s="16"/>
      <c r="F9" s="16"/>
      <c r="G9" s="16"/>
      <c r="H9" s="16"/>
      <c r="I9" s="16"/>
      <c r="J9" s="16"/>
    </row>
    <row r="10" spans="1:10" s="6" customFormat="1" ht="21.95" customHeight="1">
      <c r="A10" s="21" t="s">
        <v>160</v>
      </c>
      <c r="B10" s="12"/>
      <c r="C10" s="12"/>
      <c r="D10" s="25"/>
      <c r="E10" s="22"/>
      <c r="F10" s="25"/>
      <c r="G10" s="22"/>
      <c r="H10" s="22"/>
      <c r="I10" s="22"/>
      <c r="J10" s="22"/>
    </row>
    <row r="11" spans="1:10" s="6" customFormat="1" ht="21.95" customHeight="1">
      <c r="A11" s="78" t="s">
        <v>161</v>
      </c>
      <c r="B11" s="78"/>
      <c r="C11" s="78"/>
      <c r="D11" s="25">
        <v>-674516</v>
      </c>
      <c r="E11" s="22"/>
      <c r="F11" s="25">
        <v>-513334</v>
      </c>
      <c r="G11" s="22"/>
      <c r="H11" s="22">
        <v>-674516</v>
      </c>
      <c r="I11" s="22"/>
      <c r="J11" s="22">
        <v>-513257</v>
      </c>
    </row>
    <row r="12" spans="1:10" s="6" customFormat="1" ht="21.95" customHeight="1">
      <c r="A12" s="78" t="s">
        <v>162</v>
      </c>
      <c r="B12" s="78"/>
      <c r="C12" s="78"/>
      <c r="D12" s="25">
        <v>-228</v>
      </c>
      <c r="E12" s="22"/>
      <c r="F12" s="25">
        <v>-411</v>
      </c>
      <c r="G12" s="22"/>
      <c r="H12" s="22">
        <v>-228</v>
      </c>
      <c r="I12" s="22"/>
      <c r="J12" s="22">
        <v>-307</v>
      </c>
    </row>
    <row r="13" spans="1:10" s="6" customFormat="1" ht="21.95" customHeight="1">
      <c r="A13" s="78" t="s">
        <v>163</v>
      </c>
      <c r="B13" s="78"/>
      <c r="C13" s="78"/>
      <c r="D13" s="25">
        <v>1706</v>
      </c>
      <c r="E13" s="22"/>
      <c r="F13" s="25">
        <v>5578</v>
      </c>
      <c r="G13" s="22"/>
      <c r="H13" s="22">
        <v>1706</v>
      </c>
      <c r="I13" s="22"/>
      <c r="J13" s="25">
        <v>5578</v>
      </c>
    </row>
    <row r="14" spans="1:10" s="6" customFormat="1" ht="21.95" customHeight="1">
      <c r="A14" s="78" t="s">
        <v>164</v>
      </c>
      <c r="B14" s="16"/>
      <c r="C14" s="78"/>
      <c r="D14" s="25">
        <v>0</v>
      </c>
      <c r="E14" s="22"/>
      <c r="F14" s="25">
        <v>0</v>
      </c>
      <c r="G14" s="22"/>
      <c r="H14" s="22">
        <v>0</v>
      </c>
      <c r="I14" s="22"/>
      <c r="J14" s="22">
        <v>-48600</v>
      </c>
    </row>
    <row r="15" spans="1:10" s="6" customFormat="1" ht="21.95" customHeight="1">
      <c r="A15" s="78" t="s">
        <v>184</v>
      </c>
      <c r="B15" s="78"/>
      <c r="C15" s="78"/>
      <c r="D15" s="25">
        <v>-7106400</v>
      </c>
      <c r="E15" s="22"/>
      <c r="F15" s="25">
        <v>-1000000</v>
      </c>
      <c r="G15" s="22"/>
      <c r="H15" s="22">
        <v>-7106400</v>
      </c>
      <c r="I15" s="22"/>
      <c r="J15" s="22">
        <v>-1000000</v>
      </c>
    </row>
    <row r="16" spans="1:10" s="6" customFormat="1" ht="21.95" customHeight="1">
      <c r="A16" s="78" t="s">
        <v>165</v>
      </c>
      <c r="B16" s="78"/>
      <c r="C16" s="78"/>
      <c r="D16" s="25">
        <v>6394000</v>
      </c>
      <c r="E16" s="22"/>
      <c r="F16" s="25">
        <v>0</v>
      </c>
      <c r="G16" s="22"/>
      <c r="H16" s="22">
        <v>6394000</v>
      </c>
      <c r="I16" s="22"/>
      <c r="J16" s="22">
        <v>0</v>
      </c>
    </row>
    <row r="17" spans="1:10" s="6" customFormat="1" ht="21.95" customHeight="1">
      <c r="A17" s="78" t="s">
        <v>166</v>
      </c>
      <c r="B17" s="78"/>
      <c r="C17" s="78"/>
      <c r="D17" s="25">
        <v>0</v>
      </c>
      <c r="E17" s="22"/>
      <c r="F17" s="25">
        <v>0</v>
      </c>
      <c r="G17" s="22"/>
      <c r="H17" s="22">
        <v>213305</v>
      </c>
      <c r="I17" s="22"/>
      <c r="J17" s="22">
        <v>-4853</v>
      </c>
    </row>
    <row r="18" spans="1:10" s="6" customFormat="1" ht="21.95" customHeight="1">
      <c r="A18" s="78" t="s">
        <v>167</v>
      </c>
      <c r="B18" s="78"/>
      <c r="C18" s="78"/>
      <c r="D18" s="25">
        <v>-423680</v>
      </c>
      <c r="E18" s="22"/>
      <c r="F18" s="25">
        <v>0</v>
      </c>
      <c r="G18" s="22"/>
      <c r="H18" s="25">
        <v>-423680</v>
      </c>
      <c r="I18" s="22"/>
      <c r="J18" s="22">
        <v>0</v>
      </c>
    </row>
    <row r="19" spans="1:10" s="6" customFormat="1" ht="21.95" customHeight="1">
      <c r="A19" s="78" t="s">
        <v>168</v>
      </c>
      <c r="B19" s="78"/>
      <c r="C19" s="78"/>
      <c r="D19" s="25">
        <v>770000</v>
      </c>
      <c r="E19" s="22"/>
      <c r="F19" s="25">
        <v>1390400</v>
      </c>
      <c r="G19" s="22"/>
      <c r="H19" s="25">
        <v>770000</v>
      </c>
      <c r="I19" s="22"/>
      <c r="J19" s="25">
        <v>1390400</v>
      </c>
    </row>
    <row r="20" spans="1:10" s="6" customFormat="1" ht="21.95" customHeight="1">
      <c r="A20" s="78" t="s">
        <v>169</v>
      </c>
      <c r="B20" s="78"/>
      <c r="C20" s="78"/>
      <c r="D20" s="107">
        <v>166033</v>
      </c>
      <c r="E20" s="22"/>
      <c r="F20" s="107">
        <v>167610</v>
      </c>
      <c r="G20" s="22"/>
      <c r="H20" s="108">
        <v>189533</v>
      </c>
      <c r="I20" s="22"/>
      <c r="J20" s="107">
        <v>195649</v>
      </c>
    </row>
    <row r="21" spans="1:10" s="6" customFormat="1" ht="21.95" customHeight="1">
      <c r="A21" s="17" t="s">
        <v>181</v>
      </c>
      <c r="B21" s="16"/>
      <c r="C21" s="12"/>
      <c r="D21" s="63">
        <f>SUM(D11:D20)</f>
        <v>-873085</v>
      </c>
      <c r="E21" s="23"/>
      <c r="F21" s="63">
        <f>SUM(F11:F20)</f>
        <v>49843</v>
      </c>
      <c r="G21" s="23"/>
      <c r="H21" s="63">
        <f>SUM(H11:H20)</f>
        <v>-636280</v>
      </c>
      <c r="I21" s="23"/>
      <c r="J21" s="63">
        <f>SUM(J11:J20)</f>
        <v>24610</v>
      </c>
    </row>
    <row r="22" spans="1:10" ht="21.95" customHeight="1">
      <c r="A22" s="17"/>
      <c r="B22" s="16"/>
      <c r="C22" s="12"/>
      <c r="D22" s="25"/>
      <c r="E22" s="22"/>
      <c r="F22" s="22"/>
      <c r="G22" s="22"/>
      <c r="H22" s="22"/>
      <c r="I22" s="22"/>
      <c r="J22" s="22"/>
    </row>
    <row r="23" spans="1:10" ht="21.95" customHeight="1">
      <c r="A23" s="21" t="s">
        <v>170</v>
      </c>
      <c r="B23" s="12"/>
      <c r="C23" s="12"/>
      <c r="D23" s="25"/>
      <c r="E23" s="22"/>
      <c r="F23" s="22"/>
      <c r="G23" s="22"/>
      <c r="H23" s="22"/>
      <c r="I23" s="22"/>
      <c r="J23" s="22"/>
    </row>
    <row r="24" spans="1:10" s="6" customFormat="1" ht="21.95" customHeight="1">
      <c r="A24" s="78" t="s">
        <v>171</v>
      </c>
      <c r="B24" s="78"/>
      <c r="C24" s="78"/>
      <c r="D24" s="26">
        <v>0</v>
      </c>
      <c r="E24" s="22"/>
      <c r="F24" s="79">
        <v>0</v>
      </c>
      <c r="G24" s="22"/>
      <c r="H24" s="22">
        <v>0</v>
      </c>
      <c r="I24" s="22"/>
      <c r="J24" s="79">
        <v>-21126</v>
      </c>
    </row>
    <row r="25" spans="1:10" s="6" customFormat="1" ht="21.95" customHeight="1">
      <c r="A25" s="78" t="s">
        <v>172</v>
      </c>
      <c r="B25" s="78"/>
      <c r="C25" s="78"/>
      <c r="D25" s="26">
        <v>-12296</v>
      </c>
      <c r="E25" s="22"/>
      <c r="F25" s="79">
        <v>-7889</v>
      </c>
      <c r="G25" s="22"/>
      <c r="H25" s="22">
        <v>-12296</v>
      </c>
      <c r="I25" s="22"/>
      <c r="J25" s="79">
        <v>-7889</v>
      </c>
    </row>
    <row r="26" spans="1:10" s="6" customFormat="1" ht="21.95" customHeight="1">
      <c r="A26" s="78" t="s">
        <v>173</v>
      </c>
      <c r="B26" s="78"/>
      <c r="C26" s="78"/>
      <c r="D26" s="22">
        <v>-416</v>
      </c>
      <c r="E26" s="22"/>
      <c r="F26" s="79">
        <v>-336</v>
      </c>
      <c r="G26" s="22"/>
      <c r="H26" s="22">
        <v>-416</v>
      </c>
      <c r="I26" s="22"/>
      <c r="J26" s="79">
        <v>-336</v>
      </c>
    </row>
    <row r="27" spans="1:10" s="6" customFormat="1" ht="21.95" customHeight="1">
      <c r="A27" s="78" t="s">
        <v>174</v>
      </c>
      <c r="B27" s="78"/>
      <c r="C27" s="78"/>
      <c r="D27" s="22">
        <v>-1028</v>
      </c>
      <c r="E27" s="22"/>
      <c r="F27" s="79">
        <v>-1502</v>
      </c>
      <c r="G27" s="22"/>
      <c r="H27" s="22">
        <v>-1012</v>
      </c>
      <c r="I27" s="22"/>
      <c r="J27" s="79">
        <v>-1501</v>
      </c>
    </row>
    <row r="28" spans="1:10" s="6" customFormat="1" ht="21.95" customHeight="1">
      <c r="A28" s="78" t="s">
        <v>175</v>
      </c>
      <c r="B28" s="131">
        <v>16</v>
      </c>
      <c r="C28" s="78"/>
      <c r="D28" s="22">
        <v>-2249809</v>
      </c>
      <c r="E28" s="22"/>
      <c r="F28" s="79">
        <v>-1049575</v>
      </c>
      <c r="G28" s="22"/>
      <c r="H28" s="22">
        <v>-2249809</v>
      </c>
      <c r="I28" s="22"/>
      <c r="J28" s="79">
        <v>-1049575</v>
      </c>
    </row>
    <row r="29" spans="1:10" ht="21.95" customHeight="1">
      <c r="A29" s="17" t="s">
        <v>182</v>
      </c>
      <c r="B29" s="16"/>
      <c r="C29" s="12"/>
      <c r="D29" s="63">
        <f>SUM(D24:D28)</f>
        <v>-2263549</v>
      </c>
      <c r="E29" s="23"/>
      <c r="F29" s="63">
        <f>SUM(F24:F28)</f>
        <v>-1059302</v>
      </c>
      <c r="G29" s="23"/>
      <c r="H29" s="63">
        <f>SUM(H24:H28)</f>
        <v>-2263533</v>
      </c>
      <c r="I29" s="23"/>
      <c r="J29" s="63">
        <f>SUM(J24:J28)</f>
        <v>-1080427</v>
      </c>
    </row>
    <row r="30" spans="1:10" ht="21.75">
      <c r="A30" s="28"/>
      <c r="B30" s="12"/>
      <c r="C30" s="12"/>
      <c r="D30" s="13"/>
      <c r="E30" s="19"/>
      <c r="F30" s="19"/>
      <c r="G30" s="19"/>
      <c r="H30" s="19"/>
      <c r="I30" s="19"/>
      <c r="J30" s="19"/>
    </row>
    <row r="31" spans="1:10" ht="21.95" customHeight="1">
      <c r="A31" s="17" t="s">
        <v>183</v>
      </c>
      <c r="B31" s="16"/>
      <c r="C31" s="12"/>
      <c r="D31" s="24">
        <f>SUM(D29,D21,D8)</f>
        <v>-1496313</v>
      </c>
      <c r="E31" s="23"/>
      <c r="F31" s="24">
        <f>SUM(F29,F21,F8)</f>
        <v>1154723</v>
      </c>
      <c r="G31" s="23"/>
      <c r="H31" s="24">
        <f>SUM(H29,H21,H8)</f>
        <v>-1490663</v>
      </c>
      <c r="I31" s="23"/>
      <c r="J31" s="24">
        <f>SUM(J29,J21,J8)</f>
        <v>1113317</v>
      </c>
    </row>
    <row r="32" spans="1:10" ht="21.95" customHeight="1">
      <c r="A32" s="4" t="s">
        <v>176</v>
      </c>
      <c r="B32" s="12"/>
      <c r="C32" s="12"/>
      <c r="D32" s="25">
        <f>SFP!F9</f>
        <v>5408352</v>
      </c>
      <c r="E32" s="22"/>
      <c r="F32" s="25">
        <v>9305088</v>
      </c>
      <c r="G32" s="22"/>
      <c r="H32" s="25">
        <f>SFP!J9</f>
        <v>5371418</v>
      </c>
      <c r="I32" s="22"/>
      <c r="J32" s="25">
        <v>9301644</v>
      </c>
    </row>
    <row r="33" spans="1:12" ht="21.95" customHeight="1">
      <c r="A33" s="4" t="s">
        <v>177</v>
      </c>
      <c r="B33" s="12"/>
      <c r="C33" s="12"/>
      <c r="D33" s="25">
        <v>98696</v>
      </c>
      <c r="E33" s="22"/>
      <c r="F33" s="25">
        <v>86979</v>
      </c>
      <c r="G33" s="22"/>
      <c r="H33" s="25">
        <v>99488</v>
      </c>
      <c r="I33" s="22"/>
      <c r="J33" s="25">
        <v>85735</v>
      </c>
    </row>
    <row r="34" spans="1:12" ht="21.95" customHeight="1" thickBot="1">
      <c r="A34" s="17" t="s">
        <v>178</v>
      </c>
      <c r="B34" s="16">
        <v>7</v>
      </c>
      <c r="C34" s="12"/>
      <c r="D34" s="27">
        <f>SUM(D31:D33)</f>
        <v>4010735</v>
      </c>
      <c r="E34" s="23"/>
      <c r="F34" s="27">
        <f>SUM(F31:F33)</f>
        <v>10546790</v>
      </c>
      <c r="G34" s="23"/>
      <c r="H34" s="27">
        <f>SUM(H31:H33)</f>
        <v>3980243</v>
      </c>
      <c r="I34" s="23"/>
      <c r="J34" s="27">
        <f>SUM(J31:J33)</f>
        <v>10500696</v>
      </c>
      <c r="L34" s="115"/>
    </row>
    <row r="35" spans="1:12" ht="22.5" thickTop="1">
      <c r="A35" s="6"/>
      <c r="D35" s="109"/>
      <c r="E35" s="18"/>
      <c r="F35" s="18"/>
      <c r="G35" s="18"/>
      <c r="H35" s="18"/>
      <c r="I35" s="18"/>
      <c r="J35" s="18"/>
    </row>
    <row r="36" spans="1:12" ht="21.95" customHeight="1">
      <c r="A36" s="14" t="s">
        <v>179</v>
      </c>
      <c r="D36" s="109"/>
      <c r="H36" s="109"/>
    </row>
    <row r="37" spans="1:12" ht="21.95" customHeight="1">
      <c r="A37" s="4" t="s">
        <v>180</v>
      </c>
      <c r="B37" s="12"/>
      <c r="C37" s="12"/>
      <c r="D37" s="25">
        <v>68080</v>
      </c>
      <c r="E37" s="22"/>
      <c r="F37" s="25">
        <v>142097</v>
      </c>
      <c r="G37" s="22"/>
      <c r="H37" s="25">
        <v>68080</v>
      </c>
      <c r="I37" s="22"/>
      <c r="J37" s="25">
        <v>142097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5" firstPageNumber="12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ffab24dc62741fcf08c3bf73a0ebdc74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adb2d85ad8967354579e744bab48f5de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44E29-B00C-4ED3-A2C1-54D8FE87ABC7}">
  <ds:schemaRefs>
    <ds:schemaRef ds:uri="http://schemas.microsoft.com/office/2006/metadata/properties"/>
    <ds:schemaRef ds:uri="http://schemas.microsoft.com/office/infopath/2007/PartnerControls"/>
    <ds:schemaRef ds:uri="5a7ffc68-b07f-4126-89ab-85c9f0f6e092"/>
    <ds:schemaRef ds:uri="5a1a7073-a35f-4f55-806f-62b888815c34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398B01-7E05-4B61-8AD6-9213EC91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ffc68-b07f-4126-89ab-85c9f0f6e092"/>
    <ds:schemaRef ds:uri="5a1a7073-a35f-4f55-806f-62b888815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PL_One Statement- 1 steps 3M</vt:lpstr>
      <vt:lpstr>PL_One Statement- 1 steps 6M</vt:lpstr>
      <vt:lpstr>SCE-ConsolFS</vt:lpstr>
      <vt:lpstr>SCE-SeparateFS</vt:lpstr>
      <vt:lpstr>SCF</vt:lpstr>
      <vt:lpstr>'PL_One Statement- 1 steps 3M'!Print_Area</vt:lpstr>
      <vt:lpstr>'PL_One Statement- 1 steps 6M'!Print_Area</vt:lpstr>
      <vt:lpstr>'SCE-ConsolFS'!Print_Area</vt:lpstr>
      <vt:lpstr>'SCE-SeparateFS'!Print_Area</vt:lpstr>
      <vt:lpstr>SCF!Print_Area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Yoda Likitcharoennukul</cp:lastModifiedBy>
  <cp:revision/>
  <cp:lastPrinted>2025-07-24T03:07:59Z</cp:lastPrinted>
  <dcterms:created xsi:type="dcterms:W3CDTF">2006-01-06T08:39:44Z</dcterms:created>
  <dcterms:modified xsi:type="dcterms:W3CDTF">2025-07-30T10:03:55Z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  <property fmtid="{D5CDD505-2E9C-101B-9397-08002B2CF9AE}" pid="5" name="MediaServiceImageTags">
    <vt:lpwstr/>
  </property>
</Properties>
</file>