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5\Jun-25\ตรวจสอบแล้ว\FS\"/>
    </mc:Choice>
  </mc:AlternateContent>
  <xr:revisionPtr revIDLastSave="0" documentId="13_ncr:1_{C14DF8E1-7E04-48E0-B745-E28F8BBC208B}" xr6:coauthVersionLast="47" xr6:coauthVersionMax="47" xr10:uidLastSave="{00000000-0000-0000-0000-000000000000}"/>
  <bookViews>
    <workbookView xWindow="-110" yWindow="-110" windowWidth="19420" windowHeight="10300" tabRatio="740" xr2:uid="{3544A142-AA0B-4ADD-923C-975D6D467BBE}"/>
  </bookViews>
  <sheets>
    <sheet name="งบฐานะการเงิน" sheetId="29" r:id="rId1"/>
    <sheet name="งบกำไรขาดทุนเบ็ดเสร็จ 3" sheetId="22" r:id="rId2"/>
    <sheet name="งบกำไรขาดทุนเบ็ดเสร็จ 6" sheetId="27" r:id="rId3"/>
    <sheet name="ปป-รวม" sheetId="23" r:id="rId4"/>
    <sheet name="ปป-เฉพาะ" sheetId="24" r:id="rId5"/>
    <sheet name="งบกระแสเงินสด" sheetId="25" r:id="rId6"/>
  </sheets>
  <definedNames>
    <definedName name="_xlnm.Print_Area" localSheetId="5">งบกระแสเงินสด!$A$1:$M$93</definedName>
    <definedName name="_xlnm.Print_Area" localSheetId="1">'งบกำไรขาดทุนเบ็ดเสร็จ 3'!$A$1:$Q$95</definedName>
    <definedName name="_xlnm.Print_Area" localSheetId="2">'งบกำไรขาดทุนเบ็ดเสร็จ 6'!$A$1:$Q$94</definedName>
    <definedName name="_xlnm.Print_Area" localSheetId="0">งบฐานะการเงิน!$A$1:$P$93</definedName>
    <definedName name="_xlnm.Print_Area" localSheetId="4">'ปป-เฉพาะ'!$A$1:$Y$37</definedName>
    <definedName name="_xlnm.Print_Area" localSheetId="3">'ปป-รวม'!$A$1:$AE$42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27" l="1"/>
  <c r="K26" i="23" l="1"/>
  <c r="AC29" i="23"/>
  <c r="W29" i="23"/>
  <c r="U29" i="23"/>
  <c r="S29" i="23"/>
  <c r="Q29" i="23"/>
  <c r="O29" i="23"/>
  <c r="M29" i="23"/>
  <c r="K29" i="23"/>
  <c r="I29" i="23"/>
  <c r="G29" i="23"/>
  <c r="E29" i="23"/>
  <c r="AA28" i="23"/>
  <c r="AE28" i="23" s="1"/>
  <c r="K27" i="24" l="1"/>
  <c r="M80" i="25"/>
  <c r="M72" i="25"/>
  <c r="I80" i="25"/>
  <c r="I72" i="25"/>
  <c r="M31" i="25"/>
  <c r="M61" i="25" s="1"/>
  <c r="I31" i="25"/>
  <c r="I61" i="25" s="1"/>
  <c r="W20" i="24"/>
  <c r="U20" i="24"/>
  <c r="S20" i="24"/>
  <c r="Q20" i="24"/>
  <c r="O20" i="24"/>
  <c r="M20" i="24"/>
  <c r="K20" i="24"/>
  <c r="I20" i="24"/>
  <c r="G20" i="24"/>
  <c r="E20" i="24"/>
  <c r="W19" i="24"/>
  <c r="Y19" i="24"/>
  <c r="Y18" i="24"/>
  <c r="Y17" i="24"/>
  <c r="Y20" i="24"/>
  <c r="W17" i="24"/>
  <c r="Y16" i="24"/>
  <c r="AC20" i="23"/>
  <c r="W20" i="23"/>
  <c r="U20" i="23"/>
  <c r="S20" i="23"/>
  <c r="Q20" i="23"/>
  <c r="O20" i="23"/>
  <c r="M20" i="23"/>
  <c r="K20" i="23"/>
  <c r="I20" i="23"/>
  <c r="G20" i="23"/>
  <c r="E20" i="23"/>
  <c r="Y19" i="23"/>
  <c r="AA19" i="23" s="1"/>
  <c r="AE19" i="23" s="1"/>
  <c r="AA18" i="23"/>
  <c r="AE18" i="23" s="1"/>
  <c r="Y17" i="23"/>
  <c r="AA17" i="23" s="1"/>
  <c r="AA16" i="23"/>
  <c r="AE16" i="23" s="1"/>
  <c r="Q79" i="27"/>
  <c r="Q86" i="27"/>
  <c r="Q77" i="27"/>
  <c r="Q83" i="27"/>
  <c r="Q85" i="27"/>
  <c r="Q76" i="27"/>
  <c r="M79" i="27"/>
  <c r="M86" i="27"/>
  <c r="M77" i="27"/>
  <c r="M83" i="27"/>
  <c r="M85" i="27"/>
  <c r="M76" i="27"/>
  <c r="Q27" i="27"/>
  <c r="Q12" i="27"/>
  <c r="Q9" i="27"/>
  <c r="Q20" i="27"/>
  <c r="Q29" i="27"/>
  <c r="Q31" i="27"/>
  <c r="M27" i="27"/>
  <c r="M24" i="27"/>
  <c r="M12" i="27"/>
  <c r="M9" i="27"/>
  <c r="M20" i="27"/>
  <c r="M29" i="27"/>
  <c r="M31" i="27"/>
  <c r="O28" i="22"/>
  <c r="O13" i="22"/>
  <c r="O10" i="22"/>
  <c r="Q77" i="22"/>
  <c r="M77" i="22"/>
  <c r="Q32" i="22"/>
  <c r="Q80" i="22" s="1"/>
  <c r="M28" i="22"/>
  <c r="M13" i="22"/>
  <c r="M10" i="22"/>
  <c r="P80" i="29"/>
  <c r="P82" i="29"/>
  <c r="P64" i="29"/>
  <c r="P83" i="29"/>
  <c r="L82" i="29"/>
  <c r="L80" i="29"/>
  <c r="L64" i="29"/>
  <c r="P21" i="29"/>
  <c r="L21" i="29"/>
  <c r="O88" i="29"/>
  <c r="N80" i="29"/>
  <c r="N82" i="29" s="1"/>
  <c r="N83" i="29" s="1"/>
  <c r="J80" i="29"/>
  <c r="J82" i="29" s="1"/>
  <c r="N64" i="29"/>
  <c r="J64" i="29"/>
  <c r="N21" i="29"/>
  <c r="J21" i="29"/>
  <c r="Q81" i="27"/>
  <c r="M81" i="27"/>
  <c r="L83" i="29"/>
  <c r="O27" i="27"/>
  <c r="O12" i="27"/>
  <c r="O9" i="27"/>
  <c r="K27" i="27"/>
  <c r="K12" i="27"/>
  <c r="K9" i="27"/>
  <c r="K77" i="22"/>
  <c r="K28" i="22"/>
  <c r="K13" i="22"/>
  <c r="K10" i="22"/>
  <c r="W26" i="24"/>
  <c r="W24" i="24"/>
  <c r="Y23" i="24"/>
  <c r="Y27" i="23"/>
  <c r="Y29" i="23" s="1"/>
  <c r="AA26" i="23"/>
  <c r="AE26" i="23" s="1"/>
  <c r="Y25" i="23"/>
  <c r="AA24" i="23"/>
  <c r="AE24" i="23" s="1"/>
  <c r="G80" i="25"/>
  <c r="K80" i="25"/>
  <c r="O77" i="22"/>
  <c r="K72" i="25"/>
  <c r="K31" i="25"/>
  <c r="K61" i="25" s="1"/>
  <c r="O76" i="27"/>
  <c r="K76" i="27"/>
  <c r="E27" i="24"/>
  <c r="G27" i="24"/>
  <c r="I27" i="24"/>
  <c r="M27" i="24"/>
  <c r="O27" i="24"/>
  <c r="Q27" i="24"/>
  <c r="S27" i="24"/>
  <c r="U27" i="24"/>
  <c r="G72" i="25"/>
  <c r="G31" i="25"/>
  <c r="G61" i="25" s="1"/>
  <c r="Y24" i="24"/>
  <c r="K85" i="27"/>
  <c r="G82" i="25" l="1"/>
  <c r="G84" i="25" s="1"/>
  <c r="M82" i="25"/>
  <c r="M84" i="25" s="1"/>
  <c r="I82" i="25"/>
  <c r="I84" i="25" s="1"/>
  <c r="K82" i="25"/>
  <c r="K84" i="25" s="1"/>
  <c r="Y20" i="23"/>
  <c r="AA27" i="23"/>
  <c r="AE27" i="23" s="1"/>
  <c r="K20" i="27"/>
  <c r="K29" i="27" s="1"/>
  <c r="K31" i="27" s="1"/>
  <c r="K79" i="27" s="1"/>
  <c r="J83" i="29"/>
  <c r="O20" i="27"/>
  <c r="O29" i="27" s="1"/>
  <c r="O31" i="27" s="1"/>
  <c r="O77" i="27" s="1"/>
  <c r="O83" i="27" s="1"/>
  <c r="O85" i="27" s="1"/>
  <c r="AE17" i="23"/>
  <c r="AE20" i="23" s="1"/>
  <c r="AA20" i="23"/>
  <c r="AA25" i="23"/>
  <c r="AE25" i="23" s="1"/>
  <c r="AE29" i="23" s="1"/>
  <c r="W27" i="24"/>
  <c r="Y25" i="24"/>
  <c r="Y26" i="24"/>
  <c r="O21" i="22"/>
  <c r="O30" i="22" s="1"/>
  <c r="O32" i="22" s="1"/>
  <c r="O80" i="22" s="1"/>
  <c r="K21" i="22"/>
  <c r="K30" i="22" s="1"/>
  <c r="K32" i="22" s="1"/>
  <c r="K78" i="22" s="1"/>
  <c r="K84" i="22" s="1"/>
  <c r="K86" i="22" s="1"/>
  <c r="M21" i="22"/>
  <c r="M30" i="22" s="1"/>
  <c r="M32" i="22" s="1"/>
  <c r="M80" i="22" s="1"/>
  <c r="Q87" i="22"/>
  <c r="Q82" i="22"/>
  <c r="Q78" i="22"/>
  <c r="Q84" i="22" s="1"/>
  <c r="Q86" i="22" s="1"/>
  <c r="K77" i="27" l="1"/>
  <c r="K81" i="27"/>
  <c r="K86" i="27"/>
  <c r="O79" i="27"/>
  <c r="O86" i="27" s="1"/>
  <c r="AA29" i="23"/>
  <c r="Y27" i="24"/>
  <c r="M78" i="22"/>
  <c r="M84" i="22" s="1"/>
  <c r="M86" i="22" s="1"/>
  <c r="O78" i="22"/>
  <c r="O84" i="22" s="1"/>
  <c r="O86" i="22" s="1"/>
  <c r="K80" i="22"/>
  <c r="K82" i="22" s="1"/>
  <c r="O82" i="22"/>
  <c r="O87" i="22"/>
  <c r="M87" i="22"/>
  <c r="M82" i="22"/>
  <c r="O81" i="27" l="1"/>
  <c r="K87" i="22"/>
</calcChain>
</file>

<file path=xl/sharedStrings.xml><?xml version="1.0" encoding="utf-8"?>
<sst xmlns="http://schemas.openxmlformats.org/spreadsheetml/2006/main" count="431" uniqueCount="224">
  <si>
    <t>ธนาคารกรุงเทพ จำกัด (มหาชน) และบริษัทย่อย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</si>
  <si>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</si>
  <si>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</si>
  <si>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</si>
  <si>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</si>
  <si>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</si>
  <si>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</si>
  <si>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</si>
  <si>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</si>
  <si>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</si>
  <si>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</si>
  <si>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</si>
  <si>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</si>
  <si>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</si>
  <si>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</si>
  <si>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</si>
  <si>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</si>
  <si>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</si>
  <si>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</si>
  <si>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</si>
  <si>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</si>
  <si>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</si>
  <si>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</si>
  <si>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</si>
  <si>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</si>
  <si>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งบการเงิน</t>
  </si>
  <si>
    <t>กำไรเบ็ดเสร็จรวม</t>
  </si>
  <si>
    <t>โอนไปกำไรสะสม</t>
  </si>
  <si>
    <t>งบการเงินเฉพาะธนาคาร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</si>
  <si>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</si>
  <si>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</si>
  <si>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</si>
  <si>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</si>
  <si>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</si>
  <si>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</si>
  <si>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</si>
  <si>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</si>
  <si>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</si>
  <si>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</si>
  <si>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</si>
  <si>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</si>
  <si>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</si>
  <si>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</si>
  <si>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</si>
  <si>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</si>
  <si>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</si>
  <si>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</si>
  <si>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</si>
  <si>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</si>
  <si>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</si>
  <si>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</si>
  <si>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</si>
  <si>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</si>
  <si>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</si>
  <si>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</si>
  <si>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</si>
  <si>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</si>
  <si>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</si>
  <si>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</si>
  <si>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</si>
  <si>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</si>
  <si>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</si>
  <si>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</si>
  <si>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</si>
  <si>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</si>
  <si>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</si>
  <si>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</si>
  <si>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</si>
  <si>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</si>
  <si>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</si>
  <si>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</si>
  <si>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</si>
  <si>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</si>
  <si>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</si>
  <si>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</si>
  <si>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</si>
  <si>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</si>
  <si>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</si>
  <si>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</si>
  <si>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</si>
  <si>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</si>
  <si>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</si>
  <si>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</si>
  <si>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ทุนสำรองตามกฎหมาย</t>
  </si>
  <si>
    <t>มูลค่า</t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</si>
  <si>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</si>
  <si>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</si>
  <si>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</si>
  <si>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เงินสดรับจากการจำหน่ายที่ดิน อาคาร และอุปกรณ์</t>
  </si>
  <si>
    <t>ทุนสำรอง</t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</si>
  <si>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</si>
  <si>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</si>
  <si>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</si>
  <si>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</si>
  <si>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หมายเหตุประกอบงบการเงินเป็นส่วนหนึ่งของงบการเงินระหว่างกาลนี้</t>
  </si>
  <si>
    <t>กำไรจากการจำหน่ายที่ดิน อาคาร และอุปกรณ์</t>
  </si>
  <si>
    <t>(นายชาติศิริ  โสภณพนิช)</t>
  </si>
  <si>
    <t>กรรมการผู้จัดการใหญ่</t>
  </si>
  <si>
    <t xml:space="preserve">     (นายชาติศิริ  โสภณพนิช)</t>
  </si>
  <si>
    <t>ผลขาดทุนด้านเครดิตที่คาดว่าจะเกิดขึ้น</t>
  </si>
  <si>
    <t>การป้องกันความเสี่ยงในกระแสเงินสด</t>
  </si>
  <si>
    <t>ด้วยมูลค่ายุติธรรมผ่านกำไรขาดทุนเบ็ดเสร็จอื่น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</si>
  <si>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</si>
  <si>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</si>
  <si>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ความเสี่ยงใน</t>
  </si>
  <si>
    <t>กระแสเงินสด</t>
  </si>
  <si>
    <t>มูลค่ายุติธรรมผ่านกำไรหรือขาดทุน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</si>
  <si>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</si>
  <si>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</si>
  <si>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</si>
  <si>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</si>
  <si>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</si>
  <si>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</si>
  <si>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</si>
  <si>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</si>
  <si>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</si>
  <si>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</si>
  <si>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ผ่านกำไรหรือขาดทุน</t>
  </si>
  <si>
    <t>อันเนื่องมาจากความ</t>
  </si>
  <si>
    <t>เสี่ยงด้านเครดิต</t>
  </si>
  <si>
    <t>เงินสำรองสำหรับ</t>
  </si>
  <si>
    <t>การป้องกัน</t>
  </si>
  <si>
    <t>เงินปันผลจ่าย</t>
  </si>
  <si>
    <t>เงินสด ณ วันที่ 1 มกราคม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</si>
  <si>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</si>
  <si>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เงินสดจ่ายชำระหนี้สินตามสัญญาเช่า</t>
  </si>
  <si>
    <t>(ยังไม่ได้ตรวจสอบ - สอบทานแล้ว)</t>
  </si>
  <si>
    <t>เงินสด ณ วันที่ 30 มิถุนายน</t>
  </si>
  <si>
    <t>เงินสดรับจากเงินปันผลที่ได้รับจากบริษัทย่อยและบริษัทร่วม</t>
  </si>
  <si>
    <t>เงินปันผลจ่ายให้แก่ส่วนได้เสียที่ไม่มีอำนาจควบคุม</t>
  </si>
  <si>
    <t>ค่าใช้จ่ายจากประมาณการหนี้สิน</t>
  </si>
  <si>
    <t>กำไรสุทธิจากเครื่องมือทางการเงินที่วัดมูลค่าด้วย</t>
  </si>
  <si>
    <t>การเปลี่ยนแปลงในส่วนเกินทุนจากการตีราคาสินทรัพย์</t>
  </si>
  <si>
    <t>ในต่างประเทศ</t>
  </si>
  <si>
    <t>มูลค่าเงินลงทุน</t>
  </si>
  <si>
    <t>การแบ่งปันกำไรเบ็ดเสร็จรวม</t>
  </si>
  <si>
    <t>เงินสดจ่ายในการซื้ออาคาร และอุปกรณ์</t>
  </si>
  <si>
    <t>กำไร (ขาดทุน) จากหนี้สินทางการเงินที่กำหนดให้วัดมูลค่า</t>
  </si>
  <si>
    <t>ประกันภัยสำหรับโครงการผลประโยชน์ของพนักงาน</t>
  </si>
  <si>
    <t>6.26 , 6.27</t>
  </si>
  <si>
    <t>รวมกำไร (ขาดทุน) เบ็ดเสร็จอื่นสุทธิ</t>
  </si>
  <si>
    <t>ขาดทุนจากเงินลงทุนในตราสารทุนที่กำหนดให้วัดมูลค่า</t>
  </si>
  <si>
    <t>รายได้ค้างรับอื่นลดลง</t>
  </si>
  <si>
    <t>ค่าใช้จ่ายค้างจ่ายอื่นเพิ่มขึ้น (ลดลง)</t>
  </si>
  <si>
    <t>เงินสดลดลงสุทธิ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</si>
  <si>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</si>
  <si>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</si>
  <si>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</si>
  <si>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</si>
  <si>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</si>
  <si>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</si>
  <si>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</si>
  <si>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</si>
  <si>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</si>
  <si>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</si>
  <si>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หลักประกันที่นำไปวางกับคู่สัญญาทางการเงิน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</si>
  <si>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</si>
  <si>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</si>
  <si>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</si>
  <si>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</si>
  <si>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</si>
  <si>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</si>
  <si>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</si>
  <si>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</si>
  <si>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</si>
  <si>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</si>
  <si>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</si>
  <si>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</si>
  <si>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</si>
  <si>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</si>
  <si>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ทุนที่ออกและชำระแล้ว</t>
  </si>
  <si>
    <t>หุ้นสามัญ 1,908,842,894 หุ้น มูลค่าหุ้นละ 10 บาท</t>
  </si>
  <si>
    <t>ส่วนเกินมูลค่าหุ้นสามัญ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</si>
  <si>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</si>
  <si>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</si>
  <si>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</si>
  <si>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</si>
  <si>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ตีราคาสินทรัพย์</t>
  </si>
  <si>
    <t>ตีราคาทรัพย์สิน</t>
  </si>
  <si>
    <t>ส่วนแบ่งกำไร (ขาดทุน) เบ็ดเสร็จอื่นในบริษัทร่วม</t>
  </si>
  <si>
    <t>ขาดทุนที่ยังไม่เกิดขึ้นจากการวัดมูลค่าเครื่องมือทางการเงิน</t>
  </si>
  <si>
    <t>ขาดทุนจากการด้อยค่าของทรัพย์สินรอการขาย</t>
  </si>
  <si>
    <t xml:space="preserve">ภาษีเงินได้ที่เกี่ยวกับองค์ประกอบของกำไร (ขาดทุน) เบ็ดเสร็จอื่น </t>
  </si>
  <si>
    <t>ยอดคงเหลือ ณ วันที่ 1 มกราคม 2567</t>
  </si>
  <si>
    <t>ยอดคงเหลือ ณ วันที่ 30 มิถุนายน 2567</t>
  </si>
  <si>
    <r>
      <t>งบ</t>
    </r>
    <r>
      <rPr>
        <b/>
        <sz val="14"/>
        <rFont val="Cordia New"/>
        <family val="2"/>
      </rPr>
      <t>ฐานะการเงิน</t>
    </r>
  </si>
  <si>
    <r>
      <t>งบฐานะการเงิน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</si>
  <si>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</si>
  <si>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Cordia New"/>
        <family val="2"/>
      </rPr>
      <t>(ต่อ)</t>
    </r>
  </si>
  <si>
    <t>กำไร (ขาดทุน) สุทธิจากเงินลงทุน</t>
  </si>
  <si>
    <t>เงินสดจ่ายในการไถ่ถอนหุ้นกู้ไม่ด้อยสิทธิและไม่มีหลักประกัน</t>
  </si>
  <si>
    <t>กำไร (ขาดทุน) จากการวัดมูลค่าเงินลงทุนในตราสารหนี้</t>
  </si>
  <si>
    <t>กำไร (ขาดทุน) จากการแปลงค่างบการเงินจากการดำเนินงาน</t>
  </si>
  <si>
    <t>กำไร (ขาดทุน) เบ็ดเสร็จรวม</t>
  </si>
  <si>
    <t>การแบ่งปันกำไร (ขาดทุน) เบ็ดเสร็จรวม</t>
  </si>
  <si>
    <t>เงินกู้ยืมระยะยาวลดลง</t>
  </si>
  <si>
    <t>ณ วันที่ 30 มิถุนายน 2568</t>
  </si>
  <si>
    <t>30 มิถุนายน 2568</t>
  </si>
  <si>
    <t>31 ธันวาคม 2567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</si>
  <si>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</si>
  <si>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</si>
  <si>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</si>
  <si>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</si>
  <si>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สินทรัพย์ภาษีเงินได้รอการตัดบัญชี</t>
  </si>
  <si>
    <t xml:space="preserve">                 (นายชาติศิริ  โสภณพนิช)</t>
  </si>
  <si>
    <t xml:space="preserve">                   กรรมการผู้จัดการใหญ่</t>
  </si>
  <si>
    <t xml:space="preserve">       (นายชาติศิริ  โสภณพนิช)</t>
  </si>
  <si>
    <t xml:space="preserve">      กรรมการผู้จัดการใหญ่</t>
  </si>
  <si>
    <t xml:space="preserve"> - 14 -</t>
  </si>
  <si>
    <t xml:space="preserve">    กรรมการผู้จัดการใหญ่</t>
  </si>
  <si>
    <t xml:space="preserve">    (นายชาติศิริ  โสภณพนิช)</t>
  </si>
  <si>
    <t>หนี้สินภาษีเงินได้รอการตัดบัญชี</t>
  </si>
  <si>
    <t>กำไรจากหนี้สินทางการเงินที่กำหนดให้วัดมูลค่า</t>
  </si>
  <si>
    <t>กำไร (ขาดทุน) จากการประมาณการตามหลักคณิตศาสตร์</t>
  </si>
  <si>
    <t>กำไรสุทธิจากเงินลงทุน</t>
  </si>
  <si>
    <t>กำไรจากการวัดมูลค่าเงินลงทุนในตราสารหนี้</t>
  </si>
  <si>
    <t>กำไรจากการวัดมูลค่ายุติธรรมเครื่องมือที่ใช้สำหรับ</t>
  </si>
  <si>
    <t>ขาดทุนจากการวัดมูลค่ายุติธรรมเครื่องมือที่ใช้สำหรับ</t>
  </si>
  <si>
    <t>ขาดทุนจากการประมาณการตามหลักคณิตศาสตร์</t>
  </si>
  <si>
    <t>รวมกำไรเบ็ดเสร็จอื่นสุทธิ</t>
  </si>
  <si>
    <t>เงินสดรับจากการออกหุ้นกู้ด้อยสิทธิ</t>
  </si>
  <si>
    <t>กำไรจากการตีราคาที่ดินและอาคาร</t>
  </si>
  <si>
    <t>ส่วนลดมูลค่าเงินลงทุนในตราสารหนี้ตัดจำหน่าย</t>
  </si>
  <si>
    <t>ขาดทุนจากการด้อยค่าของสินทรัพย์อื่น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</si>
</sst>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b/>
      <sz val="14"/>
      <name val="Cordia New"/>
      <family val="2"/>
    </font>
    <font>
      <sz val="15"/>
      <name val="Angsana New"/>
      <family val="1"/>
    </font>
    <font>
      <sz val="1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5" fillId="0" borderId="0"/>
    <xf numFmtId="0" fontId="4" fillId="0" borderId="0"/>
    <xf numFmtId="40" fontId="11" fillId="2" borderId="0">
      <alignment horizontal="right"/>
    </xf>
    <xf numFmtId="0" fontId="12" fillId="2" borderId="0">
      <alignment horizontal="right"/>
    </xf>
    <xf numFmtId="0" fontId="13" fillId="2" borderId="1"/>
    <xf numFmtId="0" fontId="13" fillId="0" borderId="0" applyBorder="0">
      <alignment horizontal="centerContinuous"/>
    </xf>
    <xf numFmtId="0" fontId="14" fillId="0" borderId="0" applyBorder="0">
      <alignment horizontal="centerContinuous"/>
    </xf>
    <xf numFmtId="0" fontId="15" fillId="0" borderId="0"/>
  </cellStyleXfs>
  <cellXfs count="119">
    <xf numFmtId="0" fontId="0" fillId="0" borderId="0" xfId="0"/>
    <xf numFmtId="0" fontId="5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88" fontId="6" fillId="0" borderId="0" xfId="12" applyNumberFormat="1" applyFont="1" applyAlignment="1">
      <alignment vertical="center"/>
    </xf>
    <xf numFmtId="0" fontId="8" fillId="0" borderId="0" xfId="10" applyFont="1"/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9" fillId="0" borderId="0" xfId="10" applyFont="1"/>
    <xf numFmtId="0" fontId="7" fillId="0" borderId="0" xfId="10" applyFont="1" applyAlignment="1">
      <alignment horizont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91" fontId="7" fillId="0" borderId="0" xfId="10" applyNumberFormat="1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left" vertical="center"/>
    </xf>
    <xf numFmtId="190" fontId="9" fillId="0" borderId="0" xfId="10" applyNumberFormat="1" applyFont="1" applyAlignment="1">
      <alignment vertical="center"/>
    </xf>
    <xf numFmtId="189" fontId="9" fillId="0" borderId="0" xfId="10" applyNumberFormat="1" applyFont="1" applyAlignment="1">
      <alignment vertical="center"/>
    </xf>
    <xf numFmtId="190" fontId="9" fillId="0" borderId="2" xfId="10" applyNumberFormat="1" applyFont="1" applyBorder="1" applyAlignment="1">
      <alignment vertical="center"/>
    </xf>
    <xf numFmtId="190" fontId="9" fillId="0" borderId="0" xfId="10" applyNumberFormat="1" applyFont="1"/>
    <xf numFmtId="190" fontId="9" fillId="0" borderId="3" xfId="10" applyNumberFormat="1" applyFont="1" applyBorder="1" applyAlignment="1">
      <alignment vertical="center"/>
    </xf>
    <xf numFmtId="37" fontId="9" fillId="0" borderId="0" xfId="10" applyNumberFormat="1" applyFont="1" applyAlignment="1">
      <alignment vertical="center"/>
    </xf>
    <xf numFmtId="2" fontId="9" fillId="0" borderId="0" xfId="10" applyNumberFormat="1" applyFont="1" applyAlignment="1">
      <alignment horizontal="center" vertical="center"/>
    </xf>
    <xf numFmtId="190" fontId="9" fillId="0" borderId="4" xfId="10" applyNumberFormat="1" applyFont="1" applyBorder="1" applyAlignment="1">
      <alignment vertical="center"/>
    </xf>
    <xf numFmtId="0" fontId="9" fillId="0" borderId="0" xfId="10" quotePrefix="1" applyFont="1" applyAlignment="1">
      <alignment horizontal="left" vertical="center"/>
    </xf>
    <xf numFmtId="0" fontId="9" fillId="0" borderId="0" xfId="10" quotePrefix="1" applyFont="1" applyAlignment="1">
      <alignment horizontal="center" vertical="center"/>
    </xf>
    <xf numFmtId="189" fontId="9" fillId="0" borderId="0" xfId="7" applyNumberFormat="1" applyFont="1" applyFill="1" applyAlignment="1">
      <alignment vertical="center"/>
    </xf>
    <xf numFmtId="0" fontId="18" fillId="0" borderId="0" xfId="10" applyFont="1" applyAlignment="1">
      <alignment vertical="center"/>
    </xf>
    <xf numFmtId="189" fontId="9" fillId="0" borderId="0" xfId="5" applyNumberFormat="1" applyFont="1" applyFill="1" applyBorder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9" fillId="0" borderId="3" xfId="5" applyNumberFormat="1" applyFont="1" applyFill="1" applyBorder="1" applyAlignment="1">
      <alignment vertical="center"/>
    </xf>
    <xf numFmtId="190" fontId="9" fillId="0" borderId="2" xfId="10" applyNumberFormat="1" applyFont="1" applyBorder="1"/>
    <xf numFmtId="187" fontId="9" fillId="0" borderId="0" xfId="5" applyNumberFormat="1" applyFont="1" applyFill="1" applyBorder="1" applyAlignment="1">
      <alignment horizontal="center" vertical="center"/>
    </xf>
    <xf numFmtId="189" fontId="9" fillId="0" borderId="4" xfId="10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21" fillId="0" borderId="0" xfId="12" applyFont="1" applyAlignment="1">
      <alignment horizontal="center" vertical="center"/>
    </xf>
    <xf numFmtId="0" fontId="21" fillId="0" borderId="0" xfId="12" applyFont="1" applyAlignment="1">
      <alignment horizontal="centerContinuous" vertical="center"/>
    </xf>
    <xf numFmtId="0" fontId="21" fillId="0" borderId="2" xfId="12" applyFont="1" applyBorder="1" applyAlignment="1">
      <alignment horizontal="center" vertical="center"/>
    </xf>
    <xf numFmtId="0" fontId="21" fillId="0" borderId="0" xfId="12" applyFont="1" applyAlignment="1">
      <alignment vertical="center"/>
    </xf>
    <xf numFmtId="0" fontId="20" fillId="0" borderId="0" xfId="12" applyFont="1" applyAlignment="1">
      <alignment vertical="center"/>
    </xf>
    <xf numFmtId="49" fontId="21" fillId="0" borderId="0" xfId="12" applyNumberFormat="1" applyFont="1" applyAlignment="1">
      <alignment horizontal="center" vertical="center"/>
    </xf>
    <xf numFmtId="37" fontId="21" fillId="0" borderId="0" xfId="12" applyNumberFormat="1" applyFont="1" applyAlignment="1">
      <alignment horizontal="center" vertical="center"/>
    </xf>
    <xf numFmtId="0" fontId="21" fillId="0" borderId="2" xfId="12" applyFont="1" applyBorder="1" applyAlignment="1">
      <alignment vertical="center"/>
    </xf>
    <xf numFmtId="0" fontId="20" fillId="0" borderId="2" xfId="12" applyFont="1" applyBorder="1" applyAlignment="1">
      <alignment vertical="center"/>
    </xf>
    <xf numFmtId="37" fontId="21" fillId="0" borderId="2" xfId="12" applyNumberFormat="1" applyFont="1" applyBorder="1" applyAlignment="1">
      <alignment horizontal="center" vertical="center"/>
    </xf>
    <xf numFmtId="0" fontId="21" fillId="0" borderId="0" xfId="12" applyFont="1" applyAlignment="1">
      <alignment horizontal="left" vertical="center"/>
    </xf>
    <xf numFmtId="0" fontId="22" fillId="0" borderId="0" xfId="12" applyFont="1" applyAlignment="1">
      <alignment vertical="center"/>
    </xf>
    <xf numFmtId="187" fontId="23" fillId="0" borderId="0" xfId="3" applyNumberFormat="1" applyFont="1" applyFill="1" applyAlignment="1">
      <alignment horizontal="center" vertical="center"/>
    </xf>
    <xf numFmtId="187" fontId="9" fillId="0" borderId="0" xfId="10" applyNumberFormat="1" applyFont="1" applyAlignment="1">
      <alignment vertical="center"/>
    </xf>
    <xf numFmtId="187" fontId="9" fillId="0" borderId="0" xfId="3" applyNumberFormat="1" applyFont="1" applyFill="1" applyBorder="1" applyAlignment="1">
      <alignment horizontal="center" vertical="center"/>
    </xf>
    <xf numFmtId="0" fontId="23" fillId="0" borderId="0" xfId="12" applyFont="1" applyAlignment="1">
      <alignment vertical="center"/>
    </xf>
    <xf numFmtId="187" fontId="23" fillId="0" borderId="0" xfId="3" applyNumberFormat="1" applyFont="1" applyFill="1" applyBorder="1" applyAlignment="1">
      <alignment horizontal="center" vertical="center"/>
    </xf>
    <xf numFmtId="187" fontId="23" fillId="0" borderId="0" xfId="3" applyNumberFormat="1" applyFont="1" applyFill="1" applyBorder="1" applyAlignment="1">
      <alignment vertical="center"/>
    </xf>
    <xf numFmtId="187" fontId="9" fillId="0" borderId="0" xfId="3" applyNumberFormat="1" applyFont="1" applyFill="1" applyBorder="1" applyAlignment="1">
      <alignment vertical="center"/>
    </xf>
    <xf numFmtId="187" fontId="23" fillId="0" borderId="0" xfId="12" applyNumberFormat="1" applyFont="1" applyAlignment="1">
      <alignment horizontal="center" vertical="center"/>
    </xf>
    <xf numFmtId="187" fontId="9" fillId="0" borderId="4" xfId="10" applyNumberFormat="1" applyFont="1" applyBorder="1" applyAlignment="1">
      <alignment vertical="center"/>
    </xf>
    <xf numFmtId="187" fontId="23" fillId="0" borderId="0" xfId="12" applyNumberFormat="1" applyFont="1" applyAlignment="1">
      <alignment vertical="center"/>
    </xf>
    <xf numFmtId="191" fontId="9" fillId="0" borderId="0" xfId="10" applyNumberFormat="1" applyFont="1" applyAlignment="1">
      <alignment vertical="center"/>
    </xf>
    <xf numFmtId="187" fontId="9" fillId="0" borderId="0" xfId="7" applyNumberFormat="1" applyFont="1" applyFill="1" applyBorder="1" applyAlignment="1">
      <alignment horizontal="center" vertical="center"/>
    </xf>
    <xf numFmtId="189" fontId="9" fillId="0" borderId="2" xfId="10" applyNumberFormat="1" applyFont="1" applyBorder="1" applyAlignment="1">
      <alignment vertical="center"/>
    </xf>
    <xf numFmtId="43" fontId="9" fillId="0" borderId="0" xfId="10" applyNumberFormat="1" applyFont="1" applyAlignment="1">
      <alignment vertical="center"/>
    </xf>
    <xf numFmtId="0" fontId="20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87" fontId="7" fillId="0" borderId="0" xfId="12" applyNumberFormat="1" applyFont="1" applyAlignment="1">
      <alignment vertical="center"/>
    </xf>
    <xf numFmtId="0" fontId="8" fillId="0" borderId="5" xfId="10" applyFont="1" applyBorder="1" applyAlignment="1">
      <alignment horizontal="center" vertical="center"/>
    </xf>
    <xf numFmtId="0" fontId="23" fillId="0" borderId="0" xfId="12" applyFont="1" applyAlignment="1">
      <alignment horizontal="center" vertical="center"/>
    </xf>
    <xf numFmtId="0" fontId="9" fillId="0" borderId="0" xfId="10" applyFont="1" applyAlignment="1">
      <alignment horizontal="center"/>
    </xf>
    <xf numFmtId="0" fontId="8" fillId="0" borderId="0" xfId="10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190" fontId="18" fillId="0" borderId="0" xfId="7" applyNumberFormat="1" applyFont="1" applyFill="1" applyAlignment="1">
      <alignment horizontal="center" vertical="center"/>
    </xf>
    <xf numFmtId="190" fontId="9" fillId="0" borderId="0" xfId="7" applyNumberFormat="1" applyFont="1" applyFill="1" applyAlignment="1">
      <alignment vertical="center"/>
    </xf>
    <xf numFmtId="2" fontId="9" fillId="0" borderId="0" xfId="10" quotePrefix="1" applyNumberFormat="1" applyFont="1" applyAlignment="1">
      <alignment horizontal="center" vertical="center"/>
    </xf>
    <xf numFmtId="189" fontId="9" fillId="0" borderId="0" xfId="7" applyNumberFormat="1" applyFont="1" applyFill="1" applyBorder="1" applyAlignment="1">
      <alignment vertical="center"/>
    </xf>
    <xf numFmtId="190" fontId="9" fillId="0" borderId="0" xfId="7" applyNumberFormat="1" applyFont="1" applyFill="1" applyBorder="1" applyAlignment="1">
      <alignment vertical="center"/>
    </xf>
    <xf numFmtId="189" fontId="9" fillId="0" borderId="3" xfId="10" applyNumberFormat="1" applyFont="1" applyBorder="1" applyAlignment="1">
      <alignment vertical="center"/>
    </xf>
    <xf numFmtId="193" fontId="9" fillId="0" borderId="0" xfId="10" applyNumberFormat="1" applyFont="1" applyAlignment="1">
      <alignment vertical="center"/>
    </xf>
    <xf numFmtId="193" fontId="9" fillId="0" borderId="6" xfId="10" applyNumberFormat="1" applyFont="1" applyBorder="1" applyAlignment="1">
      <alignment vertical="center"/>
    </xf>
    <xf numFmtId="193" fontId="9" fillId="0" borderId="7" xfId="10" applyNumberFormat="1" applyFont="1" applyBorder="1" applyAlignment="1">
      <alignment vertical="center"/>
    </xf>
    <xf numFmtId="194" fontId="9" fillId="0" borderId="0" xfId="10" applyNumberFormat="1" applyFont="1" applyAlignment="1">
      <alignment horizontal="center" vertical="center"/>
    </xf>
    <xf numFmtId="193" fontId="9" fillId="0" borderId="2" xfId="10" applyNumberFormat="1" applyFont="1" applyBorder="1" applyAlignment="1">
      <alignment vertical="center"/>
    </xf>
    <xf numFmtId="192" fontId="9" fillId="0" borderId="2" xfId="10" applyNumberFormat="1" applyFont="1" applyBorder="1" applyAlignment="1">
      <alignment vertical="center"/>
    </xf>
    <xf numFmtId="192" fontId="9" fillId="0" borderId="0" xfId="10" applyNumberFormat="1" applyFont="1" applyAlignment="1">
      <alignment vertical="center"/>
    </xf>
    <xf numFmtId="193" fontId="9" fillId="0" borderId="4" xfId="10" applyNumberFormat="1" applyFont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vertical="center"/>
    </xf>
    <xf numFmtId="0" fontId="1" fillId="0" borderId="0" xfId="10" applyAlignment="1">
      <alignment horizontal="center" vertical="center"/>
    </xf>
    <xf numFmtId="0" fontId="18" fillId="0" borderId="0" xfId="10" quotePrefix="1" applyFont="1" applyAlignment="1">
      <alignment horizontal="center" vertical="center"/>
    </xf>
    <xf numFmtId="187" fontId="8" fillId="0" borderId="0" xfId="10" applyNumberFormat="1" applyFont="1"/>
    <xf numFmtId="187" fontId="9" fillId="0" borderId="0" xfId="12" applyNumberFormat="1" applyFont="1" applyAlignment="1">
      <alignment vertical="center"/>
    </xf>
    <xf numFmtId="0" fontId="26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18" fillId="0" borderId="0" xfId="10" applyFont="1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17" fillId="0" borderId="0" xfId="10" applyFont="1" applyAlignment="1">
      <alignment horizontal="center" vertical="center"/>
    </xf>
    <xf numFmtId="0" fontId="18" fillId="0" borderId="2" xfId="10" applyFont="1" applyBorder="1" applyAlignment="1">
      <alignment horizontal="right" vertical="center"/>
    </xf>
    <xf numFmtId="0" fontId="9" fillId="0" borderId="5" xfId="10" applyFont="1" applyBorder="1" applyAlignment="1">
      <alignment horizontal="center" vertical="center"/>
    </xf>
    <xf numFmtId="0" fontId="18" fillId="0" borderId="0" xfId="10" applyFont="1" applyAlignment="1">
      <alignment horizontal="left" vertical="center"/>
    </xf>
    <xf numFmtId="0" fontId="9" fillId="0" borderId="0" xfId="10" quotePrefix="1" applyFont="1" applyAlignment="1">
      <alignment horizontal="left" vertical="center"/>
    </xf>
    <xf numFmtId="0" fontId="9" fillId="0" borderId="5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left" vertical="center" shrinkToFit="1"/>
    </xf>
    <xf numFmtId="0" fontId="9" fillId="0" borderId="0" xfId="10" applyFont="1" applyAlignment="1">
      <alignment horizontal="center"/>
    </xf>
    <xf numFmtId="0" fontId="18" fillId="0" borderId="0" xfId="10" applyFont="1" applyAlignment="1">
      <alignment horizontal="left"/>
    </xf>
    <xf numFmtId="0" fontId="9" fillId="0" borderId="0" xfId="10" applyFont="1" applyAlignment="1">
      <alignment horizontal="left"/>
    </xf>
    <xf numFmtId="0" fontId="8" fillId="0" borderId="5" xfId="10" applyFont="1" applyBorder="1" applyAlignment="1">
      <alignment horizontal="center" vertical="center"/>
    </xf>
    <xf numFmtId="0" fontId="18" fillId="0" borderId="5" xfId="10" applyFont="1" applyBorder="1" applyAlignment="1">
      <alignment horizontal="center" vertical="center"/>
    </xf>
    <xf numFmtId="0" fontId="20" fillId="0" borderId="0" xfId="12" applyFont="1" applyAlignment="1">
      <alignment horizontal="center" vertical="center"/>
    </xf>
    <xf numFmtId="0" fontId="23" fillId="0" borderId="0" xfId="12" applyFont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21" fillId="0" borderId="2" xfId="12" applyFont="1" applyBorder="1" applyAlignment="1">
      <alignment horizontal="center" vertical="center"/>
    </xf>
    <xf numFmtId="0" fontId="21" fillId="0" borderId="3" xfId="12" applyFont="1" applyBorder="1" applyAlignment="1">
      <alignment horizontal="center" vertical="center"/>
    </xf>
    <xf numFmtId="0" fontId="8" fillId="0" borderId="0" xfId="10" applyFont="1" applyAlignment="1">
      <alignment horizontal="center"/>
    </xf>
  </cellXfs>
  <cellStyles count="19">
    <cellStyle name="Comma" xfId="1" builtinId="3"/>
    <cellStyle name="Comma 2" xfId="2" xr:uid="{918CC280-6C77-4ADA-99B1-B54B44C8BD65}"/>
    <cellStyle name="Comma 2 2" xfId="3" xr:uid="{42991E3D-E827-479E-978F-0778CC094A39}"/>
    <cellStyle name="Comma 3" xfId="4" xr:uid="{C8B5BC81-47B2-4741-9EA4-6CDA44345F60}"/>
    <cellStyle name="Comma 3 2" xfId="5" xr:uid="{20741CCF-A848-46F1-9E39-19463C26AB36}"/>
    <cellStyle name="Comma 4" xfId="6" xr:uid="{245A9416-4AB9-4299-B135-9998412BB109}"/>
    <cellStyle name="Comma 4 2" xfId="7" xr:uid="{60C3B563-8372-4EB8-BEB8-8D0AFA3AAEB3}"/>
    <cellStyle name="Comma 5" xfId="8" xr:uid="{C2F729D4-4C71-4AB3-8F59-865C00687692}"/>
    <cellStyle name="Normal" xfId="0" builtinId="0"/>
    <cellStyle name="Normal 2" xfId="9" xr:uid="{D4A6523D-30B5-4BE2-85D4-8B8EFC9AA3E3}"/>
    <cellStyle name="Normal 2 2" xfId="10" xr:uid="{25DEFB65-68FA-4D94-AF96-A250E9418610}"/>
    <cellStyle name="Normal 3" xfId="11" xr:uid="{3D260176-8D58-41F8-94DA-CF4BE5B6A3A8}"/>
    <cellStyle name="Normal_Cs_0343" xfId="12" xr:uid="{B949499D-51AD-4BC7-98D9-E60DEA41E9E7}"/>
    <cellStyle name="Output Amounts" xfId="13" xr:uid="{DFC23B14-9EF5-4441-9069-F38C414F7B34}"/>
    <cellStyle name="Output Column Headings" xfId="14" xr:uid="{9132C0C5-26D5-4A15-8CA1-B5B75D8D808F}"/>
    <cellStyle name="Output Line Items" xfId="15" xr:uid="{5D2FB969-D3BB-4814-8320-18307EB43EA5}"/>
    <cellStyle name="Output Report Heading" xfId="16" xr:uid="{A77F4EF0-AA73-4428-A462-9092CDB547CE}"/>
    <cellStyle name="Output Report Title" xfId="17" xr:uid="{84C47D8A-0E76-431D-B657-E1AF9A674616}"/>
    <cellStyle name="Style 1" xfId="18" xr:uid="{FA6DFF02-C2F0-44F6-8573-5856FC529D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54352-799C-4817-B1D7-EEDE2EDB4E5E}">
  <dimension ref="A1:P105"/>
  <sheetViews>
    <sheetView tabSelected="1" zoomScaleNormal="100" workbookViewId="0">
      <selection sqref="A1:P1"/>
    </sheetView>
  </sheetViews>
  <sheetFormatPr defaultColWidth="9.09765625" defaultRowHeight="21.5" x14ac:dyDescent="0.75"/>
  <cols>
    <col min="1" max="4" width="1.69921875" style="89" customWidth="1"/>
    <col min="5" max="5" width="8.69921875" style="89" customWidth="1"/>
    <col min="6" max="6" width="4.59765625" style="89" customWidth="1"/>
    <col min="7" max="7" width="21.09765625" style="89" customWidth="1"/>
    <col min="8" max="8" width="9.8984375" style="89" customWidth="1"/>
    <col min="9" max="9" width="8" style="90" bestFit="1" customWidth="1"/>
    <col min="10" max="10" width="15.09765625" style="89" customWidth="1"/>
    <col min="11" max="11" width="0.8984375" style="89" customWidth="1"/>
    <col min="12" max="12" width="15.09765625" style="89" customWidth="1"/>
    <col min="13" max="13" width="1.69921875" style="89" customWidth="1"/>
    <col min="14" max="14" width="15.09765625" style="89" customWidth="1"/>
    <col min="15" max="15" width="0.8984375" style="89" customWidth="1"/>
    <col min="16" max="16" width="15.09765625" style="89" customWidth="1"/>
    <col min="17" max="16384" width="9.09765625" style="89"/>
  </cols>
  <sheetData>
    <row r="1" spans="1:16" s="11" customFormat="1" ht="23.25" customHeight="1" x14ac:dyDescent="0.7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s="11" customFormat="1" ht="23.25" customHeight="1" x14ac:dyDescent="0.75">
      <c r="A2" s="98" t="s">
        <v>185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s="11" customFormat="1" ht="23.25" customHeight="1" x14ac:dyDescent="0.75">
      <c r="A3" s="98" t="s">
        <v>196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s="11" customFormat="1" ht="19.5" customHeight="1" x14ac:dyDescent="0.7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s="11" customFormat="1" ht="19.5" customHeight="1" x14ac:dyDescent="0.75">
      <c r="A5" s="100"/>
      <c r="B5" s="100"/>
      <c r="C5" s="100"/>
      <c r="D5" s="100"/>
      <c r="E5" s="100"/>
      <c r="F5" s="100"/>
      <c r="G5" s="100"/>
      <c r="H5" s="100"/>
      <c r="I5" s="14"/>
      <c r="J5" s="96" t="s">
        <v>2</v>
      </c>
      <c r="K5" s="96"/>
      <c r="L5" s="96"/>
      <c r="M5" s="15"/>
      <c r="N5" s="96" t="s">
        <v>28</v>
      </c>
      <c r="O5" s="96"/>
      <c r="P5" s="96"/>
    </row>
    <row r="6" spans="1:16" s="11" customFormat="1" ht="19.5" customHeight="1" x14ac:dyDescent="0.75">
      <c r="A6" s="95"/>
      <c r="B6" s="95"/>
      <c r="C6" s="95"/>
      <c r="D6" s="95"/>
      <c r="E6" s="95"/>
      <c r="F6" s="95"/>
      <c r="G6" s="95"/>
      <c r="H6" s="95"/>
      <c r="I6" s="14" t="s">
        <v>3</v>
      </c>
      <c r="J6" s="91" t="s">
        <v>197</v>
      </c>
      <c r="K6" s="14"/>
      <c r="L6" s="91" t="s">
        <v>198</v>
      </c>
      <c r="M6" s="15"/>
      <c r="N6" s="91" t="s">
        <v>197</v>
      </c>
      <c r="O6" s="14"/>
      <c r="P6" s="91" t="s">
        <v>198</v>
      </c>
    </row>
    <row r="7" spans="1:16" s="11" customFormat="1" ht="21.75" customHeight="1" x14ac:dyDescent="0.75">
      <c r="A7" s="96" t="s">
        <v>145</v>
      </c>
      <c r="B7" s="96"/>
      <c r="C7" s="96"/>
      <c r="D7" s="96"/>
      <c r="E7" s="96"/>
      <c r="F7" s="96"/>
      <c r="G7" s="96"/>
      <c r="H7" s="96"/>
      <c r="I7" s="14"/>
      <c r="J7" s="72"/>
      <c r="K7" s="72"/>
      <c r="L7" s="72"/>
      <c r="M7" s="15"/>
      <c r="N7" s="72"/>
      <c r="O7" s="72"/>
      <c r="P7" s="72"/>
    </row>
    <row r="8" spans="1:16" s="11" customFormat="1" ht="21.75" customHeight="1" x14ac:dyDescent="0.75">
      <c r="A8" s="97" t="s">
        <v>146</v>
      </c>
      <c r="B8" s="97"/>
      <c r="C8" s="97"/>
      <c r="D8" s="97"/>
      <c r="E8" s="97"/>
      <c r="F8" s="97"/>
      <c r="G8" s="97"/>
      <c r="H8" s="97"/>
      <c r="I8" s="16">
        <v>6.2</v>
      </c>
      <c r="J8" s="73">
        <v>37895587</v>
      </c>
      <c r="K8" s="73"/>
      <c r="L8" s="73">
        <v>47363509</v>
      </c>
      <c r="M8" s="18"/>
      <c r="N8" s="73">
        <v>34891680</v>
      </c>
      <c r="O8" s="73"/>
      <c r="P8" s="73">
        <v>43793190</v>
      </c>
    </row>
    <row r="9" spans="1:16" s="11" customFormat="1" ht="21.75" customHeight="1" x14ac:dyDescent="0.75">
      <c r="A9" s="97" t="s">
        <v>147</v>
      </c>
      <c r="B9" s="97"/>
      <c r="C9" s="97"/>
      <c r="D9" s="97"/>
      <c r="E9" s="97"/>
      <c r="F9" s="97"/>
      <c r="G9" s="97"/>
      <c r="H9" s="97"/>
      <c r="I9" s="16">
        <v>6.4</v>
      </c>
      <c r="J9" s="73">
        <v>837723969</v>
      </c>
      <c r="K9" s="73"/>
      <c r="L9" s="73">
        <v>752269468</v>
      </c>
      <c r="M9" s="18"/>
      <c r="N9" s="73">
        <v>764387801</v>
      </c>
      <c r="O9" s="73"/>
      <c r="P9" s="73">
        <v>668046884</v>
      </c>
    </row>
    <row r="10" spans="1:16" s="11" customFormat="1" ht="21.75" customHeight="1" x14ac:dyDescent="0.75">
      <c r="A10" s="97" t="s">
        <v>124</v>
      </c>
      <c r="B10" s="97"/>
      <c r="C10" s="97"/>
      <c r="D10" s="97"/>
      <c r="E10" s="97"/>
      <c r="F10" s="97"/>
      <c r="G10" s="97"/>
      <c r="H10" s="97"/>
      <c r="I10" s="16">
        <v>6.5</v>
      </c>
      <c r="J10" s="73">
        <v>108714299</v>
      </c>
      <c r="K10" s="73"/>
      <c r="L10" s="73">
        <v>105577362</v>
      </c>
      <c r="M10" s="18"/>
      <c r="N10" s="73">
        <v>115104554</v>
      </c>
      <c r="O10" s="73"/>
      <c r="P10" s="73">
        <v>110977758</v>
      </c>
    </row>
    <row r="11" spans="1:16" s="11" customFormat="1" ht="21.75" customHeight="1" x14ac:dyDescent="0.75">
      <c r="A11" s="97" t="s">
        <v>148</v>
      </c>
      <c r="B11" s="97"/>
      <c r="C11" s="97"/>
      <c r="D11" s="97"/>
      <c r="E11" s="97"/>
      <c r="F11" s="97"/>
      <c r="G11" s="97"/>
      <c r="H11" s="97"/>
      <c r="I11" s="16">
        <v>6.6</v>
      </c>
      <c r="J11" s="73">
        <v>87034040</v>
      </c>
      <c r="K11" s="73"/>
      <c r="L11" s="73">
        <v>87265735</v>
      </c>
      <c r="M11" s="18"/>
      <c r="N11" s="73">
        <v>86483994</v>
      </c>
      <c r="O11" s="73"/>
      <c r="P11" s="73">
        <v>86295945</v>
      </c>
    </row>
    <row r="12" spans="1:16" s="11" customFormat="1" ht="21.75" customHeight="1" x14ac:dyDescent="0.75">
      <c r="A12" s="97" t="s">
        <v>149</v>
      </c>
      <c r="B12" s="97"/>
      <c r="C12" s="97"/>
      <c r="D12" s="97"/>
      <c r="E12" s="97"/>
      <c r="F12" s="97"/>
      <c r="G12" s="97"/>
      <c r="H12" s="97"/>
      <c r="I12" s="16">
        <v>6.7</v>
      </c>
      <c r="J12" s="18">
        <v>953167394</v>
      </c>
      <c r="K12" s="18"/>
      <c r="L12" s="18">
        <v>989975301</v>
      </c>
      <c r="M12" s="18"/>
      <c r="N12" s="18">
        <v>783561897</v>
      </c>
      <c r="O12" s="18"/>
      <c r="P12" s="18">
        <v>817668057</v>
      </c>
    </row>
    <row r="13" spans="1:16" s="11" customFormat="1" ht="21.75" customHeight="1" x14ac:dyDescent="0.75">
      <c r="A13" s="97" t="s">
        <v>150</v>
      </c>
      <c r="B13" s="97"/>
      <c r="C13" s="97"/>
      <c r="D13" s="97"/>
      <c r="E13" s="97"/>
      <c r="F13" s="97"/>
      <c r="G13" s="97"/>
      <c r="H13" s="97"/>
      <c r="I13" s="16">
        <v>6.8</v>
      </c>
      <c r="J13" s="18">
        <v>975069</v>
      </c>
      <c r="K13" s="18"/>
      <c r="L13" s="18">
        <v>1010750</v>
      </c>
      <c r="M13" s="18"/>
      <c r="N13" s="18">
        <v>144815695</v>
      </c>
      <c r="O13" s="18"/>
      <c r="P13" s="18">
        <v>144815695</v>
      </c>
    </row>
    <row r="14" spans="1:16" s="11" customFormat="1" ht="21.75" customHeight="1" x14ac:dyDescent="0.75">
      <c r="A14" s="97" t="s">
        <v>151</v>
      </c>
      <c r="B14" s="97"/>
      <c r="C14" s="97"/>
      <c r="D14" s="97"/>
      <c r="E14" s="97"/>
      <c r="F14" s="97"/>
      <c r="G14" s="97"/>
      <c r="H14" s="97"/>
      <c r="I14" s="16">
        <v>6.9</v>
      </c>
      <c r="J14" s="18">
        <v>2434125721</v>
      </c>
      <c r="K14" s="18"/>
      <c r="L14" s="18">
        <v>2428320868</v>
      </c>
      <c r="M14" s="18"/>
      <c r="N14" s="18">
        <v>2064954078</v>
      </c>
      <c r="O14" s="18"/>
      <c r="P14" s="18">
        <v>2051897843</v>
      </c>
    </row>
    <row r="15" spans="1:16" s="11" customFormat="1" ht="21.75" customHeight="1" x14ac:dyDescent="0.7">
      <c r="A15" s="97" t="s">
        <v>152</v>
      </c>
      <c r="B15" s="97"/>
      <c r="C15" s="97"/>
      <c r="D15" s="97"/>
      <c r="E15" s="97"/>
      <c r="F15" s="97"/>
      <c r="G15" s="97"/>
      <c r="H15" s="97"/>
      <c r="I15" s="24">
        <v>6.1</v>
      </c>
      <c r="J15" s="21">
        <v>5787232</v>
      </c>
      <c r="K15" s="21"/>
      <c r="L15" s="21">
        <v>5920648</v>
      </c>
      <c r="M15" s="23"/>
      <c r="N15" s="21">
        <v>5161900</v>
      </c>
      <c r="O15" s="21"/>
      <c r="P15" s="21">
        <v>4980602</v>
      </c>
    </row>
    <row r="16" spans="1:16" s="11" customFormat="1" ht="21.75" customHeight="1" x14ac:dyDescent="0.7">
      <c r="A16" s="97" t="s">
        <v>153</v>
      </c>
      <c r="B16" s="97"/>
      <c r="C16" s="97"/>
      <c r="D16" s="97"/>
      <c r="E16" s="97"/>
      <c r="F16" s="97"/>
      <c r="G16" s="97"/>
      <c r="H16" s="97"/>
      <c r="I16" s="24">
        <v>6.11</v>
      </c>
      <c r="J16" s="21">
        <v>73570394</v>
      </c>
      <c r="K16" s="21"/>
      <c r="L16" s="21">
        <v>60094625</v>
      </c>
      <c r="M16" s="23"/>
      <c r="N16" s="21">
        <v>63657574</v>
      </c>
      <c r="O16" s="21"/>
      <c r="P16" s="21">
        <v>50430261</v>
      </c>
    </row>
    <row r="17" spans="1:16" s="11" customFormat="1" ht="21.75" customHeight="1" x14ac:dyDescent="0.7">
      <c r="A17" s="97" t="s">
        <v>154</v>
      </c>
      <c r="B17" s="97"/>
      <c r="C17" s="97"/>
      <c r="D17" s="97"/>
      <c r="E17" s="97"/>
      <c r="F17" s="97"/>
      <c r="G17" s="97"/>
      <c r="H17" s="97"/>
      <c r="I17" s="16">
        <v>6.12</v>
      </c>
      <c r="J17" s="21">
        <v>25888132</v>
      </c>
      <c r="K17" s="18"/>
      <c r="L17" s="21">
        <v>27797736</v>
      </c>
      <c r="M17" s="23"/>
      <c r="N17" s="18">
        <v>1670055</v>
      </c>
      <c r="O17" s="18"/>
      <c r="P17" s="18">
        <v>1975531</v>
      </c>
    </row>
    <row r="18" spans="1:16" s="11" customFormat="1" ht="21.75" customHeight="1" x14ac:dyDescent="0.75">
      <c r="A18" s="97" t="s">
        <v>203</v>
      </c>
      <c r="B18" s="97"/>
      <c r="C18" s="97"/>
      <c r="D18" s="97"/>
      <c r="E18" s="97"/>
      <c r="F18" s="97"/>
      <c r="G18" s="97"/>
      <c r="H18" s="97"/>
      <c r="I18" s="16">
        <v>6.13</v>
      </c>
      <c r="J18" s="18">
        <v>8494582</v>
      </c>
      <c r="K18" s="18"/>
      <c r="L18" s="18">
        <v>10678956</v>
      </c>
      <c r="M18" s="23"/>
      <c r="N18" s="18">
        <v>3677487</v>
      </c>
      <c r="O18" s="18"/>
      <c r="P18" s="18">
        <v>5924324</v>
      </c>
    </row>
    <row r="19" spans="1:16" s="11" customFormat="1" ht="21.75" customHeight="1" x14ac:dyDescent="0.75">
      <c r="A19" s="97" t="s">
        <v>155</v>
      </c>
      <c r="B19" s="97"/>
      <c r="C19" s="97"/>
      <c r="D19" s="97"/>
      <c r="E19" s="97"/>
      <c r="F19" s="97"/>
      <c r="G19" s="97"/>
      <c r="H19" s="97"/>
      <c r="I19" s="16"/>
      <c r="J19" s="18">
        <v>9543919</v>
      </c>
      <c r="K19" s="18"/>
      <c r="L19" s="18">
        <v>1238404</v>
      </c>
      <c r="M19" s="23"/>
      <c r="N19" s="18">
        <v>9534325</v>
      </c>
      <c r="O19" s="18"/>
      <c r="P19" s="18">
        <v>1179232</v>
      </c>
    </row>
    <row r="20" spans="1:16" s="11" customFormat="1" ht="21.75" customHeight="1" x14ac:dyDescent="0.75">
      <c r="A20" s="97" t="s">
        <v>156</v>
      </c>
      <c r="B20" s="97"/>
      <c r="C20" s="97"/>
      <c r="D20" s="97"/>
      <c r="E20" s="97"/>
      <c r="F20" s="97"/>
      <c r="G20" s="97"/>
      <c r="H20" s="97"/>
      <c r="I20" s="16"/>
      <c r="J20" s="18">
        <v>26833019</v>
      </c>
      <c r="K20" s="18"/>
      <c r="L20" s="18">
        <v>33865950</v>
      </c>
      <c r="M20" s="23"/>
      <c r="N20" s="18">
        <v>14562070</v>
      </c>
      <c r="O20" s="18"/>
      <c r="P20" s="18">
        <v>24066793</v>
      </c>
    </row>
    <row r="21" spans="1:16" s="11" customFormat="1" ht="21.75" customHeight="1" thickBot="1" x14ac:dyDescent="0.8">
      <c r="A21" s="101" t="s">
        <v>157</v>
      </c>
      <c r="B21" s="101"/>
      <c r="C21" s="101"/>
      <c r="D21" s="101"/>
      <c r="E21" s="101"/>
      <c r="F21" s="101"/>
      <c r="G21" s="101"/>
      <c r="H21" s="101"/>
      <c r="I21" s="14"/>
      <c r="J21" s="25">
        <f>SUM(J8:J20)</f>
        <v>4609753357</v>
      </c>
      <c r="K21" s="18"/>
      <c r="L21" s="25">
        <f>SUM(L8:L20)</f>
        <v>4551379312</v>
      </c>
      <c r="M21" s="23"/>
      <c r="N21" s="25">
        <f>SUM(N8:N20)</f>
        <v>4092463110</v>
      </c>
      <c r="O21" s="18"/>
      <c r="P21" s="25">
        <f>SUM(P8:P20)</f>
        <v>4012052115</v>
      </c>
    </row>
    <row r="22" spans="1:16" s="11" customFormat="1" ht="19.5" customHeight="1" thickTop="1" x14ac:dyDescent="0.75">
      <c r="A22" s="95"/>
      <c r="B22" s="95"/>
      <c r="C22" s="95"/>
      <c r="D22" s="95"/>
      <c r="E22" s="95"/>
      <c r="F22" s="16"/>
      <c r="G22" s="16"/>
      <c r="H22" s="16"/>
      <c r="I22" s="14"/>
      <c r="J22" s="18"/>
      <c r="K22" s="18"/>
      <c r="L22" s="18"/>
      <c r="M22" s="23"/>
      <c r="N22" s="18"/>
      <c r="O22" s="18"/>
      <c r="P22" s="18"/>
    </row>
    <row r="23" spans="1:16" s="11" customFormat="1" ht="19.5" customHeight="1" x14ac:dyDescent="0.75">
      <c r="A23" s="95"/>
      <c r="B23" s="95"/>
      <c r="C23" s="95"/>
      <c r="D23" s="95"/>
      <c r="E23" s="95"/>
      <c r="F23" s="16"/>
      <c r="G23" s="16"/>
      <c r="H23" s="16"/>
      <c r="I23" s="14"/>
      <c r="J23" s="18"/>
      <c r="K23" s="18"/>
      <c r="L23" s="18"/>
      <c r="M23" s="23"/>
      <c r="N23" s="18"/>
      <c r="O23" s="18"/>
      <c r="P23" s="18"/>
    </row>
    <row r="24" spans="1:16" s="11" customFormat="1" ht="19.5" customHeight="1" x14ac:dyDescent="0.75">
      <c r="A24" s="95"/>
      <c r="B24" s="95"/>
      <c r="C24" s="95"/>
      <c r="D24" s="95"/>
      <c r="E24" s="95"/>
      <c r="F24" s="16"/>
      <c r="G24" s="16"/>
      <c r="H24" s="16"/>
      <c r="I24" s="14"/>
      <c r="J24" s="18"/>
      <c r="K24" s="18"/>
      <c r="L24" s="18"/>
      <c r="M24" s="23"/>
      <c r="N24" s="18"/>
      <c r="O24" s="18"/>
      <c r="P24" s="18"/>
    </row>
    <row r="25" spans="1:16" s="11" customFormat="1" ht="19.5" customHeight="1" x14ac:dyDescent="0.75">
      <c r="A25" s="95"/>
      <c r="B25" s="95"/>
      <c r="C25" s="95"/>
      <c r="D25" s="95"/>
      <c r="E25" s="95"/>
      <c r="F25" s="16"/>
      <c r="G25" s="16"/>
      <c r="H25" s="16"/>
      <c r="I25" s="14"/>
      <c r="J25" s="18"/>
      <c r="K25" s="18"/>
      <c r="L25" s="18"/>
      <c r="M25" s="23"/>
      <c r="N25" s="18"/>
      <c r="O25" s="18"/>
      <c r="P25" s="18"/>
    </row>
    <row r="26" spans="1:16" s="11" customFormat="1" ht="19.5" customHeight="1" x14ac:dyDescent="0.75">
      <c r="A26" s="95"/>
      <c r="B26" s="95"/>
      <c r="C26" s="95"/>
      <c r="D26" s="95"/>
      <c r="E26" s="95"/>
      <c r="F26" s="16"/>
      <c r="G26" s="16"/>
      <c r="H26" s="16"/>
      <c r="I26" s="14"/>
      <c r="J26" s="18"/>
      <c r="K26" s="18"/>
      <c r="L26" s="18"/>
      <c r="M26" s="23"/>
      <c r="N26" s="18"/>
      <c r="O26" s="18"/>
      <c r="P26" s="18"/>
    </row>
    <row r="27" spans="1:16" s="11" customFormat="1" ht="15" customHeight="1" x14ac:dyDescent="0.75">
      <c r="A27" s="95"/>
      <c r="B27" s="95"/>
      <c r="C27" s="95"/>
      <c r="D27" s="95"/>
      <c r="E27" s="95"/>
      <c r="F27" s="16"/>
      <c r="G27" s="16"/>
      <c r="H27" s="16"/>
      <c r="I27" s="14"/>
      <c r="J27" s="18"/>
      <c r="K27" s="18"/>
      <c r="L27" s="18"/>
      <c r="M27" s="23"/>
      <c r="N27" s="18"/>
      <c r="O27" s="18"/>
      <c r="P27" s="18"/>
    </row>
    <row r="28" spans="1:16" s="11" customFormat="1" ht="19.5" customHeight="1" x14ac:dyDescent="0.75">
      <c r="A28" s="95"/>
      <c r="B28" s="95"/>
      <c r="C28" s="95"/>
      <c r="D28" s="95"/>
      <c r="E28" s="95"/>
      <c r="F28" s="16"/>
      <c r="G28" s="16"/>
      <c r="H28" s="16"/>
      <c r="I28" s="14"/>
      <c r="J28" s="18"/>
      <c r="K28" s="18"/>
      <c r="L28" s="18"/>
      <c r="M28" s="23"/>
      <c r="N28" s="18"/>
      <c r="O28" s="18"/>
      <c r="P28" s="18"/>
    </row>
    <row r="29" spans="1:16" s="11" customFormat="1" ht="19.5" customHeight="1" x14ac:dyDescent="0.75">
      <c r="A29" s="95"/>
      <c r="B29" s="95"/>
      <c r="C29" s="95"/>
      <c r="D29" s="95"/>
      <c r="E29" s="95"/>
      <c r="F29" s="16"/>
      <c r="G29" s="16"/>
      <c r="H29" s="16"/>
      <c r="I29" s="14"/>
      <c r="J29" s="18"/>
      <c r="K29" s="18"/>
      <c r="L29" s="18"/>
      <c r="M29" s="23"/>
      <c r="N29" s="18"/>
      <c r="O29" s="18"/>
      <c r="P29" s="18"/>
    </row>
    <row r="30" spans="1:16" s="11" customFormat="1" ht="13.5" customHeight="1" x14ac:dyDescent="0.75">
      <c r="A30" s="95"/>
      <c r="B30" s="95"/>
      <c r="C30" s="95"/>
      <c r="D30" s="95"/>
      <c r="E30" s="95"/>
      <c r="F30" s="16"/>
      <c r="G30" s="16"/>
      <c r="H30" s="16"/>
      <c r="I30" s="14"/>
      <c r="J30" s="18"/>
      <c r="K30" s="18"/>
      <c r="L30" s="18"/>
      <c r="M30" s="23"/>
      <c r="N30" s="18"/>
      <c r="O30" s="18"/>
      <c r="P30" s="18"/>
    </row>
    <row r="31" spans="1:16" s="11" customFormat="1" ht="19.5" customHeight="1" x14ac:dyDescent="0.75">
      <c r="A31" s="95"/>
      <c r="B31" s="95"/>
      <c r="C31" s="95"/>
      <c r="D31" s="95"/>
      <c r="E31" s="95"/>
      <c r="F31" s="16"/>
      <c r="G31" s="16"/>
      <c r="H31" s="16"/>
      <c r="I31" s="14"/>
      <c r="J31" s="18"/>
      <c r="K31" s="18"/>
      <c r="L31" s="18"/>
      <c r="M31" s="23"/>
      <c r="N31" s="18"/>
      <c r="O31" s="18"/>
      <c r="P31" s="18"/>
    </row>
    <row r="32" spans="1:16" s="11" customFormat="1" ht="19.5" customHeight="1" x14ac:dyDescent="0.75">
      <c r="A32" s="95"/>
      <c r="B32" s="95"/>
      <c r="C32" s="95"/>
      <c r="D32" s="95"/>
      <c r="E32" s="95"/>
      <c r="F32" s="16"/>
      <c r="G32" s="16"/>
      <c r="H32" s="16"/>
      <c r="I32" s="14"/>
      <c r="J32" s="18"/>
      <c r="K32" s="18"/>
      <c r="L32" s="18"/>
      <c r="M32" s="23"/>
      <c r="N32" s="18"/>
      <c r="O32" s="18"/>
      <c r="P32" s="18"/>
    </row>
    <row r="33" spans="1:16" s="11" customFormat="1" ht="21" customHeight="1" x14ac:dyDescent="0.75">
      <c r="A33" s="95"/>
      <c r="B33" s="95"/>
      <c r="C33" s="95"/>
      <c r="D33" s="95"/>
      <c r="E33" s="95"/>
      <c r="F33" s="16"/>
      <c r="G33" s="16"/>
      <c r="H33" s="16"/>
      <c r="I33" s="14"/>
      <c r="J33" s="18"/>
      <c r="K33" s="18"/>
      <c r="L33" s="18"/>
      <c r="M33" s="23"/>
      <c r="N33" s="18"/>
      <c r="O33" s="18"/>
      <c r="P33" s="18"/>
    </row>
    <row r="34" spans="1:16" s="11" customFormat="1" ht="21" customHeight="1" x14ac:dyDescent="0.75">
      <c r="A34" s="95"/>
      <c r="B34" s="95"/>
      <c r="C34" s="95"/>
      <c r="D34" s="95"/>
      <c r="E34" s="95"/>
      <c r="F34" s="16"/>
      <c r="G34" s="16"/>
      <c r="H34" s="16"/>
      <c r="I34" s="14"/>
      <c r="J34" s="18"/>
      <c r="K34" s="18"/>
      <c r="L34" s="18"/>
      <c r="M34" s="23"/>
      <c r="N34" s="18"/>
      <c r="O34" s="18"/>
      <c r="P34" s="18"/>
    </row>
    <row r="35" spans="1:16" s="11" customFormat="1" ht="21" customHeight="1" x14ac:dyDescent="0.75">
      <c r="A35" s="95"/>
      <c r="B35" s="95"/>
      <c r="C35" s="95"/>
      <c r="D35" s="95"/>
      <c r="E35" s="95"/>
      <c r="F35" s="16"/>
      <c r="G35" s="16"/>
      <c r="H35" s="16"/>
      <c r="I35" s="14"/>
      <c r="J35" s="18"/>
      <c r="K35" s="18"/>
      <c r="L35" s="18"/>
      <c r="M35" s="23"/>
      <c r="N35" s="18"/>
      <c r="O35" s="18"/>
      <c r="P35" s="18"/>
    </row>
    <row r="36" spans="1:16" s="11" customFormat="1" ht="21" customHeight="1" x14ac:dyDescent="0.75">
      <c r="A36" s="95"/>
      <c r="B36" s="95"/>
      <c r="C36" s="95"/>
      <c r="D36" s="95"/>
      <c r="E36" s="95"/>
      <c r="F36" s="16"/>
      <c r="G36" s="16"/>
      <c r="H36" s="16"/>
      <c r="I36" s="14"/>
      <c r="J36" s="18"/>
      <c r="K36" s="18"/>
      <c r="L36" s="18"/>
      <c r="M36" s="23"/>
      <c r="N36" s="18"/>
      <c r="O36" s="18"/>
      <c r="P36" s="18"/>
    </row>
    <row r="37" spans="1:16" s="11" customFormat="1" ht="19.5" customHeight="1" x14ac:dyDescent="0.75">
      <c r="A37" s="95"/>
      <c r="B37" s="95"/>
      <c r="C37" s="95"/>
      <c r="D37" s="95"/>
      <c r="E37" s="95"/>
      <c r="F37" s="16"/>
      <c r="G37" s="16"/>
      <c r="H37" s="16"/>
      <c r="I37" s="14"/>
      <c r="J37" s="18"/>
      <c r="K37" s="18"/>
      <c r="L37" s="18"/>
      <c r="M37" s="23"/>
      <c r="N37" s="18"/>
      <c r="O37" s="18"/>
      <c r="P37" s="18"/>
    </row>
    <row r="38" spans="1:16" s="11" customFormat="1" ht="19.5" customHeight="1" x14ac:dyDescent="0.75">
      <c r="A38" s="95"/>
      <c r="B38" s="95"/>
      <c r="C38" s="95"/>
      <c r="D38" s="95"/>
      <c r="E38" s="95"/>
      <c r="F38" s="16"/>
      <c r="G38" s="16"/>
      <c r="H38" s="16"/>
      <c r="I38" s="14"/>
      <c r="J38" s="18"/>
      <c r="K38" s="18"/>
      <c r="L38" s="18"/>
      <c r="M38" s="23"/>
      <c r="N38" s="18"/>
      <c r="O38" s="18"/>
      <c r="P38" s="18"/>
    </row>
    <row r="39" spans="1:16" s="11" customFormat="1" ht="19.5" customHeight="1" x14ac:dyDescent="0.75">
      <c r="A39" s="95"/>
      <c r="B39" s="95"/>
      <c r="C39" s="95"/>
      <c r="D39" s="95"/>
      <c r="E39" s="95"/>
      <c r="F39" s="16"/>
      <c r="G39" s="16"/>
      <c r="H39" s="16"/>
      <c r="I39" s="14"/>
      <c r="J39" s="18"/>
      <c r="K39" s="18"/>
      <c r="L39" s="18"/>
      <c r="M39" s="23"/>
      <c r="N39" s="18"/>
      <c r="O39" s="18"/>
      <c r="P39" s="18"/>
    </row>
    <row r="40" spans="1:16" s="11" customFormat="1" ht="19.5" customHeight="1" x14ac:dyDescent="0.75">
      <c r="A40" s="95"/>
      <c r="B40" s="95"/>
      <c r="C40" s="95"/>
      <c r="D40" s="95"/>
      <c r="E40" s="95"/>
      <c r="F40" s="16"/>
      <c r="G40" s="16"/>
      <c r="H40" s="16"/>
      <c r="I40" s="14"/>
      <c r="J40" s="18"/>
      <c r="K40" s="18"/>
      <c r="L40" s="18"/>
      <c r="M40" s="23"/>
      <c r="N40" s="18"/>
      <c r="O40" s="18"/>
      <c r="P40" s="18"/>
    </row>
    <row r="41" spans="1:16" s="11" customFormat="1" ht="19.5" customHeight="1" x14ac:dyDescent="0.75">
      <c r="A41" s="95"/>
      <c r="B41" s="95"/>
      <c r="C41" s="95"/>
      <c r="D41" s="95"/>
      <c r="E41" s="95"/>
      <c r="F41" s="16"/>
      <c r="G41" s="16"/>
      <c r="H41" s="16"/>
      <c r="I41" s="14"/>
      <c r="J41" s="18"/>
      <c r="K41" s="18"/>
      <c r="L41" s="18"/>
      <c r="M41" s="23"/>
      <c r="N41" s="18"/>
      <c r="O41" s="18"/>
      <c r="P41" s="18"/>
    </row>
    <row r="42" spans="1:16" s="11" customFormat="1" ht="19.5" customHeight="1" x14ac:dyDescent="0.75">
      <c r="A42" s="95"/>
      <c r="B42" s="95"/>
      <c r="C42" s="95"/>
      <c r="D42" s="95"/>
      <c r="E42" s="95"/>
      <c r="F42" s="16"/>
      <c r="G42" s="16"/>
      <c r="H42" s="16"/>
      <c r="I42" s="14"/>
      <c r="J42" s="18"/>
      <c r="K42" s="18"/>
      <c r="L42" s="18"/>
      <c r="M42" s="23"/>
      <c r="N42" s="18"/>
      <c r="O42" s="18"/>
      <c r="P42" s="18"/>
    </row>
    <row r="43" spans="1:16" s="11" customFormat="1" ht="19.5" customHeight="1" x14ac:dyDescent="0.75">
      <c r="A43" s="95"/>
      <c r="B43" s="95"/>
      <c r="C43" s="95"/>
      <c r="D43" s="95"/>
      <c r="E43" s="95"/>
      <c r="F43" s="16"/>
      <c r="G43" s="16"/>
      <c r="H43" s="16"/>
      <c r="I43" s="14"/>
      <c r="J43" s="18"/>
      <c r="K43" s="18"/>
      <c r="L43" s="18"/>
      <c r="M43" s="23"/>
      <c r="N43" s="18"/>
      <c r="O43" s="18"/>
      <c r="P43" s="18"/>
    </row>
    <row r="44" spans="1:16" s="11" customFormat="1" ht="19.5" customHeight="1" x14ac:dyDescent="0.75">
      <c r="A44" s="95"/>
      <c r="B44" s="95"/>
      <c r="C44" s="95"/>
      <c r="D44" s="95"/>
      <c r="E44" s="95"/>
      <c r="F44" s="16"/>
      <c r="G44" s="16"/>
      <c r="H44" s="16"/>
      <c r="I44" s="14"/>
      <c r="J44" s="18"/>
      <c r="K44" s="18"/>
      <c r="L44" s="18"/>
      <c r="M44" s="23"/>
      <c r="N44" s="18"/>
      <c r="O44" s="18"/>
      <c r="P44" s="18"/>
    </row>
    <row r="45" spans="1:16" s="11" customFormat="1" ht="19.5" customHeight="1" x14ac:dyDescent="0.75">
      <c r="A45" s="95"/>
      <c r="B45" s="95"/>
      <c r="C45" s="95"/>
      <c r="D45" s="95"/>
      <c r="E45" s="95"/>
      <c r="F45" s="16"/>
      <c r="G45" s="16"/>
      <c r="H45" s="16"/>
      <c r="I45" s="14"/>
      <c r="J45" s="18"/>
      <c r="K45" s="18"/>
      <c r="L45" s="18"/>
      <c r="M45" s="23"/>
      <c r="N45" s="18"/>
      <c r="O45" s="18"/>
      <c r="P45" s="18"/>
    </row>
    <row r="46" spans="1:16" s="11" customFormat="1" ht="19.5" customHeight="1" x14ac:dyDescent="0.75">
      <c r="A46" s="95"/>
      <c r="B46" s="95"/>
      <c r="C46" s="95"/>
      <c r="D46" s="95"/>
      <c r="E46" s="95"/>
      <c r="F46" s="16"/>
      <c r="G46" s="16"/>
      <c r="H46" s="16"/>
      <c r="I46" s="14"/>
      <c r="J46" s="18"/>
      <c r="K46" s="18"/>
      <c r="L46" s="18"/>
      <c r="M46" s="23"/>
      <c r="N46" s="18"/>
      <c r="O46" s="18"/>
      <c r="P46" s="18"/>
    </row>
    <row r="47" spans="1:16" s="11" customFormat="1" ht="21.75" customHeight="1" x14ac:dyDescent="0.75">
      <c r="A47" s="15" t="s">
        <v>94</v>
      </c>
      <c r="B47" s="15"/>
      <c r="C47" s="15"/>
      <c r="D47" s="15"/>
      <c r="E47" s="15"/>
      <c r="F47" s="15"/>
      <c r="G47" s="15"/>
      <c r="H47" s="15"/>
      <c r="I47" s="14"/>
      <c r="J47" s="18"/>
      <c r="K47" s="18"/>
      <c r="L47" s="18"/>
      <c r="M47" s="23"/>
      <c r="N47" s="18"/>
      <c r="O47" s="18"/>
      <c r="P47" s="18"/>
    </row>
    <row r="48" spans="1:16" s="11" customFormat="1" ht="23.25" customHeight="1" x14ac:dyDescent="0.75">
      <c r="A48" s="98" t="s">
        <v>0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</row>
    <row r="49" spans="1:16" s="11" customFormat="1" ht="23.25" customHeight="1" x14ac:dyDescent="0.75">
      <c r="A49" s="98" t="s">
        <v>186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</row>
    <row r="50" spans="1:16" s="11" customFormat="1" ht="23.25" customHeight="1" x14ac:dyDescent="0.75">
      <c r="A50" s="98" t="s">
        <v>196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1:16" s="11" customFormat="1" ht="19.5" customHeight="1" x14ac:dyDescent="0.75">
      <c r="A51" s="99" t="s">
        <v>1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</row>
    <row r="52" spans="1:16" s="11" customFormat="1" ht="19.5" customHeight="1" x14ac:dyDescent="0.75">
      <c r="A52" s="103"/>
      <c r="B52" s="103"/>
      <c r="C52" s="103"/>
      <c r="D52" s="103"/>
      <c r="E52" s="103"/>
      <c r="F52" s="103"/>
      <c r="G52" s="103"/>
      <c r="H52" s="103"/>
      <c r="I52" s="14"/>
      <c r="J52" s="96" t="s">
        <v>2</v>
      </c>
      <c r="K52" s="96"/>
      <c r="L52" s="96"/>
      <c r="M52" s="15"/>
      <c r="N52" s="96" t="s">
        <v>28</v>
      </c>
      <c r="O52" s="96"/>
      <c r="P52" s="96"/>
    </row>
    <row r="53" spans="1:16" s="11" customFormat="1" ht="19.5" customHeight="1" x14ac:dyDescent="0.75">
      <c r="A53" s="95"/>
      <c r="B53" s="95"/>
      <c r="C53" s="95"/>
      <c r="D53" s="95"/>
      <c r="E53" s="95"/>
      <c r="F53" s="95"/>
      <c r="G53" s="95"/>
      <c r="H53" s="95"/>
      <c r="I53" s="14" t="s">
        <v>3</v>
      </c>
      <c r="J53" s="91" t="s">
        <v>197</v>
      </c>
      <c r="K53" s="14"/>
      <c r="L53" s="91" t="s">
        <v>198</v>
      </c>
      <c r="M53" s="15"/>
      <c r="N53" s="91" t="s">
        <v>197</v>
      </c>
      <c r="O53" s="14"/>
      <c r="P53" s="91" t="s">
        <v>198</v>
      </c>
    </row>
    <row r="54" spans="1:16" s="11" customFormat="1" ht="21.75" customHeight="1" x14ac:dyDescent="0.75">
      <c r="A54" s="96" t="s">
        <v>158</v>
      </c>
      <c r="B54" s="96"/>
      <c r="C54" s="96"/>
      <c r="D54" s="96"/>
      <c r="E54" s="96"/>
      <c r="F54" s="96"/>
      <c r="G54" s="96"/>
      <c r="H54" s="96"/>
      <c r="I54" s="14"/>
      <c r="J54" s="72"/>
      <c r="K54" s="72"/>
      <c r="L54" s="72"/>
      <c r="M54" s="15"/>
      <c r="N54" s="72"/>
      <c r="O54" s="72"/>
      <c r="P54" s="72"/>
    </row>
    <row r="55" spans="1:16" s="11" customFormat="1" ht="21" customHeight="1" x14ac:dyDescent="0.75">
      <c r="A55" s="102" t="s">
        <v>159</v>
      </c>
      <c r="B55" s="102"/>
      <c r="C55" s="102"/>
      <c r="D55" s="102"/>
      <c r="E55" s="102"/>
      <c r="F55" s="102"/>
      <c r="G55" s="102"/>
      <c r="H55" s="102"/>
      <c r="I55" s="27">
        <v>6.14</v>
      </c>
      <c r="J55" s="73">
        <v>3195939415</v>
      </c>
      <c r="K55" s="73"/>
      <c r="L55" s="73">
        <v>3169653681</v>
      </c>
      <c r="M55" s="15"/>
      <c r="N55" s="73">
        <v>2760276037</v>
      </c>
      <c r="O55" s="73"/>
      <c r="P55" s="73">
        <v>2722472582</v>
      </c>
    </row>
    <row r="56" spans="1:16" s="11" customFormat="1" ht="21" customHeight="1" x14ac:dyDescent="0.75">
      <c r="A56" s="97" t="s">
        <v>63</v>
      </c>
      <c r="B56" s="97"/>
      <c r="C56" s="97"/>
      <c r="D56" s="97"/>
      <c r="E56" s="97"/>
      <c r="F56" s="97"/>
      <c r="G56" s="97"/>
      <c r="H56" s="97"/>
      <c r="I56" s="24">
        <v>6.15</v>
      </c>
      <c r="J56" s="73">
        <v>337741532</v>
      </c>
      <c r="K56" s="73"/>
      <c r="L56" s="73">
        <v>346935800</v>
      </c>
      <c r="M56" s="15"/>
      <c r="N56" s="73">
        <v>316167851</v>
      </c>
      <c r="O56" s="73"/>
      <c r="P56" s="73">
        <v>320646387</v>
      </c>
    </row>
    <row r="57" spans="1:16" s="11" customFormat="1" ht="21" customHeight="1" x14ac:dyDescent="0.75">
      <c r="A57" s="97" t="s">
        <v>68</v>
      </c>
      <c r="B57" s="97"/>
      <c r="C57" s="97"/>
      <c r="D57" s="97"/>
      <c r="E57" s="97"/>
      <c r="F57" s="97"/>
      <c r="G57" s="97"/>
      <c r="H57" s="97"/>
      <c r="I57" s="16"/>
      <c r="J57" s="73">
        <v>6755611</v>
      </c>
      <c r="K57" s="73"/>
      <c r="L57" s="73">
        <v>7124815</v>
      </c>
      <c r="M57" s="19"/>
      <c r="N57" s="73">
        <v>6724702</v>
      </c>
      <c r="O57" s="73"/>
      <c r="P57" s="73">
        <v>7056318</v>
      </c>
    </row>
    <row r="58" spans="1:16" s="11" customFormat="1" ht="21" customHeight="1" x14ac:dyDescent="0.75">
      <c r="A58" s="97" t="s">
        <v>160</v>
      </c>
      <c r="B58" s="97"/>
      <c r="C58" s="97"/>
      <c r="D58" s="97"/>
      <c r="E58" s="97"/>
      <c r="F58" s="97"/>
      <c r="G58" s="97"/>
      <c r="H58" s="97"/>
      <c r="I58" s="16">
        <v>6.16</v>
      </c>
      <c r="J58" s="73">
        <v>16874531</v>
      </c>
      <c r="K58" s="73"/>
      <c r="L58" s="73">
        <v>17762512</v>
      </c>
      <c r="M58" s="28"/>
      <c r="N58" s="73">
        <v>16591395</v>
      </c>
      <c r="O58" s="73"/>
      <c r="P58" s="73">
        <v>17308307</v>
      </c>
    </row>
    <row r="59" spans="1:16" s="11" customFormat="1" ht="21" customHeight="1" x14ac:dyDescent="0.75">
      <c r="A59" s="97" t="s">
        <v>161</v>
      </c>
      <c r="B59" s="97"/>
      <c r="C59" s="97"/>
      <c r="D59" s="97"/>
      <c r="E59" s="97"/>
      <c r="F59" s="97"/>
      <c r="G59" s="97"/>
      <c r="H59" s="97"/>
      <c r="I59" s="16">
        <v>6.6</v>
      </c>
      <c r="J59" s="18">
        <v>68975168</v>
      </c>
      <c r="K59" s="18"/>
      <c r="L59" s="18">
        <v>64701726</v>
      </c>
      <c r="M59" s="28"/>
      <c r="N59" s="73">
        <v>68107641</v>
      </c>
      <c r="O59" s="73"/>
      <c r="P59" s="73">
        <v>63563290</v>
      </c>
    </row>
    <row r="60" spans="1:16" s="11" customFormat="1" ht="21" customHeight="1" x14ac:dyDescent="0.75">
      <c r="A60" s="97" t="s">
        <v>162</v>
      </c>
      <c r="B60" s="97"/>
      <c r="C60" s="97"/>
      <c r="D60" s="97"/>
      <c r="E60" s="97"/>
      <c r="F60" s="97"/>
      <c r="G60" s="97"/>
      <c r="H60" s="97"/>
      <c r="I60" s="74">
        <v>6.17</v>
      </c>
      <c r="J60" s="18">
        <v>239774240</v>
      </c>
      <c r="K60" s="18"/>
      <c r="L60" s="18">
        <v>213785343</v>
      </c>
      <c r="M60" s="19"/>
      <c r="N60" s="73">
        <v>239208865</v>
      </c>
      <c r="O60" s="73"/>
      <c r="P60" s="73">
        <v>212710931</v>
      </c>
    </row>
    <row r="61" spans="1:16" s="11" customFormat="1" ht="21" customHeight="1" x14ac:dyDescent="0.75">
      <c r="A61" s="97" t="s">
        <v>163</v>
      </c>
      <c r="B61" s="97"/>
      <c r="C61" s="97"/>
      <c r="D61" s="97"/>
      <c r="E61" s="97"/>
      <c r="F61" s="97"/>
      <c r="G61" s="97"/>
      <c r="H61" s="97"/>
      <c r="I61" s="24">
        <v>6.21</v>
      </c>
      <c r="J61" s="18">
        <v>37399416</v>
      </c>
      <c r="K61" s="18"/>
      <c r="L61" s="18">
        <v>36774867</v>
      </c>
      <c r="M61" s="28"/>
      <c r="N61" s="73">
        <v>37133412</v>
      </c>
      <c r="O61" s="73"/>
      <c r="P61" s="73">
        <v>32753636</v>
      </c>
    </row>
    <row r="62" spans="1:16" s="11" customFormat="1" ht="21" customHeight="1" x14ac:dyDescent="0.75">
      <c r="A62" s="97" t="s">
        <v>211</v>
      </c>
      <c r="B62" s="97"/>
      <c r="C62" s="97"/>
      <c r="D62" s="97"/>
      <c r="E62" s="97"/>
      <c r="F62" s="97"/>
      <c r="G62" s="97"/>
      <c r="H62" s="97"/>
      <c r="I62" s="16">
        <v>6.13</v>
      </c>
      <c r="J62" s="28">
        <v>53912</v>
      </c>
      <c r="K62" s="18"/>
      <c r="L62" s="28">
        <v>3880</v>
      </c>
      <c r="M62" s="75"/>
      <c r="N62" s="28">
        <v>53912</v>
      </c>
      <c r="O62" s="76"/>
      <c r="P62" s="28">
        <v>0</v>
      </c>
    </row>
    <row r="63" spans="1:16" s="11" customFormat="1" ht="21" customHeight="1" x14ac:dyDescent="0.75">
      <c r="A63" s="97" t="s">
        <v>70</v>
      </c>
      <c r="B63" s="97"/>
      <c r="C63" s="97"/>
      <c r="D63" s="97"/>
      <c r="E63" s="97"/>
      <c r="F63" s="97"/>
      <c r="G63" s="97"/>
      <c r="H63" s="97"/>
      <c r="I63" s="16">
        <v>6.23</v>
      </c>
      <c r="J63" s="20">
        <v>131437783</v>
      </c>
      <c r="K63" s="18"/>
      <c r="L63" s="20">
        <v>137763410</v>
      </c>
      <c r="M63" s="28"/>
      <c r="N63" s="73">
        <v>94788454</v>
      </c>
      <c r="O63" s="73"/>
      <c r="P63" s="73">
        <v>100753428</v>
      </c>
    </row>
    <row r="64" spans="1:16" s="11" customFormat="1" ht="21" customHeight="1" x14ac:dyDescent="0.75">
      <c r="A64" s="17"/>
      <c r="B64" s="17"/>
      <c r="C64" s="97" t="s">
        <v>164</v>
      </c>
      <c r="D64" s="97"/>
      <c r="E64" s="97"/>
      <c r="F64" s="97"/>
      <c r="G64" s="97"/>
      <c r="H64" s="97"/>
      <c r="I64" s="16"/>
      <c r="J64" s="77">
        <f>SUM(J55:J63)</f>
        <v>4034951608</v>
      </c>
      <c r="K64" s="19"/>
      <c r="L64" s="77">
        <f>SUM(L55:L63)</f>
        <v>3994506034</v>
      </c>
      <c r="M64" s="19"/>
      <c r="N64" s="77">
        <f>SUM(N55:N63)</f>
        <v>3539052269</v>
      </c>
      <c r="O64" s="19"/>
      <c r="P64" s="77">
        <f>SUM(P55:P63)</f>
        <v>3477264879</v>
      </c>
    </row>
    <row r="65" spans="1:16" s="11" customFormat="1" ht="21" customHeight="1" x14ac:dyDescent="0.75">
      <c r="A65" s="95"/>
      <c r="B65" s="95"/>
      <c r="C65" s="95"/>
      <c r="D65" s="95"/>
      <c r="E65" s="95"/>
      <c r="F65" s="95"/>
      <c r="G65" s="95"/>
      <c r="H65" s="95"/>
      <c r="I65" s="16"/>
      <c r="J65" s="19"/>
      <c r="K65" s="19"/>
      <c r="L65" s="19"/>
      <c r="M65" s="19"/>
      <c r="N65" s="19"/>
      <c r="O65" s="19"/>
      <c r="P65" s="19"/>
    </row>
    <row r="66" spans="1:16" s="11" customFormat="1" ht="21" customHeight="1" x14ac:dyDescent="0.75">
      <c r="A66" s="97" t="s">
        <v>165</v>
      </c>
      <c r="B66" s="97"/>
      <c r="C66" s="97"/>
      <c r="D66" s="97"/>
      <c r="E66" s="97"/>
      <c r="F66" s="97"/>
      <c r="G66" s="97"/>
      <c r="H66" s="97"/>
      <c r="I66" s="16"/>
      <c r="J66" s="78"/>
      <c r="K66" s="78"/>
      <c r="L66" s="78"/>
      <c r="M66" s="78"/>
      <c r="N66" s="78"/>
      <c r="O66" s="78"/>
      <c r="P66" s="78"/>
    </row>
    <row r="67" spans="1:16" s="11" customFormat="1" ht="21" customHeight="1" x14ac:dyDescent="0.75">
      <c r="A67" s="97" t="s">
        <v>166</v>
      </c>
      <c r="B67" s="97"/>
      <c r="C67" s="97"/>
      <c r="D67" s="97"/>
      <c r="E67" s="97"/>
      <c r="F67" s="97"/>
      <c r="G67" s="97"/>
      <c r="H67" s="97"/>
      <c r="I67" s="27">
        <v>6.24</v>
      </c>
      <c r="J67" s="78"/>
      <c r="K67" s="78"/>
      <c r="L67" s="78"/>
      <c r="M67" s="78"/>
      <c r="N67" s="78"/>
      <c r="O67" s="78"/>
      <c r="P67" s="78"/>
    </row>
    <row r="68" spans="1:16" s="11" customFormat="1" ht="21" customHeight="1" x14ac:dyDescent="0.75">
      <c r="A68" s="17"/>
      <c r="B68" s="17"/>
      <c r="C68" s="97" t="s">
        <v>167</v>
      </c>
      <c r="D68" s="97"/>
      <c r="E68" s="97"/>
      <c r="F68" s="97"/>
      <c r="G68" s="97"/>
      <c r="H68" s="97"/>
      <c r="I68" s="16"/>
      <c r="J68" s="78"/>
      <c r="K68" s="78"/>
      <c r="L68" s="78"/>
      <c r="M68" s="78"/>
      <c r="N68" s="78"/>
      <c r="O68" s="78"/>
      <c r="P68" s="78"/>
    </row>
    <row r="69" spans="1:16" s="11" customFormat="1" ht="21" customHeight="1" thickBot="1" x14ac:dyDescent="0.8">
      <c r="A69" s="17"/>
      <c r="B69" s="17"/>
      <c r="C69" s="17"/>
      <c r="D69" s="17"/>
      <c r="E69" s="97" t="s">
        <v>168</v>
      </c>
      <c r="F69" s="97"/>
      <c r="G69" s="97"/>
      <c r="H69" s="97"/>
      <c r="I69" s="16"/>
      <c r="J69" s="79">
        <v>16550</v>
      </c>
      <c r="K69" s="78"/>
      <c r="L69" s="79">
        <v>16550</v>
      </c>
      <c r="M69" s="78"/>
      <c r="N69" s="79">
        <v>16550</v>
      </c>
      <c r="O69" s="78"/>
      <c r="P69" s="79">
        <v>16550</v>
      </c>
    </row>
    <row r="70" spans="1:16" s="11" customFormat="1" ht="21" customHeight="1" thickTop="1" thickBot="1" x14ac:dyDescent="0.8">
      <c r="A70" s="17"/>
      <c r="B70" s="17"/>
      <c r="C70" s="17"/>
      <c r="D70" s="17"/>
      <c r="E70" s="97" t="s">
        <v>169</v>
      </c>
      <c r="F70" s="97"/>
      <c r="G70" s="97"/>
      <c r="H70" s="97"/>
      <c r="I70" s="16"/>
      <c r="J70" s="79">
        <v>39983450</v>
      </c>
      <c r="K70" s="78"/>
      <c r="L70" s="79">
        <v>39983450</v>
      </c>
      <c r="M70" s="78"/>
      <c r="N70" s="79">
        <v>39983450</v>
      </c>
      <c r="O70" s="78"/>
      <c r="P70" s="79">
        <v>39983450</v>
      </c>
    </row>
    <row r="71" spans="1:16" s="11" customFormat="1" ht="21" customHeight="1" thickTop="1" x14ac:dyDescent="0.75">
      <c r="A71" s="17"/>
      <c r="B71" s="17"/>
      <c r="C71" s="97" t="s">
        <v>170</v>
      </c>
      <c r="D71" s="97"/>
      <c r="E71" s="97"/>
      <c r="F71" s="97"/>
      <c r="G71" s="97"/>
      <c r="H71" s="97"/>
      <c r="I71" s="27"/>
      <c r="J71" s="80"/>
      <c r="K71" s="78"/>
      <c r="L71" s="80"/>
      <c r="M71" s="78"/>
      <c r="N71" s="80"/>
      <c r="O71" s="78"/>
      <c r="P71" s="80"/>
    </row>
    <row r="72" spans="1:16" s="11" customFormat="1" ht="21" customHeight="1" x14ac:dyDescent="0.75">
      <c r="A72" s="17"/>
      <c r="B72" s="17"/>
      <c r="C72" s="17"/>
      <c r="D72" s="17"/>
      <c r="E72" s="97" t="s">
        <v>171</v>
      </c>
      <c r="F72" s="97"/>
      <c r="G72" s="97"/>
      <c r="H72" s="97"/>
      <c r="I72" s="16"/>
      <c r="J72" s="78">
        <v>19088429</v>
      </c>
      <c r="K72" s="78"/>
      <c r="L72" s="78">
        <v>19088429</v>
      </c>
      <c r="M72" s="78"/>
      <c r="N72" s="78">
        <v>19088429</v>
      </c>
      <c r="O72" s="78"/>
      <c r="P72" s="78">
        <v>19088429</v>
      </c>
    </row>
    <row r="73" spans="1:16" s="11" customFormat="1" ht="21" customHeight="1" x14ac:dyDescent="0.75">
      <c r="A73" s="97" t="s">
        <v>172</v>
      </c>
      <c r="B73" s="97"/>
      <c r="C73" s="97"/>
      <c r="D73" s="97"/>
      <c r="E73" s="97"/>
      <c r="F73" s="97"/>
      <c r="G73" s="97"/>
      <c r="H73" s="97"/>
      <c r="I73" s="16"/>
      <c r="J73" s="78">
        <v>56346232</v>
      </c>
      <c r="K73" s="78"/>
      <c r="L73" s="78">
        <v>56346232</v>
      </c>
      <c r="M73" s="78"/>
      <c r="N73" s="78">
        <v>56346232</v>
      </c>
      <c r="O73" s="78"/>
      <c r="P73" s="78">
        <v>56346232</v>
      </c>
    </row>
    <row r="74" spans="1:16" s="11" customFormat="1" ht="21" customHeight="1" x14ac:dyDescent="0.75">
      <c r="A74" s="97" t="s">
        <v>6</v>
      </c>
      <c r="B74" s="97"/>
      <c r="C74" s="97"/>
      <c r="D74" s="97"/>
      <c r="E74" s="97"/>
      <c r="F74" s="97"/>
      <c r="G74" s="97"/>
      <c r="H74" s="97"/>
      <c r="I74" s="16"/>
      <c r="J74" s="78">
        <v>43716860</v>
      </c>
      <c r="K74" s="78"/>
      <c r="L74" s="78">
        <v>38112032</v>
      </c>
      <c r="M74" s="78"/>
      <c r="N74" s="78">
        <v>50902964</v>
      </c>
      <c r="O74" s="78"/>
      <c r="P74" s="78">
        <v>45894210</v>
      </c>
    </row>
    <row r="75" spans="1:16" s="11" customFormat="1" ht="21" customHeight="1" x14ac:dyDescent="0.75">
      <c r="A75" s="97" t="s">
        <v>7</v>
      </c>
      <c r="B75" s="97"/>
      <c r="C75" s="97"/>
      <c r="D75" s="97"/>
      <c r="E75" s="97"/>
      <c r="F75" s="97"/>
      <c r="G75" s="97"/>
      <c r="H75" s="97"/>
      <c r="I75" s="81"/>
      <c r="J75" s="78"/>
      <c r="K75" s="78"/>
      <c r="L75" s="78"/>
      <c r="M75" s="78"/>
      <c r="N75" s="78"/>
      <c r="O75" s="78"/>
      <c r="P75" s="78"/>
    </row>
    <row r="76" spans="1:16" s="11" customFormat="1" ht="21" customHeight="1" x14ac:dyDescent="0.75">
      <c r="A76" s="17"/>
      <c r="B76" s="17"/>
      <c r="C76" s="97" t="s">
        <v>14</v>
      </c>
      <c r="D76" s="97"/>
      <c r="E76" s="97"/>
      <c r="F76" s="97"/>
      <c r="G76" s="97"/>
      <c r="H76" s="97"/>
      <c r="I76" s="16" t="s">
        <v>139</v>
      </c>
      <c r="J76" s="78"/>
      <c r="K76" s="78"/>
      <c r="L76" s="78"/>
      <c r="M76" s="78"/>
      <c r="N76" s="78"/>
      <c r="O76" s="78"/>
      <c r="P76" s="78"/>
    </row>
    <row r="77" spans="1:16" s="11" customFormat="1" ht="21" customHeight="1" x14ac:dyDescent="0.75">
      <c r="A77" s="17"/>
      <c r="B77" s="17"/>
      <c r="C77" s="17"/>
      <c r="D77" s="17"/>
      <c r="E77" s="97" t="s">
        <v>83</v>
      </c>
      <c r="F77" s="97"/>
      <c r="G77" s="97"/>
      <c r="H77" s="97"/>
      <c r="I77" s="16"/>
      <c r="J77" s="78">
        <v>29500000</v>
      </c>
      <c r="K77" s="78"/>
      <c r="L77" s="78">
        <v>29000000</v>
      </c>
      <c r="M77" s="78"/>
      <c r="N77" s="78">
        <v>29500000</v>
      </c>
      <c r="O77" s="78"/>
      <c r="P77" s="78">
        <v>29000000</v>
      </c>
    </row>
    <row r="78" spans="1:16" s="11" customFormat="1" ht="21" customHeight="1" x14ac:dyDescent="0.75">
      <c r="A78" s="17"/>
      <c r="B78" s="17"/>
      <c r="C78" s="17"/>
      <c r="D78" s="17"/>
      <c r="E78" s="97" t="s">
        <v>20</v>
      </c>
      <c r="F78" s="97"/>
      <c r="G78" s="97"/>
      <c r="H78" s="97"/>
      <c r="I78" s="16"/>
      <c r="J78" s="78">
        <v>131500000</v>
      </c>
      <c r="K78" s="78"/>
      <c r="L78" s="78">
        <v>131500000</v>
      </c>
      <c r="M78" s="78"/>
      <c r="N78" s="78">
        <v>131500000</v>
      </c>
      <c r="O78" s="78"/>
      <c r="P78" s="78">
        <v>131500000</v>
      </c>
    </row>
    <row r="79" spans="1:16" s="11" customFormat="1" ht="21" customHeight="1" x14ac:dyDescent="0.75">
      <c r="A79" s="17"/>
      <c r="B79" s="17"/>
      <c r="C79" s="97" t="s">
        <v>15</v>
      </c>
      <c r="D79" s="97"/>
      <c r="E79" s="97"/>
      <c r="F79" s="97"/>
      <c r="G79" s="97"/>
      <c r="H79" s="97"/>
      <c r="I79" s="16"/>
      <c r="J79" s="82">
        <v>292886915</v>
      </c>
      <c r="K79" s="78"/>
      <c r="L79" s="82">
        <v>280992634</v>
      </c>
      <c r="M79" s="78"/>
      <c r="N79" s="82">
        <v>266073216</v>
      </c>
      <c r="O79" s="78"/>
      <c r="P79" s="82">
        <v>252958365</v>
      </c>
    </row>
    <row r="80" spans="1:16" s="11" customFormat="1" ht="21" customHeight="1" x14ac:dyDescent="0.75">
      <c r="A80" s="17"/>
      <c r="B80" s="17"/>
      <c r="C80" s="97" t="s">
        <v>173</v>
      </c>
      <c r="D80" s="97"/>
      <c r="E80" s="97"/>
      <c r="F80" s="97"/>
      <c r="G80" s="97"/>
      <c r="H80" s="97"/>
      <c r="I80" s="16"/>
      <c r="J80" s="78">
        <f>SUM(J72:J79)</f>
        <v>573038436</v>
      </c>
      <c r="K80" s="78"/>
      <c r="L80" s="78">
        <f>SUM(L72:L79)</f>
        <v>555039327</v>
      </c>
      <c r="M80" s="78"/>
      <c r="N80" s="78">
        <f>SUM(N72:N79)</f>
        <v>553410841</v>
      </c>
      <c r="O80" s="78"/>
      <c r="P80" s="78">
        <f>SUM(P72:P79)</f>
        <v>534787236</v>
      </c>
    </row>
    <row r="81" spans="1:16" s="11" customFormat="1" ht="21" customHeight="1" x14ac:dyDescent="0.75">
      <c r="A81" s="97" t="s">
        <v>174</v>
      </c>
      <c r="B81" s="97"/>
      <c r="C81" s="97"/>
      <c r="D81" s="97"/>
      <c r="E81" s="97"/>
      <c r="F81" s="97"/>
      <c r="G81" s="97"/>
      <c r="H81" s="97"/>
      <c r="I81" s="16"/>
      <c r="J81" s="82">
        <v>1763313</v>
      </c>
      <c r="K81" s="78"/>
      <c r="L81" s="82">
        <v>1833951</v>
      </c>
      <c r="M81" s="78"/>
      <c r="N81" s="83">
        <v>0</v>
      </c>
      <c r="O81" s="84"/>
      <c r="P81" s="83">
        <v>0</v>
      </c>
    </row>
    <row r="82" spans="1:16" s="11" customFormat="1" ht="21" customHeight="1" x14ac:dyDescent="0.75">
      <c r="A82" s="17"/>
      <c r="B82" s="17"/>
      <c r="C82" s="97" t="s">
        <v>175</v>
      </c>
      <c r="D82" s="97"/>
      <c r="E82" s="97"/>
      <c r="F82" s="97"/>
      <c r="G82" s="97"/>
      <c r="H82" s="97"/>
      <c r="I82" s="16"/>
      <c r="J82" s="78">
        <f>SUM(J80:J81)</f>
        <v>574801749</v>
      </c>
      <c r="K82" s="78"/>
      <c r="L82" s="78">
        <f>SUM(L80:L81)</f>
        <v>556873278</v>
      </c>
      <c r="M82" s="78"/>
      <c r="N82" s="78">
        <f>SUM(N80:N81)</f>
        <v>553410841</v>
      </c>
      <c r="O82" s="78"/>
      <c r="P82" s="78">
        <f>SUM(P80:P81)</f>
        <v>534787236</v>
      </c>
    </row>
    <row r="83" spans="1:16" s="11" customFormat="1" ht="21.75" customHeight="1" thickBot="1" x14ac:dyDescent="0.8">
      <c r="A83" s="101" t="s">
        <v>176</v>
      </c>
      <c r="B83" s="101"/>
      <c r="C83" s="101"/>
      <c r="D83" s="101"/>
      <c r="E83" s="101"/>
      <c r="F83" s="101"/>
      <c r="G83" s="101"/>
      <c r="H83" s="101"/>
      <c r="I83" s="14"/>
      <c r="J83" s="85">
        <f>+J64+J82</f>
        <v>4609753357</v>
      </c>
      <c r="K83" s="78"/>
      <c r="L83" s="85">
        <f>+L64+L82</f>
        <v>4551379312</v>
      </c>
      <c r="M83" s="78"/>
      <c r="N83" s="85">
        <f>+N64+N82</f>
        <v>4092463110</v>
      </c>
      <c r="O83" s="78"/>
      <c r="P83" s="85">
        <f>+P64+P82</f>
        <v>4012052115</v>
      </c>
    </row>
    <row r="84" spans="1:16" s="11" customFormat="1" ht="21.75" customHeight="1" thickTop="1" x14ac:dyDescent="0.75">
      <c r="A84" s="97"/>
      <c r="B84" s="97"/>
      <c r="C84" s="97"/>
      <c r="D84" s="97"/>
      <c r="E84" s="97"/>
      <c r="F84" s="97"/>
      <c r="G84" s="97"/>
      <c r="H84" s="97"/>
      <c r="I84" s="14"/>
      <c r="J84" s="86"/>
      <c r="K84" s="78"/>
      <c r="L84" s="86"/>
      <c r="M84" s="78"/>
      <c r="N84" s="86"/>
      <c r="O84" s="78"/>
      <c r="P84" s="86"/>
    </row>
    <row r="85" spans="1:16" s="11" customFormat="1" ht="15" customHeight="1" x14ac:dyDescent="0.75">
      <c r="A85" s="97"/>
      <c r="B85" s="97"/>
      <c r="C85" s="97"/>
      <c r="D85" s="97"/>
      <c r="E85" s="97"/>
      <c r="F85" s="97"/>
      <c r="G85" s="97"/>
      <c r="H85" s="97"/>
      <c r="I85" s="14"/>
      <c r="J85" s="86"/>
      <c r="K85" s="78"/>
      <c r="L85" s="86"/>
      <c r="M85" s="78"/>
      <c r="N85" s="86"/>
      <c r="O85" s="78"/>
      <c r="P85" s="86"/>
    </row>
    <row r="86" spans="1:16" s="11" customFormat="1" ht="21.75" customHeight="1" x14ac:dyDescent="0.75">
      <c r="A86" s="97"/>
      <c r="B86" s="97"/>
      <c r="C86" s="97"/>
      <c r="D86" s="97"/>
      <c r="E86" s="97"/>
      <c r="F86" s="97"/>
      <c r="G86" s="97"/>
      <c r="H86" s="97"/>
      <c r="I86" s="14"/>
      <c r="J86" s="78"/>
      <c r="K86" s="78"/>
      <c r="L86" s="78"/>
      <c r="M86" s="78"/>
      <c r="N86" s="78"/>
      <c r="O86" s="78"/>
      <c r="P86" s="78"/>
    </row>
    <row r="87" spans="1:16" s="11" customFormat="1" ht="19.5" customHeight="1" x14ac:dyDescent="0.75">
      <c r="A87" s="97"/>
      <c r="B87" s="97"/>
      <c r="C87" s="97"/>
      <c r="D87" s="97"/>
      <c r="E87" s="97"/>
      <c r="F87" s="97"/>
      <c r="G87" s="97"/>
      <c r="H87" s="97"/>
      <c r="I87" s="14"/>
      <c r="J87" s="86"/>
      <c r="K87" s="86"/>
      <c r="L87" s="86"/>
      <c r="M87" s="86"/>
      <c r="N87" s="86"/>
      <c r="O87" s="86"/>
      <c r="P87" s="86"/>
    </row>
    <row r="88" spans="1:16" s="11" customFormat="1" ht="21.75" customHeight="1" x14ac:dyDescent="0.75">
      <c r="A88" s="97" t="s">
        <v>94</v>
      </c>
      <c r="B88" s="97"/>
      <c r="C88" s="97"/>
      <c r="D88" s="97"/>
      <c r="E88" s="97"/>
      <c r="F88" s="97"/>
      <c r="G88" s="97"/>
      <c r="H88" s="97"/>
      <c r="I88" s="14"/>
      <c r="J88" s="87"/>
      <c r="K88" s="78"/>
      <c r="L88" s="87"/>
      <c r="M88" s="78"/>
      <c r="N88" s="87"/>
      <c r="O88" s="78">
        <f>+O83-O21</f>
        <v>0</v>
      </c>
      <c r="P88" s="87"/>
    </row>
    <row r="89" spans="1:16" s="11" customFormat="1" ht="21.75" customHeight="1" x14ac:dyDescent="0.75">
      <c r="A89" s="97"/>
      <c r="B89" s="97"/>
      <c r="C89" s="97"/>
      <c r="D89" s="97"/>
      <c r="E89" s="97"/>
      <c r="F89" s="97"/>
      <c r="G89" s="97"/>
      <c r="H89" s="97"/>
      <c r="I89" s="14"/>
      <c r="J89" s="87"/>
      <c r="K89" s="78"/>
      <c r="L89" s="87"/>
      <c r="M89" s="78"/>
      <c r="N89" s="87"/>
      <c r="O89" s="78"/>
      <c r="P89" s="87"/>
    </row>
    <row r="90" spans="1:16" s="11" customFormat="1" ht="21" customHeight="1" x14ac:dyDescent="0.75">
      <c r="A90" s="97"/>
      <c r="B90" s="97"/>
      <c r="C90" s="97"/>
      <c r="D90" s="97"/>
      <c r="E90" s="97"/>
      <c r="F90" s="97"/>
      <c r="G90" s="97"/>
      <c r="H90" s="97"/>
      <c r="I90" s="14"/>
      <c r="J90" s="78"/>
      <c r="K90" s="78"/>
      <c r="L90" s="78"/>
      <c r="M90" s="78"/>
      <c r="N90" s="78"/>
      <c r="O90" s="78"/>
      <c r="P90" s="78"/>
    </row>
    <row r="91" spans="1:16" s="11" customFormat="1" ht="21" customHeight="1" x14ac:dyDescent="0.75">
      <c r="A91" s="97"/>
      <c r="B91" s="97"/>
      <c r="C91" s="97"/>
      <c r="D91" s="97"/>
      <c r="E91" s="97"/>
      <c r="F91" s="97"/>
      <c r="G91" s="97"/>
      <c r="H91" s="97"/>
      <c r="I91" s="15"/>
      <c r="J91" s="15"/>
      <c r="K91" s="15"/>
      <c r="L91" s="15"/>
      <c r="M91" s="15"/>
      <c r="O91" s="15"/>
      <c r="P91" s="15"/>
    </row>
    <row r="92" spans="1:16" s="11" customFormat="1" ht="19.5" customHeight="1" x14ac:dyDescent="0.75">
      <c r="A92" s="105"/>
      <c r="B92" s="105"/>
      <c r="C92" s="105"/>
      <c r="D92" s="105"/>
      <c r="E92" s="105"/>
      <c r="F92" s="105"/>
      <c r="G92" s="105"/>
      <c r="H92" s="15"/>
      <c r="I92" s="16" t="s">
        <v>210</v>
      </c>
      <c r="J92" s="15"/>
      <c r="K92" s="15"/>
      <c r="L92" s="15"/>
      <c r="M92" s="15"/>
      <c r="N92" s="15"/>
      <c r="O92" s="15"/>
      <c r="P92" s="15"/>
    </row>
    <row r="93" spans="1:16" s="11" customFormat="1" ht="21.75" customHeight="1" x14ac:dyDescent="0.75">
      <c r="A93" s="105"/>
      <c r="B93" s="105"/>
      <c r="C93" s="105"/>
      <c r="D93" s="105"/>
      <c r="E93" s="105"/>
      <c r="F93" s="105"/>
      <c r="G93" s="105"/>
      <c r="H93" s="15"/>
      <c r="I93" s="16" t="s">
        <v>209</v>
      </c>
      <c r="J93" s="15"/>
      <c r="K93" s="15"/>
      <c r="L93" s="15"/>
      <c r="M93" s="15"/>
      <c r="N93" s="15"/>
      <c r="O93" s="15"/>
      <c r="P93" s="15"/>
    </row>
    <row r="94" spans="1:16" s="11" customFormat="1" ht="19.5" customHeight="1" x14ac:dyDescent="0.75">
      <c r="A94" s="104"/>
      <c r="B94" s="104"/>
      <c r="C94" s="104"/>
      <c r="D94" s="104"/>
      <c r="E94" s="104"/>
      <c r="F94" s="104"/>
      <c r="G94" s="16"/>
      <c r="H94" s="15"/>
      <c r="I94" s="15"/>
      <c r="J94" s="15"/>
      <c r="K94" s="15"/>
      <c r="L94" s="15"/>
      <c r="M94" s="15"/>
      <c r="N94" s="16"/>
      <c r="O94" s="16"/>
      <c r="P94" s="15"/>
    </row>
    <row r="95" spans="1:16" s="11" customFormat="1" ht="21" customHeight="1" x14ac:dyDescent="0.75">
      <c r="A95" s="104"/>
      <c r="B95" s="104"/>
      <c r="C95" s="104"/>
      <c r="D95" s="104"/>
      <c r="E95" s="104"/>
      <c r="F95" s="104"/>
      <c r="G95" s="88"/>
      <c r="H95" s="88"/>
      <c r="I95" s="6"/>
    </row>
    <row r="96" spans="1:16" ht="21" customHeight="1" x14ac:dyDescent="0.75">
      <c r="A96" s="104"/>
      <c r="B96" s="104"/>
      <c r="C96" s="104"/>
      <c r="D96" s="104"/>
      <c r="E96" s="104"/>
      <c r="F96" s="104"/>
    </row>
    <row r="97" spans="1:6" ht="21" customHeight="1" x14ac:dyDescent="0.75">
      <c r="A97" s="104"/>
      <c r="B97" s="104"/>
      <c r="C97" s="104"/>
      <c r="D97" s="104"/>
      <c r="E97" s="104"/>
      <c r="F97" s="104"/>
    </row>
    <row r="98" spans="1:6" ht="21" customHeight="1" x14ac:dyDescent="0.75">
      <c r="A98" s="104"/>
      <c r="B98" s="104"/>
      <c r="C98" s="104"/>
      <c r="D98" s="104"/>
      <c r="E98" s="104"/>
      <c r="F98" s="104"/>
    </row>
    <row r="99" spans="1:6" ht="21" customHeight="1" x14ac:dyDescent="0.75">
      <c r="A99" s="104"/>
      <c r="B99" s="104"/>
      <c r="C99" s="104"/>
      <c r="D99" s="104"/>
      <c r="E99" s="104"/>
      <c r="F99" s="104"/>
    </row>
    <row r="100" spans="1:6" ht="21" customHeight="1" x14ac:dyDescent="0.75">
      <c r="A100" s="104"/>
      <c r="B100" s="104"/>
      <c r="C100" s="104"/>
      <c r="D100" s="104"/>
      <c r="E100" s="104"/>
      <c r="F100" s="104"/>
    </row>
    <row r="101" spans="1:6" ht="21" customHeight="1" x14ac:dyDescent="0.75">
      <c r="A101" s="104"/>
      <c r="B101" s="104"/>
      <c r="C101" s="104"/>
      <c r="D101" s="104"/>
      <c r="E101" s="104"/>
      <c r="F101" s="104"/>
    </row>
    <row r="102" spans="1:6" ht="21" customHeight="1" x14ac:dyDescent="0.75">
      <c r="A102" s="104"/>
      <c r="B102" s="104"/>
      <c r="C102" s="104"/>
      <c r="D102" s="104"/>
      <c r="E102" s="104"/>
      <c r="F102" s="104"/>
    </row>
    <row r="103" spans="1:6" ht="21" customHeight="1" x14ac:dyDescent="0.75">
      <c r="A103" s="104"/>
      <c r="B103" s="104"/>
      <c r="C103" s="104"/>
      <c r="D103" s="104"/>
      <c r="E103" s="104"/>
      <c r="F103" s="104"/>
    </row>
    <row r="104" spans="1:6" ht="21" customHeight="1" x14ac:dyDescent="0.75">
      <c r="A104" s="104"/>
      <c r="B104" s="104"/>
      <c r="C104" s="104"/>
      <c r="D104" s="104"/>
      <c r="E104" s="104"/>
      <c r="F104" s="104"/>
    </row>
    <row r="105" spans="1:6" ht="21" customHeight="1" x14ac:dyDescent="0.75">
      <c r="A105" s="104"/>
      <c r="B105" s="104"/>
      <c r="C105" s="104"/>
      <c r="D105" s="104"/>
      <c r="E105" s="104"/>
      <c r="F105" s="104"/>
    </row>
  </sheetData>
  <sheetProtection algorithmName="SHA-512" hashValue="KGDSt1UKk34bkGhc4elZHYPowOzvxZwlnf3BDIOwCiXWb7MWYEKMKTpMOo7g2JA5IwSt+h0+1T9DPfnMeXc+UQ==" saltValue="HzQn9NOt5QacZWDLEHwGaQ==" spinCount="100000" sheet="1" objects="1" scenarios="1"/>
  <mergeCells count="108">
    <mergeCell ref="A101:F101"/>
    <mergeCell ref="A102:F102"/>
    <mergeCell ref="A103:F103"/>
    <mergeCell ref="A104:F104"/>
    <mergeCell ref="A105:F105"/>
    <mergeCell ref="A95:F95"/>
    <mergeCell ref="A96:F96"/>
    <mergeCell ref="A97:F97"/>
    <mergeCell ref="A98:F98"/>
    <mergeCell ref="A99:F99"/>
    <mergeCell ref="A100:F100"/>
    <mergeCell ref="A89:H89"/>
    <mergeCell ref="A90:H90"/>
    <mergeCell ref="A91:H91"/>
    <mergeCell ref="A94:F94"/>
    <mergeCell ref="A83:H83"/>
    <mergeCell ref="A84:H84"/>
    <mergeCell ref="A85:H85"/>
    <mergeCell ref="A86:H86"/>
    <mergeCell ref="A87:H87"/>
    <mergeCell ref="A88:H88"/>
    <mergeCell ref="A92:G92"/>
    <mergeCell ref="A93:G93"/>
    <mergeCell ref="E77:H77"/>
    <mergeCell ref="E78:H78"/>
    <mergeCell ref="C79:H79"/>
    <mergeCell ref="C80:H80"/>
    <mergeCell ref="A81:H81"/>
    <mergeCell ref="C82:H82"/>
    <mergeCell ref="C71:H71"/>
    <mergeCell ref="E72:H72"/>
    <mergeCell ref="A73:H73"/>
    <mergeCell ref="A74:H74"/>
    <mergeCell ref="A75:H75"/>
    <mergeCell ref="C76:H76"/>
    <mergeCell ref="A65:H65"/>
    <mergeCell ref="A66:H66"/>
    <mergeCell ref="A67:H67"/>
    <mergeCell ref="C68:H68"/>
    <mergeCell ref="E69:H69"/>
    <mergeCell ref="E70:H70"/>
    <mergeCell ref="A59:H59"/>
    <mergeCell ref="A60:H60"/>
    <mergeCell ref="A61:H61"/>
    <mergeCell ref="A62:H62"/>
    <mergeCell ref="A63:H63"/>
    <mergeCell ref="C64:H64"/>
    <mergeCell ref="A53:H53"/>
    <mergeCell ref="A54:H54"/>
    <mergeCell ref="A55:H55"/>
    <mergeCell ref="A56:H56"/>
    <mergeCell ref="A57:H57"/>
    <mergeCell ref="A58:H58"/>
    <mergeCell ref="A49:P49"/>
    <mergeCell ref="A50:P50"/>
    <mergeCell ref="A51:P51"/>
    <mergeCell ref="A52:H52"/>
    <mergeCell ref="J52:L52"/>
    <mergeCell ref="N52:P52"/>
    <mergeCell ref="A42:E42"/>
    <mergeCell ref="A43:E43"/>
    <mergeCell ref="A44:E44"/>
    <mergeCell ref="A45:E45"/>
    <mergeCell ref="A46:E46"/>
    <mergeCell ref="A48:P48"/>
    <mergeCell ref="A36:E36"/>
    <mergeCell ref="A37:E37"/>
    <mergeCell ref="A38:E38"/>
    <mergeCell ref="A39:E39"/>
    <mergeCell ref="A40:E40"/>
    <mergeCell ref="A41:E41"/>
    <mergeCell ref="A30:E30"/>
    <mergeCell ref="A31:E31"/>
    <mergeCell ref="A32:E32"/>
    <mergeCell ref="A33:E33"/>
    <mergeCell ref="A34:E34"/>
    <mergeCell ref="A35:E35"/>
    <mergeCell ref="A24:E24"/>
    <mergeCell ref="A25:E25"/>
    <mergeCell ref="A26:E26"/>
    <mergeCell ref="A27:E27"/>
    <mergeCell ref="A28:E28"/>
    <mergeCell ref="A29:E29"/>
    <mergeCell ref="A18:H18"/>
    <mergeCell ref="A19:H19"/>
    <mergeCell ref="A20:H20"/>
    <mergeCell ref="A21:H21"/>
    <mergeCell ref="A22:E22"/>
    <mergeCell ref="A23:E23"/>
    <mergeCell ref="A12:H12"/>
    <mergeCell ref="A13:H13"/>
    <mergeCell ref="A14:H14"/>
    <mergeCell ref="A15:H15"/>
    <mergeCell ref="A16:H16"/>
    <mergeCell ref="A17:H17"/>
    <mergeCell ref="A6:H6"/>
    <mergeCell ref="A7:H7"/>
    <mergeCell ref="A8:H8"/>
    <mergeCell ref="A9:H9"/>
    <mergeCell ref="A10:H10"/>
    <mergeCell ref="A11:H11"/>
    <mergeCell ref="A1:P1"/>
    <mergeCell ref="A2:P2"/>
    <mergeCell ref="A3:P3"/>
    <mergeCell ref="A4:P4"/>
    <mergeCell ref="A5:H5"/>
    <mergeCell ref="J5:L5"/>
    <mergeCell ref="N5:P5"/>
  </mergeCells>
  <printOptions horizontalCentered="1"/>
  <pageMargins left="0.78740157480314965" right="0.23622047244094491" top="0.6692913385826772" bottom="0.78740157480314965" header="0.31496062992125984" footer="0.78740157480314965"/>
  <pageSetup paperSize="9" scale="80" firstPageNumber="7" orientation="portrait" useFirstPageNumber="1" r:id="rId1"/>
  <headerFooter scaleWithDoc="0" alignWithMargins="0">
    <oddFooter>&amp;C
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F288D-C4E8-45DB-A184-00DAC6C7C930}">
  <dimension ref="A1:Q315"/>
  <sheetViews>
    <sheetView zoomScale="90" zoomScaleNormal="90" workbookViewId="0">
      <selection sqref="A1:Q1"/>
    </sheetView>
  </sheetViews>
  <sheetFormatPr defaultColWidth="9.09765625" defaultRowHeight="19" x14ac:dyDescent="0.75"/>
  <cols>
    <col min="1" max="1" width="1.69921875" style="11" customWidth="1"/>
    <col min="2" max="2" width="1.09765625" style="11" customWidth="1"/>
    <col min="3" max="3" width="1.69921875" style="11" customWidth="1"/>
    <col min="4" max="4" width="1.09765625" style="11" customWidth="1"/>
    <col min="5" max="5" width="1.69921875" style="11" customWidth="1"/>
    <col min="6" max="6" width="11.59765625" style="11" customWidth="1"/>
    <col min="7" max="7" width="0.8984375" style="6" customWidth="1"/>
    <col min="8" max="8" width="18.3984375" style="6" customWidth="1"/>
    <col min="9" max="9" width="10.3984375" style="6" customWidth="1"/>
    <col min="10" max="10" width="8" style="6" bestFit="1" customWidth="1"/>
    <col min="11" max="11" width="14" style="11" customWidth="1"/>
    <col min="12" max="12" width="0.8984375" style="11" customWidth="1"/>
    <col min="13" max="13" width="14" style="11" customWidth="1"/>
    <col min="14" max="14" width="1.69921875" style="11" customWidth="1"/>
    <col min="15" max="15" width="14" style="11" customWidth="1"/>
    <col min="16" max="16" width="0.8984375" style="11" customWidth="1"/>
    <col min="17" max="17" width="14" style="11" customWidth="1"/>
    <col min="18" max="16384" width="9.09765625" style="11"/>
  </cols>
  <sheetData>
    <row r="1" spans="1:17" ht="23.9" customHeight="1" x14ac:dyDescent="0.7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23.9" customHeight="1" x14ac:dyDescent="0.75">
      <c r="A2" s="98" t="s">
        <v>87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ht="23.9" customHeight="1" x14ac:dyDescent="0.75">
      <c r="A3" s="98" t="s">
        <v>199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17" ht="23.9" customHeight="1" x14ac:dyDescent="0.75">
      <c r="A4" s="98" t="s">
        <v>126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spans="1:17" ht="20.149999999999999" customHeight="1" x14ac:dyDescent="0.75">
      <c r="A5" s="99" t="s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ht="20.149999999999999" customHeight="1" x14ac:dyDescent="0.75">
      <c r="A6" s="100"/>
      <c r="B6" s="100"/>
      <c r="C6" s="100"/>
      <c r="D6" s="100"/>
      <c r="E6" s="100"/>
      <c r="F6" s="100"/>
      <c r="G6" s="100"/>
      <c r="H6" s="100"/>
      <c r="I6" s="100"/>
      <c r="J6" s="16"/>
      <c r="K6" s="96" t="s">
        <v>2</v>
      </c>
      <c r="L6" s="96"/>
      <c r="M6" s="96"/>
      <c r="N6" s="15"/>
      <c r="O6" s="96" t="s">
        <v>28</v>
      </c>
      <c r="P6" s="96"/>
      <c r="Q6" s="96"/>
    </row>
    <row r="7" spans="1:17" ht="20.149999999999999" customHeight="1" x14ac:dyDescent="0.75">
      <c r="A7" s="95"/>
      <c r="B7" s="95"/>
      <c r="C7" s="95"/>
      <c r="D7" s="95"/>
      <c r="E7" s="95"/>
      <c r="F7" s="95"/>
      <c r="G7" s="95"/>
      <c r="H7" s="95"/>
      <c r="I7" s="95"/>
      <c r="J7" s="14" t="s">
        <v>3</v>
      </c>
      <c r="K7" s="14">
        <v>2568</v>
      </c>
      <c r="L7" s="14"/>
      <c r="M7" s="14">
        <v>2567</v>
      </c>
      <c r="N7" s="14"/>
      <c r="O7" s="14">
        <v>2568</v>
      </c>
      <c r="P7" s="14"/>
      <c r="Q7" s="14">
        <v>2567</v>
      </c>
    </row>
    <row r="8" spans="1:17" ht="21.75" customHeight="1" x14ac:dyDescent="0.75">
      <c r="A8" s="97" t="s">
        <v>29</v>
      </c>
      <c r="B8" s="97"/>
      <c r="C8" s="97"/>
      <c r="D8" s="97"/>
      <c r="E8" s="97"/>
      <c r="F8" s="97"/>
      <c r="G8" s="97"/>
      <c r="H8" s="97"/>
      <c r="I8" s="97"/>
      <c r="J8" s="16">
        <v>6.35</v>
      </c>
      <c r="K8" s="30">
        <v>49141973</v>
      </c>
      <c r="L8" s="30"/>
      <c r="M8" s="30">
        <v>51644735</v>
      </c>
      <c r="N8" s="30"/>
      <c r="O8" s="30">
        <v>39281108</v>
      </c>
      <c r="P8" s="15"/>
      <c r="Q8" s="30">
        <v>40834041</v>
      </c>
    </row>
    <row r="9" spans="1:17" ht="21.75" customHeight="1" x14ac:dyDescent="0.75">
      <c r="A9" s="97" t="s">
        <v>30</v>
      </c>
      <c r="B9" s="97"/>
      <c r="C9" s="97"/>
      <c r="D9" s="97"/>
      <c r="E9" s="97"/>
      <c r="F9" s="97"/>
      <c r="G9" s="97"/>
      <c r="H9" s="97"/>
      <c r="I9" s="97"/>
      <c r="J9" s="16">
        <v>6.36</v>
      </c>
      <c r="K9" s="31">
        <v>17436119</v>
      </c>
      <c r="L9" s="31"/>
      <c r="M9" s="31">
        <v>18510880</v>
      </c>
      <c r="N9" s="31"/>
      <c r="O9" s="31">
        <v>13203492</v>
      </c>
      <c r="P9" s="31"/>
      <c r="Q9" s="31">
        <v>14069813</v>
      </c>
    </row>
    <row r="10" spans="1:17" ht="21.75" customHeight="1" x14ac:dyDescent="0.75">
      <c r="A10" s="15"/>
      <c r="B10" s="15"/>
      <c r="C10" s="15"/>
      <c r="D10" s="15"/>
      <c r="E10" s="97" t="s">
        <v>31</v>
      </c>
      <c r="F10" s="97"/>
      <c r="G10" s="97"/>
      <c r="H10" s="97"/>
      <c r="I10" s="97"/>
      <c r="J10" s="16"/>
      <c r="K10" s="32">
        <f>K8-K9</f>
        <v>31705854</v>
      </c>
      <c r="L10" s="30"/>
      <c r="M10" s="32">
        <f>M8-M9</f>
        <v>33133855</v>
      </c>
      <c r="N10" s="30"/>
      <c r="O10" s="32">
        <f>O8-O9</f>
        <v>26077616</v>
      </c>
      <c r="P10" s="30"/>
      <c r="Q10" s="32">
        <v>26764228</v>
      </c>
    </row>
    <row r="11" spans="1:17" ht="18" customHeight="1" x14ac:dyDescent="0.7">
      <c r="A11" s="97" t="s">
        <v>32</v>
      </c>
      <c r="B11" s="97"/>
      <c r="C11" s="97"/>
      <c r="D11" s="97"/>
      <c r="E11" s="97"/>
      <c r="F11" s="97"/>
      <c r="G11" s="97"/>
      <c r="H11" s="97"/>
      <c r="I11" s="97"/>
      <c r="J11" s="24">
        <v>6.37</v>
      </c>
      <c r="K11" s="21">
        <v>9772178</v>
      </c>
      <c r="L11" s="31"/>
      <c r="M11" s="21">
        <v>10700007</v>
      </c>
      <c r="N11" s="31"/>
      <c r="O11" s="21">
        <v>7951354</v>
      </c>
      <c r="P11" s="31"/>
      <c r="Q11" s="21">
        <v>8327569</v>
      </c>
    </row>
    <row r="12" spans="1:17" ht="18" customHeight="1" x14ac:dyDescent="0.7">
      <c r="A12" s="97" t="s">
        <v>33</v>
      </c>
      <c r="B12" s="97"/>
      <c r="C12" s="97"/>
      <c r="D12" s="97"/>
      <c r="E12" s="97"/>
      <c r="F12" s="97"/>
      <c r="G12" s="97"/>
      <c r="H12" s="97"/>
      <c r="I12" s="97"/>
      <c r="J12" s="24">
        <v>6.37</v>
      </c>
      <c r="K12" s="33">
        <v>3694574</v>
      </c>
      <c r="L12" s="31"/>
      <c r="M12" s="33">
        <v>3850485</v>
      </c>
      <c r="N12" s="31"/>
      <c r="O12" s="33">
        <v>3294955</v>
      </c>
      <c r="P12" s="31"/>
      <c r="Q12" s="33">
        <v>3388375</v>
      </c>
    </row>
    <row r="13" spans="1:17" ht="18" customHeight="1" x14ac:dyDescent="0.75">
      <c r="A13" s="15"/>
      <c r="B13" s="15"/>
      <c r="C13" s="15"/>
      <c r="D13" s="15"/>
      <c r="E13" s="97" t="s">
        <v>34</v>
      </c>
      <c r="F13" s="97"/>
      <c r="G13" s="97"/>
      <c r="H13" s="97"/>
      <c r="I13" s="97"/>
      <c r="J13" s="16"/>
      <c r="K13" s="32">
        <f>K11-K12</f>
        <v>6077604</v>
      </c>
      <c r="L13" s="30"/>
      <c r="M13" s="32">
        <f>M11-M12</f>
        <v>6849522</v>
      </c>
      <c r="N13" s="30"/>
      <c r="O13" s="32">
        <f>O11-O12</f>
        <v>4656399</v>
      </c>
      <c r="P13" s="30"/>
      <c r="Q13" s="32">
        <v>4939194</v>
      </c>
    </row>
    <row r="14" spans="1:17" ht="20.149999999999999" customHeight="1" x14ac:dyDescent="0.75">
      <c r="A14" s="97" t="s">
        <v>131</v>
      </c>
      <c r="B14" s="97"/>
      <c r="C14" s="97"/>
      <c r="D14" s="97"/>
      <c r="E14" s="97"/>
      <c r="F14" s="97"/>
      <c r="G14" s="97"/>
      <c r="H14" s="97"/>
      <c r="I14" s="97"/>
      <c r="J14" s="24"/>
      <c r="K14" s="30"/>
      <c r="L14" s="30"/>
      <c r="M14" s="30"/>
      <c r="N14" s="30"/>
      <c r="O14" s="30"/>
      <c r="P14" s="30"/>
      <c r="Q14" s="30"/>
    </row>
    <row r="15" spans="1:17" ht="20" x14ac:dyDescent="0.7">
      <c r="A15" s="15"/>
      <c r="B15" s="106" t="s">
        <v>106</v>
      </c>
      <c r="C15" s="106"/>
      <c r="D15" s="106"/>
      <c r="E15" s="106"/>
      <c r="F15" s="106"/>
      <c r="G15" s="106"/>
      <c r="H15" s="106"/>
      <c r="I15" s="106"/>
      <c r="J15" s="24">
        <v>6.38</v>
      </c>
      <c r="K15" s="21">
        <v>2217269</v>
      </c>
      <c r="L15" s="30"/>
      <c r="M15" s="21">
        <v>2418766</v>
      </c>
      <c r="N15" s="30"/>
      <c r="O15" s="21">
        <v>2598237</v>
      </c>
      <c r="P15" s="30"/>
      <c r="Q15" s="21">
        <v>2249994</v>
      </c>
    </row>
    <row r="16" spans="1:17" ht="18" customHeight="1" x14ac:dyDescent="0.7">
      <c r="A16" s="97" t="s">
        <v>189</v>
      </c>
      <c r="B16" s="97"/>
      <c r="C16" s="97"/>
      <c r="D16" s="97"/>
      <c r="E16" s="97"/>
      <c r="F16" s="97"/>
      <c r="G16" s="97"/>
      <c r="H16" s="97"/>
      <c r="I16" s="97"/>
      <c r="J16" s="24">
        <v>6.39</v>
      </c>
      <c r="K16" s="21">
        <v>3347884</v>
      </c>
      <c r="L16" s="30"/>
      <c r="M16" s="21">
        <v>-144779</v>
      </c>
      <c r="N16" s="30"/>
      <c r="O16" s="21">
        <v>3090573</v>
      </c>
      <c r="P16" s="30"/>
      <c r="Q16" s="21">
        <v>-140183</v>
      </c>
    </row>
    <row r="17" spans="1:17" ht="18" customHeight="1" x14ac:dyDescent="0.75">
      <c r="A17" s="97" t="s">
        <v>35</v>
      </c>
      <c r="B17" s="97"/>
      <c r="C17" s="97"/>
      <c r="D17" s="97"/>
      <c r="E17" s="97"/>
      <c r="F17" s="97"/>
      <c r="G17" s="97"/>
      <c r="H17" s="97"/>
      <c r="I17" s="97"/>
      <c r="J17" s="27"/>
      <c r="K17" s="34">
        <v>39139</v>
      </c>
      <c r="L17" s="34"/>
      <c r="M17" s="34">
        <v>36354</v>
      </c>
      <c r="N17" s="34"/>
      <c r="O17" s="34">
        <v>0</v>
      </c>
      <c r="P17" s="31"/>
      <c r="Q17" s="34">
        <v>0</v>
      </c>
    </row>
    <row r="18" spans="1:17" ht="18" customHeight="1" x14ac:dyDescent="0.75">
      <c r="A18" s="97" t="s">
        <v>36</v>
      </c>
      <c r="B18" s="97"/>
      <c r="C18" s="97"/>
      <c r="D18" s="97"/>
      <c r="E18" s="97"/>
      <c r="F18" s="97"/>
      <c r="G18" s="97"/>
      <c r="H18" s="97"/>
      <c r="I18" s="97"/>
      <c r="J18" s="27"/>
      <c r="K18" s="34">
        <v>94716</v>
      </c>
      <c r="L18" s="34"/>
      <c r="M18" s="34">
        <v>339136</v>
      </c>
      <c r="N18" s="34"/>
      <c r="O18" s="34">
        <v>86633</v>
      </c>
      <c r="P18" s="31"/>
      <c r="Q18" s="34">
        <v>52090</v>
      </c>
    </row>
    <row r="19" spans="1:17" ht="18" customHeight="1" x14ac:dyDescent="0.75">
      <c r="A19" s="97" t="s">
        <v>37</v>
      </c>
      <c r="B19" s="97"/>
      <c r="C19" s="97"/>
      <c r="D19" s="97"/>
      <c r="E19" s="97"/>
      <c r="F19" s="97"/>
      <c r="G19" s="97"/>
      <c r="H19" s="97"/>
      <c r="I19" s="97"/>
      <c r="J19" s="27"/>
      <c r="K19" s="34">
        <v>714479</v>
      </c>
      <c r="L19" s="34"/>
      <c r="M19" s="34">
        <v>661576</v>
      </c>
      <c r="N19" s="34"/>
      <c r="O19" s="34">
        <v>3447903</v>
      </c>
      <c r="P19" s="31"/>
      <c r="Q19" s="34">
        <v>4335072</v>
      </c>
    </row>
    <row r="20" spans="1:17" ht="20.25" customHeight="1" x14ac:dyDescent="0.7">
      <c r="A20" s="97" t="s">
        <v>38</v>
      </c>
      <c r="B20" s="97"/>
      <c r="C20" s="97"/>
      <c r="D20" s="97"/>
      <c r="E20" s="97"/>
      <c r="F20" s="97"/>
      <c r="G20" s="97"/>
      <c r="H20" s="97"/>
      <c r="I20" s="97"/>
      <c r="J20" s="16"/>
      <c r="K20" s="21">
        <v>224484</v>
      </c>
      <c r="L20" s="31"/>
      <c r="M20" s="21">
        <v>243218</v>
      </c>
      <c r="N20" s="31"/>
      <c r="O20" s="21">
        <v>118221</v>
      </c>
      <c r="P20" s="31"/>
      <c r="Q20" s="34">
        <v>116007</v>
      </c>
    </row>
    <row r="21" spans="1:17" ht="18" customHeight="1" x14ac:dyDescent="0.75">
      <c r="A21" s="15"/>
      <c r="B21" s="15"/>
      <c r="C21" s="15"/>
      <c r="D21" s="15"/>
      <c r="E21" s="97" t="s">
        <v>39</v>
      </c>
      <c r="F21" s="97"/>
      <c r="G21" s="97"/>
      <c r="H21" s="97"/>
      <c r="I21" s="97"/>
      <c r="J21" s="16"/>
      <c r="K21" s="32">
        <f>K10+K13+SUM(K15:K20)</f>
        <v>44421429</v>
      </c>
      <c r="L21" s="31"/>
      <c r="M21" s="32">
        <f>M10+M13+SUM(M15:M20)</f>
        <v>43537648</v>
      </c>
      <c r="N21" s="31"/>
      <c r="O21" s="32">
        <f>O10+O13+SUM(O15:O20)</f>
        <v>40075582</v>
      </c>
      <c r="P21" s="31"/>
      <c r="Q21" s="32">
        <v>38316402</v>
      </c>
    </row>
    <row r="22" spans="1:17" ht="20.149999999999999" customHeight="1" x14ac:dyDescent="0.75">
      <c r="A22" s="97" t="s">
        <v>40</v>
      </c>
      <c r="B22" s="97"/>
      <c r="C22" s="97"/>
      <c r="D22" s="97"/>
      <c r="E22" s="97"/>
      <c r="F22" s="97"/>
      <c r="G22" s="97"/>
      <c r="H22" s="97"/>
      <c r="I22" s="97"/>
      <c r="J22" s="16"/>
      <c r="K22" s="31"/>
      <c r="L22" s="31"/>
      <c r="M22" s="31"/>
      <c r="N22" s="31"/>
      <c r="O22" s="31"/>
      <c r="P22" s="31"/>
      <c r="Q22" s="31"/>
    </row>
    <row r="23" spans="1:17" ht="20" x14ac:dyDescent="0.75">
      <c r="A23" s="15"/>
      <c r="B23" s="15"/>
      <c r="C23" s="97" t="s">
        <v>41</v>
      </c>
      <c r="D23" s="97"/>
      <c r="E23" s="97"/>
      <c r="F23" s="97"/>
      <c r="G23" s="97"/>
      <c r="H23" s="97"/>
      <c r="I23" s="97"/>
      <c r="J23" s="16"/>
      <c r="K23" s="31">
        <v>8799787</v>
      </c>
      <c r="L23" s="31"/>
      <c r="M23" s="31">
        <v>8774342</v>
      </c>
      <c r="N23" s="31"/>
      <c r="O23" s="31">
        <v>6512978</v>
      </c>
      <c r="P23" s="31"/>
      <c r="Q23" s="31">
        <v>6315391</v>
      </c>
    </row>
    <row r="24" spans="1:17" ht="20" x14ac:dyDescent="0.75">
      <c r="A24" s="15"/>
      <c r="B24" s="15"/>
      <c r="C24" s="97" t="s">
        <v>42</v>
      </c>
      <c r="D24" s="97"/>
      <c r="E24" s="97"/>
      <c r="F24" s="97"/>
      <c r="G24" s="97"/>
      <c r="H24" s="97"/>
      <c r="I24" s="97"/>
      <c r="J24" s="16"/>
      <c r="K24" s="31">
        <v>88524</v>
      </c>
      <c r="L24" s="31"/>
      <c r="M24" s="31">
        <v>78773</v>
      </c>
      <c r="N24" s="31"/>
      <c r="O24" s="31">
        <v>66760</v>
      </c>
      <c r="P24" s="31"/>
      <c r="Q24" s="31">
        <v>55700</v>
      </c>
    </row>
    <row r="25" spans="1:17" ht="20" x14ac:dyDescent="0.75">
      <c r="A25" s="15"/>
      <c r="B25" s="15"/>
      <c r="C25" s="97" t="s">
        <v>43</v>
      </c>
      <c r="D25" s="97"/>
      <c r="E25" s="97"/>
      <c r="F25" s="97"/>
      <c r="G25" s="97"/>
      <c r="H25" s="97"/>
      <c r="I25" s="97"/>
      <c r="J25" s="16"/>
      <c r="K25" s="31">
        <v>4094748</v>
      </c>
      <c r="L25" s="31"/>
      <c r="M25" s="31">
        <v>4188958</v>
      </c>
      <c r="N25" s="31"/>
      <c r="O25" s="31">
        <v>3177014</v>
      </c>
      <c r="P25" s="31"/>
      <c r="Q25" s="31">
        <v>3194627</v>
      </c>
    </row>
    <row r="26" spans="1:17" ht="20" x14ac:dyDescent="0.75">
      <c r="A26" s="15"/>
      <c r="B26" s="15"/>
      <c r="C26" s="97" t="s">
        <v>44</v>
      </c>
      <c r="D26" s="97"/>
      <c r="E26" s="97"/>
      <c r="F26" s="97"/>
      <c r="G26" s="97"/>
      <c r="H26" s="97"/>
      <c r="I26" s="97"/>
      <c r="J26" s="16"/>
      <c r="K26" s="31">
        <v>1609162</v>
      </c>
      <c r="L26" s="31"/>
      <c r="M26" s="31">
        <v>1597998</v>
      </c>
      <c r="N26" s="31"/>
      <c r="O26" s="31">
        <v>1590866</v>
      </c>
      <c r="P26" s="31"/>
      <c r="Q26" s="31">
        <v>1577623</v>
      </c>
    </row>
    <row r="27" spans="1:17" ht="20" x14ac:dyDescent="0.75">
      <c r="A27" s="15"/>
      <c r="B27" s="15"/>
      <c r="C27" s="97" t="s">
        <v>20</v>
      </c>
      <c r="D27" s="97"/>
      <c r="E27" s="97"/>
      <c r="F27" s="97"/>
      <c r="G27" s="97"/>
      <c r="H27" s="97"/>
      <c r="I27" s="97"/>
      <c r="J27" s="16"/>
      <c r="K27" s="31">
        <v>5501610</v>
      </c>
      <c r="L27" s="31"/>
      <c r="M27" s="31">
        <v>4567936</v>
      </c>
      <c r="N27" s="31"/>
      <c r="O27" s="31">
        <v>4611124</v>
      </c>
      <c r="P27" s="31"/>
      <c r="Q27" s="31">
        <v>3468268</v>
      </c>
    </row>
    <row r="28" spans="1:17" ht="20" x14ac:dyDescent="0.75">
      <c r="A28" s="15"/>
      <c r="B28" s="15"/>
      <c r="C28" s="15"/>
      <c r="D28" s="15"/>
      <c r="E28" s="97" t="s">
        <v>45</v>
      </c>
      <c r="F28" s="97"/>
      <c r="G28" s="97"/>
      <c r="H28" s="97"/>
      <c r="I28" s="97"/>
      <c r="J28" s="16"/>
      <c r="K28" s="32">
        <f>SUM(K23:K27)</f>
        <v>20093831</v>
      </c>
      <c r="L28" s="23"/>
      <c r="M28" s="32">
        <f>SUM(M23:M27)</f>
        <v>19208007</v>
      </c>
      <c r="N28" s="23"/>
      <c r="O28" s="32">
        <f>SUM(O23:O27)</f>
        <v>15958742</v>
      </c>
      <c r="P28" s="23"/>
      <c r="Q28" s="32">
        <v>14611609</v>
      </c>
    </row>
    <row r="29" spans="1:17" ht="21" customHeight="1" x14ac:dyDescent="0.75">
      <c r="A29" s="97" t="s">
        <v>99</v>
      </c>
      <c r="B29" s="97"/>
      <c r="C29" s="97"/>
      <c r="D29" s="97"/>
      <c r="E29" s="97"/>
      <c r="F29" s="97"/>
      <c r="G29" s="97">
        <v>6.19</v>
      </c>
      <c r="H29" s="97"/>
      <c r="I29" s="97"/>
      <c r="J29" s="24">
        <v>6.4</v>
      </c>
      <c r="K29" s="32">
        <v>10740139</v>
      </c>
      <c r="L29" s="23"/>
      <c r="M29" s="32">
        <v>10425425</v>
      </c>
      <c r="N29" s="23"/>
      <c r="O29" s="32">
        <v>9574652</v>
      </c>
      <c r="P29" s="23"/>
      <c r="Q29" s="32">
        <v>8877293</v>
      </c>
    </row>
    <row r="30" spans="1:17" ht="20" x14ac:dyDescent="0.75">
      <c r="A30" s="97" t="s">
        <v>46</v>
      </c>
      <c r="B30" s="97"/>
      <c r="C30" s="97"/>
      <c r="D30" s="97"/>
      <c r="E30" s="97"/>
      <c r="F30" s="97"/>
      <c r="G30" s="97"/>
      <c r="H30" s="97"/>
      <c r="I30" s="97"/>
      <c r="J30" s="16"/>
      <c r="K30" s="31">
        <f>+K21-K28-K29</f>
        <v>13587459</v>
      </c>
      <c r="L30" s="23"/>
      <c r="M30" s="31">
        <f>+M21-M28-M29</f>
        <v>13904216</v>
      </c>
      <c r="N30" s="23"/>
      <c r="O30" s="31">
        <f>+O21-O28-O29</f>
        <v>14542188</v>
      </c>
      <c r="P30" s="23"/>
      <c r="Q30" s="31">
        <v>14827500</v>
      </c>
    </row>
    <row r="31" spans="1:17" ht="20" x14ac:dyDescent="0.75">
      <c r="A31" s="97" t="s">
        <v>47</v>
      </c>
      <c r="B31" s="97"/>
      <c r="C31" s="97"/>
      <c r="D31" s="97"/>
      <c r="E31" s="97"/>
      <c r="F31" s="97"/>
      <c r="G31" s="97"/>
      <c r="H31" s="97"/>
      <c r="I31" s="97"/>
      <c r="J31" s="24">
        <v>6.41</v>
      </c>
      <c r="K31" s="31">
        <v>1672186</v>
      </c>
      <c r="L31" s="23"/>
      <c r="M31" s="31">
        <v>1992822</v>
      </c>
      <c r="N31" s="23"/>
      <c r="O31" s="31">
        <v>1263349</v>
      </c>
      <c r="P31" s="23"/>
      <c r="Q31" s="31">
        <v>1442594</v>
      </c>
    </row>
    <row r="32" spans="1:17" ht="20" x14ac:dyDescent="0.75">
      <c r="A32" s="97" t="s">
        <v>48</v>
      </c>
      <c r="B32" s="97"/>
      <c r="C32" s="97"/>
      <c r="D32" s="97"/>
      <c r="E32" s="97"/>
      <c r="F32" s="97"/>
      <c r="G32" s="97"/>
      <c r="H32" s="97"/>
      <c r="I32" s="97"/>
      <c r="J32" s="14"/>
      <c r="K32" s="32">
        <f>+K30-K31</f>
        <v>11915273</v>
      </c>
      <c r="L32" s="23"/>
      <c r="M32" s="32">
        <f>+M30-M31</f>
        <v>11911394</v>
      </c>
      <c r="N32" s="23"/>
      <c r="O32" s="32">
        <f>+O30-O31</f>
        <v>13278839</v>
      </c>
      <c r="P32" s="23"/>
      <c r="Q32" s="32">
        <f>+Q30-Q31</f>
        <v>13384906</v>
      </c>
    </row>
    <row r="33" spans="1:17" ht="20" x14ac:dyDescent="0.75">
      <c r="A33" s="95"/>
      <c r="B33" s="95"/>
      <c r="C33" s="95"/>
      <c r="D33" s="95"/>
      <c r="E33" s="95"/>
      <c r="F33" s="95"/>
      <c r="G33" s="95"/>
      <c r="H33" s="95"/>
      <c r="I33" s="95"/>
      <c r="J33" s="14"/>
      <c r="K33" s="30"/>
      <c r="L33" s="23"/>
      <c r="M33" s="30"/>
      <c r="N33" s="23"/>
      <c r="O33" s="30"/>
      <c r="P33" s="23"/>
      <c r="Q33" s="30"/>
    </row>
    <row r="34" spans="1:17" ht="20" x14ac:dyDescent="0.75">
      <c r="A34" s="95"/>
      <c r="B34" s="95"/>
      <c r="C34" s="95"/>
      <c r="D34" s="95"/>
      <c r="E34" s="95"/>
      <c r="F34" s="95"/>
      <c r="G34" s="95"/>
      <c r="H34" s="95"/>
      <c r="I34" s="95"/>
      <c r="J34" s="14"/>
      <c r="K34" s="30"/>
      <c r="L34" s="23"/>
      <c r="M34" s="30"/>
      <c r="N34" s="23"/>
      <c r="O34" s="30"/>
      <c r="P34" s="23"/>
      <c r="Q34" s="30"/>
    </row>
    <row r="35" spans="1:17" ht="15.75" customHeight="1" x14ac:dyDescent="0.75">
      <c r="A35" s="97"/>
      <c r="B35" s="97"/>
      <c r="C35" s="97"/>
      <c r="D35" s="97"/>
      <c r="E35" s="97"/>
      <c r="F35" s="97"/>
      <c r="G35" s="97"/>
      <c r="H35" s="97"/>
      <c r="I35" s="97"/>
      <c r="J35" s="14"/>
      <c r="K35" s="30"/>
      <c r="L35" s="23"/>
      <c r="M35" s="30"/>
      <c r="N35" s="23"/>
      <c r="O35" s="30"/>
      <c r="P35" s="23"/>
      <c r="Q35" s="30"/>
    </row>
    <row r="36" spans="1:17" ht="20" x14ac:dyDescent="0.75">
      <c r="A36" s="97"/>
      <c r="B36" s="97"/>
      <c r="C36" s="97"/>
      <c r="D36" s="97"/>
      <c r="E36" s="97"/>
      <c r="F36" s="97"/>
      <c r="G36" s="97"/>
      <c r="H36" s="97"/>
      <c r="I36" s="97"/>
      <c r="J36" s="14"/>
      <c r="K36" s="30"/>
      <c r="L36" s="23"/>
      <c r="M36" s="30"/>
      <c r="N36" s="23"/>
      <c r="O36" s="30"/>
      <c r="P36" s="23"/>
      <c r="Q36" s="30"/>
    </row>
    <row r="37" spans="1:17" ht="20" x14ac:dyDescent="0.75">
      <c r="A37" s="97"/>
      <c r="B37" s="97"/>
      <c r="C37" s="97"/>
      <c r="D37" s="97"/>
      <c r="E37" s="97"/>
      <c r="F37" s="97"/>
      <c r="G37" s="97"/>
      <c r="H37" s="97"/>
      <c r="I37" s="97"/>
      <c r="J37" s="14"/>
      <c r="K37" s="30"/>
      <c r="L37" s="23"/>
      <c r="M37" s="30"/>
      <c r="N37" s="23"/>
      <c r="O37" s="30"/>
      <c r="P37" s="23"/>
      <c r="Q37" s="30"/>
    </row>
    <row r="38" spans="1:17" ht="20" x14ac:dyDescent="0.75">
      <c r="A38" s="97"/>
      <c r="B38" s="97"/>
      <c r="C38" s="97"/>
      <c r="D38" s="97"/>
      <c r="E38" s="97"/>
      <c r="F38" s="97"/>
      <c r="G38" s="97"/>
      <c r="H38" s="97"/>
      <c r="I38" s="97"/>
      <c r="J38" s="14"/>
      <c r="K38" s="30"/>
      <c r="L38" s="23"/>
      <c r="M38" s="30"/>
      <c r="N38" s="23"/>
      <c r="O38" s="30"/>
      <c r="P38" s="23"/>
      <c r="Q38" s="30"/>
    </row>
    <row r="39" spans="1:17" ht="20" x14ac:dyDescent="0.75">
      <c r="A39" s="97"/>
      <c r="B39" s="97"/>
      <c r="C39" s="97"/>
      <c r="D39" s="97"/>
      <c r="E39" s="97"/>
      <c r="F39" s="97"/>
      <c r="G39" s="97"/>
      <c r="H39" s="97"/>
      <c r="I39" s="97"/>
      <c r="J39" s="14"/>
      <c r="K39" s="30"/>
      <c r="L39" s="23"/>
      <c r="M39" s="30"/>
      <c r="N39" s="23"/>
      <c r="O39" s="30"/>
      <c r="P39" s="23"/>
      <c r="Q39" s="30"/>
    </row>
    <row r="40" spans="1:17" ht="20" x14ac:dyDescent="0.75">
      <c r="A40" s="97"/>
      <c r="B40" s="97"/>
      <c r="C40" s="97"/>
      <c r="D40" s="97"/>
      <c r="E40" s="97"/>
      <c r="F40" s="97"/>
      <c r="G40" s="97"/>
      <c r="H40" s="97"/>
      <c r="I40" s="97"/>
      <c r="J40" s="14"/>
      <c r="K40" s="30"/>
      <c r="L40" s="23"/>
      <c r="M40" s="30"/>
      <c r="N40" s="23"/>
      <c r="O40" s="30"/>
      <c r="P40" s="23"/>
      <c r="Q40" s="30"/>
    </row>
    <row r="41" spans="1:17" ht="20" x14ac:dyDescent="0.75">
      <c r="A41" s="97"/>
      <c r="B41" s="97"/>
      <c r="C41" s="97"/>
      <c r="D41" s="97"/>
      <c r="E41" s="97"/>
      <c r="F41" s="97"/>
      <c r="G41" s="97"/>
      <c r="H41" s="97"/>
      <c r="I41" s="97"/>
      <c r="J41" s="14"/>
      <c r="K41" s="30"/>
      <c r="L41" s="23"/>
      <c r="M41" s="30"/>
      <c r="N41" s="23"/>
      <c r="O41" s="30"/>
      <c r="P41" s="23"/>
      <c r="Q41" s="30"/>
    </row>
    <row r="42" spans="1:17" ht="20" x14ac:dyDescent="0.75">
      <c r="A42" s="97"/>
      <c r="B42" s="97"/>
      <c r="C42" s="97"/>
      <c r="D42" s="97"/>
      <c r="E42" s="97"/>
      <c r="F42" s="97"/>
      <c r="G42" s="97"/>
      <c r="H42" s="97"/>
      <c r="I42" s="97"/>
      <c r="J42" s="14"/>
      <c r="K42" s="30"/>
      <c r="L42" s="23"/>
      <c r="M42" s="30"/>
      <c r="N42" s="23"/>
      <c r="O42" s="30"/>
      <c r="P42" s="23"/>
      <c r="Q42" s="30"/>
    </row>
    <row r="43" spans="1:17" ht="20" x14ac:dyDescent="0.75">
      <c r="A43" s="97"/>
      <c r="B43" s="97"/>
      <c r="C43" s="97"/>
      <c r="D43" s="97"/>
      <c r="E43" s="97"/>
      <c r="F43" s="97"/>
      <c r="G43" s="97"/>
      <c r="H43" s="97"/>
      <c r="I43" s="97"/>
      <c r="J43" s="14"/>
      <c r="K43" s="30"/>
      <c r="L43" s="23"/>
      <c r="M43" s="30"/>
      <c r="N43" s="23"/>
      <c r="O43" s="30"/>
      <c r="P43" s="23"/>
      <c r="Q43" s="30"/>
    </row>
    <row r="44" spans="1:17" ht="20" x14ac:dyDescent="0.75">
      <c r="A44" s="97"/>
      <c r="B44" s="97"/>
      <c r="C44" s="97"/>
      <c r="D44" s="97"/>
      <c r="E44" s="97"/>
      <c r="F44" s="97"/>
      <c r="G44" s="97"/>
      <c r="H44" s="97"/>
      <c r="I44" s="97"/>
      <c r="J44" s="14"/>
      <c r="K44" s="30"/>
      <c r="L44" s="23"/>
      <c r="M44" s="30"/>
      <c r="N44" s="23"/>
      <c r="O44" s="30"/>
      <c r="P44" s="23"/>
      <c r="Q44" s="30"/>
    </row>
    <row r="45" spans="1:17" ht="20" x14ac:dyDescent="0.75">
      <c r="A45" s="97"/>
      <c r="B45" s="97"/>
      <c r="C45" s="97"/>
      <c r="D45" s="97"/>
      <c r="E45" s="97"/>
      <c r="F45" s="97"/>
      <c r="G45" s="97"/>
      <c r="H45" s="97"/>
      <c r="I45" s="97"/>
      <c r="J45" s="14"/>
      <c r="K45" s="30"/>
      <c r="L45" s="23"/>
      <c r="M45" s="30"/>
      <c r="N45" s="23"/>
      <c r="O45" s="30"/>
      <c r="P45" s="23"/>
      <c r="Q45" s="30"/>
    </row>
    <row r="46" spans="1:17" ht="21.75" customHeight="1" x14ac:dyDescent="0.75">
      <c r="A46" s="97" t="s">
        <v>94</v>
      </c>
      <c r="B46" s="97"/>
      <c r="C46" s="97"/>
      <c r="D46" s="97"/>
      <c r="E46" s="97"/>
      <c r="F46" s="97"/>
      <c r="G46" s="97"/>
      <c r="H46" s="97"/>
      <c r="I46" s="97"/>
      <c r="J46" s="97"/>
      <c r="K46" s="30"/>
      <c r="L46" s="23"/>
      <c r="M46" s="30"/>
      <c r="N46" s="23"/>
      <c r="O46" s="30"/>
      <c r="P46" s="23"/>
      <c r="Q46" s="30"/>
    </row>
    <row r="47" spans="1:17" ht="23.9" customHeight="1" x14ac:dyDescent="0.75">
      <c r="A47" s="98" t="s">
        <v>0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</row>
    <row r="48" spans="1:17" ht="23.9" customHeight="1" x14ac:dyDescent="0.75">
      <c r="A48" s="98" t="s">
        <v>90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</row>
    <row r="49" spans="1:17" ht="23.9" customHeight="1" x14ac:dyDescent="0.75">
      <c r="A49" s="98" t="s">
        <v>199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</row>
    <row r="50" spans="1:17" ht="23.9" customHeight="1" x14ac:dyDescent="0.75">
      <c r="A50" s="98" t="s">
        <v>126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</row>
    <row r="51" spans="1:17" ht="20.149999999999999" customHeight="1" x14ac:dyDescent="0.75">
      <c r="A51" s="99" t="s">
        <v>1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</row>
    <row r="52" spans="1:17" ht="20.149999999999999" customHeight="1" x14ac:dyDescent="0.75">
      <c r="A52" s="103"/>
      <c r="B52" s="103"/>
      <c r="C52" s="103"/>
      <c r="D52" s="103"/>
      <c r="E52" s="103"/>
      <c r="F52" s="103"/>
      <c r="G52" s="103"/>
      <c r="H52" s="103"/>
      <c r="I52" s="103"/>
      <c r="J52" s="16"/>
      <c r="K52" s="96" t="s">
        <v>2</v>
      </c>
      <c r="L52" s="96"/>
      <c r="M52" s="96"/>
      <c r="N52" s="15"/>
      <c r="O52" s="96" t="s">
        <v>28</v>
      </c>
      <c r="P52" s="96"/>
      <c r="Q52" s="96"/>
    </row>
    <row r="53" spans="1:17" ht="20.149999999999999" customHeight="1" x14ac:dyDescent="0.75">
      <c r="A53" s="97"/>
      <c r="B53" s="97"/>
      <c r="C53" s="97"/>
      <c r="D53" s="97"/>
      <c r="E53" s="97"/>
      <c r="F53" s="97"/>
      <c r="G53" s="97"/>
      <c r="H53" s="97"/>
      <c r="I53" s="97"/>
      <c r="J53" s="14" t="s">
        <v>3</v>
      </c>
      <c r="K53" s="14">
        <v>2568</v>
      </c>
      <c r="L53" s="14"/>
      <c r="M53" s="14">
        <v>2567</v>
      </c>
      <c r="N53" s="14"/>
      <c r="O53" s="14">
        <v>2568</v>
      </c>
      <c r="P53" s="14"/>
      <c r="Q53" s="14">
        <v>2567</v>
      </c>
    </row>
    <row r="54" spans="1:17" ht="18" customHeight="1" x14ac:dyDescent="0.75">
      <c r="A54" s="97" t="s">
        <v>49</v>
      </c>
      <c r="B54" s="97"/>
      <c r="C54" s="97"/>
      <c r="D54" s="97"/>
      <c r="E54" s="97"/>
      <c r="F54" s="97"/>
      <c r="G54" s="97"/>
      <c r="H54" s="97"/>
      <c r="I54" s="97"/>
      <c r="J54" s="14"/>
      <c r="K54" s="30"/>
      <c r="L54" s="23"/>
      <c r="M54" s="30"/>
      <c r="N54" s="23"/>
      <c r="O54" s="30"/>
      <c r="P54" s="23"/>
      <c r="Q54" s="30"/>
    </row>
    <row r="55" spans="1:17" ht="18" customHeight="1" x14ac:dyDescent="0.75">
      <c r="A55" s="17"/>
      <c r="B55" s="17"/>
      <c r="C55" s="97" t="s">
        <v>91</v>
      </c>
      <c r="D55" s="97"/>
      <c r="E55" s="97"/>
      <c r="F55" s="97"/>
      <c r="G55" s="97"/>
      <c r="H55" s="97"/>
      <c r="I55" s="97"/>
      <c r="J55" s="14"/>
      <c r="K55" s="30"/>
      <c r="L55" s="23"/>
      <c r="M55" s="30"/>
      <c r="N55" s="23"/>
      <c r="O55" s="30"/>
      <c r="P55" s="23"/>
      <c r="Q55" s="30"/>
    </row>
    <row r="56" spans="1:17" ht="18" customHeight="1" x14ac:dyDescent="0.75">
      <c r="A56" s="17"/>
      <c r="B56" s="17"/>
      <c r="C56" s="17"/>
      <c r="D56" s="97" t="s">
        <v>92</v>
      </c>
      <c r="E56" s="97"/>
      <c r="F56" s="97"/>
      <c r="G56" s="97"/>
      <c r="H56" s="97"/>
      <c r="I56" s="97"/>
      <c r="J56" s="14"/>
      <c r="K56" s="30"/>
      <c r="L56" s="23"/>
      <c r="M56" s="30"/>
      <c r="N56" s="23"/>
      <c r="O56" s="30"/>
      <c r="P56" s="23"/>
      <c r="Q56" s="30"/>
    </row>
    <row r="57" spans="1:17" ht="22.5" customHeight="1" x14ac:dyDescent="0.7">
      <c r="A57" s="17"/>
      <c r="B57" s="17"/>
      <c r="C57" s="17"/>
      <c r="D57" s="17"/>
      <c r="E57" s="97" t="s">
        <v>191</v>
      </c>
      <c r="F57" s="97"/>
      <c r="G57" s="97"/>
      <c r="H57" s="97"/>
      <c r="I57" s="97"/>
      <c r="J57" s="14"/>
      <c r="K57" s="21"/>
      <c r="L57" s="23"/>
      <c r="M57" s="21"/>
      <c r="N57" s="23"/>
      <c r="O57" s="21"/>
      <c r="P57" s="23"/>
      <c r="Q57" s="21"/>
    </row>
    <row r="58" spans="1:17" ht="18" customHeight="1" x14ac:dyDescent="0.7">
      <c r="A58" s="17"/>
      <c r="B58" s="17"/>
      <c r="C58" s="17"/>
      <c r="D58" s="17"/>
      <c r="E58" s="17"/>
      <c r="F58" s="97" t="s">
        <v>101</v>
      </c>
      <c r="G58" s="97"/>
      <c r="H58" s="97"/>
      <c r="I58" s="97"/>
      <c r="J58" s="14"/>
      <c r="K58" s="21">
        <v>8442318</v>
      </c>
      <c r="L58" s="23"/>
      <c r="M58" s="21">
        <v>-3737630</v>
      </c>
      <c r="N58" s="23"/>
      <c r="O58" s="21">
        <v>7778068</v>
      </c>
      <c r="P58" s="23"/>
      <c r="Q58" s="21">
        <v>-3457300</v>
      </c>
    </row>
    <row r="59" spans="1:17" ht="18" customHeight="1" x14ac:dyDescent="0.7">
      <c r="A59" s="17"/>
      <c r="B59" s="17"/>
      <c r="C59" s="17"/>
      <c r="D59" s="17"/>
      <c r="E59" s="97" t="s">
        <v>217</v>
      </c>
      <c r="F59" s="97"/>
      <c r="G59" s="97"/>
      <c r="H59" s="97"/>
      <c r="I59" s="97"/>
      <c r="J59" s="14"/>
      <c r="K59" s="21"/>
      <c r="L59" s="23"/>
      <c r="M59" s="21"/>
    </row>
    <row r="60" spans="1:17" ht="18" customHeight="1" x14ac:dyDescent="0.7">
      <c r="A60" s="17"/>
      <c r="B60" s="17"/>
      <c r="C60" s="17"/>
      <c r="D60" s="17"/>
      <c r="E60" s="17"/>
      <c r="F60" s="97" t="s">
        <v>100</v>
      </c>
      <c r="G60" s="97"/>
      <c r="H60" s="97"/>
      <c r="I60" s="97"/>
      <c r="J60" s="14"/>
      <c r="K60" s="21">
        <v>-84629</v>
      </c>
      <c r="L60" s="23"/>
      <c r="M60" s="21">
        <v>-708138</v>
      </c>
      <c r="N60" s="23"/>
      <c r="O60" s="21">
        <v>-84629</v>
      </c>
      <c r="P60" s="23"/>
      <c r="Q60" s="21">
        <v>-708138</v>
      </c>
    </row>
    <row r="61" spans="1:17" ht="18" customHeight="1" x14ac:dyDescent="0.7">
      <c r="A61" s="17"/>
      <c r="B61" s="17"/>
      <c r="C61" s="17"/>
      <c r="D61" s="17"/>
      <c r="E61" s="15" t="s">
        <v>192</v>
      </c>
      <c r="F61" s="15"/>
      <c r="G61" s="15"/>
      <c r="H61" s="15"/>
      <c r="I61" s="15"/>
      <c r="J61" s="15"/>
      <c r="K61" s="21"/>
      <c r="L61" s="23"/>
      <c r="M61" s="21"/>
      <c r="N61" s="23"/>
      <c r="O61" s="21"/>
      <c r="P61" s="23"/>
      <c r="Q61" s="21"/>
    </row>
    <row r="62" spans="1:17" ht="18" customHeight="1" x14ac:dyDescent="0.7">
      <c r="A62" s="17"/>
      <c r="B62" s="17"/>
      <c r="C62" s="17"/>
      <c r="D62" s="17"/>
      <c r="E62" s="17"/>
      <c r="F62" s="97" t="s">
        <v>133</v>
      </c>
      <c r="G62" s="97"/>
      <c r="H62" s="97"/>
      <c r="I62" s="97"/>
      <c r="J62" s="14"/>
      <c r="K62" s="21">
        <v>-1726694</v>
      </c>
      <c r="L62" s="23"/>
      <c r="M62" s="21">
        <v>-1954140</v>
      </c>
      <c r="N62" s="23"/>
      <c r="O62" s="21">
        <v>-2064618</v>
      </c>
      <c r="P62" s="23"/>
      <c r="Q62" s="21">
        <v>413008</v>
      </c>
    </row>
    <row r="63" spans="1:17" ht="18" customHeight="1" x14ac:dyDescent="0.7">
      <c r="A63" s="17"/>
      <c r="B63" s="17"/>
      <c r="C63" s="17"/>
      <c r="D63" s="17"/>
      <c r="E63" s="17" t="s">
        <v>179</v>
      </c>
      <c r="F63" s="17"/>
      <c r="G63" s="17"/>
      <c r="H63" s="17"/>
      <c r="I63" s="17"/>
      <c r="J63" s="14"/>
      <c r="K63" s="28">
        <v>0</v>
      </c>
      <c r="L63" s="23"/>
      <c r="M63" s="21">
        <v>-2696</v>
      </c>
      <c r="N63" s="23"/>
      <c r="O63" s="28">
        <v>0</v>
      </c>
      <c r="P63" s="28"/>
      <c r="Q63" s="28">
        <v>0</v>
      </c>
    </row>
    <row r="64" spans="1:17" ht="18" customHeight="1" x14ac:dyDescent="0.7">
      <c r="A64" s="17"/>
      <c r="B64" s="17"/>
      <c r="C64" s="17"/>
      <c r="D64" s="17"/>
      <c r="E64" s="97" t="s">
        <v>182</v>
      </c>
      <c r="F64" s="97"/>
      <c r="G64" s="97"/>
      <c r="H64" s="97"/>
      <c r="I64" s="97"/>
      <c r="J64" s="97"/>
      <c r="K64" s="21">
        <v>-1688354</v>
      </c>
      <c r="L64" s="23"/>
      <c r="M64" s="21">
        <v>905880</v>
      </c>
      <c r="N64" s="23"/>
      <c r="O64" s="21">
        <v>-1539156</v>
      </c>
      <c r="P64" s="23"/>
      <c r="Q64" s="21">
        <v>843906</v>
      </c>
    </row>
    <row r="65" spans="1:17" ht="18" customHeight="1" x14ac:dyDescent="0.7">
      <c r="A65" s="17"/>
      <c r="B65" s="17"/>
      <c r="C65" s="97" t="s">
        <v>93</v>
      </c>
      <c r="D65" s="97"/>
      <c r="E65" s="97"/>
      <c r="F65" s="97"/>
      <c r="G65" s="97"/>
      <c r="H65" s="97"/>
      <c r="I65" s="97"/>
      <c r="J65" s="14"/>
      <c r="K65" s="21"/>
      <c r="L65" s="23"/>
      <c r="M65" s="21"/>
      <c r="N65" s="23"/>
      <c r="O65" s="21"/>
      <c r="P65" s="23"/>
      <c r="Q65" s="21"/>
    </row>
    <row r="66" spans="1:17" ht="18" customHeight="1" x14ac:dyDescent="0.7">
      <c r="A66" s="17"/>
      <c r="B66" s="17"/>
      <c r="C66" s="17"/>
      <c r="D66" s="97" t="s">
        <v>92</v>
      </c>
      <c r="E66" s="97"/>
      <c r="F66" s="97"/>
      <c r="G66" s="97"/>
      <c r="H66" s="97"/>
      <c r="I66" s="97"/>
      <c r="J66" s="14"/>
      <c r="K66" s="21"/>
      <c r="L66" s="23"/>
      <c r="M66" s="21"/>
      <c r="N66" s="23"/>
      <c r="O66" s="21"/>
      <c r="P66" s="23"/>
      <c r="Q66" s="21"/>
    </row>
    <row r="67" spans="1:17" ht="18" customHeight="1" x14ac:dyDescent="0.7">
      <c r="A67" s="17"/>
      <c r="B67" s="17"/>
      <c r="C67" s="17"/>
      <c r="D67" s="17"/>
      <c r="E67" s="17" t="s">
        <v>132</v>
      </c>
      <c r="F67" s="17"/>
      <c r="G67" s="17"/>
      <c r="H67" s="17"/>
      <c r="I67" s="17"/>
      <c r="J67" s="14"/>
      <c r="K67" s="21">
        <v>14323939</v>
      </c>
      <c r="L67" s="23"/>
      <c r="M67" s="21">
        <v>-85468</v>
      </c>
      <c r="N67" s="23"/>
      <c r="O67" s="21">
        <v>13957265</v>
      </c>
      <c r="P67" s="23"/>
      <c r="Q67" s="21">
        <v>-85468</v>
      </c>
    </row>
    <row r="68" spans="1:17" ht="18" customHeight="1" x14ac:dyDescent="0.7">
      <c r="A68" s="17"/>
      <c r="B68" s="17"/>
      <c r="C68" s="17"/>
      <c r="D68" s="17"/>
      <c r="E68" s="97" t="s">
        <v>141</v>
      </c>
      <c r="F68" s="97"/>
      <c r="G68" s="97"/>
      <c r="H68" s="97"/>
      <c r="I68" s="97"/>
      <c r="J68" s="14"/>
      <c r="K68" s="21"/>
      <c r="L68" s="23"/>
      <c r="M68" s="21"/>
      <c r="N68" s="23"/>
      <c r="O68" s="21"/>
      <c r="P68" s="23"/>
      <c r="Q68" s="21"/>
    </row>
    <row r="69" spans="1:17" ht="18" customHeight="1" x14ac:dyDescent="0.7">
      <c r="A69" s="17"/>
      <c r="B69" s="17"/>
      <c r="C69" s="17"/>
      <c r="D69" s="17"/>
      <c r="E69" s="17"/>
      <c r="F69" s="97" t="s">
        <v>101</v>
      </c>
      <c r="G69" s="97"/>
      <c r="H69" s="97"/>
      <c r="I69" s="97"/>
      <c r="J69" s="14"/>
      <c r="K69" s="21">
        <v>-7542771</v>
      </c>
      <c r="L69" s="23"/>
      <c r="M69" s="21">
        <v>-8695997</v>
      </c>
      <c r="N69" s="23"/>
      <c r="O69" s="21">
        <v>-7273956</v>
      </c>
      <c r="P69" s="23"/>
      <c r="Q69" s="21">
        <v>-8598116</v>
      </c>
    </row>
    <row r="70" spans="1:17" ht="18.75" customHeight="1" x14ac:dyDescent="0.7">
      <c r="A70" s="17"/>
      <c r="B70" s="17"/>
      <c r="C70" s="17"/>
      <c r="D70" s="17"/>
      <c r="E70" s="97" t="s">
        <v>212</v>
      </c>
      <c r="F70" s="97"/>
      <c r="G70" s="97"/>
      <c r="H70" s="97"/>
      <c r="I70" s="97"/>
      <c r="J70" s="14"/>
      <c r="K70" s="21"/>
      <c r="L70" s="23"/>
      <c r="M70" s="21"/>
      <c r="N70" s="23"/>
      <c r="O70" s="21"/>
      <c r="P70" s="23"/>
      <c r="Q70" s="21"/>
    </row>
    <row r="71" spans="1:17" ht="18" customHeight="1" x14ac:dyDescent="0.7">
      <c r="A71" s="17"/>
      <c r="B71" s="17"/>
      <c r="C71" s="17"/>
      <c r="D71" s="17"/>
      <c r="E71" s="17"/>
      <c r="F71" s="97" t="s">
        <v>102</v>
      </c>
      <c r="G71" s="97"/>
      <c r="H71" s="97"/>
      <c r="I71" s="97"/>
      <c r="J71" s="14"/>
      <c r="K71" s="21"/>
      <c r="L71" s="23"/>
      <c r="M71" s="21"/>
      <c r="N71" s="23"/>
      <c r="O71" s="21"/>
      <c r="P71" s="23"/>
      <c r="Q71" s="21"/>
    </row>
    <row r="72" spans="1:17" ht="18" customHeight="1" x14ac:dyDescent="0.7">
      <c r="A72" s="17"/>
      <c r="B72" s="17"/>
      <c r="C72" s="17"/>
      <c r="D72" s="17"/>
      <c r="E72" s="17"/>
      <c r="F72" s="97" t="s">
        <v>103</v>
      </c>
      <c r="G72" s="97"/>
      <c r="H72" s="97"/>
      <c r="I72" s="97"/>
      <c r="J72" s="14"/>
      <c r="K72" s="21">
        <v>244861</v>
      </c>
      <c r="L72" s="23"/>
      <c r="M72" s="21">
        <v>25437</v>
      </c>
      <c r="N72" s="23"/>
      <c r="O72" s="21">
        <v>244861</v>
      </c>
      <c r="P72" s="23"/>
      <c r="Q72" s="21">
        <v>25437</v>
      </c>
    </row>
    <row r="73" spans="1:17" ht="18" customHeight="1" x14ac:dyDescent="0.7">
      <c r="A73" s="17"/>
      <c r="B73" s="17"/>
      <c r="C73" s="17"/>
      <c r="D73" s="17"/>
      <c r="E73" s="97" t="s">
        <v>218</v>
      </c>
      <c r="F73" s="97"/>
      <c r="G73" s="97"/>
      <c r="H73" s="97"/>
      <c r="I73" s="97"/>
      <c r="J73" s="14"/>
      <c r="K73" s="21"/>
      <c r="L73" s="23"/>
      <c r="M73" s="21"/>
      <c r="N73" s="23"/>
      <c r="O73" s="21"/>
      <c r="P73" s="23"/>
      <c r="Q73" s="21"/>
    </row>
    <row r="74" spans="1:17" ht="18" customHeight="1" x14ac:dyDescent="0.7">
      <c r="A74" s="17"/>
      <c r="B74" s="17"/>
      <c r="C74" s="17"/>
      <c r="D74" s="17"/>
      <c r="E74" s="17"/>
      <c r="F74" s="97" t="s">
        <v>138</v>
      </c>
      <c r="G74" s="97"/>
      <c r="H74" s="97"/>
      <c r="I74" s="97"/>
      <c r="J74" s="14"/>
      <c r="K74" s="21">
        <v>-105235</v>
      </c>
      <c r="L74" s="23"/>
      <c r="M74" s="21">
        <v>-20669</v>
      </c>
      <c r="N74" s="23"/>
      <c r="O74" s="28">
        <v>0</v>
      </c>
      <c r="P74" s="23"/>
      <c r="Q74" s="28">
        <v>0</v>
      </c>
    </row>
    <row r="75" spans="1:17" ht="18" customHeight="1" x14ac:dyDescent="0.7">
      <c r="A75" s="17"/>
      <c r="B75" s="17"/>
      <c r="C75" s="17"/>
      <c r="D75" s="17"/>
      <c r="E75" s="97" t="s">
        <v>179</v>
      </c>
      <c r="F75" s="97"/>
      <c r="G75" s="97"/>
      <c r="H75" s="97"/>
      <c r="I75" s="97"/>
      <c r="J75" s="14"/>
      <c r="K75" s="21">
        <v>-386</v>
      </c>
      <c r="L75" s="23"/>
      <c r="M75" s="21">
        <v>239</v>
      </c>
      <c r="N75" s="23"/>
      <c r="O75" s="28">
        <v>0</v>
      </c>
      <c r="P75" s="23"/>
      <c r="Q75" s="28">
        <v>0</v>
      </c>
    </row>
    <row r="76" spans="1:17" ht="18" customHeight="1" x14ac:dyDescent="0.7">
      <c r="A76" s="17"/>
      <c r="B76" s="17"/>
      <c r="C76" s="17"/>
      <c r="D76" s="17"/>
      <c r="E76" s="107" t="s">
        <v>182</v>
      </c>
      <c r="F76" s="107"/>
      <c r="G76" s="107"/>
      <c r="H76" s="107"/>
      <c r="I76" s="107"/>
      <c r="J76" s="107"/>
      <c r="K76" s="33">
        <v>-1438725</v>
      </c>
      <c r="L76" s="23"/>
      <c r="M76" s="33">
        <v>1742725</v>
      </c>
      <c r="N76" s="23"/>
      <c r="O76" s="33">
        <v>-1455941</v>
      </c>
      <c r="P76" s="23"/>
      <c r="Q76" s="33">
        <v>1716151</v>
      </c>
    </row>
    <row r="77" spans="1:17" ht="18" customHeight="1" x14ac:dyDescent="0.75">
      <c r="A77" s="17"/>
      <c r="B77" s="17"/>
      <c r="C77" s="17"/>
      <c r="D77" s="17"/>
      <c r="E77" s="17"/>
      <c r="F77" s="97" t="s">
        <v>140</v>
      </c>
      <c r="G77" s="97"/>
      <c r="H77" s="97"/>
      <c r="I77" s="97"/>
      <c r="J77" s="14"/>
      <c r="K77" s="18">
        <f>SUM(K57:K76)</f>
        <v>10424324</v>
      </c>
      <c r="L77" s="23"/>
      <c r="M77" s="18">
        <f>SUM(M57:M76)</f>
        <v>-12530457</v>
      </c>
      <c r="N77" s="18"/>
      <c r="O77" s="18">
        <f>SUM(O57:O76)</f>
        <v>9561894</v>
      </c>
      <c r="P77" s="18"/>
      <c r="Q77" s="18">
        <f>SUM(Q57:Q76)</f>
        <v>-9850520</v>
      </c>
    </row>
    <row r="78" spans="1:17" ht="18" customHeight="1" thickBot="1" x14ac:dyDescent="0.8">
      <c r="A78" s="101" t="s">
        <v>193</v>
      </c>
      <c r="B78" s="101"/>
      <c r="C78" s="101"/>
      <c r="D78" s="101"/>
      <c r="E78" s="101"/>
      <c r="F78" s="101"/>
      <c r="G78" s="101"/>
      <c r="H78" s="101"/>
      <c r="I78" s="101"/>
      <c r="J78" s="14"/>
      <c r="K78" s="25">
        <f>+K32+K77</f>
        <v>22339597</v>
      </c>
      <c r="L78" s="23"/>
      <c r="M78" s="25">
        <f>+M32+M77</f>
        <v>-619063</v>
      </c>
      <c r="N78" s="23"/>
      <c r="O78" s="25">
        <f>+O32+O77</f>
        <v>22840733</v>
      </c>
      <c r="P78" s="23"/>
      <c r="Q78" s="25">
        <f>+Q32+Q77</f>
        <v>3534386</v>
      </c>
    </row>
    <row r="79" spans="1:17" ht="18" customHeight="1" thickTop="1" x14ac:dyDescent="0.75">
      <c r="A79" s="101" t="s">
        <v>50</v>
      </c>
      <c r="B79" s="101"/>
      <c r="C79" s="101"/>
      <c r="D79" s="101"/>
      <c r="E79" s="101"/>
      <c r="F79" s="101"/>
      <c r="G79" s="101"/>
      <c r="H79" s="101"/>
      <c r="I79" s="101"/>
      <c r="J79" s="14"/>
      <c r="K79" s="30"/>
      <c r="L79" s="23"/>
      <c r="M79" s="30"/>
      <c r="N79" s="23"/>
      <c r="O79" s="30"/>
      <c r="P79" s="23"/>
      <c r="Q79" s="30"/>
    </row>
    <row r="80" spans="1:17" ht="18" customHeight="1" x14ac:dyDescent="0.75">
      <c r="A80" s="15"/>
      <c r="B80" s="15"/>
      <c r="C80" s="97" t="s">
        <v>51</v>
      </c>
      <c r="D80" s="97"/>
      <c r="E80" s="97"/>
      <c r="F80" s="97"/>
      <c r="G80" s="97"/>
      <c r="H80" s="97"/>
      <c r="I80" s="97"/>
      <c r="J80" s="16"/>
      <c r="K80" s="30">
        <f>K32-K81</f>
        <v>11839865</v>
      </c>
      <c r="L80" s="23"/>
      <c r="M80" s="30">
        <f>M32-M81</f>
        <v>11806827</v>
      </c>
      <c r="N80" s="23"/>
      <c r="O80" s="30">
        <f>O32-O81</f>
        <v>13278839</v>
      </c>
      <c r="P80" s="23"/>
      <c r="Q80" s="30">
        <f>Q32-Q81</f>
        <v>13384906</v>
      </c>
    </row>
    <row r="81" spans="1:17" ht="18" customHeight="1" x14ac:dyDescent="0.75">
      <c r="A81" s="15"/>
      <c r="B81" s="15"/>
      <c r="C81" s="97" t="s">
        <v>52</v>
      </c>
      <c r="D81" s="97"/>
      <c r="E81" s="97"/>
      <c r="F81" s="97"/>
      <c r="G81" s="97"/>
      <c r="H81" s="97"/>
      <c r="I81" s="97"/>
      <c r="J81" s="16"/>
      <c r="K81" s="31">
        <v>75408</v>
      </c>
      <c r="L81" s="23"/>
      <c r="M81" s="31">
        <v>104567</v>
      </c>
      <c r="N81" s="23"/>
      <c r="O81" s="31">
        <v>0</v>
      </c>
      <c r="P81" s="23"/>
      <c r="Q81" s="31">
        <v>0</v>
      </c>
    </row>
    <row r="82" spans="1:17" ht="18" customHeight="1" thickBot="1" x14ac:dyDescent="0.8">
      <c r="A82" s="97"/>
      <c r="B82" s="97"/>
      <c r="C82" s="97"/>
      <c r="D82" s="97"/>
      <c r="E82" s="97"/>
      <c r="F82" s="97"/>
      <c r="G82" s="97"/>
      <c r="H82" s="97"/>
      <c r="I82" s="97"/>
      <c r="J82" s="14"/>
      <c r="K82" s="35">
        <f>SUM(K80:K81)</f>
        <v>11915273</v>
      </c>
      <c r="L82" s="23"/>
      <c r="M82" s="35">
        <f>SUM(M80:M81)</f>
        <v>11911394</v>
      </c>
      <c r="N82" s="23"/>
      <c r="O82" s="35">
        <f>SUM(O80:O81)</f>
        <v>13278839</v>
      </c>
      <c r="P82" s="23"/>
      <c r="Q82" s="35">
        <f>SUM(Q80:Q81)</f>
        <v>13384906</v>
      </c>
    </row>
    <row r="83" spans="1:17" ht="18" customHeight="1" thickTop="1" x14ac:dyDescent="0.75">
      <c r="A83" s="101" t="s">
        <v>194</v>
      </c>
      <c r="B83" s="101"/>
      <c r="C83" s="101"/>
      <c r="D83" s="101"/>
      <c r="E83" s="101"/>
      <c r="F83" s="101"/>
      <c r="G83" s="101"/>
      <c r="H83" s="101"/>
      <c r="I83" s="101"/>
      <c r="J83" s="14"/>
      <c r="K83" s="30"/>
      <c r="L83" s="23"/>
      <c r="M83" s="30"/>
      <c r="N83" s="23"/>
      <c r="O83" s="30"/>
      <c r="P83" s="23"/>
      <c r="Q83" s="30"/>
    </row>
    <row r="84" spans="1:17" ht="18" customHeight="1" x14ac:dyDescent="0.7">
      <c r="A84" s="15"/>
      <c r="B84" s="15"/>
      <c r="C84" s="97" t="s">
        <v>51</v>
      </c>
      <c r="D84" s="97"/>
      <c r="E84" s="97"/>
      <c r="F84" s="97"/>
      <c r="G84" s="97"/>
      <c r="H84" s="97"/>
      <c r="I84" s="97"/>
      <c r="J84" s="16"/>
      <c r="K84" s="21">
        <f>K78-K85</f>
        <v>22275703</v>
      </c>
      <c r="L84" s="23"/>
      <c r="M84" s="21">
        <f>M78-M85</f>
        <v>-691971</v>
      </c>
      <c r="N84" s="23"/>
      <c r="O84" s="21">
        <f>O78-O85</f>
        <v>22840733</v>
      </c>
      <c r="P84" s="23"/>
      <c r="Q84" s="21">
        <f>Q78-Q85</f>
        <v>3534386</v>
      </c>
    </row>
    <row r="85" spans="1:17" ht="18" customHeight="1" x14ac:dyDescent="0.75">
      <c r="A85" s="15"/>
      <c r="B85" s="15"/>
      <c r="C85" s="97" t="s">
        <v>52</v>
      </c>
      <c r="D85" s="97"/>
      <c r="E85" s="97"/>
      <c r="F85" s="97"/>
      <c r="G85" s="97"/>
      <c r="H85" s="97"/>
      <c r="I85" s="97"/>
      <c r="J85" s="16"/>
      <c r="K85" s="31">
        <v>63894</v>
      </c>
      <c r="L85" s="23"/>
      <c r="M85" s="31">
        <v>72908</v>
      </c>
      <c r="N85" s="23"/>
      <c r="O85" s="31">
        <v>0</v>
      </c>
      <c r="P85" s="23"/>
      <c r="Q85" s="31">
        <v>0</v>
      </c>
    </row>
    <row r="86" spans="1:17" ht="18" customHeight="1" thickBot="1" x14ac:dyDescent="0.8">
      <c r="A86" s="97"/>
      <c r="B86" s="97"/>
      <c r="C86" s="97"/>
      <c r="D86" s="97"/>
      <c r="E86" s="97"/>
      <c r="F86" s="97"/>
      <c r="G86" s="97"/>
      <c r="H86" s="97"/>
      <c r="I86" s="97"/>
      <c r="J86" s="14"/>
      <c r="K86" s="25">
        <f>SUM(K84:K85)</f>
        <v>22339597</v>
      </c>
      <c r="L86" s="23"/>
      <c r="M86" s="25">
        <f>SUM(M84:M85)</f>
        <v>-619063</v>
      </c>
      <c r="N86" s="23"/>
      <c r="O86" s="25">
        <f>SUM(O84:O85)</f>
        <v>22840733</v>
      </c>
      <c r="P86" s="23"/>
      <c r="Q86" s="25">
        <f>SUM(Q84:Q85)</f>
        <v>3534386</v>
      </c>
    </row>
    <row r="87" spans="1:17" ht="18.75" customHeight="1" thickTop="1" x14ac:dyDescent="0.6">
      <c r="A87" s="109" t="s">
        <v>53</v>
      </c>
      <c r="B87" s="109"/>
      <c r="C87" s="109"/>
      <c r="D87" s="109"/>
      <c r="E87" s="109"/>
      <c r="F87" s="109"/>
      <c r="G87" s="109"/>
      <c r="H87" s="109"/>
      <c r="I87" s="109"/>
      <c r="J87" s="16"/>
      <c r="K87" s="62">
        <f>+K80/K88</f>
        <v>6.2026395046632956</v>
      </c>
      <c r="L87" s="15"/>
      <c r="M87" s="62">
        <f>+M80/M88</f>
        <v>6.1853316380655716</v>
      </c>
      <c r="N87" s="15"/>
      <c r="O87" s="62">
        <f>+O80/O88</f>
        <v>6.9564856826884141</v>
      </c>
      <c r="P87" s="15"/>
      <c r="Q87" s="62">
        <f>+Q80/Q88</f>
        <v>7.0120518031079557</v>
      </c>
    </row>
    <row r="88" spans="1:17" ht="18.75" customHeight="1" x14ac:dyDescent="0.75">
      <c r="A88" s="101" t="s">
        <v>54</v>
      </c>
      <c r="B88" s="101"/>
      <c r="C88" s="101"/>
      <c r="D88" s="101"/>
      <c r="E88" s="101"/>
      <c r="F88" s="101"/>
      <c r="G88" s="101"/>
      <c r="H88" s="101"/>
      <c r="I88" s="101"/>
      <c r="J88" s="16"/>
      <c r="K88" s="30">
        <v>1908843</v>
      </c>
      <c r="L88" s="30"/>
      <c r="M88" s="30">
        <v>1908843</v>
      </c>
      <c r="N88" s="30"/>
      <c r="O88" s="30">
        <v>1908843</v>
      </c>
      <c r="P88" s="30"/>
      <c r="Q88" s="30">
        <v>1908843</v>
      </c>
    </row>
    <row r="89" spans="1:17" ht="10.5" customHeight="1" x14ac:dyDescent="0.75">
      <c r="A89" s="97"/>
      <c r="B89" s="97"/>
      <c r="C89" s="97"/>
      <c r="D89" s="97"/>
      <c r="E89" s="97"/>
      <c r="F89" s="97"/>
      <c r="G89" s="97"/>
      <c r="H89" s="97"/>
      <c r="I89" s="97"/>
      <c r="J89" s="16"/>
      <c r="K89" s="30"/>
      <c r="L89" s="30"/>
      <c r="M89" s="30"/>
      <c r="N89" s="30"/>
      <c r="O89" s="30"/>
      <c r="P89" s="30"/>
      <c r="Q89" s="30"/>
    </row>
    <row r="90" spans="1:17" ht="21.75" customHeight="1" x14ac:dyDescent="0.75">
      <c r="A90" s="97" t="s">
        <v>94</v>
      </c>
      <c r="B90" s="97"/>
      <c r="C90" s="97"/>
      <c r="D90" s="97"/>
      <c r="E90" s="97"/>
      <c r="F90" s="97"/>
      <c r="G90" s="97"/>
      <c r="H90" s="97"/>
      <c r="I90" s="97"/>
      <c r="J90" s="97"/>
      <c r="K90" s="30"/>
      <c r="L90" s="31"/>
      <c r="M90" s="30"/>
      <c r="N90" s="31"/>
      <c r="O90" s="30"/>
      <c r="P90" s="31"/>
      <c r="Q90" s="30"/>
    </row>
    <row r="91" spans="1:17" ht="10.5" customHeight="1" x14ac:dyDescent="0.75">
      <c r="A91" s="95"/>
      <c r="B91" s="95"/>
      <c r="C91" s="95"/>
      <c r="D91" s="95"/>
      <c r="E91" s="95"/>
      <c r="F91" s="95"/>
      <c r="G91" s="17"/>
      <c r="H91" s="17"/>
      <c r="I91" s="17"/>
      <c r="J91" s="17"/>
      <c r="K91" s="30"/>
      <c r="L91" s="31"/>
      <c r="M91" s="30"/>
      <c r="N91" s="31"/>
      <c r="O91" s="30"/>
      <c r="P91" s="31"/>
      <c r="Q91" s="30"/>
    </row>
    <row r="92" spans="1:17" ht="24.75" customHeight="1" x14ac:dyDescent="0.75">
      <c r="A92" s="97"/>
      <c r="B92" s="97"/>
      <c r="C92" s="97"/>
      <c r="D92" s="97"/>
      <c r="E92" s="97"/>
      <c r="F92" s="97"/>
      <c r="G92" s="97"/>
      <c r="H92" s="97"/>
      <c r="I92" s="97"/>
      <c r="J92" s="17"/>
      <c r="K92" s="30"/>
      <c r="L92" s="31"/>
      <c r="M92" s="30"/>
      <c r="N92" s="31"/>
      <c r="O92" s="30"/>
      <c r="P92" s="31"/>
      <c r="Q92" s="30"/>
    </row>
    <row r="93" spans="1:17" ht="24.75" customHeight="1" x14ac:dyDescent="0.7">
      <c r="A93" s="108"/>
      <c r="B93" s="108"/>
      <c r="C93" s="108"/>
      <c r="D93" s="108"/>
      <c r="E93" s="108"/>
      <c r="F93" s="108"/>
      <c r="G93" s="9"/>
      <c r="H93" s="9"/>
      <c r="I93" s="9" t="s">
        <v>204</v>
      </c>
      <c r="J93" s="11"/>
      <c r="L93" s="9"/>
      <c r="M93" s="9"/>
      <c r="N93" s="9"/>
      <c r="O93" s="9"/>
      <c r="P93" s="9"/>
      <c r="Q93" s="9"/>
    </row>
    <row r="94" spans="1:17" ht="21.75" customHeight="1" x14ac:dyDescent="0.75">
      <c r="A94" s="95"/>
      <c r="B94" s="95"/>
      <c r="C94" s="95"/>
      <c r="D94" s="95"/>
      <c r="E94" s="95"/>
      <c r="F94" s="95"/>
      <c r="G94" s="15"/>
      <c r="H94" s="15"/>
      <c r="I94" s="15" t="s">
        <v>205</v>
      </c>
      <c r="J94" s="11"/>
      <c r="L94" s="15"/>
      <c r="M94" s="15"/>
      <c r="N94" s="15"/>
      <c r="O94" s="15"/>
      <c r="P94" s="15"/>
      <c r="Q94" s="15"/>
    </row>
    <row r="95" spans="1:17" ht="3.75" customHeight="1" x14ac:dyDescent="0.75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</row>
    <row r="96" spans="1:17" ht="20" x14ac:dyDescent="0.75">
      <c r="A96" s="106"/>
      <c r="B96" s="106"/>
      <c r="C96" s="106"/>
      <c r="D96" s="106"/>
      <c r="E96" s="106"/>
      <c r="F96" s="106"/>
    </row>
    <row r="97" spans="1:17" x14ac:dyDescent="0.75">
      <c r="A97" s="105"/>
      <c r="B97" s="105"/>
      <c r="C97" s="105"/>
      <c r="D97" s="105"/>
      <c r="E97" s="105"/>
      <c r="F97" s="105"/>
    </row>
    <row r="98" spans="1:17" x14ac:dyDescent="0.75">
      <c r="A98" s="105"/>
      <c r="B98" s="105"/>
      <c r="C98" s="105"/>
      <c r="D98" s="105"/>
      <c r="E98" s="105"/>
      <c r="F98" s="105"/>
    </row>
    <row r="99" spans="1:17" s="6" customFormat="1" x14ac:dyDescent="0.75">
      <c r="A99" s="105"/>
      <c r="B99" s="105"/>
      <c r="C99" s="105"/>
      <c r="D99" s="105"/>
      <c r="E99" s="105"/>
      <c r="F99" s="105"/>
      <c r="K99" s="11"/>
      <c r="L99" s="11"/>
      <c r="M99" s="11"/>
      <c r="N99" s="11"/>
      <c r="O99" s="11"/>
      <c r="P99" s="11"/>
      <c r="Q99" s="11"/>
    </row>
    <row r="100" spans="1:17" s="6" customFormat="1" x14ac:dyDescent="0.75">
      <c r="A100" s="105"/>
      <c r="B100" s="105"/>
      <c r="C100" s="105"/>
      <c r="D100" s="105"/>
      <c r="E100" s="105"/>
      <c r="F100" s="105"/>
      <c r="K100" s="11"/>
      <c r="L100" s="11"/>
      <c r="M100" s="11"/>
      <c r="N100" s="11"/>
      <c r="O100" s="11"/>
      <c r="P100" s="11"/>
      <c r="Q100" s="11"/>
    </row>
    <row r="101" spans="1:17" s="6" customFormat="1" x14ac:dyDescent="0.75">
      <c r="A101" s="105"/>
      <c r="B101" s="105"/>
      <c r="C101" s="105"/>
      <c r="D101" s="105"/>
      <c r="E101" s="105"/>
      <c r="F101" s="105"/>
      <c r="K101" s="11"/>
      <c r="L101" s="11"/>
      <c r="M101" s="11"/>
      <c r="N101" s="11"/>
      <c r="O101" s="11"/>
      <c r="P101" s="11"/>
      <c r="Q101" s="11"/>
    </row>
    <row r="102" spans="1:17" s="6" customFormat="1" x14ac:dyDescent="0.75">
      <c r="A102" s="105"/>
      <c r="B102" s="105"/>
      <c r="C102" s="105"/>
      <c r="D102" s="105"/>
      <c r="E102" s="105"/>
      <c r="F102" s="105"/>
      <c r="K102" s="11"/>
      <c r="L102" s="11"/>
      <c r="M102" s="11"/>
      <c r="N102" s="11"/>
      <c r="O102" s="11"/>
      <c r="P102" s="11"/>
      <c r="Q102" s="11"/>
    </row>
    <row r="103" spans="1:17" s="6" customFormat="1" x14ac:dyDescent="0.75">
      <c r="A103" s="105"/>
      <c r="B103" s="105"/>
      <c r="C103" s="105"/>
      <c r="D103" s="105"/>
      <c r="E103" s="105"/>
      <c r="F103" s="105"/>
      <c r="K103" s="11"/>
      <c r="L103" s="11"/>
      <c r="M103" s="11"/>
      <c r="N103" s="11"/>
      <c r="O103" s="11"/>
      <c r="P103" s="11"/>
      <c r="Q103" s="11"/>
    </row>
    <row r="104" spans="1:17" s="6" customFormat="1" x14ac:dyDescent="0.75">
      <c r="A104" s="105"/>
      <c r="B104" s="105"/>
      <c r="C104" s="105"/>
      <c r="D104" s="105"/>
      <c r="E104" s="105"/>
      <c r="F104" s="105"/>
      <c r="K104" s="11"/>
      <c r="L104" s="11"/>
      <c r="M104" s="11"/>
      <c r="N104" s="11"/>
      <c r="O104" s="11"/>
      <c r="P104" s="11"/>
      <c r="Q104" s="11"/>
    </row>
    <row r="105" spans="1:17" s="6" customFormat="1" x14ac:dyDescent="0.75">
      <c r="A105" s="105"/>
      <c r="B105" s="105"/>
      <c r="C105" s="105"/>
      <c r="D105" s="105"/>
      <c r="E105" s="105"/>
      <c r="F105" s="105"/>
      <c r="K105" s="11"/>
      <c r="L105" s="11"/>
      <c r="M105" s="11"/>
      <c r="N105" s="11"/>
      <c r="O105" s="11"/>
      <c r="P105" s="11"/>
      <c r="Q105" s="11"/>
    </row>
    <row r="106" spans="1:17" s="6" customFormat="1" x14ac:dyDescent="0.75">
      <c r="A106" s="105"/>
      <c r="B106" s="105"/>
      <c r="C106" s="105"/>
      <c r="D106" s="105"/>
      <c r="E106" s="105"/>
      <c r="F106" s="105"/>
      <c r="K106" s="11"/>
      <c r="L106" s="11"/>
      <c r="M106" s="11"/>
      <c r="N106" s="11"/>
      <c r="O106" s="11"/>
      <c r="P106" s="11"/>
      <c r="Q106" s="11"/>
    </row>
    <row r="107" spans="1:17" s="6" customFormat="1" x14ac:dyDescent="0.75">
      <c r="A107" s="105"/>
      <c r="B107" s="105"/>
      <c r="C107" s="105"/>
      <c r="D107" s="105"/>
      <c r="E107" s="105"/>
      <c r="F107" s="105"/>
      <c r="K107" s="11"/>
      <c r="L107" s="11"/>
      <c r="M107" s="11"/>
      <c r="N107" s="11"/>
      <c r="O107" s="11"/>
      <c r="P107" s="11"/>
      <c r="Q107" s="11"/>
    </row>
    <row r="108" spans="1:17" s="6" customFormat="1" x14ac:dyDescent="0.75">
      <c r="A108" s="105"/>
      <c r="B108" s="105"/>
      <c r="C108" s="105"/>
      <c r="D108" s="105"/>
      <c r="E108" s="105"/>
      <c r="F108" s="105"/>
      <c r="K108" s="11"/>
      <c r="L108" s="11"/>
      <c r="M108" s="11"/>
      <c r="N108" s="11"/>
      <c r="O108" s="11"/>
      <c r="P108" s="11"/>
      <c r="Q108" s="11"/>
    </row>
    <row r="109" spans="1:17" s="6" customFormat="1" x14ac:dyDescent="0.75">
      <c r="A109" s="105"/>
      <c r="B109" s="105"/>
      <c r="C109" s="105"/>
      <c r="D109" s="105"/>
      <c r="E109" s="105"/>
      <c r="F109" s="105"/>
      <c r="K109" s="11"/>
      <c r="L109" s="11"/>
      <c r="M109" s="11"/>
      <c r="N109" s="11"/>
      <c r="O109" s="11"/>
      <c r="P109" s="11"/>
      <c r="Q109" s="11"/>
    </row>
    <row r="110" spans="1:17" s="6" customFormat="1" x14ac:dyDescent="0.75">
      <c r="A110" s="105"/>
      <c r="B110" s="105"/>
      <c r="C110" s="105"/>
      <c r="D110" s="105"/>
      <c r="E110" s="105"/>
      <c r="F110" s="105"/>
      <c r="K110" s="11"/>
      <c r="L110" s="11"/>
      <c r="M110" s="11"/>
      <c r="N110" s="11"/>
      <c r="O110" s="11"/>
      <c r="P110" s="11"/>
      <c r="Q110" s="11"/>
    </row>
    <row r="111" spans="1:17" s="6" customFormat="1" x14ac:dyDescent="0.75">
      <c r="A111" s="105"/>
      <c r="B111" s="105"/>
      <c r="C111" s="105"/>
      <c r="D111" s="105"/>
      <c r="E111" s="105"/>
      <c r="F111" s="105"/>
      <c r="K111" s="11"/>
      <c r="L111" s="11"/>
      <c r="M111" s="11"/>
      <c r="N111" s="11"/>
      <c r="O111" s="11"/>
      <c r="P111" s="11"/>
      <c r="Q111" s="11"/>
    </row>
    <row r="112" spans="1:17" s="6" customFormat="1" x14ac:dyDescent="0.75">
      <c r="A112" s="105"/>
      <c r="B112" s="105"/>
      <c r="C112" s="105"/>
      <c r="D112" s="105"/>
      <c r="E112" s="105"/>
      <c r="F112" s="105"/>
      <c r="K112" s="11"/>
      <c r="L112" s="11"/>
      <c r="M112" s="11"/>
      <c r="N112" s="11"/>
      <c r="O112" s="11"/>
      <c r="P112" s="11"/>
      <c r="Q112" s="11"/>
    </row>
    <row r="113" spans="1:17" s="6" customFormat="1" x14ac:dyDescent="0.75">
      <c r="A113" s="105"/>
      <c r="B113" s="105"/>
      <c r="C113" s="105"/>
      <c r="D113" s="105"/>
      <c r="E113" s="105"/>
      <c r="F113" s="105"/>
      <c r="K113" s="11"/>
      <c r="L113" s="11"/>
      <c r="M113" s="11"/>
      <c r="N113" s="11"/>
      <c r="O113" s="11"/>
      <c r="P113" s="11"/>
      <c r="Q113" s="11"/>
    </row>
    <row r="114" spans="1:17" s="6" customFormat="1" x14ac:dyDescent="0.75">
      <c r="A114" s="105"/>
      <c r="B114" s="105"/>
      <c r="C114" s="105"/>
      <c r="D114" s="105"/>
      <c r="E114" s="105"/>
      <c r="F114" s="105"/>
      <c r="K114" s="11"/>
      <c r="L114" s="11"/>
      <c r="M114" s="11"/>
      <c r="N114" s="11"/>
      <c r="O114" s="11"/>
      <c r="P114" s="11"/>
      <c r="Q114" s="11"/>
    </row>
    <row r="115" spans="1:17" x14ac:dyDescent="0.75">
      <c r="A115" s="105"/>
      <c r="B115" s="105"/>
      <c r="C115" s="105"/>
      <c r="D115" s="105"/>
      <c r="E115" s="105"/>
      <c r="F115" s="105"/>
    </row>
    <row r="116" spans="1:17" x14ac:dyDescent="0.75">
      <c r="A116" s="105"/>
      <c r="B116" s="105"/>
      <c r="C116" s="105"/>
      <c r="D116" s="105"/>
      <c r="E116" s="105"/>
      <c r="F116" s="105"/>
    </row>
    <row r="117" spans="1:17" x14ac:dyDescent="0.75">
      <c r="A117" s="105"/>
      <c r="B117" s="105"/>
      <c r="C117" s="105"/>
      <c r="D117" s="105"/>
      <c r="E117" s="105"/>
      <c r="F117" s="105"/>
    </row>
    <row r="118" spans="1:17" s="6" customFormat="1" x14ac:dyDescent="0.75">
      <c r="A118" s="105"/>
      <c r="B118" s="105"/>
      <c r="C118" s="105"/>
      <c r="D118" s="105"/>
      <c r="E118" s="105"/>
      <c r="F118" s="105"/>
      <c r="K118" s="11"/>
      <c r="L118" s="11"/>
      <c r="M118" s="11"/>
      <c r="N118" s="11"/>
      <c r="O118" s="11"/>
      <c r="P118" s="11"/>
      <c r="Q118" s="11"/>
    </row>
    <row r="119" spans="1:17" s="6" customFormat="1" x14ac:dyDescent="0.75">
      <c r="A119" s="105"/>
      <c r="B119" s="105"/>
      <c r="C119" s="105"/>
      <c r="D119" s="105"/>
      <c r="E119" s="105"/>
      <c r="F119" s="105"/>
      <c r="K119" s="11"/>
      <c r="L119" s="11"/>
      <c r="M119" s="11"/>
      <c r="N119" s="11"/>
      <c r="O119" s="11"/>
      <c r="P119" s="11"/>
      <c r="Q119" s="11"/>
    </row>
    <row r="120" spans="1:17" s="6" customFormat="1" x14ac:dyDescent="0.75">
      <c r="A120" s="105"/>
      <c r="B120" s="105"/>
      <c r="C120" s="105"/>
      <c r="D120" s="105"/>
      <c r="E120" s="105"/>
      <c r="F120" s="105"/>
      <c r="K120" s="11"/>
      <c r="L120" s="11"/>
      <c r="M120" s="11"/>
      <c r="N120" s="11"/>
      <c r="O120" s="11"/>
      <c r="P120" s="11"/>
      <c r="Q120" s="11"/>
    </row>
    <row r="121" spans="1:17" s="6" customFormat="1" x14ac:dyDescent="0.75">
      <c r="A121" s="105"/>
      <c r="B121" s="105"/>
      <c r="C121" s="105"/>
      <c r="D121" s="105"/>
      <c r="E121" s="105"/>
      <c r="F121" s="105"/>
      <c r="K121" s="11"/>
      <c r="L121" s="11"/>
      <c r="M121" s="11"/>
      <c r="N121" s="11"/>
      <c r="O121" s="11"/>
      <c r="P121" s="11"/>
      <c r="Q121" s="11"/>
    </row>
    <row r="122" spans="1:17" s="6" customFormat="1" x14ac:dyDescent="0.75">
      <c r="A122" s="105"/>
      <c r="B122" s="105"/>
      <c r="C122" s="105"/>
      <c r="D122" s="105"/>
      <c r="E122" s="105"/>
      <c r="F122" s="105"/>
      <c r="K122" s="11"/>
      <c r="L122" s="11"/>
      <c r="M122" s="11"/>
      <c r="N122" s="11"/>
      <c r="O122" s="11"/>
      <c r="P122" s="11"/>
      <c r="Q122" s="11"/>
    </row>
    <row r="123" spans="1:17" s="6" customFormat="1" x14ac:dyDescent="0.75">
      <c r="A123" s="105"/>
      <c r="B123" s="105"/>
      <c r="C123" s="105"/>
      <c r="D123" s="105"/>
      <c r="E123" s="105"/>
      <c r="F123" s="105"/>
      <c r="K123" s="11"/>
      <c r="L123" s="11"/>
      <c r="M123" s="11"/>
      <c r="N123" s="11"/>
      <c r="O123" s="11"/>
      <c r="P123" s="11"/>
      <c r="Q123" s="11"/>
    </row>
    <row r="124" spans="1:17" s="6" customFormat="1" x14ac:dyDescent="0.75">
      <c r="A124" s="105"/>
      <c r="B124" s="105"/>
      <c r="C124" s="105"/>
      <c r="D124" s="105"/>
      <c r="E124" s="105"/>
      <c r="F124" s="105"/>
      <c r="K124" s="11"/>
      <c r="L124" s="11"/>
      <c r="M124" s="11"/>
      <c r="N124" s="11"/>
      <c r="O124" s="11"/>
      <c r="P124" s="11"/>
      <c r="Q124" s="11"/>
    </row>
    <row r="125" spans="1:17" s="6" customFormat="1" x14ac:dyDescent="0.75">
      <c r="A125" s="105"/>
      <c r="B125" s="105"/>
      <c r="C125" s="105"/>
      <c r="D125" s="105"/>
      <c r="E125" s="105"/>
      <c r="F125" s="105"/>
      <c r="K125" s="11"/>
      <c r="L125" s="11"/>
      <c r="M125" s="11"/>
      <c r="N125" s="11"/>
      <c r="O125" s="11"/>
      <c r="P125" s="11"/>
      <c r="Q125" s="11"/>
    </row>
    <row r="126" spans="1:17" s="6" customFormat="1" x14ac:dyDescent="0.75">
      <c r="A126" s="105"/>
      <c r="B126" s="105"/>
      <c r="C126" s="105"/>
      <c r="D126" s="105"/>
      <c r="E126" s="105"/>
      <c r="F126" s="105"/>
      <c r="K126" s="11"/>
      <c r="L126" s="11"/>
      <c r="M126" s="11"/>
      <c r="N126" s="11"/>
      <c r="O126" s="11"/>
      <c r="P126" s="11"/>
      <c r="Q126" s="11"/>
    </row>
    <row r="127" spans="1:17" s="6" customFormat="1" x14ac:dyDescent="0.75">
      <c r="A127" s="105"/>
      <c r="B127" s="105"/>
      <c r="C127" s="105"/>
      <c r="D127" s="105"/>
      <c r="E127" s="105"/>
      <c r="F127" s="105"/>
      <c r="K127" s="11"/>
      <c r="L127" s="11"/>
      <c r="M127" s="11"/>
      <c r="N127" s="11"/>
      <c r="O127" s="11"/>
      <c r="P127" s="11"/>
      <c r="Q127" s="11"/>
    </row>
    <row r="128" spans="1:17" s="6" customFormat="1" x14ac:dyDescent="0.75">
      <c r="A128" s="105"/>
      <c r="B128" s="105"/>
      <c r="C128" s="105"/>
      <c r="D128" s="105"/>
      <c r="E128" s="105"/>
      <c r="F128" s="105"/>
      <c r="K128" s="11"/>
      <c r="L128" s="11"/>
      <c r="M128" s="11"/>
      <c r="N128" s="11"/>
      <c r="O128" s="11"/>
      <c r="P128" s="11"/>
      <c r="Q128" s="11"/>
    </row>
    <row r="129" spans="1:17" s="6" customFormat="1" x14ac:dyDescent="0.75">
      <c r="A129" s="105"/>
      <c r="B129" s="105"/>
      <c r="C129" s="105"/>
      <c r="D129" s="105"/>
      <c r="E129" s="105"/>
      <c r="F129" s="105"/>
      <c r="K129" s="11"/>
      <c r="L129" s="11"/>
      <c r="M129" s="11"/>
      <c r="N129" s="11"/>
      <c r="O129" s="11"/>
      <c r="P129" s="11"/>
      <c r="Q129" s="11"/>
    </row>
    <row r="130" spans="1:17" s="6" customFormat="1" x14ac:dyDescent="0.75">
      <c r="A130" s="105"/>
      <c r="B130" s="105"/>
      <c r="C130" s="105"/>
      <c r="D130" s="105"/>
      <c r="E130" s="105"/>
      <c r="F130" s="105"/>
      <c r="K130" s="11"/>
      <c r="L130" s="11"/>
      <c r="M130" s="11"/>
      <c r="N130" s="11"/>
      <c r="O130" s="11"/>
      <c r="P130" s="11"/>
      <c r="Q130" s="11"/>
    </row>
    <row r="131" spans="1:17" s="6" customFormat="1" x14ac:dyDescent="0.75">
      <c r="A131" s="105"/>
      <c r="B131" s="105"/>
      <c r="C131" s="105"/>
      <c r="D131" s="105"/>
      <c r="E131" s="105"/>
      <c r="F131" s="105"/>
      <c r="K131" s="11"/>
      <c r="L131" s="11"/>
      <c r="M131" s="11"/>
      <c r="N131" s="11"/>
      <c r="O131" s="11"/>
      <c r="P131" s="11"/>
      <c r="Q131" s="11"/>
    </row>
    <row r="132" spans="1:17" s="6" customFormat="1" x14ac:dyDescent="0.75">
      <c r="A132" s="105"/>
      <c r="B132" s="105"/>
      <c r="C132" s="105"/>
      <c r="D132" s="105"/>
      <c r="E132" s="105"/>
      <c r="F132" s="105"/>
      <c r="K132" s="11"/>
      <c r="L132" s="11"/>
      <c r="M132" s="11"/>
      <c r="N132" s="11"/>
      <c r="O132" s="11"/>
      <c r="P132" s="11"/>
      <c r="Q132" s="11"/>
    </row>
    <row r="133" spans="1:17" s="6" customFormat="1" x14ac:dyDescent="0.75">
      <c r="A133" s="105"/>
      <c r="B133" s="105"/>
      <c r="C133" s="105"/>
      <c r="D133" s="105"/>
      <c r="E133" s="105"/>
      <c r="F133" s="105"/>
      <c r="K133" s="11"/>
      <c r="L133" s="11"/>
      <c r="M133" s="11"/>
      <c r="N133" s="11"/>
      <c r="O133" s="11"/>
      <c r="P133" s="11"/>
      <c r="Q133" s="11"/>
    </row>
    <row r="134" spans="1:17" x14ac:dyDescent="0.75">
      <c r="A134" s="105"/>
      <c r="B134" s="105"/>
      <c r="C134" s="105"/>
      <c r="D134" s="105"/>
      <c r="E134" s="105"/>
      <c r="F134" s="105"/>
    </row>
    <row r="135" spans="1:17" x14ac:dyDescent="0.75">
      <c r="A135" s="105"/>
      <c r="B135" s="105"/>
      <c r="C135" s="105"/>
      <c r="D135" s="105"/>
      <c r="E135" s="105"/>
      <c r="F135" s="105"/>
    </row>
    <row r="136" spans="1:17" x14ac:dyDescent="0.75">
      <c r="A136" s="105"/>
      <c r="B136" s="105"/>
      <c r="C136" s="105"/>
      <c r="D136" s="105"/>
      <c r="E136" s="105"/>
      <c r="F136" s="105"/>
    </row>
    <row r="137" spans="1:17" x14ac:dyDescent="0.75">
      <c r="A137" s="105"/>
      <c r="B137" s="105"/>
      <c r="C137" s="105"/>
      <c r="D137" s="105"/>
      <c r="E137" s="105"/>
      <c r="F137" s="105"/>
    </row>
    <row r="138" spans="1:17" x14ac:dyDescent="0.75">
      <c r="A138" s="105"/>
      <c r="B138" s="105"/>
      <c r="C138" s="105"/>
      <c r="D138" s="105"/>
      <c r="E138" s="105"/>
      <c r="F138" s="105"/>
    </row>
    <row r="139" spans="1:17" x14ac:dyDescent="0.75">
      <c r="A139" s="105"/>
      <c r="B139" s="105"/>
      <c r="C139" s="105"/>
      <c r="D139" s="105"/>
      <c r="E139" s="105"/>
      <c r="F139" s="105"/>
    </row>
    <row r="140" spans="1:17" x14ac:dyDescent="0.75">
      <c r="A140" s="105"/>
      <c r="B140" s="105"/>
      <c r="C140" s="105"/>
      <c r="D140" s="105"/>
      <c r="E140" s="105"/>
      <c r="F140" s="105"/>
    </row>
    <row r="141" spans="1:17" x14ac:dyDescent="0.75">
      <c r="A141" s="105"/>
      <c r="B141" s="105"/>
      <c r="C141" s="105"/>
      <c r="D141" s="105"/>
      <c r="E141" s="105"/>
      <c r="F141" s="105"/>
    </row>
    <row r="142" spans="1:17" x14ac:dyDescent="0.75">
      <c r="A142" s="105"/>
      <c r="B142" s="105"/>
      <c r="C142" s="105"/>
      <c r="D142" s="105"/>
      <c r="E142" s="105"/>
      <c r="F142" s="105"/>
    </row>
    <row r="143" spans="1:17" x14ac:dyDescent="0.75">
      <c r="A143" s="105"/>
      <c r="B143" s="105"/>
      <c r="C143" s="105"/>
      <c r="D143" s="105"/>
      <c r="E143" s="105"/>
      <c r="F143" s="105"/>
    </row>
    <row r="144" spans="1:17" x14ac:dyDescent="0.75">
      <c r="A144" s="105"/>
      <c r="B144" s="105"/>
      <c r="C144" s="105"/>
      <c r="D144" s="105"/>
      <c r="E144" s="105"/>
      <c r="F144" s="105"/>
    </row>
    <row r="145" spans="1:17" x14ac:dyDescent="0.75">
      <c r="A145" s="105"/>
      <c r="B145" s="105"/>
      <c r="C145" s="105"/>
      <c r="D145" s="105"/>
      <c r="E145" s="105"/>
      <c r="F145" s="105"/>
    </row>
    <row r="146" spans="1:17" x14ac:dyDescent="0.75">
      <c r="A146" s="105"/>
      <c r="B146" s="105"/>
      <c r="C146" s="105"/>
      <c r="D146" s="105"/>
      <c r="E146" s="105"/>
      <c r="F146" s="105"/>
    </row>
    <row r="147" spans="1:17" x14ac:dyDescent="0.75">
      <c r="A147" s="105"/>
      <c r="B147" s="105"/>
      <c r="C147" s="105"/>
      <c r="D147" s="105"/>
      <c r="E147" s="105"/>
      <c r="F147" s="105"/>
    </row>
    <row r="148" spans="1:17" x14ac:dyDescent="0.75">
      <c r="A148" s="105"/>
      <c r="B148" s="105"/>
      <c r="C148" s="105"/>
      <c r="D148" s="105"/>
      <c r="E148" s="105"/>
      <c r="F148" s="105"/>
    </row>
    <row r="149" spans="1:17" x14ac:dyDescent="0.75">
      <c r="A149" s="105"/>
      <c r="B149" s="105"/>
      <c r="C149" s="105"/>
      <c r="D149" s="105"/>
      <c r="E149" s="105"/>
      <c r="F149" s="105"/>
    </row>
    <row r="150" spans="1:17" s="6" customFormat="1" x14ac:dyDescent="0.75">
      <c r="A150" s="105"/>
      <c r="B150" s="105"/>
      <c r="C150" s="105"/>
      <c r="D150" s="105"/>
      <c r="E150" s="105"/>
      <c r="F150" s="105"/>
      <c r="K150" s="11"/>
      <c r="L150" s="11"/>
      <c r="M150" s="11"/>
      <c r="N150" s="11"/>
      <c r="O150" s="11"/>
      <c r="P150" s="11"/>
      <c r="Q150" s="11"/>
    </row>
    <row r="151" spans="1:17" s="6" customFormat="1" x14ac:dyDescent="0.75">
      <c r="A151" s="105"/>
      <c r="B151" s="105"/>
      <c r="C151" s="105"/>
      <c r="D151" s="105"/>
      <c r="E151" s="105"/>
      <c r="F151" s="105"/>
      <c r="K151" s="11"/>
      <c r="L151" s="11"/>
      <c r="M151" s="11"/>
      <c r="N151" s="11"/>
      <c r="O151" s="11"/>
      <c r="P151" s="11"/>
      <c r="Q151" s="11"/>
    </row>
    <row r="152" spans="1:17" s="6" customFormat="1" x14ac:dyDescent="0.75">
      <c r="A152" s="105"/>
      <c r="B152" s="105"/>
      <c r="C152" s="105"/>
      <c r="D152" s="105"/>
      <c r="E152" s="105"/>
      <c r="F152" s="105"/>
      <c r="K152" s="11"/>
      <c r="L152" s="11"/>
      <c r="M152" s="11"/>
      <c r="N152" s="11"/>
      <c r="O152" s="11"/>
      <c r="P152" s="11"/>
      <c r="Q152" s="11"/>
    </row>
    <row r="153" spans="1:17" s="6" customFormat="1" x14ac:dyDescent="0.75">
      <c r="A153" s="105"/>
      <c r="B153" s="105"/>
      <c r="C153" s="105"/>
      <c r="D153" s="105"/>
      <c r="E153" s="105"/>
      <c r="F153" s="105"/>
      <c r="K153" s="11"/>
      <c r="L153" s="11"/>
      <c r="M153" s="11"/>
      <c r="N153" s="11"/>
      <c r="O153" s="11"/>
      <c r="P153" s="11"/>
      <c r="Q153" s="11"/>
    </row>
    <row r="154" spans="1:17" s="6" customFormat="1" x14ac:dyDescent="0.75">
      <c r="A154" s="105"/>
      <c r="B154" s="105"/>
      <c r="C154" s="105"/>
      <c r="D154" s="105"/>
      <c r="E154" s="105"/>
      <c r="F154" s="105"/>
      <c r="K154" s="11"/>
      <c r="L154" s="11"/>
      <c r="M154" s="11"/>
      <c r="N154" s="11"/>
      <c r="O154" s="11"/>
      <c r="P154" s="11"/>
      <c r="Q154" s="11"/>
    </row>
    <row r="155" spans="1:17" s="6" customFormat="1" x14ac:dyDescent="0.75">
      <c r="A155" s="105"/>
      <c r="B155" s="105"/>
      <c r="C155" s="105"/>
      <c r="D155" s="105"/>
      <c r="E155" s="105"/>
      <c r="F155" s="105"/>
      <c r="K155" s="11"/>
      <c r="L155" s="11"/>
      <c r="M155" s="11"/>
      <c r="N155" s="11"/>
      <c r="O155" s="11"/>
      <c r="P155" s="11"/>
      <c r="Q155" s="11"/>
    </row>
    <row r="156" spans="1:17" s="6" customFormat="1" x14ac:dyDescent="0.75">
      <c r="A156" s="105"/>
      <c r="B156" s="105"/>
      <c r="C156" s="105"/>
      <c r="D156" s="105"/>
      <c r="E156" s="105"/>
      <c r="F156" s="105"/>
      <c r="K156" s="11"/>
      <c r="L156" s="11"/>
      <c r="M156" s="11"/>
      <c r="N156" s="11"/>
      <c r="O156" s="11"/>
      <c r="P156" s="11"/>
      <c r="Q156" s="11"/>
    </row>
    <row r="157" spans="1:17" s="6" customFormat="1" x14ac:dyDescent="0.75">
      <c r="A157" s="105"/>
      <c r="B157" s="105"/>
      <c r="C157" s="105"/>
      <c r="D157" s="105"/>
      <c r="E157" s="105"/>
      <c r="F157" s="105"/>
      <c r="K157" s="11"/>
      <c r="L157" s="11"/>
      <c r="M157" s="11"/>
      <c r="N157" s="11"/>
      <c r="O157" s="11"/>
      <c r="P157" s="11"/>
      <c r="Q157" s="11"/>
    </row>
    <row r="158" spans="1:17" s="6" customFormat="1" x14ac:dyDescent="0.75">
      <c r="A158" s="105"/>
      <c r="B158" s="105"/>
      <c r="C158" s="105"/>
      <c r="D158" s="105"/>
      <c r="E158" s="105"/>
      <c r="F158" s="105"/>
      <c r="K158" s="11"/>
      <c r="L158" s="11"/>
      <c r="M158" s="11"/>
      <c r="N158" s="11"/>
      <c r="O158" s="11"/>
      <c r="P158" s="11"/>
      <c r="Q158" s="11"/>
    </row>
    <row r="159" spans="1:17" s="6" customFormat="1" x14ac:dyDescent="0.75">
      <c r="A159" s="105"/>
      <c r="B159" s="105"/>
      <c r="C159" s="105"/>
      <c r="D159" s="105"/>
      <c r="E159" s="105"/>
      <c r="F159" s="105"/>
      <c r="K159" s="11"/>
      <c r="L159" s="11"/>
      <c r="M159" s="11"/>
      <c r="N159" s="11"/>
      <c r="O159" s="11"/>
      <c r="P159" s="11"/>
      <c r="Q159" s="11"/>
    </row>
    <row r="160" spans="1:17" s="6" customFormat="1" x14ac:dyDescent="0.75">
      <c r="A160" s="105"/>
      <c r="B160" s="105"/>
      <c r="C160" s="105"/>
      <c r="D160" s="105"/>
      <c r="E160" s="105"/>
      <c r="F160" s="105"/>
      <c r="K160" s="11"/>
      <c r="L160" s="11"/>
      <c r="M160" s="11"/>
      <c r="N160" s="11"/>
      <c r="O160" s="11"/>
      <c r="P160" s="11"/>
      <c r="Q160" s="11"/>
    </row>
    <row r="161" spans="1:17" s="6" customFormat="1" x14ac:dyDescent="0.75">
      <c r="A161" s="105"/>
      <c r="B161" s="105"/>
      <c r="C161" s="105"/>
      <c r="D161" s="105"/>
      <c r="E161" s="105"/>
      <c r="F161" s="105"/>
      <c r="K161" s="11"/>
      <c r="L161" s="11"/>
      <c r="M161" s="11"/>
      <c r="N161" s="11"/>
      <c r="O161" s="11"/>
      <c r="P161" s="11"/>
      <c r="Q161" s="11"/>
    </row>
    <row r="162" spans="1:17" s="6" customFormat="1" x14ac:dyDescent="0.75">
      <c r="A162" s="105"/>
      <c r="B162" s="105"/>
      <c r="C162" s="105"/>
      <c r="D162" s="105"/>
      <c r="E162" s="105"/>
      <c r="F162" s="105"/>
      <c r="K162" s="11"/>
      <c r="L162" s="11"/>
      <c r="M162" s="11"/>
      <c r="N162" s="11"/>
      <c r="O162" s="11"/>
      <c r="P162" s="11"/>
      <c r="Q162" s="11"/>
    </row>
    <row r="163" spans="1:17" s="6" customFormat="1" x14ac:dyDescent="0.75">
      <c r="A163" s="105"/>
      <c r="B163" s="105"/>
      <c r="C163" s="105"/>
      <c r="D163" s="105"/>
      <c r="E163" s="105"/>
      <c r="F163" s="105"/>
      <c r="K163" s="11"/>
      <c r="L163" s="11"/>
      <c r="M163" s="11"/>
      <c r="N163" s="11"/>
      <c r="O163" s="11"/>
      <c r="P163" s="11"/>
      <c r="Q163" s="11"/>
    </row>
    <row r="164" spans="1:17" s="6" customFormat="1" x14ac:dyDescent="0.75">
      <c r="A164" s="105"/>
      <c r="B164" s="105"/>
      <c r="C164" s="105"/>
      <c r="D164" s="105"/>
      <c r="E164" s="105"/>
      <c r="F164" s="105"/>
      <c r="K164" s="11"/>
      <c r="L164" s="11"/>
      <c r="M164" s="11"/>
      <c r="N164" s="11"/>
      <c r="O164" s="11"/>
      <c r="P164" s="11"/>
      <c r="Q164" s="11"/>
    </row>
    <row r="165" spans="1:17" s="6" customFormat="1" x14ac:dyDescent="0.75">
      <c r="A165" s="105"/>
      <c r="B165" s="105"/>
      <c r="C165" s="105"/>
      <c r="D165" s="105"/>
      <c r="E165" s="105"/>
      <c r="F165" s="105"/>
      <c r="K165" s="11"/>
      <c r="L165" s="11"/>
      <c r="M165" s="11"/>
      <c r="N165" s="11"/>
      <c r="O165" s="11"/>
      <c r="P165" s="11"/>
      <c r="Q165" s="11"/>
    </row>
    <row r="166" spans="1:17" s="6" customFormat="1" x14ac:dyDescent="0.75">
      <c r="A166" s="105"/>
      <c r="B166" s="105"/>
      <c r="C166" s="105"/>
      <c r="D166" s="105"/>
      <c r="E166" s="105"/>
      <c r="F166" s="105"/>
      <c r="K166" s="11"/>
      <c r="L166" s="11"/>
      <c r="M166" s="11"/>
      <c r="N166" s="11"/>
      <c r="O166" s="11"/>
      <c r="P166" s="11"/>
      <c r="Q166" s="11"/>
    </row>
    <row r="167" spans="1:17" s="6" customFormat="1" x14ac:dyDescent="0.75">
      <c r="A167" s="105"/>
      <c r="B167" s="105"/>
      <c r="C167" s="105"/>
      <c r="D167" s="105"/>
      <c r="E167" s="105"/>
      <c r="F167" s="105"/>
      <c r="K167" s="11"/>
      <c r="L167" s="11"/>
      <c r="M167" s="11"/>
      <c r="N167" s="11"/>
      <c r="O167" s="11"/>
      <c r="P167" s="11"/>
      <c r="Q167" s="11"/>
    </row>
    <row r="168" spans="1:17" s="6" customFormat="1" x14ac:dyDescent="0.75">
      <c r="A168" s="105"/>
      <c r="B168" s="105"/>
      <c r="C168" s="105"/>
      <c r="D168" s="105"/>
      <c r="E168" s="105"/>
      <c r="F168" s="105"/>
      <c r="K168" s="11"/>
      <c r="L168" s="11"/>
      <c r="M168" s="11"/>
      <c r="N168" s="11"/>
      <c r="O168" s="11"/>
      <c r="P168" s="11"/>
      <c r="Q168" s="11"/>
    </row>
    <row r="169" spans="1:17" s="6" customFormat="1" x14ac:dyDescent="0.75">
      <c r="A169" s="105"/>
      <c r="B169" s="105"/>
      <c r="C169" s="105"/>
      <c r="D169" s="105"/>
      <c r="E169" s="105"/>
      <c r="F169" s="105"/>
      <c r="K169" s="11"/>
      <c r="L169" s="11"/>
      <c r="M169" s="11"/>
      <c r="N169" s="11"/>
      <c r="O169" s="11"/>
      <c r="P169" s="11"/>
      <c r="Q169" s="11"/>
    </row>
    <row r="170" spans="1:17" s="6" customFormat="1" x14ac:dyDescent="0.75">
      <c r="A170" s="105"/>
      <c r="B170" s="105"/>
      <c r="C170" s="105"/>
      <c r="D170" s="105"/>
      <c r="E170" s="105"/>
      <c r="F170" s="105"/>
      <c r="K170" s="11"/>
      <c r="L170" s="11"/>
      <c r="M170" s="11"/>
      <c r="N170" s="11"/>
      <c r="O170" s="11"/>
      <c r="P170" s="11"/>
      <c r="Q170" s="11"/>
    </row>
    <row r="171" spans="1:17" s="6" customFormat="1" x14ac:dyDescent="0.75">
      <c r="A171" s="105"/>
      <c r="B171" s="105"/>
      <c r="C171" s="105"/>
      <c r="D171" s="105"/>
      <c r="E171" s="105"/>
      <c r="F171" s="105"/>
      <c r="K171" s="11"/>
      <c r="L171" s="11"/>
      <c r="M171" s="11"/>
      <c r="N171" s="11"/>
      <c r="O171" s="11"/>
      <c r="P171" s="11"/>
      <c r="Q171" s="11"/>
    </row>
    <row r="172" spans="1:17" s="6" customFormat="1" x14ac:dyDescent="0.75">
      <c r="A172" s="105"/>
      <c r="B172" s="105"/>
      <c r="C172" s="105"/>
      <c r="D172" s="105"/>
      <c r="E172" s="105"/>
      <c r="F172" s="105"/>
      <c r="K172" s="11"/>
      <c r="L172" s="11"/>
      <c r="M172" s="11"/>
      <c r="N172" s="11"/>
      <c r="O172" s="11"/>
      <c r="P172" s="11"/>
      <c r="Q172" s="11"/>
    </row>
    <row r="173" spans="1:17" s="6" customFormat="1" x14ac:dyDescent="0.75">
      <c r="A173" s="105"/>
      <c r="B173" s="105"/>
      <c r="C173" s="105"/>
      <c r="D173" s="105"/>
      <c r="E173" s="105"/>
      <c r="F173" s="105"/>
      <c r="K173" s="11"/>
      <c r="L173" s="11"/>
      <c r="M173" s="11"/>
      <c r="N173" s="11"/>
      <c r="O173" s="11"/>
      <c r="P173" s="11"/>
      <c r="Q173" s="11"/>
    </row>
    <row r="174" spans="1:17" s="6" customFormat="1" x14ac:dyDescent="0.75">
      <c r="A174" s="105"/>
      <c r="B174" s="105"/>
      <c r="C174" s="105"/>
      <c r="D174" s="105"/>
      <c r="E174" s="105"/>
      <c r="F174" s="105"/>
      <c r="K174" s="11"/>
      <c r="L174" s="11"/>
      <c r="M174" s="11"/>
      <c r="N174" s="11"/>
      <c r="O174" s="11"/>
      <c r="P174" s="11"/>
      <c r="Q174" s="11"/>
    </row>
    <row r="175" spans="1:17" s="6" customFormat="1" x14ac:dyDescent="0.75">
      <c r="A175" s="105"/>
      <c r="B175" s="105"/>
      <c r="C175" s="105"/>
      <c r="D175" s="105"/>
      <c r="E175" s="105"/>
      <c r="F175" s="105"/>
      <c r="K175" s="11"/>
      <c r="L175" s="11"/>
      <c r="M175" s="11"/>
      <c r="N175" s="11"/>
      <c r="O175" s="11"/>
      <c r="P175" s="11"/>
      <c r="Q175" s="11"/>
    </row>
    <row r="176" spans="1:17" s="6" customFormat="1" x14ac:dyDescent="0.75">
      <c r="A176" s="105"/>
      <c r="B176" s="105"/>
      <c r="C176" s="105"/>
      <c r="D176" s="105"/>
      <c r="E176" s="105"/>
      <c r="F176" s="105"/>
      <c r="K176" s="11"/>
      <c r="L176" s="11"/>
      <c r="M176" s="11"/>
      <c r="N176" s="11"/>
      <c r="O176" s="11"/>
      <c r="P176" s="11"/>
      <c r="Q176" s="11"/>
    </row>
    <row r="177" spans="1:17" s="6" customFormat="1" x14ac:dyDescent="0.75">
      <c r="A177" s="105"/>
      <c r="B177" s="105"/>
      <c r="C177" s="105"/>
      <c r="D177" s="105"/>
      <c r="E177" s="105"/>
      <c r="F177" s="105"/>
      <c r="K177" s="11"/>
      <c r="L177" s="11"/>
      <c r="M177" s="11"/>
      <c r="N177" s="11"/>
      <c r="O177" s="11"/>
      <c r="P177" s="11"/>
      <c r="Q177" s="11"/>
    </row>
    <row r="178" spans="1:17" s="6" customFormat="1" x14ac:dyDescent="0.75">
      <c r="A178" s="105"/>
      <c r="B178" s="105"/>
      <c r="C178" s="105"/>
      <c r="D178" s="105"/>
      <c r="E178" s="105"/>
      <c r="F178" s="105"/>
      <c r="K178" s="11"/>
      <c r="L178" s="11"/>
      <c r="M178" s="11"/>
      <c r="N178" s="11"/>
      <c r="O178" s="11"/>
      <c r="P178" s="11"/>
      <c r="Q178" s="11"/>
    </row>
    <row r="179" spans="1:17" s="6" customFormat="1" x14ac:dyDescent="0.75">
      <c r="A179" s="105"/>
      <c r="B179" s="105"/>
      <c r="C179" s="105"/>
      <c r="D179" s="105"/>
      <c r="E179" s="105"/>
      <c r="F179" s="105"/>
      <c r="K179" s="11"/>
      <c r="L179" s="11"/>
      <c r="M179" s="11"/>
      <c r="N179" s="11"/>
      <c r="O179" s="11"/>
      <c r="P179" s="11"/>
      <c r="Q179" s="11"/>
    </row>
    <row r="180" spans="1:17" s="6" customFormat="1" x14ac:dyDescent="0.75">
      <c r="A180" s="105"/>
      <c r="B180" s="105"/>
      <c r="C180" s="105"/>
      <c r="D180" s="105"/>
      <c r="E180" s="105"/>
      <c r="F180" s="105"/>
      <c r="K180" s="11"/>
      <c r="L180" s="11"/>
      <c r="M180" s="11"/>
      <c r="N180" s="11"/>
      <c r="O180" s="11"/>
      <c r="P180" s="11"/>
      <c r="Q180" s="11"/>
    </row>
    <row r="181" spans="1:17" s="6" customFormat="1" x14ac:dyDescent="0.75">
      <c r="A181" s="105"/>
      <c r="B181" s="105"/>
      <c r="C181" s="105"/>
      <c r="D181" s="105"/>
      <c r="E181" s="105"/>
      <c r="F181" s="105"/>
      <c r="K181" s="11"/>
      <c r="L181" s="11"/>
      <c r="M181" s="11"/>
      <c r="N181" s="11"/>
      <c r="O181" s="11"/>
      <c r="P181" s="11"/>
      <c r="Q181" s="11"/>
    </row>
    <row r="182" spans="1:17" s="6" customFormat="1" x14ac:dyDescent="0.75">
      <c r="A182" s="105"/>
      <c r="B182" s="105"/>
      <c r="C182" s="105"/>
      <c r="D182" s="105"/>
      <c r="E182" s="105"/>
      <c r="F182" s="105"/>
      <c r="K182" s="11"/>
      <c r="L182" s="11"/>
      <c r="M182" s="11"/>
      <c r="N182" s="11"/>
      <c r="O182" s="11"/>
      <c r="P182" s="11"/>
      <c r="Q182" s="11"/>
    </row>
    <row r="183" spans="1:17" s="6" customFormat="1" x14ac:dyDescent="0.75">
      <c r="A183" s="105"/>
      <c r="B183" s="105"/>
      <c r="C183" s="105"/>
      <c r="D183" s="105"/>
      <c r="E183" s="105"/>
      <c r="F183" s="105"/>
      <c r="K183" s="11"/>
      <c r="L183" s="11"/>
      <c r="M183" s="11"/>
      <c r="N183" s="11"/>
      <c r="O183" s="11"/>
      <c r="P183" s="11"/>
      <c r="Q183" s="11"/>
    </row>
    <row r="184" spans="1:17" s="6" customFormat="1" x14ac:dyDescent="0.75">
      <c r="A184" s="105"/>
      <c r="B184" s="105"/>
      <c r="C184" s="105"/>
      <c r="D184" s="105"/>
      <c r="E184" s="105"/>
      <c r="F184" s="105"/>
      <c r="K184" s="11"/>
      <c r="L184" s="11"/>
      <c r="M184" s="11"/>
      <c r="N184" s="11"/>
      <c r="O184" s="11"/>
      <c r="P184" s="11"/>
      <c r="Q184" s="11"/>
    </row>
    <row r="185" spans="1:17" s="6" customFormat="1" x14ac:dyDescent="0.75">
      <c r="A185" s="105"/>
      <c r="B185" s="105"/>
      <c r="C185" s="105"/>
      <c r="D185" s="105"/>
      <c r="E185" s="105"/>
      <c r="F185" s="105"/>
      <c r="K185" s="11"/>
      <c r="L185" s="11"/>
      <c r="M185" s="11"/>
      <c r="N185" s="11"/>
      <c r="O185" s="11"/>
      <c r="P185" s="11"/>
      <c r="Q185" s="11"/>
    </row>
    <row r="186" spans="1:17" s="6" customFormat="1" x14ac:dyDescent="0.75">
      <c r="A186" s="105"/>
      <c r="B186" s="105"/>
      <c r="C186" s="105"/>
      <c r="D186" s="105"/>
      <c r="E186" s="105"/>
      <c r="F186" s="105"/>
      <c r="K186" s="11"/>
      <c r="L186" s="11"/>
      <c r="M186" s="11"/>
      <c r="N186" s="11"/>
      <c r="O186" s="11"/>
      <c r="P186" s="11"/>
      <c r="Q186" s="11"/>
    </row>
    <row r="187" spans="1:17" s="6" customFormat="1" x14ac:dyDescent="0.75">
      <c r="A187" s="105"/>
      <c r="B187" s="105"/>
      <c r="C187" s="105"/>
      <c r="D187" s="105"/>
      <c r="E187" s="105"/>
      <c r="F187" s="105"/>
      <c r="K187" s="11"/>
      <c r="L187" s="11"/>
      <c r="M187" s="11"/>
      <c r="N187" s="11"/>
      <c r="O187" s="11"/>
      <c r="P187" s="11"/>
      <c r="Q187" s="11"/>
    </row>
    <row r="188" spans="1:17" s="6" customFormat="1" x14ac:dyDescent="0.75">
      <c r="A188" s="105"/>
      <c r="B188" s="105"/>
      <c r="C188" s="105"/>
      <c r="D188" s="105"/>
      <c r="E188" s="105"/>
      <c r="F188" s="105"/>
      <c r="K188" s="11"/>
      <c r="L188" s="11"/>
      <c r="M188" s="11"/>
      <c r="N188" s="11"/>
      <c r="O188" s="11"/>
      <c r="P188" s="11"/>
      <c r="Q188" s="11"/>
    </row>
    <row r="189" spans="1:17" s="6" customFormat="1" x14ac:dyDescent="0.75">
      <c r="A189" s="105"/>
      <c r="B189" s="105"/>
      <c r="C189" s="105"/>
      <c r="D189" s="105"/>
      <c r="E189" s="105"/>
      <c r="F189" s="105"/>
      <c r="K189" s="11"/>
      <c r="L189" s="11"/>
      <c r="M189" s="11"/>
      <c r="N189" s="11"/>
      <c r="O189" s="11"/>
      <c r="P189" s="11"/>
      <c r="Q189" s="11"/>
    </row>
    <row r="190" spans="1:17" s="6" customFormat="1" x14ac:dyDescent="0.75">
      <c r="A190" s="105"/>
      <c r="B190" s="105"/>
      <c r="C190" s="105"/>
      <c r="D190" s="105"/>
      <c r="E190" s="105"/>
      <c r="F190" s="105"/>
      <c r="K190" s="11"/>
      <c r="L190" s="11"/>
      <c r="M190" s="11"/>
      <c r="N190" s="11"/>
      <c r="O190" s="11"/>
      <c r="P190" s="11"/>
      <c r="Q190" s="11"/>
    </row>
    <row r="191" spans="1:17" s="6" customFormat="1" x14ac:dyDescent="0.75">
      <c r="A191" s="105"/>
      <c r="B191" s="105"/>
      <c r="C191" s="105"/>
      <c r="D191" s="105"/>
      <c r="E191" s="105"/>
      <c r="F191" s="105"/>
      <c r="K191" s="11"/>
      <c r="L191" s="11"/>
      <c r="M191" s="11"/>
      <c r="N191" s="11"/>
      <c r="O191" s="11"/>
      <c r="P191" s="11"/>
      <c r="Q191" s="11"/>
    </row>
    <row r="192" spans="1:17" s="6" customFormat="1" x14ac:dyDescent="0.75">
      <c r="A192" s="105"/>
      <c r="B192" s="105"/>
      <c r="C192" s="105"/>
      <c r="D192" s="105"/>
      <c r="E192" s="105"/>
      <c r="F192" s="105"/>
      <c r="K192" s="11"/>
      <c r="L192" s="11"/>
      <c r="M192" s="11"/>
      <c r="N192" s="11"/>
      <c r="O192" s="11"/>
      <c r="P192" s="11"/>
      <c r="Q192" s="11"/>
    </row>
    <row r="193" spans="1:17" s="6" customFormat="1" x14ac:dyDescent="0.75">
      <c r="A193" s="105"/>
      <c r="B193" s="105"/>
      <c r="C193" s="105"/>
      <c r="D193" s="105"/>
      <c r="E193" s="105"/>
      <c r="F193" s="105"/>
      <c r="K193" s="11"/>
      <c r="L193" s="11"/>
      <c r="M193" s="11"/>
      <c r="N193" s="11"/>
      <c r="O193" s="11"/>
      <c r="P193" s="11"/>
      <c r="Q193" s="11"/>
    </row>
    <row r="194" spans="1:17" s="6" customFormat="1" x14ac:dyDescent="0.75">
      <c r="A194" s="105"/>
      <c r="B194" s="105"/>
      <c r="C194" s="105"/>
      <c r="D194" s="105"/>
      <c r="E194" s="105"/>
      <c r="F194" s="105"/>
      <c r="K194" s="11"/>
      <c r="L194" s="11"/>
      <c r="M194" s="11"/>
      <c r="N194" s="11"/>
      <c r="O194" s="11"/>
      <c r="P194" s="11"/>
      <c r="Q194" s="11"/>
    </row>
    <row r="195" spans="1:17" s="6" customFormat="1" x14ac:dyDescent="0.75">
      <c r="A195" s="105"/>
      <c r="B195" s="105"/>
      <c r="C195" s="105"/>
      <c r="D195" s="105"/>
      <c r="E195" s="105"/>
      <c r="F195" s="105"/>
      <c r="K195" s="11"/>
      <c r="L195" s="11"/>
      <c r="M195" s="11"/>
      <c r="N195" s="11"/>
      <c r="O195" s="11"/>
      <c r="P195" s="11"/>
      <c r="Q195" s="11"/>
    </row>
    <row r="196" spans="1:17" s="6" customFormat="1" x14ac:dyDescent="0.75">
      <c r="A196" s="105"/>
      <c r="B196" s="105"/>
      <c r="C196" s="105"/>
      <c r="D196" s="105"/>
      <c r="E196" s="105"/>
      <c r="F196" s="105"/>
      <c r="K196" s="11"/>
      <c r="L196" s="11"/>
      <c r="M196" s="11"/>
      <c r="N196" s="11"/>
      <c r="O196" s="11"/>
      <c r="P196" s="11"/>
      <c r="Q196" s="11"/>
    </row>
    <row r="197" spans="1:17" s="6" customFormat="1" x14ac:dyDescent="0.75">
      <c r="A197" s="105"/>
      <c r="B197" s="105"/>
      <c r="C197" s="105"/>
      <c r="D197" s="105"/>
      <c r="E197" s="105"/>
      <c r="F197" s="105"/>
      <c r="K197" s="11"/>
      <c r="L197" s="11"/>
      <c r="M197" s="11"/>
      <c r="N197" s="11"/>
      <c r="O197" s="11"/>
      <c r="P197" s="11"/>
      <c r="Q197" s="11"/>
    </row>
    <row r="198" spans="1:17" s="6" customFormat="1" x14ac:dyDescent="0.75">
      <c r="A198" s="105"/>
      <c r="B198" s="105"/>
      <c r="C198" s="105"/>
      <c r="D198" s="105"/>
      <c r="E198" s="105"/>
      <c r="F198" s="105"/>
      <c r="K198" s="11"/>
      <c r="L198" s="11"/>
      <c r="M198" s="11"/>
      <c r="N198" s="11"/>
      <c r="O198" s="11"/>
      <c r="P198" s="11"/>
      <c r="Q198" s="11"/>
    </row>
    <row r="199" spans="1:17" s="6" customFormat="1" x14ac:dyDescent="0.75">
      <c r="A199" s="105"/>
      <c r="B199" s="105"/>
      <c r="C199" s="105"/>
      <c r="D199" s="105"/>
      <c r="E199" s="105"/>
      <c r="F199" s="105"/>
      <c r="K199" s="11"/>
      <c r="L199" s="11"/>
      <c r="M199" s="11"/>
      <c r="N199" s="11"/>
      <c r="O199" s="11"/>
      <c r="P199" s="11"/>
      <c r="Q199" s="11"/>
    </row>
    <row r="200" spans="1:17" s="6" customFormat="1" x14ac:dyDescent="0.75">
      <c r="A200" s="105"/>
      <c r="B200" s="105"/>
      <c r="C200" s="105"/>
      <c r="D200" s="105"/>
      <c r="E200" s="105"/>
      <c r="F200" s="105"/>
      <c r="K200" s="11"/>
      <c r="L200" s="11"/>
      <c r="M200" s="11"/>
      <c r="N200" s="11"/>
      <c r="O200" s="11"/>
      <c r="P200" s="11"/>
      <c r="Q200" s="11"/>
    </row>
    <row r="201" spans="1:17" s="6" customFormat="1" x14ac:dyDescent="0.75">
      <c r="A201" s="105"/>
      <c r="B201" s="105"/>
      <c r="C201" s="105"/>
      <c r="D201" s="105"/>
      <c r="E201" s="105"/>
      <c r="F201" s="105"/>
      <c r="K201" s="11"/>
      <c r="L201" s="11"/>
      <c r="M201" s="11"/>
      <c r="N201" s="11"/>
      <c r="O201" s="11"/>
      <c r="P201" s="11"/>
      <c r="Q201" s="11"/>
    </row>
    <row r="202" spans="1:17" s="6" customFormat="1" x14ac:dyDescent="0.75">
      <c r="A202" s="105"/>
      <c r="B202" s="105"/>
      <c r="C202" s="105"/>
      <c r="D202" s="105"/>
      <c r="E202" s="105"/>
      <c r="F202" s="105"/>
      <c r="K202" s="11"/>
      <c r="L202" s="11"/>
      <c r="M202" s="11"/>
      <c r="N202" s="11"/>
      <c r="O202" s="11"/>
      <c r="P202" s="11"/>
      <c r="Q202" s="11"/>
    </row>
    <row r="203" spans="1:17" s="6" customFormat="1" x14ac:dyDescent="0.75">
      <c r="A203" s="105"/>
      <c r="B203" s="105"/>
      <c r="C203" s="105"/>
      <c r="D203" s="105"/>
      <c r="E203" s="105"/>
      <c r="F203" s="105"/>
      <c r="K203" s="11"/>
      <c r="L203" s="11"/>
      <c r="M203" s="11"/>
      <c r="N203" s="11"/>
      <c r="O203" s="11"/>
      <c r="P203" s="11"/>
      <c r="Q203" s="11"/>
    </row>
    <row r="204" spans="1:17" s="6" customFormat="1" x14ac:dyDescent="0.75">
      <c r="A204" s="105"/>
      <c r="B204" s="105"/>
      <c r="C204" s="105"/>
      <c r="D204" s="105"/>
      <c r="E204" s="105"/>
      <c r="F204" s="105"/>
      <c r="K204" s="11"/>
      <c r="L204" s="11"/>
      <c r="M204" s="11"/>
      <c r="N204" s="11"/>
      <c r="O204" s="11"/>
      <c r="P204" s="11"/>
      <c r="Q204" s="11"/>
    </row>
    <row r="205" spans="1:17" s="6" customFormat="1" x14ac:dyDescent="0.75">
      <c r="A205" s="105"/>
      <c r="B205" s="105"/>
      <c r="C205" s="105"/>
      <c r="D205" s="105"/>
      <c r="E205" s="105"/>
      <c r="F205" s="105"/>
      <c r="K205" s="11"/>
      <c r="L205" s="11"/>
      <c r="M205" s="11"/>
      <c r="N205" s="11"/>
      <c r="O205" s="11"/>
      <c r="P205" s="11"/>
      <c r="Q205" s="11"/>
    </row>
    <row r="206" spans="1:17" s="6" customFormat="1" x14ac:dyDescent="0.75">
      <c r="A206" s="105"/>
      <c r="B206" s="105"/>
      <c r="C206" s="105"/>
      <c r="D206" s="105"/>
      <c r="E206" s="105"/>
      <c r="F206" s="105"/>
      <c r="K206" s="11"/>
      <c r="L206" s="11"/>
      <c r="M206" s="11"/>
      <c r="N206" s="11"/>
      <c r="O206" s="11"/>
      <c r="P206" s="11"/>
      <c r="Q206" s="11"/>
    </row>
    <row r="207" spans="1:17" s="6" customFormat="1" x14ac:dyDescent="0.75">
      <c r="A207" s="105"/>
      <c r="B207" s="105"/>
      <c r="C207" s="105"/>
      <c r="D207" s="105"/>
      <c r="E207" s="105"/>
      <c r="F207" s="105"/>
      <c r="K207" s="11"/>
      <c r="L207" s="11"/>
      <c r="M207" s="11"/>
      <c r="N207" s="11"/>
      <c r="O207" s="11"/>
      <c r="P207" s="11"/>
      <c r="Q207" s="11"/>
    </row>
    <row r="208" spans="1:17" s="6" customFormat="1" x14ac:dyDescent="0.75">
      <c r="A208" s="105"/>
      <c r="B208" s="105"/>
      <c r="C208" s="105"/>
      <c r="D208" s="105"/>
      <c r="E208" s="105"/>
      <c r="F208" s="105"/>
      <c r="K208" s="11"/>
      <c r="L208" s="11"/>
      <c r="M208" s="11"/>
      <c r="N208" s="11"/>
      <c r="O208" s="11"/>
      <c r="P208" s="11"/>
      <c r="Q208" s="11"/>
    </row>
    <row r="209" spans="1:17" s="6" customFormat="1" x14ac:dyDescent="0.75">
      <c r="A209" s="105"/>
      <c r="B209" s="105"/>
      <c r="C209" s="105"/>
      <c r="D209" s="105"/>
      <c r="E209" s="105"/>
      <c r="F209" s="105"/>
      <c r="K209" s="11"/>
      <c r="L209" s="11"/>
      <c r="M209" s="11"/>
      <c r="N209" s="11"/>
      <c r="O209" s="11"/>
      <c r="P209" s="11"/>
      <c r="Q209" s="11"/>
    </row>
    <row r="210" spans="1:17" s="6" customFormat="1" x14ac:dyDescent="0.75">
      <c r="A210" s="105"/>
      <c r="B210" s="105"/>
      <c r="C210" s="105"/>
      <c r="D210" s="105"/>
      <c r="E210" s="105"/>
      <c r="F210" s="105"/>
      <c r="K210" s="11"/>
      <c r="L210" s="11"/>
      <c r="M210" s="11"/>
      <c r="N210" s="11"/>
      <c r="O210" s="11"/>
      <c r="P210" s="11"/>
      <c r="Q210" s="11"/>
    </row>
    <row r="211" spans="1:17" s="6" customFormat="1" x14ac:dyDescent="0.75">
      <c r="A211" s="105"/>
      <c r="B211" s="105"/>
      <c r="C211" s="105"/>
      <c r="D211" s="105"/>
      <c r="E211" s="105"/>
      <c r="F211" s="105"/>
      <c r="K211" s="11"/>
      <c r="L211" s="11"/>
      <c r="M211" s="11"/>
      <c r="N211" s="11"/>
      <c r="O211" s="11"/>
      <c r="P211" s="11"/>
      <c r="Q211" s="11"/>
    </row>
    <row r="212" spans="1:17" s="6" customFormat="1" x14ac:dyDescent="0.75">
      <c r="A212" s="105"/>
      <c r="B212" s="105"/>
      <c r="C212" s="105"/>
      <c r="D212" s="105"/>
      <c r="E212" s="105"/>
      <c r="F212" s="105"/>
      <c r="K212" s="11"/>
      <c r="L212" s="11"/>
      <c r="M212" s="11"/>
      <c r="N212" s="11"/>
      <c r="O212" s="11"/>
      <c r="P212" s="11"/>
      <c r="Q212" s="11"/>
    </row>
    <row r="213" spans="1:17" s="6" customFormat="1" x14ac:dyDescent="0.75">
      <c r="A213" s="105"/>
      <c r="B213" s="105"/>
      <c r="C213" s="105"/>
      <c r="D213" s="105"/>
      <c r="E213" s="105"/>
      <c r="F213" s="105"/>
      <c r="K213" s="11"/>
      <c r="L213" s="11"/>
      <c r="M213" s="11"/>
      <c r="N213" s="11"/>
      <c r="O213" s="11"/>
      <c r="P213" s="11"/>
      <c r="Q213" s="11"/>
    </row>
    <row r="214" spans="1:17" s="6" customFormat="1" x14ac:dyDescent="0.75">
      <c r="A214" s="105"/>
      <c r="B214" s="105"/>
      <c r="C214" s="105"/>
      <c r="D214" s="105"/>
      <c r="E214" s="105"/>
      <c r="F214" s="105"/>
      <c r="K214" s="11"/>
      <c r="L214" s="11"/>
      <c r="M214" s="11"/>
      <c r="N214" s="11"/>
      <c r="O214" s="11"/>
      <c r="P214" s="11"/>
      <c r="Q214" s="11"/>
    </row>
    <row r="215" spans="1:17" s="6" customFormat="1" x14ac:dyDescent="0.75">
      <c r="A215" s="105"/>
      <c r="B215" s="105"/>
      <c r="C215" s="105"/>
      <c r="D215" s="105"/>
      <c r="E215" s="105"/>
      <c r="F215" s="105"/>
      <c r="K215" s="11"/>
      <c r="L215" s="11"/>
      <c r="M215" s="11"/>
      <c r="N215" s="11"/>
      <c r="O215" s="11"/>
      <c r="P215" s="11"/>
      <c r="Q215" s="11"/>
    </row>
    <row r="216" spans="1:17" s="6" customFormat="1" x14ac:dyDescent="0.75">
      <c r="A216" s="105"/>
      <c r="B216" s="105"/>
      <c r="C216" s="105"/>
      <c r="D216" s="105"/>
      <c r="E216" s="105"/>
      <c r="F216" s="105"/>
      <c r="K216" s="11"/>
      <c r="L216" s="11"/>
      <c r="M216" s="11"/>
      <c r="N216" s="11"/>
      <c r="O216" s="11"/>
      <c r="P216" s="11"/>
      <c r="Q216" s="11"/>
    </row>
    <row r="217" spans="1:17" s="6" customFormat="1" x14ac:dyDescent="0.75">
      <c r="A217" s="105"/>
      <c r="B217" s="105"/>
      <c r="C217" s="105"/>
      <c r="D217" s="105"/>
      <c r="E217" s="105"/>
      <c r="F217" s="105"/>
      <c r="K217" s="11"/>
      <c r="L217" s="11"/>
      <c r="M217" s="11"/>
      <c r="N217" s="11"/>
      <c r="O217" s="11"/>
      <c r="P217" s="11"/>
      <c r="Q217" s="11"/>
    </row>
    <row r="218" spans="1:17" s="6" customFormat="1" x14ac:dyDescent="0.75">
      <c r="A218" s="105"/>
      <c r="B218" s="105"/>
      <c r="C218" s="105"/>
      <c r="D218" s="105"/>
      <c r="E218" s="105"/>
      <c r="F218" s="105"/>
      <c r="K218" s="11"/>
      <c r="L218" s="11"/>
      <c r="M218" s="11"/>
      <c r="N218" s="11"/>
      <c r="O218" s="11"/>
      <c r="P218" s="11"/>
      <c r="Q218" s="11"/>
    </row>
    <row r="219" spans="1:17" s="6" customFormat="1" x14ac:dyDescent="0.75">
      <c r="A219" s="105"/>
      <c r="B219" s="105"/>
      <c r="C219" s="105"/>
      <c r="D219" s="105"/>
      <c r="E219" s="105"/>
      <c r="F219" s="105"/>
      <c r="K219" s="11"/>
      <c r="L219" s="11"/>
      <c r="M219" s="11"/>
      <c r="N219" s="11"/>
      <c r="O219" s="11"/>
      <c r="P219" s="11"/>
      <c r="Q219" s="11"/>
    </row>
    <row r="220" spans="1:17" s="6" customFormat="1" x14ac:dyDescent="0.75">
      <c r="A220" s="105"/>
      <c r="B220" s="105"/>
      <c r="C220" s="105"/>
      <c r="D220" s="105"/>
      <c r="E220" s="105"/>
      <c r="F220" s="105"/>
      <c r="K220" s="11"/>
      <c r="L220" s="11"/>
      <c r="M220" s="11"/>
      <c r="N220" s="11"/>
      <c r="O220" s="11"/>
      <c r="P220" s="11"/>
      <c r="Q220" s="11"/>
    </row>
    <row r="221" spans="1:17" s="6" customFormat="1" x14ac:dyDescent="0.75">
      <c r="A221" s="105"/>
      <c r="B221" s="105"/>
      <c r="C221" s="105"/>
      <c r="D221" s="105"/>
      <c r="E221" s="105"/>
      <c r="F221" s="105"/>
      <c r="K221" s="11"/>
      <c r="L221" s="11"/>
      <c r="M221" s="11"/>
      <c r="N221" s="11"/>
      <c r="O221" s="11"/>
      <c r="P221" s="11"/>
      <c r="Q221" s="11"/>
    </row>
    <row r="222" spans="1:17" s="6" customFormat="1" x14ac:dyDescent="0.75">
      <c r="A222" s="105"/>
      <c r="B222" s="105"/>
      <c r="C222" s="105"/>
      <c r="D222" s="105"/>
      <c r="E222" s="105"/>
      <c r="F222" s="105"/>
      <c r="K222" s="11"/>
      <c r="L222" s="11"/>
      <c r="M222" s="11"/>
      <c r="N222" s="11"/>
      <c r="O222" s="11"/>
      <c r="P222" s="11"/>
      <c r="Q222" s="11"/>
    </row>
    <row r="223" spans="1:17" s="6" customFormat="1" x14ac:dyDescent="0.75">
      <c r="A223" s="105"/>
      <c r="B223" s="105"/>
      <c r="C223" s="105"/>
      <c r="D223" s="105"/>
      <c r="E223" s="105"/>
      <c r="F223" s="105"/>
      <c r="K223" s="11"/>
      <c r="L223" s="11"/>
      <c r="M223" s="11"/>
      <c r="N223" s="11"/>
      <c r="O223" s="11"/>
      <c r="P223" s="11"/>
      <c r="Q223" s="11"/>
    </row>
    <row r="224" spans="1:17" s="6" customFormat="1" x14ac:dyDescent="0.75">
      <c r="A224" s="105"/>
      <c r="B224" s="105"/>
      <c r="C224" s="105"/>
      <c r="D224" s="105"/>
      <c r="E224" s="105"/>
      <c r="F224" s="105"/>
      <c r="K224" s="11"/>
      <c r="L224" s="11"/>
      <c r="M224" s="11"/>
      <c r="N224" s="11"/>
      <c r="O224" s="11"/>
      <c r="P224" s="11"/>
      <c r="Q224" s="11"/>
    </row>
    <row r="225" spans="1:17" s="6" customFormat="1" x14ac:dyDescent="0.75">
      <c r="A225" s="105"/>
      <c r="B225" s="105"/>
      <c r="C225" s="105"/>
      <c r="D225" s="105"/>
      <c r="E225" s="105"/>
      <c r="F225" s="105"/>
      <c r="K225" s="11"/>
      <c r="L225" s="11"/>
      <c r="M225" s="11"/>
      <c r="N225" s="11"/>
      <c r="O225" s="11"/>
      <c r="P225" s="11"/>
      <c r="Q225" s="11"/>
    </row>
    <row r="226" spans="1:17" s="6" customFormat="1" x14ac:dyDescent="0.75">
      <c r="A226" s="105"/>
      <c r="B226" s="105"/>
      <c r="C226" s="105"/>
      <c r="D226" s="105"/>
      <c r="E226" s="105"/>
      <c r="F226" s="105"/>
      <c r="K226" s="11"/>
      <c r="L226" s="11"/>
      <c r="M226" s="11"/>
      <c r="N226" s="11"/>
      <c r="O226" s="11"/>
      <c r="P226" s="11"/>
      <c r="Q226" s="11"/>
    </row>
    <row r="227" spans="1:17" s="6" customFormat="1" x14ac:dyDescent="0.75">
      <c r="A227" s="105"/>
      <c r="B227" s="105"/>
      <c r="C227" s="105"/>
      <c r="D227" s="105"/>
      <c r="E227" s="105"/>
      <c r="F227" s="105"/>
      <c r="K227" s="11"/>
      <c r="L227" s="11"/>
      <c r="M227" s="11"/>
      <c r="N227" s="11"/>
      <c r="O227" s="11"/>
      <c r="P227" s="11"/>
      <c r="Q227" s="11"/>
    </row>
    <row r="228" spans="1:17" s="6" customFormat="1" x14ac:dyDescent="0.75">
      <c r="A228" s="105"/>
      <c r="B228" s="105"/>
      <c r="C228" s="105"/>
      <c r="D228" s="105"/>
      <c r="E228" s="105"/>
      <c r="F228" s="105"/>
      <c r="K228" s="11"/>
      <c r="L228" s="11"/>
      <c r="M228" s="11"/>
      <c r="N228" s="11"/>
      <c r="O228" s="11"/>
      <c r="P228" s="11"/>
      <c r="Q228" s="11"/>
    </row>
    <row r="229" spans="1:17" s="6" customFormat="1" x14ac:dyDescent="0.75">
      <c r="A229" s="105"/>
      <c r="B229" s="105"/>
      <c r="C229" s="105"/>
      <c r="D229" s="105"/>
      <c r="E229" s="105"/>
      <c r="F229" s="105"/>
      <c r="K229" s="11"/>
      <c r="L229" s="11"/>
      <c r="M229" s="11"/>
      <c r="N229" s="11"/>
      <c r="O229" s="11"/>
      <c r="P229" s="11"/>
      <c r="Q229" s="11"/>
    </row>
    <row r="230" spans="1:17" s="6" customFormat="1" x14ac:dyDescent="0.75">
      <c r="A230" s="105"/>
      <c r="B230" s="105"/>
      <c r="C230" s="105"/>
      <c r="D230" s="105"/>
      <c r="E230" s="105"/>
      <c r="F230" s="105"/>
      <c r="K230" s="11"/>
      <c r="L230" s="11"/>
      <c r="M230" s="11"/>
      <c r="N230" s="11"/>
      <c r="O230" s="11"/>
      <c r="P230" s="11"/>
      <c r="Q230" s="11"/>
    </row>
    <row r="231" spans="1:17" s="6" customFormat="1" x14ac:dyDescent="0.75">
      <c r="A231" s="105"/>
      <c r="B231" s="105"/>
      <c r="C231" s="105"/>
      <c r="D231" s="105"/>
      <c r="E231" s="105"/>
      <c r="F231" s="105"/>
      <c r="K231" s="11"/>
      <c r="L231" s="11"/>
      <c r="M231" s="11"/>
      <c r="N231" s="11"/>
      <c r="O231" s="11"/>
      <c r="P231" s="11"/>
      <c r="Q231" s="11"/>
    </row>
    <row r="232" spans="1:17" s="6" customFormat="1" x14ac:dyDescent="0.75">
      <c r="A232" s="105"/>
      <c r="B232" s="105"/>
      <c r="C232" s="105"/>
      <c r="D232" s="105"/>
      <c r="E232" s="105"/>
      <c r="F232" s="105"/>
      <c r="K232" s="11"/>
      <c r="L232" s="11"/>
      <c r="M232" s="11"/>
      <c r="N232" s="11"/>
      <c r="O232" s="11"/>
      <c r="P232" s="11"/>
      <c r="Q232" s="11"/>
    </row>
    <row r="233" spans="1:17" s="6" customFormat="1" x14ac:dyDescent="0.75">
      <c r="A233" s="105"/>
      <c r="B233" s="105"/>
      <c r="C233" s="105"/>
      <c r="D233" s="105"/>
      <c r="E233" s="105"/>
      <c r="F233" s="105"/>
      <c r="K233" s="11"/>
      <c r="L233" s="11"/>
      <c r="M233" s="11"/>
      <c r="N233" s="11"/>
      <c r="O233" s="11"/>
      <c r="P233" s="11"/>
      <c r="Q233" s="11"/>
    </row>
    <row r="234" spans="1:17" s="6" customFormat="1" x14ac:dyDescent="0.75">
      <c r="A234" s="105"/>
      <c r="B234" s="105"/>
      <c r="C234" s="105"/>
      <c r="D234" s="105"/>
      <c r="E234" s="105"/>
      <c r="F234" s="105"/>
      <c r="K234" s="11"/>
      <c r="L234" s="11"/>
      <c r="M234" s="11"/>
      <c r="N234" s="11"/>
      <c r="O234" s="11"/>
      <c r="P234" s="11"/>
      <c r="Q234" s="11"/>
    </row>
    <row r="235" spans="1:17" s="6" customFormat="1" x14ac:dyDescent="0.75">
      <c r="A235" s="105"/>
      <c r="B235" s="105"/>
      <c r="C235" s="105"/>
      <c r="D235" s="105"/>
      <c r="E235" s="105"/>
      <c r="F235" s="105"/>
      <c r="K235" s="11"/>
      <c r="L235" s="11"/>
      <c r="M235" s="11"/>
      <c r="N235" s="11"/>
      <c r="O235" s="11"/>
      <c r="P235" s="11"/>
      <c r="Q235" s="11"/>
    </row>
    <row r="236" spans="1:17" s="6" customFormat="1" x14ac:dyDescent="0.75">
      <c r="A236" s="105"/>
      <c r="B236" s="105"/>
      <c r="C236" s="105"/>
      <c r="D236" s="105"/>
      <c r="E236" s="105"/>
      <c r="F236" s="105"/>
      <c r="K236" s="11"/>
      <c r="L236" s="11"/>
      <c r="M236" s="11"/>
      <c r="N236" s="11"/>
      <c r="O236" s="11"/>
      <c r="P236" s="11"/>
      <c r="Q236" s="11"/>
    </row>
    <row r="237" spans="1:17" s="6" customFormat="1" x14ac:dyDescent="0.75">
      <c r="A237" s="105"/>
      <c r="B237" s="105"/>
      <c r="C237" s="105"/>
      <c r="D237" s="105"/>
      <c r="E237" s="105"/>
      <c r="F237" s="105"/>
      <c r="K237" s="11"/>
      <c r="L237" s="11"/>
      <c r="M237" s="11"/>
      <c r="N237" s="11"/>
      <c r="O237" s="11"/>
      <c r="P237" s="11"/>
      <c r="Q237" s="11"/>
    </row>
    <row r="238" spans="1:17" s="6" customFormat="1" x14ac:dyDescent="0.75">
      <c r="A238" s="105"/>
      <c r="B238" s="105"/>
      <c r="C238" s="105"/>
      <c r="D238" s="105"/>
      <c r="E238" s="105"/>
      <c r="F238" s="105"/>
      <c r="K238" s="11"/>
      <c r="L238" s="11"/>
      <c r="M238" s="11"/>
      <c r="N238" s="11"/>
      <c r="O238" s="11"/>
      <c r="P238" s="11"/>
      <c r="Q238" s="11"/>
    </row>
    <row r="239" spans="1:17" s="6" customFormat="1" x14ac:dyDescent="0.75">
      <c r="A239" s="105"/>
      <c r="B239" s="105"/>
      <c r="C239" s="105"/>
      <c r="D239" s="105"/>
      <c r="E239" s="105"/>
      <c r="F239" s="105"/>
      <c r="K239" s="11"/>
      <c r="L239" s="11"/>
      <c r="M239" s="11"/>
      <c r="N239" s="11"/>
      <c r="O239" s="11"/>
      <c r="P239" s="11"/>
      <c r="Q239" s="11"/>
    </row>
    <row r="240" spans="1:17" s="6" customFormat="1" x14ac:dyDescent="0.75">
      <c r="A240" s="105"/>
      <c r="B240" s="105"/>
      <c r="C240" s="105"/>
      <c r="D240" s="105"/>
      <c r="E240" s="105"/>
      <c r="F240" s="105"/>
      <c r="K240" s="11"/>
      <c r="L240" s="11"/>
      <c r="M240" s="11"/>
      <c r="N240" s="11"/>
      <c r="O240" s="11"/>
      <c r="P240" s="11"/>
      <c r="Q240" s="11"/>
    </row>
    <row r="241" spans="1:17" s="6" customFormat="1" x14ac:dyDescent="0.75">
      <c r="A241" s="105"/>
      <c r="B241" s="105"/>
      <c r="C241" s="105"/>
      <c r="D241" s="105"/>
      <c r="E241" s="105"/>
      <c r="F241" s="105"/>
      <c r="K241" s="11"/>
      <c r="L241" s="11"/>
      <c r="M241" s="11"/>
      <c r="N241" s="11"/>
      <c r="O241" s="11"/>
      <c r="P241" s="11"/>
      <c r="Q241" s="11"/>
    </row>
    <row r="242" spans="1:17" s="6" customFormat="1" x14ac:dyDescent="0.75">
      <c r="A242" s="105"/>
      <c r="B242" s="105"/>
      <c r="C242" s="105"/>
      <c r="D242" s="105"/>
      <c r="E242" s="105"/>
      <c r="F242" s="105"/>
      <c r="K242" s="11"/>
      <c r="L242" s="11"/>
      <c r="M242" s="11"/>
      <c r="N242" s="11"/>
      <c r="O242" s="11"/>
      <c r="P242" s="11"/>
      <c r="Q242" s="11"/>
    </row>
    <row r="243" spans="1:17" s="6" customFormat="1" x14ac:dyDescent="0.75">
      <c r="A243" s="105"/>
      <c r="B243" s="105"/>
      <c r="C243" s="105"/>
      <c r="D243" s="105"/>
      <c r="E243" s="105"/>
      <c r="F243" s="105"/>
      <c r="K243" s="11"/>
      <c r="L243" s="11"/>
      <c r="M243" s="11"/>
      <c r="N243" s="11"/>
      <c r="O243" s="11"/>
      <c r="P243" s="11"/>
      <c r="Q243" s="11"/>
    </row>
    <row r="244" spans="1:17" s="6" customFormat="1" x14ac:dyDescent="0.75">
      <c r="A244" s="105"/>
      <c r="B244" s="105"/>
      <c r="C244" s="105"/>
      <c r="D244" s="105"/>
      <c r="E244" s="105"/>
      <c r="F244" s="105"/>
      <c r="K244" s="11"/>
      <c r="L244" s="11"/>
      <c r="M244" s="11"/>
      <c r="N244" s="11"/>
      <c r="O244" s="11"/>
      <c r="P244" s="11"/>
      <c r="Q244" s="11"/>
    </row>
    <row r="245" spans="1:17" s="6" customFormat="1" x14ac:dyDescent="0.75">
      <c r="A245" s="105"/>
      <c r="B245" s="105"/>
      <c r="C245" s="105"/>
      <c r="D245" s="105"/>
      <c r="E245" s="105"/>
      <c r="F245" s="105"/>
      <c r="K245" s="11"/>
      <c r="L245" s="11"/>
      <c r="M245" s="11"/>
      <c r="N245" s="11"/>
      <c r="O245" s="11"/>
      <c r="P245" s="11"/>
      <c r="Q245" s="11"/>
    </row>
    <row r="246" spans="1:17" s="6" customFormat="1" x14ac:dyDescent="0.75">
      <c r="A246" s="105"/>
      <c r="B246" s="105"/>
      <c r="C246" s="105"/>
      <c r="D246" s="105"/>
      <c r="E246" s="105"/>
      <c r="F246" s="105"/>
      <c r="K246" s="11"/>
      <c r="L246" s="11"/>
      <c r="M246" s="11"/>
      <c r="N246" s="11"/>
      <c r="O246" s="11"/>
      <c r="P246" s="11"/>
      <c r="Q246" s="11"/>
    </row>
    <row r="247" spans="1:17" s="6" customFormat="1" x14ac:dyDescent="0.75">
      <c r="A247" s="105"/>
      <c r="B247" s="105"/>
      <c r="C247" s="105"/>
      <c r="D247" s="105"/>
      <c r="E247" s="105"/>
      <c r="F247" s="105"/>
      <c r="K247" s="11"/>
      <c r="L247" s="11"/>
      <c r="M247" s="11"/>
      <c r="N247" s="11"/>
      <c r="O247" s="11"/>
      <c r="P247" s="11"/>
      <c r="Q247" s="11"/>
    </row>
    <row r="248" spans="1:17" s="6" customFormat="1" x14ac:dyDescent="0.75">
      <c r="A248" s="105"/>
      <c r="B248" s="105"/>
      <c r="C248" s="105"/>
      <c r="D248" s="105"/>
      <c r="E248" s="105"/>
      <c r="F248" s="105"/>
      <c r="K248" s="11"/>
      <c r="L248" s="11"/>
      <c r="M248" s="11"/>
      <c r="N248" s="11"/>
      <c r="O248" s="11"/>
      <c r="P248" s="11"/>
      <c r="Q248" s="11"/>
    </row>
    <row r="249" spans="1:17" s="6" customFormat="1" x14ac:dyDescent="0.75">
      <c r="A249" s="105"/>
      <c r="B249" s="105"/>
      <c r="C249" s="105"/>
      <c r="D249" s="105"/>
      <c r="E249" s="105"/>
      <c r="F249" s="105"/>
      <c r="K249" s="11"/>
      <c r="L249" s="11"/>
      <c r="M249" s="11"/>
      <c r="N249" s="11"/>
      <c r="O249" s="11"/>
      <c r="P249" s="11"/>
      <c r="Q249" s="11"/>
    </row>
    <row r="250" spans="1:17" s="6" customFormat="1" x14ac:dyDescent="0.75">
      <c r="A250" s="105"/>
      <c r="B250" s="105"/>
      <c r="C250" s="105"/>
      <c r="D250" s="105"/>
      <c r="E250" s="105"/>
      <c r="F250" s="105"/>
      <c r="K250" s="11"/>
      <c r="L250" s="11"/>
      <c r="M250" s="11"/>
      <c r="N250" s="11"/>
      <c r="O250" s="11"/>
      <c r="P250" s="11"/>
      <c r="Q250" s="11"/>
    </row>
    <row r="251" spans="1:17" s="6" customFormat="1" x14ac:dyDescent="0.75">
      <c r="A251" s="105"/>
      <c r="B251" s="105"/>
      <c r="C251" s="105"/>
      <c r="D251" s="105"/>
      <c r="E251" s="105"/>
      <c r="F251" s="105"/>
      <c r="K251" s="11"/>
      <c r="L251" s="11"/>
      <c r="M251" s="11"/>
      <c r="N251" s="11"/>
      <c r="O251" s="11"/>
      <c r="P251" s="11"/>
      <c r="Q251" s="11"/>
    </row>
    <row r="252" spans="1:17" s="6" customFormat="1" x14ac:dyDescent="0.75">
      <c r="A252" s="105"/>
      <c r="B252" s="105"/>
      <c r="C252" s="105"/>
      <c r="D252" s="105"/>
      <c r="E252" s="105"/>
      <c r="F252" s="105"/>
      <c r="K252" s="11"/>
      <c r="L252" s="11"/>
      <c r="M252" s="11"/>
      <c r="N252" s="11"/>
      <c r="O252" s="11"/>
      <c r="P252" s="11"/>
      <c r="Q252" s="11"/>
    </row>
    <row r="253" spans="1:17" s="6" customFormat="1" x14ac:dyDescent="0.75">
      <c r="A253" s="105"/>
      <c r="B253" s="105"/>
      <c r="C253" s="105"/>
      <c r="D253" s="105"/>
      <c r="E253" s="105"/>
      <c r="F253" s="105"/>
      <c r="K253" s="11"/>
      <c r="L253" s="11"/>
      <c r="M253" s="11"/>
      <c r="N253" s="11"/>
      <c r="O253" s="11"/>
      <c r="P253" s="11"/>
      <c r="Q253" s="11"/>
    </row>
    <row r="254" spans="1:17" s="6" customFormat="1" x14ac:dyDescent="0.75">
      <c r="A254" s="105"/>
      <c r="B254" s="105"/>
      <c r="C254" s="105"/>
      <c r="D254" s="105"/>
      <c r="E254" s="105"/>
      <c r="F254" s="105"/>
      <c r="K254" s="11"/>
      <c r="L254" s="11"/>
      <c r="M254" s="11"/>
      <c r="N254" s="11"/>
      <c r="O254" s="11"/>
      <c r="P254" s="11"/>
      <c r="Q254" s="11"/>
    </row>
    <row r="255" spans="1:17" s="6" customFormat="1" x14ac:dyDescent="0.75">
      <c r="A255" s="105"/>
      <c r="B255" s="105"/>
      <c r="C255" s="105"/>
      <c r="D255" s="105"/>
      <c r="E255" s="105"/>
      <c r="F255" s="105"/>
      <c r="K255" s="11"/>
      <c r="L255" s="11"/>
      <c r="M255" s="11"/>
      <c r="N255" s="11"/>
      <c r="O255" s="11"/>
      <c r="P255" s="11"/>
      <c r="Q255" s="11"/>
    </row>
    <row r="256" spans="1:17" s="6" customFormat="1" x14ac:dyDescent="0.75">
      <c r="A256" s="105"/>
      <c r="B256" s="105"/>
      <c r="C256" s="105"/>
      <c r="D256" s="105"/>
      <c r="E256" s="105"/>
      <c r="F256" s="105"/>
      <c r="K256" s="11"/>
      <c r="L256" s="11"/>
      <c r="M256" s="11"/>
      <c r="N256" s="11"/>
      <c r="O256" s="11"/>
      <c r="P256" s="11"/>
      <c r="Q256" s="11"/>
    </row>
    <row r="257" spans="1:17" s="6" customFormat="1" x14ac:dyDescent="0.75">
      <c r="A257" s="105"/>
      <c r="B257" s="105"/>
      <c r="C257" s="105"/>
      <c r="D257" s="105"/>
      <c r="E257" s="105"/>
      <c r="F257" s="105"/>
      <c r="K257" s="11"/>
      <c r="L257" s="11"/>
      <c r="M257" s="11"/>
      <c r="N257" s="11"/>
      <c r="O257" s="11"/>
      <c r="P257" s="11"/>
      <c r="Q257" s="11"/>
    </row>
    <row r="258" spans="1:17" s="6" customFormat="1" x14ac:dyDescent="0.75">
      <c r="A258" s="105"/>
      <c r="B258" s="105"/>
      <c r="C258" s="105"/>
      <c r="D258" s="105"/>
      <c r="E258" s="105"/>
      <c r="F258" s="105"/>
      <c r="K258" s="11"/>
      <c r="L258" s="11"/>
      <c r="M258" s="11"/>
      <c r="N258" s="11"/>
      <c r="O258" s="11"/>
      <c r="P258" s="11"/>
      <c r="Q258" s="11"/>
    </row>
    <row r="259" spans="1:17" s="6" customFormat="1" x14ac:dyDescent="0.75">
      <c r="A259" s="105"/>
      <c r="B259" s="105"/>
      <c r="C259" s="105"/>
      <c r="D259" s="105"/>
      <c r="E259" s="105"/>
      <c r="F259" s="105"/>
      <c r="K259" s="11"/>
      <c r="L259" s="11"/>
      <c r="M259" s="11"/>
      <c r="N259" s="11"/>
      <c r="O259" s="11"/>
      <c r="P259" s="11"/>
      <c r="Q259" s="11"/>
    </row>
    <row r="260" spans="1:17" s="6" customFormat="1" x14ac:dyDescent="0.75">
      <c r="A260" s="105"/>
      <c r="B260" s="105"/>
      <c r="C260" s="105"/>
      <c r="D260" s="105"/>
      <c r="E260" s="105"/>
      <c r="F260" s="105"/>
      <c r="K260" s="11"/>
      <c r="L260" s="11"/>
      <c r="M260" s="11"/>
      <c r="N260" s="11"/>
      <c r="O260" s="11"/>
      <c r="P260" s="11"/>
      <c r="Q260" s="11"/>
    </row>
    <row r="261" spans="1:17" s="6" customFormat="1" x14ac:dyDescent="0.75">
      <c r="A261" s="105"/>
      <c r="B261" s="105"/>
      <c r="C261" s="105"/>
      <c r="D261" s="105"/>
      <c r="E261" s="105"/>
      <c r="F261" s="105"/>
      <c r="K261" s="11"/>
      <c r="L261" s="11"/>
      <c r="M261" s="11"/>
      <c r="N261" s="11"/>
      <c r="O261" s="11"/>
      <c r="P261" s="11"/>
      <c r="Q261" s="11"/>
    </row>
    <row r="262" spans="1:17" s="6" customFormat="1" x14ac:dyDescent="0.75">
      <c r="A262" s="105"/>
      <c r="B262" s="105"/>
      <c r="C262" s="105"/>
      <c r="D262" s="105"/>
      <c r="E262" s="105"/>
      <c r="F262" s="105"/>
      <c r="K262" s="11"/>
      <c r="L262" s="11"/>
      <c r="M262" s="11"/>
      <c r="N262" s="11"/>
      <c r="O262" s="11"/>
      <c r="P262" s="11"/>
      <c r="Q262" s="11"/>
    </row>
    <row r="263" spans="1:17" s="6" customFormat="1" x14ac:dyDescent="0.75">
      <c r="A263" s="105"/>
      <c r="B263" s="105"/>
      <c r="C263" s="105"/>
      <c r="D263" s="105"/>
      <c r="E263" s="105"/>
      <c r="F263" s="105"/>
      <c r="K263" s="11"/>
      <c r="L263" s="11"/>
      <c r="M263" s="11"/>
      <c r="N263" s="11"/>
      <c r="O263" s="11"/>
      <c r="P263" s="11"/>
      <c r="Q263" s="11"/>
    </row>
    <row r="264" spans="1:17" s="6" customFormat="1" x14ac:dyDescent="0.75">
      <c r="A264" s="105"/>
      <c r="B264" s="105"/>
      <c r="C264" s="105"/>
      <c r="D264" s="105"/>
      <c r="E264" s="105"/>
      <c r="F264" s="105"/>
      <c r="K264" s="11"/>
      <c r="L264" s="11"/>
      <c r="M264" s="11"/>
      <c r="N264" s="11"/>
      <c r="O264" s="11"/>
      <c r="P264" s="11"/>
      <c r="Q264" s="11"/>
    </row>
    <row r="265" spans="1:17" s="6" customFormat="1" x14ac:dyDescent="0.75">
      <c r="A265" s="105"/>
      <c r="B265" s="105"/>
      <c r="C265" s="105"/>
      <c r="D265" s="105"/>
      <c r="E265" s="105"/>
      <c r="F265" s="105"/>
      <c r="K265" s="11"/>
      <c r="L265" s="11"/>
      <c r="M265" s="11"/>
      <c r="N265" s="11"/>
      <c r="O265" s="11"/>
      <c r="P265" s="11"/>
      <c r="Q265" s="11"/>
    </row>
    <row r="266" spans="1:17" s="6" customFormat="1" x14ac:dyDescent="0.75">
      <c r="A266" s="105"/>
      <c r="B266" s="105"/>
      <c r="C266" s="105"/>
      <c r="D266" s="105"/>
      <c r="E266" s="105"/>
      <c r="F266" s="105"/>
      <c r="K266" s="11"/>
      <c r="L266" s="11"/>
      <c r="M266" s="11"/>
      <c r="N266" s="11"/>
      <c r="O266" s="11"/>
      <c r="P266" s="11"/>
      <c r="Q266" s="11"/>
    </row>
    <row r="267" spans="1:17" s="6" customFormat="1" x14ac:dyDescent="0.75">
      <c r="A267" s="105"/>
      <c r="B267" s="105"/>
      <c r="C267" s="105"/>
      <c r="D267" s="105"/>
      <c r="E267" s="105"/>
      <c r="F267" s="105"/>
      <c r="K267" s="11"/>
      <c r="L267" s="11"/>
      <c r="M267" s="11"/>
      <c r="N267" s="11"/>
      <c r="O267" s="11"/>
      <c r="P267" s="11"/>
      <c r="Q267" s="11"/>
    </row>
    <row r="268" spans="1:17" s="6" customFormat="1" x14ac:dyDescent="0.75">
      <c r="A268" s="105"/>
      <c r="B268" s="105"/>
      <c r="C268" s="105"/>
      <c r="D268" s="105"/>
      <c r="E268" s="105"/>
      <c r="F268" s="105"/>
      <c r="K268" s="11"/>
      <c r="L268" s="11"/>
      <c r="M268" s="11"/>
      <c r="N268" s="11"/>
      <c r="O268" s="11"/>
      <c r="P268" s="11"/>
      <c r="Q268" s="11"/>
    </row>
    <row r="269" spans="1:17" s="6" customFormat="1" x14ac:dyDescent="0.75">
      <c r="A269" s="105"/>
      <c r="B269" s="105"/>
      <c r="C269" s="105"/>
      <c r="D269" s="105"/>
      <c r="E269" s="105"/>
      <c r="F269" s="105"/>
      <c r="K269" s="11"/>
      <c r="L269" s="11"/>
      <c r="M269" s="11"/>
      <c r="N269" s="11"/>
      <c r="O269" s="11"/>
      <c r="P269" s="11"/>
      <c r="Q269" s="11"/>
    </row>
    <row r="270" spans="1:17" s="6" customFormat="1" x14ac:dyDescent="0.75">
      <c r="A270" s="105"/>
      <c r="B270" s="105"/>
      <c r="C270" s="105"/>
      <c r="D270" s="105"/>
      <c r="E270" s="105"/>
      <c r="F270" s="105"/>
      <c r="K270" s="11"/>
      <c r="L270" s="11"/>
      <c r="M270" s="11"/>
      <c r="N270" s="11"/>
      <c r="O270" s="11"/>
      <c r="P270" s="11"/>
      <c r="Q270" s="11"/>
    </row>
    <row r="271" spans="1:17" s="6" customFormat="1" x14ac:dyDescent="0.75">
      <c r="A271" s="105"/>
      <c r="B271" s="105"/>
      <c r="C271" s="105"/>
      <c r="D271" s="105"/>
      <c r="E271" s="105"/>
      <c r="F271" s="105"/>
      <c r="K271" s="11"/>
      <c r="L271" s="11"/>
      <c r="M271" s="11"/>
      <c r="N271" s="11"/>
      <c r="O271" s="11"/>
      <c r="P271" s="11"/>
      <c r="Q271" s="11"/>
    </row>
    <row r="272" spans="1:17" s="6" customFormat="1" x14ac:dyDescent="0.75">
      <c r="A272" s="105"/>
      <c r="B272" s="105"/>
      <c r="C272" s="105"/>
      <c r="D272" s="105"/>
      <c r="E272" s="105"/>
      <c r="F272" s="105"/>
      <c r="K272" s="11"/>
      <c r="L272" s="11"/>
      <c r="M272" s="11"/>
      <c r="N272" s="11"/>
      <c r="O272" s="11"/>
      <c r="P272" s="11"/>
      <c r="Q272" s="11"/>
    </row>
    <row r="273" spans="1:17" s="6" customFormat="1" x14ac:dyDescent="0.75">
      <c r="A273" s="105"/>
      <c r="B273" s="105"/>
      <c r="C273" s="105"/>
      <c r="D273" s="105"/>
      <c r="E273" s="105"/>
      <c r="F273" s="105"/>
      <c r="K273" s="11"/>
      <c r="L273" s="11"/>
      <c r="M273" s="11"/>
      <c r="N273" s="11"/>
      <c r="O273" s="11"/>
      <c r="P273" s="11"/>
      <c r="Q273" s="11"/>
    </row>
    <row r="274" spans="1:17" s="6" customFormat="1" x14ac:dyDescent="0.75">
      <c r="A274" s="105"/>
      <c r="B274" s="105"/>
      <c r="C274" s="105"/>
      <c r="D274" s="105"/>
      <c r="E274" s="105"/>
      <c r="F274" s="105"/>
      <c r="K274" s="11"/>
      <c r="L274" s="11"/>
      <c r="M274" s="11"/>
      <c r="N274" s="11"/>
      <c r="O274" s="11"/>
      <c r="P274" s="11"/>
      <c r="Q274" s="11"/>
    </row>
    <row r="275" spans="1:17" s="6" customFormat="1" x14ac:dyDescent="0.75">
      <c r="A275" s="105"/>
      <c r="B275" s="105"/>
      <c r="C275" s="105"/>
      <c r="D275" s="105"/>
      <c r="E275" s="105"/>
      <c r="F275" s="105"/>
      <c r="K275" s="11"/>
      <c r="L275" s="11"/>
      <c r="M275" s="11"/>
      <c r="N275" s="11"/>
      <c r="O275" s="11"/>
      <c r="P275" s="11"/>
      <c r="Q275" s="11"/>
    </row>
    <row r="276" spans="1:17" s="6" customFormat="1" x14ac:dyDescent="0.75">
      <c r="A276" s="105"/>
      <c r="B276" s="105"/>
      <c r="C276" s="105"/>
      <c r="D276" s="105"/>
      <c r="E276" s="105"/>
      <c r="F276" s="105"/>
      <c r="K276" s="11"/>
      <c r="L276" s="11"/>
      <c r="M276" s="11"/>
      <c r="N276" s="11"/>
      <c r="O276" s="11"/>
      <c r="P276" s="11"/>
      <c r="Q276" s="11"/>
    </row>
    <row r="277" spans="1:17" s="6" customFormat="1" x14ac:dyDescent="0.75">
      <c r="A277" s="105"/>
      <c r="B277" s="105"/>
      <c r="C277" s="105"/>
      <c r="D277" s="105"/>
      <c r="E277" s="105"/>
      <c r="F277" s="105"/>
      <c r="K277" s="11"/>
      <c r="L277" s="11"/>
      <c r="M277" s="11"/>
      <c r="N277" s="11"/>
      <c r="O277" s="11"/>
      <c r="P277" s="11"/>
      <c r="Q277" s="11"/>
    </row>
    <row r="278" spans="1:17" s="6" customFormat="1" x14ac:dyDescent="0.75">
      <c r="A278" s="105"/>
      <c r="B278" s="105"/>
      <c r="C278" s="105"/>
      <c r="D278" s="105"/>
      <c r="E278" s="105"/>
      <c r="F278" s="105"/>
      <c r="K278" s="11"/>
      <c r="L278" s="11"/>
      <c r="M278" s="11"/>
      <c r="N278" s="11"/>
      <c r="O278" s="11"/>
      <c r="P278" s="11"/>
      <c r="Q278" s="11"/>
    </row>
    <row r="279" spans="1:17" s="6" customFormat="1" x14ac:dyDescent="0.75">
      <c r="A279" s="105"/>
      <c r="B279" s="105"/>
      <c r="C279" s="105"/>
      <c r="D279" s="105"/>
      <c r="E279" s="105"/>
      <c r="F279" s="105"/>
      <c r="K279" s="11"/>
      <c r="L279" s="11"/>
      <c r="M279" s="11"/>
      <c r="N279" s="11"/>
      <c r="O279" s="11"/>
      <c r="P279" s="11"/>
      <c r="Q279" s="11"/>
    </row>
    <row r="280" spans="1:17" s="6" customFormat="1" x14ac:dyDescent="0.75">
      <c r="A280" s="105"/>
      <c r="B280" s="105"/>
      <c r="C280" s="105"/>
      <c r="D280" s="105"/>
      <c r="E280" s="105"/>
      <c r="F280" s="105"/>
      <c r="K280" s="11"/>
      <c r="L280" s="11"/>
      <c r="M280" s="11"/>
      <c r="N280" s="11"/>
      <c r="O280" s="11"/>
      <c r="P280" s="11"/>
      <c r="Q280" s="11"/>
    </row>
    <row r="281" spans="1:17" s="6" customFormat="1" x14ac:dyDescent="0.75">
      <c r="A281" s="105"/>
      <c r="B281" s="105"/>
      <c r="C281" s="105"/>
      <c r="D281" s="105"/>
      <c r="E281" s="105"/>
      <c r="F281" s="105"/>
      <c r="K281" s="11"/>
      <c r="L281" s="11"/>
      <c r="M281" s="11"/>
      <c r="N281" s="11"/>
      <c r="O281" s="11"/>
      <c r="P281" s="11"/>
      <c r="Q281" s="11"/>
    </row>
    <row r="282" spans="1:17" s="6" customFormat="1" x14ac:dyDescent="0.75">
      <c r="A282" s="105"/>
      <c r="B282" s="105"/>
      <c r="C282" s="105"/>
      <c r="D282" s="105"/>
      <c r="E282" s="105"/>
      <c r="F282" s="105"/>
      <c r="K282" s="11"/>
      <c r="L282" s="11"/>
      <c r="M282" s="11"/>
      <c r="N282" s="11"/>
      <c r="O282" s="11"/>
      <c r="P282" s="11"/>
      <c r="Q282" s="11"/>
    </row>
    <row r="283" spans="1:17" s="6" customFormat="1" x14ac:dyDescent="0.75">
      <c r="A283" s="105"/>
      <c r="B283" s="105"/>
      <c r="C283" s="105"/>
      <c r="D283" s="105"/>
      <c r="E283" s="105"/>
      <c r="F283" s="105"/>
      <c r="K283" s="11"/>
      <c r="L283" s="11"/>
      <c r="M283" s="11"/>
      <c r="N283" s="11"/>
      <c r="O283" s="11"/>
      <c r="P283" s="11"/>
      <c r="Q283" s="11"/>
    </row>
    <row r="284" spans="1:17" s="6" customFormat="1" x14ac:dyDescent="0.75">
      <c r="A284" s="105"/>
      <c r="B284" s="105"/>
      <c r="C284" s="105"/>
      <c r="D284" s="105"/>
      <c r="E284" s="105"/>
      <c r="F284" s="105"/>
      <c r="K284" s="11"/>
      <c r="L284" s="11"/>
      <c r="M284" s="11"/>
      <c r="N284" s="11"/>
      <c r="O284" s="11"/>
      <c r="P284" s="11"/>
      <c r="Q284" s="11"/>
    </row>
    <row r="285" spans="1:17" s="6" customFormat="1" x14ac:dyDescent="0.75">
      <c r="A285" s="105"/>
      <c r="B285" s="105"/>
      <c r="C285" s="105"/>
      <c r="D285" s="105"/>
      <c r="E285" s="105"/>
      <c r="F285" s="105"/>
      <c r="K285" s="11"/>
      <c r="L285" s="11"/>
      <c r="M285" s="11"/>
      <c r="N285" s="11"/>
      <c r="O285" s="11"/>
      <c r="P285" s="11"/>
      <c r="Q285" s="11"/>
    </row>
    <row r="286" spans="1:17" s="6" customFormat="1" x14ac:dyDescent="0.75">
      <c r="A286" s="105"/>
      <c r="B286" s="105"/>
      <c r="C286" s="105"/>
      <c r="D286" s="105"/>
      <c r="E286" s="105"/>
      <c r="F286" s="105"/>
      <c r="K286" s="11"/>
      <c r="L286" s="11"/>
      <c r="M286" s="11"/>
      <c r="N286" s="11"/>
      <c r="O286" s="11"/>
      <c r="P286" s="11"/>
      <c r="Q286" s="11"/>
    </row>
    <row r="287" spans="1:17" s="6" customFormat="1" x14ac:dyDescent="0.75">
      <c r="A287" s="105"/>
      <c r="B287" s="105"/>
      <c r="C287" s="105"/>
      <c r="D287" s="105"/>
      <c r="E287" s="105"/>
      <c r="F287" s="105"/>
      <c r="K287" s="11"/>
      <c r="L287" s="11"/>
      <c r="M287" s="11"/>
      <c r="N287" s="11"/>
      <c r="O287" s="11"/>
      <c r="P287" s="11"/>
      <c r="Q287" s="11"/>
    </row>
    <row r="288" spans="1:17" s="6" customFormat="1" x14ac:dyDescent="0.75">
      <c r="A288" s="105"/>
      <c r="B288" s="105"/>
      <c r="C288" s="105"/>
      <c r="D288" s="105"/>
      <c r="E288" s="105"/>
      <c r="F288" s="105"/>
      <c r="K288" s="11"/>
      <c r="L288" s="11"/>
      <c r="M288" s="11"/>
      <c r="N288" s="11"/>
      <c r="O288" s="11"/>
      <c r="P288" s="11"/>
      <c r="Q288" s="11"/>
    </row>
    <row r="289" spans="1:17" s="6" customFormat="1" x14ac:dyDescent="0.75">
      <c r="A289" s="105"/>
      <c r="B289" s="105"/>
      <c r="C289" s="105"/>
      <c r="D289" s="105"/>
      <c r="E289" s="105"/>
      <c r="F289" s="105"/>
      <c r="K289" s="11"/>
      <c r="L289" s="11"/>
      <c r="M289" s="11"/>
      <c r="N289" s="11"/>
      <c r="O289" s="11"/>
      <c r="P289" s="11"/>
      <c r="Q289" s="11"/>
    </row>
    <row r="290" spans="1:17" s="6" customFormat="1" x14ac:dyDescent="0.75">
      <c r="A290" s="105"/>
      <c r="B290" s="105"/>
      <c r="C290" s="105"/>
      <c r="D290" s="105"/>
      <c r="E290" s="105"/>
      <c r="F290" s="105"/>
      <c r="K290" s="11"/>
      <c r="L290" s="11"/>
      <c r="M290" s="11"/>
      <c r="N290" s="11"/>
      <c r="O290" s="11"/>
      <c r="P290" s="11"/>
      <c r="Q290" s="11"/>
    </row>
    <row r="291" spans="1:17" s="6" customFormat="1" x14ac:dyDescent="0.75">
      <c r="A291" s="105"/>
      <c r="B291" s="105"/>
      <c r="C291" s="105"/>
      <c r="D291" s="105"/>
      <c r="E291" s="105"/>
      <c r="F291" s="105"/>
      <c r="K291" s="11"/>
      <c r="L291" s="11"/>
      <c r="M291" s="11"/>
      <c r="N291" s="11"/>
      <c r="O291" s="11"/>
      <c r="P291" s="11"/>
      <c r="Q291" s="11"/>
    </row>
    <row r="292" spans="1:17" s="6" customFormat="1" x14ac:dyDescent="0.75">
      <c r="A292" s="105"/>
      <c r="B292" s="105"/>
      <c r="C292" s="105"/>
      <c r="D292" s="105"/>
      <c r="E292" s="105"/>
      <c r="F292" s="105"/>
      <c r="K292" s="11"/>
      <c r="L292" s="11"/>
      <c r="M292" s="11"/>
      <c r="N292" s="11"/>
      <c r="O292" s="11"/>
      <c r="P292" s="11"/>
      <c r="Q292" s="11"/>
    </row>
    <row r="293" spans="1:17" s="6" customFormat="1" x14ac:dyDescent="0.75">
      <c r="A293" s="105"/>
      <c r="B293" s="105"/>
      <c r="C293" s="105"/>
      <c r="D293" s="105"/>
      <c r="E293" s="105"/>
      <c r="F293" s="105"/>
      <c r="K293" s="11"/>
      <c r="L293" s="11"/>
      <c r="M293" s="11"/>
      <c r="N293" s="11"/>
      <c r="O293" s="11"/>
      <c r="P293" s="11"/>
      <c r="Q293" s="11"/>
    </row>
    <row r="294" spans="1:17" s="6" customFormat="1" x14ac:dyDescent="0.75">
      <c r="A294" s="105"/>
      <c r="B294" s="105"/>
      <c r="C294" s="105"/>
      <c r="D294" s="105"/>
      <c r="E294" s="105"/>
      <c r="F294" s="105"/>
      <c r="K294" s="11"/>
      <c r="L294" s="11"/>
      <c r="M294" s="11"/>
      <c r="N294" s="11"/>
      <c r="O294" s="11"/>
      <c r="P294" s="11"/>
      <c r="Q294" s="11"/>
    </row>
    <row r="295" spans="1:17" s="6" customFormat="1" x14ac:dyDescent="0.75">
      <c r="A295" s="105"/>
      <c r="B295" s="105"/>
      <c r="C295" s="105"/>
      <c r="D295" s="105"/>
      <c r="E295" s="105"/>
      <c r="F295" s="105"/>
      <c r="K295" s="11"/>
      <c r="L295" s="11"/>
      <c r="M295" s="11"/>
      <c r="N295" s="11"/>
      <c r="O295" s="11"/>
      <c r="P295" s="11"/>
      <c r="Q295" s="11"/>
    </row>
    <row r="296" spans="1:17" s="6" customFormat="1" x14ac:dyDescent="0.75">
      <c r="A296" s="105"/>
      <c r="B296" s="105"/>
      <c r="C296" s="105"/>
      <c r="D296" s="105"/>
      <c r="E296" s="105"/>
      <c r="F296" s="105"/>
      <c r="K296" s="11"/>
      <c r="L296" s="11"/>
      <c r="M296" s="11"/>
      <c r="N296" s="11"/>
      <c r="O296" s="11"/>
      <c r="P296" s="11"/>
      <c r="Q296" s="11"/>
    </row>
    <row r="297" spans="1:17" s="6" customFormat="1" x14ac:dyDescent="0.75">
      <c r="A297" s="105"/>
      <c r="B297" s="105"/>
      <c r="C297" s="105"/>
      <c r="D297" s="105"/>
      <c r="E297" s="105"/>
      <c r="F297" s="105"/>
      <c r="K297" s="11"/>
      <c r="L297" s="11"/>
      <c r="M297" s="11"/>
      <c r="N297" s="11"/>
      <c r="O297" s="11"/>
      <c r="P297" s="11"/>
      <c r="Q297" s="11"/>
    </row>
    <row r="298" spans="1:17" s="6" customFormat="1" x14ac:dyDescent="0.75">
      <c r="A298" s="105"/>
      <c r="B298" s="105"/>
      <c r="C298" s="105"/>
      <c r="D298" s="105"/>
      <c r="E298" s="105"/>
      <c r="F298" s="105"/>
      <c r="K298" s="11"/>
      <c r="L298" s="11"/>
      <c r="M298" s="11"/>
      <c r="N298" s="11"/>
      <c r="O298" s="11"/>
      <c r="P298" s="11"/>
      <c r="Q298" s="11"/>
    </row>
    <row r="299" spans="1:17" s="6" customFormat="1" x14ac:dyDescent="0.75">
      <c r="A299" s="105"/>
      <c r="B299" s="105"/>
      <c r="C299" s="105"/>
      <c r="D299" s="105"/>
      <c r="E299" s="105"/>
      <c r="F299" s="105"/>
      <c r="K299" s="11"/>
      <c r="L299" s="11"/>
      <c r="M299" s="11"/>
      <c r="N299" s="11"/>
      <c r="O299" s="11"/>
      <c r="P299" s="11"/>
      <c r="Q299" s="11"/>
    </row>
    <row r="300" spans="1:17" s="6" customFormat="1" x14ac:dyDescent="0.75">
      <c r="A300" s="105"/>
      <c r="B300" s="105"/>
      <c r="C300" s="105"/>
      <c r="D300" s="105"/>
      <c r="E300" s="105"/>
      <c r="F300" s="105"/>
      <c r="K300" s="11"/>
      <c r="L300" s="11"/>
      <c r="M300" s="11"/>
      <c r="N300" s="11"/>
      <c r="O300" s="11"/>
      <c r="P300" s="11"/>
      <c r="Q300" s="11"/>
    </row>
    <row r="301" spans="1:17" s="6" customFormat="1" x14ac:dyDescent="0.75">
      <c r="A301" s="105"/>
      <c r="B301" s="105"/>
      <c r="C301" s="105"/>
      <c r="D301" s="105"/>
      <c r="E301" s="105"/>
      <c r="F301" s="105"/>
      <c r="K301" s="11"/>
      <c r="L301" s="11"/>
      <c r="M301" s="11"/>
      <c r="N301" s="11"/>
      <c r="O301" s="11"/>
      <c r="P301" s="11"/>
      <c r="Q301" s="11"/>
    </row>
    <row r="302" spans="1:17" s="6" customFormat="1" x14ac:dyDescent="0.75">
      <c r="A302" s="105"/>
      <c r="B302" s="105"/>
      <c r="C302" s="105"/>
      <c r="D302" s="105"/>
      <c r="E302" s="105"/>
      <c r="F302" s="105"/>
      <c r="K302" s="11"/>
      <c r="L302" s="11"/>
      <c r="M302" s="11"/>
      <c r="N302" s="11"/>
      <c r="O302" s="11"/>
      <c r="P302" s="11"/>
      <c r="Q302" s="11"/>
    </row>
    <row r="303" spans="1:17" s="6" customFormat="1" x14ac:dyDescent="0.75">
      <c r="A303" s="105"/>
      <c r="B303" s="105"/>
      <c r="C303" s="105"/>
      <c r="D303" s="105"/>
      <c r="E303" s="105"/>
      <c r="F303" s="105"/>
      <c r="K303" s="11"/>
      <c r="L303" s="11"/>
      <c r="M303" s="11"/>
      <c r="N303" s="11"/>
      <c r="O303" s="11"/>
      <c r="P303" s="11"/>
      <c r="Q303" s="11"/>
    </row>
    <row r="304" spans="1:17" s="6" customFormat="1" x14ac:dyDescent="0.75">
      <c r="A304" s="105"/>
      <c r="B304" s="105"/>
      <c r="C304" s="105"/>
      <c r="D304" s="105"/>
      <c r="E304" s="105"/>
      <c r="F304" s="105"/>
      <c r="K304" s="11"/>
      <c r="L304" s="11"/>
      <c r="M304" s="11"/>
      <c r="N304" s="11"/>
      <c r="O304" s="11"/>
      <c r="P304" s="11"/>
      <c r="Q304" s="11"/>
    </row>
    <row r="305" spans="1:17" s="6" customFormat="1" x14ac:dyDescent="0.75">
      <c r="A305" s="105"/>
      <c r="B305" s="105"/>
      <c r="C305" s="105"/>
      <c r="D305" s="105"/>
      <c r="E305" s="105"/>
      <c r="F305" s="105"/>
      <c r="K305" s="11"/>
      <c r="L305" s="11"/>
      <c r="M305" s="11"/>
      <c r="N305" s="11"/>
      <c r="O305" s="11"/>
      <c r="P305" s="11"/>
      <c r="Q305" s="11"/>
    </row>
    <row r="306" spans="1:17" s="6" customFormat="1" x14ac:dyDescent="0.75">
      <c r="A306" s="105"/>
      <c r="B306" s="105"/>
      <c r="C306" s="105"/>
      <c r="D306" s="105"/>
      <c r="E306" s="105"/>
      <c r="F306" s="105"/>
      <c r="K306" s="11"/>
      <c r="L306" s="11"/>
      <c r="M306" s="11"/>
      <c r="N306" s="11"/>
      <c r="O306" s="11"/>
      <c r="P306" s="11"/>
      <c r="Q306" s="11"/>
    </row>
    <row r="307" spans="1:17" s="6" customFormat="1" x14ac:dyDescent="0.75">
      <c r="A307" s="105"/>
      <c r="B307" s="105"/>
      <c r="C307" s="105"/>
      <c r="D307" s="105"/>
      <c r="E307" s="105"/>
      <c r="F307" s="105"/>
      <c r="K307" s="11"/>
      <c r="L307" s="11"/>
      <c r="M307" s="11"/>
      <c r="N307" s="11"/>
      <c r="O307" s="11"/>
      <c r="P307" s="11"/>
      <c r="Q307" s="11"/>
    </row>
    <row r="308" spans="1:17" s="6" customFormat="1" x14ac:dyDescent="0.75">
      <c r="A308" s="105"/>
      <c r="B308" s="105"/>
      <c r="C308" s="105"/>
      <c r="D308" s="105"/>
      <c r="E308" s="105"/>
      <c r="F308" s="105"/>
      <c r="K308" s="11"/>
      <c r="L308" s="11"/>
      <c r="M308" s="11"/>
      <c r="N308" s="11"/>
      <c r="O308" s="11"/>
      <c r="P308" s="11"/>
      <c r="Q308" s="11"/>
    </row>
    <row r="309" spans="1:17" s="6" customFormat="1" x14ac:dyDescent="0.75">
      <c r="A309" s="105"/>
      <c r="B309" s="105"/>
      <c r="C309" s="105"/>
      <c r="D309" s="105"/>
      <c r="E309" s="105"/>
      <c r="F309" s="105"/>
      <c r="K309" s="11"/>
      <c r="L309" s="11"/>
      <c r="M309" s="11"/>
      <c r="N309" s="11"/>
      <c r="O309" s="11"/>
      <c r="P309" s="11"/>
      <c r="Q309" s="11"/>
    </row>
    <row r="310" spans="1:17" s="6" customFormat="1" x14ac:dyDescent="0.75">
      <c r="A310" s="105"/>
      <c r="B310" s="105"/>
      <c r="C310" s="105"/>
      <c r="D310" s="105"/>
      <c r="E310" s="105"/>
      <c r="F310" s="105"/>
      <c r="K310" s="11"/>
      <c r="L310" s="11"/>
      <c r="M310" s="11"/>
      <c r="N310" s="11"/>
      <c r="O310" s="11"/>
      <c r="P310" s="11"/>
      <c r="Q310" s="11"/>
    </row>
    <row r="311" spans="1:17" s="6" customFormat="1" x14ac:dyDescent="0.75">
      <c r="A311" s="105"/>
      <c r="B311" s="105"/>
      <c r="C311" s="105"/>
      <c r="D311" s="105"/>
      <c r="E311" s="105"/>
      <c r="F311" s="105"/>
      <c r="K311" s="11"/>
      <c r="L311" s="11"/>
      <c r="M311" s="11"/>
      <c r="N311" s="11"/>
      <c r="O311" s="11"/>
      <c r="P311" s="11"/>
      <c r="Q311" s="11"/>
    </row>
    <row r="312" spans="1:17" s="6" customFormat="1" x14ac:dyDescent="0.75">
      <c r="A312" s="105"/>
      <c r="B312" s="105"/>
      <c r="C312" s="105"/>
      <c r="D312" s="105"/>
      <c r="E312" s="105"/>
      <c r="F312" s="105"/>
      <c r="K312" s="11"/>
      <c r="L312" s="11"/>
      <c r="M312" s="11"/>
      <c r="N312" s="11"/>
      <c r="O312" s="11"/>
      <c r="P312" s="11"/>
      <c r="Q312" s="11"/>
    </row>
    <row r="313" spans="1:17" s="6" customFormat="1" x14ac:dyDescent="0.75">
      <c r="A313" s="105"/>
      <c r="B313" s="105"/>
      <c r="C313" s="105"/>
      <c r="D313" s="105"/>
      <c r="E313" s="105"/>
      <c r="F313" s="105"/>
      <c r="K313" s="11"/>
      <c r="L313" s="11"/>
      <c r="M313" s="11"/>
      <c r="N313" s="11"/>
      <c r="O313" s="11"/>
      <c r="P313" s="11"/>
      <c r="Q313" s="11"/>
    </row>
    <row r="314" spans="1:17" s="6" customFormat="1" x14ac:dyDescent="0.75">
      <c r="A314" s="105"/>
      <c r="B314" s="105"/>
      <c r="C314" s="105"/>
      <c r="D314" s="105"/>
      <c r="E314" s="105"/>
      <c r="F314" s="105"/>
      <c r="K314" s="11"/>
      <c r="L314" s="11"/>
      <c r="M314" s="11"/>
      <c r="N314" s="11"/>
      <c r="O314" s="11"/>
      <c r="P314" s="11"/>
      <c r="Q314" s="11"/>
    </row>
    <row r="315" spans="1:17" s="6" customFormat="1" x14ac:dyDescent="0.75">
      <c r="A315" s="105"/>
      <c r="B315" s="105"/>
      <c r="C315" s="105"/>
      <c r="D315" s="105"/>
      <c r="E315" s="105"/>
      <c r="F315" s="105"/>
      <c r="K315" s="11"/>
      <c r="L315" s="11"/>
      <c r="M315" s="11"/>
      <c r="N315" s="11"/>
      <c r="O315" s="11"/>
      <c r="P315" s="11"/>
      <c r="Q315" s="11"/>
    </row>
  </sheetData>
  <sheetProtection algorithmName="SHA-512" hashValue="9yJr7RTHWLiqWGtr4Vm2HRobprsBz5DBtRKsyMypb3ILYbxRRmKUJ7dSkhrDBmcG/tlF6JjjE8/S/WMf7zuZKg==" saltValue="+HjcfIyZ/A523eZPLsBrng==" spinCount="100000" sheet="1" objects="1" scenarios="1"/>
  <mergeCells count="316">
    <mergeCell ref="C65:I65"/>
    <mergeCell ref="F74:I74"/>
    <mergeCell ref="E70:I70"/>
    <mergeCell ref="F71:I71"/>
    <mergeCell ref="F72:I72"/>
    <mergeCell ref="D66:I66"/>
    <mergeCell ref="E73:I73"/>
    <mergeCell ref="A88:I88"/>
    <mergeCell ref="A82:I82"/>
    <mergeCell ref="A83:I83"/>
    <mergeCell ref="C84:I84"/>
    <mergeCell ref="C85:I85"/>
    <mergeCell ref="A86:I86"/>
    <mergeCell ref="A87:I87"/>
    <mergeCell ref="F77:I77"/>
    <mergeCell ref="A78:I78"/>
    <mergeCell ref="A79:I79"/>
    <mergeCell ref="C80:I80"/>
    <mergeCell ref="C81:I81"/>
    <mergeCell ref="A9:I9"/>
    <mergeCell ref="A11:I11"/>
    <mergeCell ref="A12:I12"/>
    <mergeCell ref="E10:I10"/>
    <mergeCell ref="C55:I55"/>
    <mergeCell ref="D56:I56"/>
    <mergeCell ref="E57:I57"/>
    <mergeCell ref="E59:I59"/>
    <mergeCell ref="F60:I60"/>
    <mergeCell ref="F58:I58"/>
    <mergeCell ref="A42:I42"/>
    <mergeCell ref="A43:I43"/>
    <mergeCell ref="A52:I52"/>
    <mergeCell ref="A44:I44"/>
    <mergeCell ref="A45:I45"/>
    <mergeCell ref="A51:Q51"/>
    <mergeCell ref="A54:I54"/>
    <mergeCell ref="O52:Q52"/>
    <mergeCell ref="A46:J46"/>
    <mergeCell ref="K52:M52"/>
    <mergeCell ref="E21:I21"/>
    <mergeCell ref="C25:I25"/>
    <mergeCell ref="C26:I26"/>
    <mergeCell ref="A31:I31"/>
    <mergeCell ref="A1:Q1"/>
    <mergeCell ref="A2:Q2"/>
    <mergeCell ref="A3:Q3"/>
    <mergeCell ref="A4:Q4"/>
    <mergeCell ref="A5:Q5"/>
    <mergeCell ref="K6:M6"/>
    <mergeCell ref="A6:I6"/>
    <mergeCell ref="A7:I7"/>
    <mergeCell ref="A8:I8"/>
    <mergeCell ref="O6:Q6"/>
    <mergeCell ref="A94:F94"/>
    <mergeCell ref="A96:F96"/>
    <mergeCell ref="A97:F97"/>
    <mergeCell ref="A93:F93"/>
    <mergeCell ref="E13:I13"/>
    <mergeCell ref="A14:I14"/>
    <mergeCell ref="A17:I17"/>
    <mergeCell ref="A16:I16"/>
    <mergeCell ref="A47:Q47"/>
    <mergeCell ref="A48:Q48"/>
    <mergeCell ref="A40:I40"/>
    <mergeCell ref="A41:I41"/>
    <mergeCell ref="C24:I24"/>
    <mergeCell ref="A53:I53"/>
    <mergeCell ref="A90:J90"/>
    <mergeCell ref="A33:I33"/>
    <mergeCell ref="A39:I39"/>
    <mergeCell ref="F62:I62"/>
    <mergeCell ref="A32:I32"/>
    <mergeCell ref="A36:I36"/>
    <mergeCell ref="A37:I37"/>
    <mergeCell ref="A38:I38"/>
    <mergeCell ref="A89:I89"/>
    <mergeCell ref="A22:I22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43:F243"/>
    <mergeCell ref="A244:F244"/>
    <mergeCell ref="A245:F245"/>
    <mergeCell ref="A246:F246"/>
    <mergeCell ref="A247:F247"/>
    <mergeCell ref="A248:F248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58:F258"/>
    <mergeCell ref="A259:F259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A270:F270"/>
    <mergeCell ref="A271:F271"/>
    <mergeCell ref="A283:F283"/>
    <mergeCell ref="A272:F272"/>
    <mergeCell ref="A273:F273"/>
    <mergeCell ref="A274:F274"/>
    <mergeCell ref="A275:F275"/>
    <mergeCell ref="A276:F276"/>
    <mergeCell ref="A277:F277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4:F284"/>
    <mergeCell ref="A285:F285"/>
    <mergeCell ref="A314:F314"/>
    <mergeCell ref="A315:F315"/>
    <mergeCell ref="A308:F308"/>
    <mergeCell ref="A309:F309"/>
    <mergeCell ref="A310:F310"/>
    <mergeCell ref="A311:F311"/>
    <mergeCell ref="A312:F312"/>
    <mergeCell ref="A313:F313"/>
    <mergeCell ref="A293:F293"/>
    <mergeCell ref="A294:F294"/>
    <mergeCell ref="A295:F295"/>
    <mergeCell ref="A302:F302"/>
    <mergeCell ref="A301:F301"/>
    <mergeCell ref="A303:F303"/>
    <mergeCell ref="A304:F304"/>
    <mergeCell ref="A305:F305"/>
    <mergeCell ref="A306:F306"/>
    <mergeCell ref="A307:F307"/>
    <mergeCell ref="A296:F296"/>
    <mergeCell ref="A297:F297"/>
    <mergeCell ref="A298:F298"/>
    <mergeCell ref="A299:F299"/>
    <mergeCell ref="A300:F300"/>
    <mergeCell ref="A95:Q95"/>
    <mergeCell ref="A91:F91"/>
    <mergeCell ref="A290:F290"/>
    <mergeCell ref="A291:F291"/>
    <mergeCell ref="A292:F292"/>
    <mergeCell ref="A29:I29"/>
    <mergeCell ref="A30:I30"/>
    <mergeCell ref="C23:I23"/>
    <mergeCell ref="B15:I15"/>
    <mergeCell ref="E68:I68"/>
    <mergeCell ref="F69:I69"/>
    <mergeCell ref="C27:I27"/>
    <mergeCell ref="E28:I28"/>
    <mergeCell ref="A20:I20"/>
    <mergeCell ref="A50:Q50"/>
    <mergeCell ref="E64:J64"/>
    <mergeCell ref="E76:J76"/>
    <mergeCell ref="A92:I92"/>
    <mergeCell ref="A18:I18"/>
    <mergeCell ref="A19:I19"/>
    <mergeCell ref="A34:I34"/>
    <mergeCell ref="A35:I35"/>
    <mergeCell ref="A49:Q49"/>
    <mergeCell ref="E75:I75"/>
  </mergeCells>
  <printOptions horizontalCentered="1"/>
  <pageMargins left="0.78740157480314965" right="0.35433070866141736" top="0.6692913385826772" bottom="0.78740157480314965" header="0" footer="0.78740157480314965"/>
  <pageSetup paperSize="9" scale="85" firstPageNumber="9" orientation="portrait" useFirstPageNumber="1" r:id="rId1"/>
  <headerFooter alignWithMargins="0">
    <oddFooter>&amp;C&amp;15-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7929-6424-4FA8-B086-706563AB9DC8}">
  <dimension ref="A1:Q314"/>
  <sheetViews>
    <sheetView zoomScale="90" zoomScaleNormal="90" workbookViewId="0">
      <selection sqref="A1:Q1"/>
    </sheetView>
  </sheetViews>
  <sheetFormatPr defaultColWidth="9.09765625" defaultRowHeight="19" x14ac:dyDescent="0.75"/>
  <cols>
    <col min="1" max="1" width="1.69921875" style="11" customWidth="1"/>
    <col min="2" max="2" width="1.09765625" style="11" customWidth="1"/>
    <col min="3" max="3" width="1.69921875" style="11" customWidth="1"/>
    <col min="4" max="4" width="1.09765625" style="11" customWidth="1"/>
    <col min="5" max="5" width="1.69921875" style="11" customWidth="1"/>
    <col min="6" max="6" width="11.59765625" style="11" customWidth="1"/>
    <col min="7" max="7" width="0.8984375" style="6" customWidth="1"/>
    <col min="8" max="8" width="18.3984375" style="6" customWidth="1"/>
    <col min="9" max="9" width="10.59765625" style="6" customWidth="1"/>
    <col min="10" max="10" width="8" style="6" bestFit="1" customWidth="1"/>
    <col min="11" max="11" width="14" style="11" customWidth="1"/>
    <col min="12" max="12" width="0.8984375" style="11" customWidth="1"/>
    <col min="13" max="13" width="14" style="11" customWidth="1"/>
    <col min="14" max="14" width="1.69921875" style="11" customWidth="1"/>
    <col min="15" max="15" width="14" style="11" customWidth="1"/>
    <col min="16" max="16" width="0.8984375" style="11" customWidth="1"/>
    <col min="17" max="17" width="14" style="11" customWidth="1"/>
    <col min="18" max="16384" width="9.09765625" style="11"/>
  </cols>
  <sheetData>
    <row r="1" spans="1:17" ht="23.9" customHeight="1" x14ac:dyDescent="0.7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23.9" customHeight="1" x14ac:dyDescent="0.75">
      <c r="A2" s="98" t="s">
        <v>87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ht="23.9" customHeight="1" x14ac:dyDescent="0.75">
      <c r="A3" s="98" t="s">
        <v>200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17" ht="20.149999999999999" customHeight="1" x14ac:dyDescent="0.7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20.149999999999999" customHeight="1" x14ac:dyDescent="0.75">
      <c r="A5" s="100"/>
      <c r="B5" s="100"/>
      <c r="C5" s="100"/>
      <c r="D5" s="100"/>
      <c r="E5" s="100"/>
      <c r="F5" s="100"/>
      <c r="G5" s="100"/>
      <c r="H5" s="100"/>
      <c r="I5" s="100"/>
      <c r="J5" s="16"/>
      <c r="K5" s="96" t="s">
        <v>2</v>
      </c>
      <c r="L5" s="96"/>
      <c r="M5" s="96"/>
      <c r="N5" s="15"/>
      <c r="O5" s="96" t="s">
        <v>28</v>
      </c>
      <c r="P5" s="96"/>
      <c r="Q5" s="96"/>
    </row>
    <row r="6" spans="1:17" ht="20.149999999999999" customHeight="1" x14ac:dyDescent="0.75">
      <c r="A6" s="95"/>
      <c r="B6" s="95"/>
      <c r="C6" s="95"/>
      <c r="D6" s="95"/>
      <c r="E6" s="95"/>
      <c r="F6" s="95"/>
      <c r="G6" s="95"/>
      <c r="H6" s="95"/>
      <c r="I6" s="95"/>
      <c r="J6" s="14" t="s">
        <v>3</v>
      </c>
      <c r="K6" s="14">
        <v>2568</v>
      </c>
      <c r="L6" s="14"/>
      <c r="M6" s="14">
        <v>2567</v>
      </c>
      <c r="N6" s="14"/>
      <c r="O6" s="14">
        <v>2568</v>
      </c>
      <c r="P6" s="14"/>
      <c r="Q6" s="14">
        <v>2567</v>
      </c>
    </row>
    <row r="7" spans="1:17" ht="21.75" customHeight="1" x14ac:dyDescent="0.75">
      <c r="A7" s="97" t="s">
        <v>29</v>
      </c>
      <c r="B7" s="97"/>
      <c r="C7" s="97"/>
      <c r="D7" s="97"/>
      <c r="E7" s="97"/>
      <c r="F7" s="97"/>
      <c r="G7" s="97"/>
      <c r="H7" s="97"/>
      <c r="I7" s="97"/>
      <c r="J7" s="16">
        <v>6.35</v>
      </c>
      <c r="K7" s="30">
        <v>98612461</v>
      </c>
      <c r="L7" s="30"/>
      <c r="M7" s="30">
        <v>103316911</v>
      </c>
      <c r="N7" s="30"/>
      <c r="O7" s="30">
        <v>78715688</v>
      </c>
      <c r="P7" s="15"/>
      <c r="Q7" s="30">
        <v>81568715</v>
      </c>
    </row>
    <row r="8" spans="1:17" ht="21.75" customHeight="1" x14ac:dyDescent="0.75">
      <c r="A8" s="97" t="s">
        <v>30</v>
      </c>
      <c r="B8" s="97"/>
      <c r="C8" s="97"/>
      <c r="D8" s="97"/>
      <c r="E8" s="97"/>
      <c r="F8" s="97"/>
      <c r="G8" s="97"/>
      <c r="H8" s="97"/>
      <c r="I8" s="97"/>
      <c r="J8" s="16">
        <v>6.36</v>
      </c>
      <c r="K8" s="31">
        <v>34998169</v>
      </c>
      <c r="L8" s="31"/>
      <c r="M8" s="31">
        <v>36760945</v>
      </c>
      <c r="N8" s="31"/>
      <c r="O8" s="31">
        <v>26562534</v>
      </c>
      <c r="P8" s="31"/>
      <c r="Q8" s="31">
        <v>27775109</v>
      </c>
    </row>
    <row r="9" spans="1:17" ht="21.75" customHeight="1" x14ac:dyDescent="0.75">
      <c r="A9" s="15"/>
      <c r="B9" s="15"/>
      <c r="C9" s="15"/>
      <c r="D9" s="15"/>
      <c r="E9" s="97" t="s">
        <v>31</v>
      </c>
      <c r="F9" s="97"/>
      <c r="G9" s="97"/>
      <c r="H9" s="97"/>
      <c r="I9" s="97"/>
      <c r="J9" s="16"/>
      <c r="K9" s="32">
        <f>K7-K8</f>
        <v>63614292</v>
      </c>
      <c r="L9" s="30"/>
      <c r="M9" s="32">
        <f>M7-M8</f>
        <v>66555966</v>
      </c>
      <c r="N9" s="30"/>
      <c r="O9" s="32">
        <f>O7-O8</f>
        <v>52153154</v>
      </c>
      <c r="P9" s="30"/>
      <c r="Q9" s="32">
        <f>Q7-Q8</f>
        <v>53793606</v>
      </c>
    </row>
    <row r="10" spans="1:17" ht="18" customHeight="1" x14ac:dyDescent="0.7">
      <c r="A10" s="97" t="s">
        <v>32</v>
      </c>
      <c r="B10" s="97"/>
      <c r="C10" s="97"/>
      <c r="D10" s="97"/>
      <c r="E10" s="97"/>
      <c r="F10" s="97"/>
      <c r="G10" s="97"/>
      <c r="H10" s="97"/>
      <c r="I10" s="97"/>
      <c r="J10" s="24">
        <v>6.37</v>
      </c>
      <c r="K10" s="21">
        <v>21710478</v>
      </c>
      <c r="L10" s="31"/>
      <c r="M10" s="21">
        <v>21968640</v>
      </c>
      <c r="N10" s="31"/>
      <c r="O10" s="21">
        <v>17759492</v>
      </c>
      <c r="P10" s="31"/>
      <c r="Q10" s="21">
        <v>17203995</v>
      </c>
    </row>
    <row r="11" spans="1:17" ht="18" customHeight="1" x14ac:dyDescent="0.7">
      <c r="A11" s="97" t="s">
        <v>33</v>
      </c>
      <c r="B11" s="97"/>
      <c r="C11" s="97"/>
      <c r="D11" s="97"/>
      <c r="E11" s="97"/>
      <c r="F11" s="97"/>
      <c r="G11" s="97"/>
      <c r="H11" s="97"/>
      <c r="I11" s="97"/>
      <c r="J11" s="24">
        <v>6.37</v>
      </c>
      <c r="K11" s="33">
        <v>8040404</v>
      </c>
      <c r="L11" s="31"/>
      <c r="M11" s="33">
        <v>8192312</v>
      </c>
      <c r="N11" s="31"/>
      <c r="O11" s="33">
        <v>7256266</v>
      </c>
      <c r="P11" s="31"/>
      <c r="Q11" s="33">
        <v>7244291</v>
      </c>
    </row>
    <row r="12" spans="1:17" ht="18" customHeight="1" x14ac:dyDescent="0.75">
      <c r="A12" s="15"/>
      <c r="B12" s="15"/>
      <c r="C12" s="15"/>
      <c r="D12" s="15"/>
      <c r="E12" s="97" t="s">
        <v>34</v>
      </c>
      <c r="F12" s="97"/>
      <c r="G12" s="97"/>
      <c r="H12" s="97"/>
      <c r="I12" s="97"/>
      <c r="J12" s="16"/>
      <c r="K12" s="32">
        <f>K10-K11</f>
        <v>13670074</v>
      </c>
      <c r="L12" s="30"/>
      <c r="M12" s="32">
        <f>M10-M11</f>
        <v>13776328</v>
      </c>
      <c r="N12" s="30"/>
      <c r="O12" s="32">
        <f>O10-O11</f>
        <v>10503226</v>
      </c>
      <c r="P12" s="30"/>
      <c r="Q12" s="32">
        <f>Q10-Q11</f>
        <v>9959704</v>
      </c>
    </row>
    <row r="13" spans="1:17" ht="20.149999999999999" customHeight="1" x14ac:dyDescent="0.75">
      <c r="A13" s="97" t="s">
        <v>131</v>
      </c>
      <c r="B13" s="97"/>
      <c r="C13" s="97"/>
      <c r="D13" s="97"/>
      <c r="E13" s="97"/>
      <c r="F13" s="97"/>
      <c r="G13" s="97"/>
      <c r="H13" s="97"/>
      <c r="I13" s="97"/>
      <c r="J13" s="24"/>
      <c r="K13" s="30"/>
      <c r="L13" s="30"/>
      <c r="M13" s="30"/>
      <c r="N13" s="30"/>
      <c r="O13" s="30"/>
      <c r="P13" s="30"/>
      <c r="Q13" s="30"/>
    </row>
    <row r="14" spans="1:17" ht="20" x14ac:dyDescent="0.7">
      <c r="A14" s="15"/>
      <c r="B14" s="106" t="s">
        <v>106</v>
      </c>
      <c r="C14" s="106"/>
      <c r="D14" s="106"/>
      <c r="E14" s="106"/>
      <c r="F14" s="106"/>
      <c r="G14" s="106"/>
      <c r="H14" s="106"/>
      <c r="I14" s="106"/>
      <c r="J14" s="24">
        <v>6.38</v>
      </c>
      <c r="K14" s="21">
        <v>4173885</v>
      </c>
      <c r="L14" s="30"/>
      <c r="M14" s="21">
        <v>2336774</v>
      </c>
      <c r="N14" s="30"/>
      <c r="O14" s="21">
        <v>4358467</v>
      </c>
      <c r="P14" s="30"/>
      <c r="Q14" s="21">
        <v>1639275</v>
      </c>
    </row>
    <row r="15" spans="1:17" ht="18" customHeight="1" x14ac:dyDescent="0.7">
      <c r="A15" s="97" t="s">
        <v>214</v>
      </c>
      <c r="B15" s="97"/>
      <c r="C15" s="97"/>
      <c r="D15" s="97"/>
      <c r="E15" s="97"/>
      <c r="F15" s="97"/>
      <c r="G15" s="97"/>
      <c r="H15" s="97"/>
      <c r="I15" s="97"/>
      <c r="J15" s="24">
        <v>6.39</v>
      </c>
      <c r="K15" s="21">
        <v>6245088</v>
      </c>
      <c r="L15" s="30"/>
      <c r="M15" s="21">
        <v>37050</v>
      </c>
      <c r="N15" s="30"/>
      <c r="O15" s="21">
        <v>5870553</v>
      </c>
      <c r="P15" s="30"/>
      <c r="Q15" s="21">
        <v>41603</v>
      </c>
    </row>
    <row r="16" spans="1:17" ht="18" customHeight="1" x14ac:dyDescent="0.75">
      <c r="A16" s="97" t="s">
        <v>35</v>
      </c>
      <c r="B16" s="97"/>
      <c r="C16" s="97"/>
      <c r="D16" s="97"/>
      <c r="E16" s="97"/>
      <c r="F16" s="97"/>
      <c r="G16" s="97"/>
      <c r="H16" s="97"/>
      <c r="I16" s="97"/>
      <c r="J16" s="27"/>
      <c r="K16" s="34">
        <v>89460</v>
      </c>
      <c r="L16" s="34"/>
      <c r="M16" s="34">
        <v>88368</v>
      </c>
      <c r="N16" s="34"/>
      <c r="O16" s="34">
        <v>0</v>
      </c>
      <c r="P16" s="31"/>
      <c r="Q16" s="34">
        <v>0</v>
      </c>
    </row>
    <row r="17" spans="1:17" ht="18" customHeight="1" x14ac:dyDescent="0.75">
      <c r="A17" s="97" t="s">
        <v>36</v>
      </c>
      <c r="B17" s="97"/>
      <c r="C17" s="97"/>
      <c r="D17" s="97"/>
      <c r="E17" s="97"/>
      <c r="F17" s="97"/>
      <c r="G17" s="97"/>
      <c r="H17" s="97"/>
      <c r="I17" s="97"/>
      <c r="J17" s="27"/>
      <c r="K17" s="34">
        <v>350209</v>
      </c>
      <c r="L17" s="34"/>
      <c r="M17" s="34">
        <v>485254</v>
      </c>
      <c r="N17" s="34"/>
      <c r="O17" s="34">
        <v>318288</v>
      </c>
      <c r="P17" s="31"/>
      <c r="Q17" s="34">
        <v>194619</v>
      </c>
    </row>
    <row r="18" spans="1:17" ht="18" customHeight="1" x14ac:dyDescent="0.75">
      <c r="A18" s="97" t="s">
        <v>37</v>
      </c>
      <c r="B18" s="97"/>
      <c r="C18" s="97"/>
      <c r="D18" s="97"/>
      <c r="E18" s="97"/>
      <c r="F18" s="97"/>
      <c r="G18" s="97"/>
      <c r="H18" s="97"/>
      <c r="I18" s="97"/>
      <c r="J18" s="27"/>
      <c r="K18" s="34">
        <v>1453055</v>
      </c>
      <c r="L18" s="34"/>
      <c r="M18" s="34">
        <v>1456881</v>
      </c>
      <c r="N18" s="34"/>
      <c r="O18" s="34">
        <v>5002665</v>
      </c>
      <c r="P18" s="31"/>
      <c r="Q18" s="34">
        <v>5086691</v>
      </c>
    </row>
    <row r="19" spans="1:17" ht="20.25" customHeight="1" x14ac:dyDescent="0.7">
      <c r="A19" s="97" t="s">
        <v>38</v>
      </c>
      <c r="B19" s="97"/>
      <c r="C19" s="97"/>
      <c r="D19" s="97"/>
      <c r="E19" s="97"/>
      <c r="F19" s="97"/>
      <c r="G19" s="97"/>
      <c r="H19" s="97"/>
      <c r="I19" s="97"/>
      <c r="J19" s="16"/>
      <c r="K19" s="21">
        <v>478232</v>
      </c>
      <c r="L19" s="31"/>
      <c r="M19" s="21">
        <v>469614</v>
      </c>
      <c r="N19" s="31"/>
      <c r="O19" s="34">
        <v>262175</v>
      </c>
      <c r="P19" s="31"/>
      <c r="Q19" s="34">
        <v>223820</v>
      </c>
    </row>
    <row r="20" spans="1:17" ht="18" customHeight="1" x14ac:dyDescent="0.75">
      <c r="A20" s="15"/>
      <c r="B20" s="15"/>
      <c r="C20" s="15"/>
      <c r="D20" s="15"/>
      <c r="E20" s="97" t="s">
        <v>39</v>
      </c>
      <c r="F20" s="97"/>
      <c r="G20" s="97"/>
      <c r="H20" s="97"/>
      <c r="I20" s="97"/>
      <c r="J20" s="16"/>
      <c r="K20" s="32">
        <f>K9+K12+SUM(K14:K19)</f>
        <v>90074295</v>
      </c>
      <c r="L20" s="31"/>
      <c r="M20" s="32">
        <f>M9+M12+SUM(M14:M19)</f>
        <v>85206235</v>
      </c>
      <c r="N20" s="31"/>
      <c r="O20" s="32">
        <f>O9+O12+SUM(O14:O19)</f>
        <v>78468528</v>
      </c>
      <c r="P20" s="31"/>
      <c r="Q20" s="32">
        <f>Q9+Q12+SUM(Q14:Q19)</f>
        <v>70939318</v>
      </c>
    </row>
    <row r="21" spans="1:17" ht="20.149999999999999" customHeight="1" x14ac:dyDescent="0.75">
      <c r="A21" s="97" t="s">
        <v>40</v>
      </c>
      <c r="B21" s="97"/>
      <c r="C21" s="97"/>
      <c r="D21" s="97"/>
      <c r="E21" s="97"/>
      <c r="F21" s="97"/>
      <c r="G21" s="97"/>
      <c r="H21" s="97"/>
      <c r="I21" s="97"/>
      <c r="J21" s="16"/>
      <c r="K21" s="31"/>
      <c r="L21" s="31"/>
      <c r="M21" s="31"/>
      <c r="N21" s="31"/>
      <c r="O21" s="31"/>
      <c r="P21" s="31"/>
      <c r="Q21" s="31"/>
    </row>
    <row r="22" spans="1:17" ht="20" x14ac:dyDescent="0.75">
      <c r="A22" s="15"/>
      <c r="B22" s="15"/>
      <c r="C22" s="97" t="s">
        <v>41</v>
      </c>
      <c r="D22" s="97"/>
      <c r="E22" s="97"/>
      <c r="F22" s="97"/>
      <c r="G22" s="97"/>
      <c r="H22" s="97"/>
      <c r="I22" s="97"/>
      <c r="J22" s="16"/>
      <c r="K22" s="31">
        <v>18465540</v>
      </c>
      <c r="L22" s="31"/>
      <c r="M22" s="31">
        <v>18133011</v>
      </c>
      <c r="N22" s="31"/>
      <c r="O22" s="31">
        <v>13787046</v>
      </c>
      <c r="P22" s="31"/>
      <c r="Q22" s="31">
        <v>13042969</v>
      </c>
    </row>
    <row r="23" spans="1:17" ht="20" x14ac:dyDescent="0.75">
      <c r="A23" s="15"/>
      <c r="B23" s="15"/>
      <c r="C23" s="97" t="s">
        <v>42</v>
      </c>
      <c r="D23" s="97"/>
      <c r="E23" s="97"/>
      <c r="F23" s="97"/>
      <c r="G23" s="97"/>
      <c r="H23" s="97"/>
      <c r="I23" s="97"/>
      <c r="J23" s="16"/>
      <c r="K23" s="31">
        <v>142927</v>
      </c>
      <c r="L23" s="31"/>
      <c r="M23" s="31">
        <v>138899</v>
      </c>
      <c r="N23" s="31"/>
      <c r="O23" s="31">
        <v>91115</v>
      </c>
      <c r="P23" s="31"/>
      <c r="Q23" s="31">
        <v>73100</v>
      </c>
    </row>
    <row r="24" spans="1:17" ht="20" x14ac:dyDescent="0.75">
      <c r="A24" s="15"/>
      <c r="B24" s="15"/>
      <c r="C24" s="97" t="s">
        <v>43</v>
      </c>
      <c r="D24" s="97"/>
      <c r="E24" s="97"/>
      <c r="F24" s="97"/>
      <c r="G24" s="97"/>
      <c r="H24" s="97"/>
      <c r="I24" s="97"/>
      <c r="J24" s="16"/>
      <c r="K24" s="31">
        <v>7554903</v>
      </c>
      <c r="L24" s="31"/>
      <c r="M24" s="31">
        <f>3931785+3808874</f>
        <v>7740659</v>
      </c>
      <c r="N24" s="31"/>
      <c r="O24" s="31">
        <v>5677547</v>
      </c>
      <c r="P24" s="31"/>
      <c r="Q24" s="31">
        <v>5791823</v>
      </c>
    </row>
    <row r="25" spans="1:17" ht="20" x14ac:dyDescent="0.75">
      <c r="A25" s="15"/>
      <c r="B25" s="15"/>
      <c r="C25" s="97" t="s">
        <v>44</v>
      </c>
      <c r="D25" s="97"/>
      <c r="E25" s="97"/>
      <c r="F25" s="97"/>
      <c r="G25" s="97"/>
      <c r="H25" s="97"/>
      <c r="I25" s="97"/>
      <c r="J25" s="16"/>
      <c r="K25" s="31">
        <v>2802588</v>
      </c>
      <c r="L25" s="31"/>
      <c r="M25" s="31">
        <v>2871428</v>
      </c>
      <c r="N25" s="31"/>
      <c r="O25" s="31">
        <v>2764052</v>
      </c>
      <c r="P25" s="31"/>
      <c r="Q25" s="31">
        <v>2832708</v>
      </c>
    </row>
    <row r="26" spans="1:17" ht="20" x14ac:dyDescent="0.75">
      <c r="A26" s="15"/>
      <c r="B26" s="15"/>
      <c r="C26" s="97" t="s">
        <v>20</v>
      </c>
      <c r="D26" s="97"/>
      <c r="E26" s="97"/>
      <c r="F26" s="97"/>
      <c r="G26" s="97"/>
      <c r="H26" s="97"/>
      <c r="I26" s="97"/>
      <c r="J26" s="16"/>
      <c r="K26" s="31">
        <v>11878680</v>
      </c>
      <c r="L26" s="31"/>
      <c r="M26" s="31">
        <v>9928388</v>
      </c>
      <c r="N26" s="31"/>
      <c r="O26" s="31">
        <v>9845845</v>
      </c>
      <c r="P26" s="31"/>
      <c r="Q26" s="31">
        <v>7753023</v>
      </c>
    </row>
    <row r="27" spans="1:17" ht="20" x14ac:dyDescent="0.75">
      <c r="A27" s="15"/>
      <c r="B27" s="15"/>
      <c r="C27" s="15"/>
      <c r="D27" s="15"/>
      <c r="E27" s="97" t="s">
        <v>45</v>
      </c>
      <c r="F27" s="97"/>
      <c r="G27" s="97"/>
      <c r="H27" s="97"/>
      <c r="I27" s="97"/>
      <c r="J27" s="16"/>
      <c r="K27" s="32">
        <f>SUM(K22:K26)</f>
        <v>40844638</v>
      </c>
      <c r="L27" s="23"/>
      <c r="M27" s="32">
        <f>SUM(M22:M26)</f>
        <v>38812385</v>
      </c>
      <c r="N27" s="23"/>
      <c r="O27" s="32">
        <f>SUM(O22:O26)</f>
        <v>32165605</v>
      </c>
      <c r="P27" s="23"/>
      <c r="Q27" s="32">
        <f>SUM(Q22:Q26)</f>
        <v>29493623</v>
      </c>
    </row>
    <row r="28" spans="1:17" ht="21" customHeight="1" x14ac:dyDescent="0.75">
      <c r="A28" s="97" t="s">
        <v>99</v>
      </c>
      <c r="B28" s="97"/>
      <c r="C28" s="97"/>
      <c r="D28" s="97"/>
      <c r="E28" s="97"/>
      <c r="F28" s="97"/>
      <c r="G28" s="97">
        <v>6.19</v>
      </c>
      <c r="H28" s="97"/>
      <c r="I28" s="97"/>
      <c r="J28" s="24">
        <v>6.4</v>
      </c>
      <c r="K28" s="32">
        <v>19807561</v>
      </c>
      <c r="L28" s="23"/>
      <c r="M28" s="32">
        <v>19007104</v>
      </c>
      <c r="N28" s="23"/>
      <c r="O28" s="32">
        <v>16773385</v>
      </c>
      <c r="P28" s="23"/>
      <c r="Q28" s="32">
        <v>16412204</v>
      </c>
    </row>
    <row r="29" spans="1:17" ht="20" x14ac:dyDescent="0.75">
      <c r="A29" s="97" t="s">
        <v>46</v>
      </c>
      <c r="B29" s="97"/>
      <c r="C29" s="97"/>
      <c r="D29" s="97"/>
      <c r="E29" s="97"/>
      <c r="F29" s="97"/>
      <c r="G29" s="97"/>
      <c r="H29" s="97"/>
      <c r="I29" s="97"/>
      <c r="J29" s="16"/>
      <c r="K29" s="31">
        <f>+K20-K27-K28</f>
        <v>29422096</v>
      </c>
      <c r="L29" s="23"/>
      <c r="M29" s="31">
        <f>+M20-M27-M28</f>
        <v>27386746</v>
      </c>
      <c r="N29" s="23"/>
      <c r="O29" s="31">
        <f>+O20-O27-O28</f>
        <v>29529538</v>
      </c>
      <c r="P29" s="23"/>
      <c r="Q29" s="31">
        <f>+Q20-Q27-Q28</f>
        <v>25033491</v>
      </c>
    </row>
    <row r="30" spans="1:17" ht="20" x14ac:dyDescent="0.75">
      <c r="A30" s="97" t="s">
        <v>47</v>
      </c>
      <c r="B30" s="97"/>
      <c r="C30" s="97"/>
      <c r="D30" s="97"/>
      <c r="E30" s="97"/>
      <c r="F30" s="97"/>
      <c r="G30" s="97"/>
      <c r="H30" s="97"/>
      <c r="I30" s="97"/>
      <c r="J30" s="24">
        <v>6.41</v>
      </c>
      <c r="K30" s="31">
        <v>4803910</v>
      </c>
      <c r="L30" s="23"/>
      <c r="M30" s="31">
        <v>4842248</v>
      </c>
      <c r="N30" s="23"/>
      <c r="O30" s="31">
        <v>4055086</v>
      </c>
      <c r="P30" s="23"/>
      <c r="Q30" s="31">
        <v>3623428</v>
      </c>
    </row>
    <row r="31" spans="1:17" ht="20" x14ac:dyDescent="0.75">
      <c r="A31" s="97" t="s">
        <v>48</v>
      </c>
      <c r="B31" s="97"/>
      <c r="C31" s="97"/>
      <c r="D31" s="97"/>
      <c r="E31" s="97"/>
      <c r="F31" s="97"/>
      <c r="G31" s="97"/>
      <c r="H31" s="97"/>
      <c r="I31" s="97"/>
      <c r="J31" s="14"/>
      <c r="K31" s="32">
        <f>+K29-K30</f>
        <v>24618186</v>
      </c>
      <c r="L31" s="23"/>
      <c r="M31" s="32">
        <f>+M29-M30</f>
        <v>22544498</v>
      </c>
      <c r="N31" s="23"/>
      <c r="O31" s="32">
        <f>+O29-O30</f>
        <v>25474452</v>
      </c>
      <c r="P31" s="23"/>
      <c r="Q31" s="32">
        <f>+Q29-Q30</f>
        <v>21410063</v>
      </c>
    </row>
    <row r="32" spans="1:17" ht="20" x14ac:dyDescent="0.75">
      <c r="A32" s="95"/>
      <c r="B32" s="95"/>
      <c r="C32" s="95"/>
      <c r="D32" s="95"/>
      <c r="E32" s="95"/>
      <c r="F32" s="95"/>
      <c r="G32" s="95"/>
      <c r="H32" s="95"/>
      <c r="I32" s="95"/>
      <c r="J32" s="14"/>
      <c r="K32" s="30"/>
      <c r="L32" s="23"/>
      <c r="M32" s="30"/>
      <c r="N32" s="23"/>
      <c r="O32" s="30"/>
      <c r="P32" s="23"/>
      <c r="Q32" s="30"/>
    </row>
    <row r="33" spans="1:17" ht="20" x14ac:dyDescent="0.75">
      <c r="A33" s="95"/>
      <c r="B33" s="95"/>
      <c r="C33" s="95"/>
      <c r="D33" s="95"/>
      <c r="E33" s="95"/>
      <c r="F33" s="95"/>
      <c r="G33" s="95"/>
      <c r="H33" s="95"/>
      <c r="I33" s="95"/>
      <c r="J33" s="14"/>
      <c r="K33" s="30"/>
      <c r="L33" s="23"/>
      <c r="M33" s="30"/>
      <c r="N33" s="23"/>
      <c r="O33" s="30"/>
      <c r="P33" s="23"/>
      <c r="Q33" s="30"/>
    </row>
    <row r="34" spans="1:17" ht="20" x14ac:dyDescent="0.75">
      <c r="A34" s="97"/>
      <c r="B34" s="97"/>
      <c r="C34" s="97"/>
      <c r="D34" s="97"/>
      <c r="E34" s="97"/>
      <c r="F34" s="97"/>
      <c r="G34" s="97"/>
      <c r="H34" s="97"/>
      <c r="I34" s="97"/>
      <c r="J34" s="14"/>
      <c r="K34" s="30"/>
      <c r="L34" s="23"/>
      <c r="M34" s="30"/>
      <c r="N34" s="23"/>
      <c r="O34" s="30"/>
      <c r="P34" s="23"/>
      <c r="Q34" s="30"/>
    </row>
    <row r="35" spans="1:17" ht="20" x14ac:dyDescent="0.75">
      <c r="A35" s="97"/>
      <c r="B35" s="97"/>
      <c r="C35" s="97"/>
      <c r="D35" s="97"/>
      <c r="E35" s="97"/>
      <c r="F35" s="97"/>
      <c r="G35" s="97"/>
      <c r="H35" s="97"/>
      <c r="I35" s="97"/>
      <c r="J35" s="14"/>
      <c r="K35" s="30"/>
      <c r="L35" s="23"/>
      <c r="M35" s="30"/>
      <c r="N35" s="23"/>
      <c r="O35" s="30"/>
      <c r="P35" s="23"/>
      <c r="Q35" s="30"/>
    </row>
    <row r="36" spans="1:17" ht="20" x14ac:dyDescent="0.75">
      <c r="A36" s="97"/>
      <c r="B36" s="97"/>
      <c r="C36" s="97"/>
      <c r="D36" s="97"/>
      <c r="E36" s="97"/>
      <c r="F36" s="97"/>
      <c r="G36" s="97"/>
      <c r="H36" s="97"/>
      <c r="I36" s="97"/>
      <c r="J36" s="14"/>
      <c r="K36" s="30"/>
      <c r="L36" s="23"/>
      <c r="M36" s="30"/>
      <c r="N36" s="23"/>
      <c r="O36" s="30"/>
      <c r="P36" s="23"/>
      <c r="Q36" s="30"/>
    </row>
    <row r="37" spans="1:17" ht="20" x14ac:dyDescent="0.75">
      <c r="A37" s="97"/>
      <c r="B37" s="97"/>
      <c r="C37" s="97"/>
      <c r="D37" s="97"/>
      <c r="E37" s="97"/>
      <c r="F37" s="97"/>
      <c r="G37" s="97"/>
      <c r="H37" s="97"/>
      <c r="I37" s="97"/>
      <c r="J37" s="14"/>
      <c r="K37" s="30"/>
      <c r="L37" s="23"/>
      <c r="M37" s="30"/>
      <c r="N37" s="23"/>
      <c r="O37" s="30"/>
      <c r="P37" s="23"/>
      <c r="Q37" s="30"/>
    </row>
    <row r="38" spans="1:17" ht="20" x14ac:dyDescent="0.75">
      <c r="A38" s="97"/>
      <c r="B38" s="97"/>
      <c r="C38" s="97"/>
      <c r="D38" s="97"/>
      <c r="E38" s="97"/>
      <c r="F38" s="97"/>
      <c r="G38" s="97"/>
      <c r="H38" s="97"/>
      <c r="I38" s="97"/>
      <c r="J38" s="14"/>
      <c r="K38" s="30"/>
      <c r="L38" s="23"/>
      <c r="M38" s="30"/>
      <c r="N38" s="23"/>
      <c r="O38" s="30"/>
      <c r="P38" s="23"/>
      <c r="Q38" s="30"/>
    </row>
    <row r="39" spans="1:17" ht="20" x14ac:dyDescent="0.75">
      <c r="A39" s="97"/>
      <c r="B39" s="97"/>
      <c r="C39" s="97"/>
      <c r="D39" s="97"/>
      <c r="E39" s="97"/>
      <c r="F39" s="97"/>
      <c r="G39" s="97"/>
      <c r="H39" s="97"/>
      <c r="I39" s="97"/>
      <c r="J39" s="14"/>
      <c r="K39" s="30"/>
      <c r="L39" s="23"/>
      <c r="M39" s="30"/>
      <c r="N39" s="23"/>
      <c r="O39" s="30"/>
      <c r="P39" s="23"/>
      <c r="Q39" s="30"/>
    </row>
    <row r="40" spans="1:17" ht="20" x14ac:dyDescent="0.75">
      <c r="A40" s="97"/>
      <c r="B40" s="97"/>
      <c r="C40" s="97"/>
      <c r="D40" s="97"/>
      <c r="E40" s="97"/>
      <c r="F40" s="97"/>
      <c r="G40" s="97"/>
      <c r="H40" s="97"/>
      <c r="I40" s="97"/>
      <c r="J40" s="14"/>
      <c r="K40" s="30"/>
      <c r="L40" s="23"/>
      <c r="M40" s="30"/>
      <c r="N40" s="23"/>
      <c r="O40" s="30"/>
      <c r="P40" s="23"/>
      <c r="Q40" s="30"/>
    </row>
    <row r="41" spans="1:17" ht="20" x14ac:dyDescent="0.75">
      <c r="A41" s="97"/>
      <c r="B41" s="97"/>
      <c r="C41" s="97"/>
      <c r="D41" s="97"/>
      <c r="E41" s="97"/>
      <c r="F41" s="97"/>
      <c r="G41" s="97"/>
      <c r="H41" s="97"/>
      <c r="I41" s="97"/>
      <c r="J41" s="14"/>
      <c r="K41" s="30"/>
      <c r="L41" s="23"/>
      <c r="M41" s="30"/>
      <c r="N41" s="23"/>
      <c r="O41" s="30"/>
      <c r="P41" s="23"/>
      <c r="Q41" s="30"/>
    </row>
    <row r="42" spans="1:17" ht="20" x14ac:dyDescent="0.75">
      <c r="A42" s="97"/>
      <c r="B42" s="97"/>
      <c r="C42" s="97"/>
      <c r="D42" s="97"/>
      <c r="E42" s="97"/>
      <c r="F42" s="97"/>
      <c r="G42" s="97"/>
      <c r="H42" s="97"/>
      <c r="I42" s="97"/>
      <c r="J42" s="14"/>
      <c r="K42" s="30"/>
      <c r="L42" s="23"/>
      <c r="M42" s="30"/>
      <c r="N42" s="23"/>
      <c r="O42" s="30"/>
      <c r="P42" s="23"/>
      <c r="Q42" s="30"/>
    </row>
    <row r="43" spans="1:17" ht="20" x14ac:dyDescent="0.75">
      <c r="A43" s="97"/>
      <c r="B43" s="97"/>
      <c r="C43" s="97"/>
      <c r="D43" s="97"/>
      <c r="E43" s="97"/>
      <c r="F43" s="97"/>
      <c r="G43" s="97"/>
      <c r="H43" s="97"/>
      <c r="I43" s="97"/>
      <c r="J43" s="14"/>
      <c r="K43" s="30"/>
      <c r="L43" s="23"/>
      <c r="M43" s="30"/>
      <c r="N43" s="23"/>
      <c r="O43" s="30"/>
      <c r="P43" s="23"/>
      <c r="Q43" s="30"/>
    </row>
    <row r="44" spans="1:17" ht="20" x14ac:dyDescent="0.75">
      <c r="A44" s="97"/>
      <c r="B44" s="97"/>
      <c r="C44" s="97"/>
      <c r="D44" s="97"/>
      <c r="E44" s="97"/>
      <c r="F44" s="97"/>
      <c r="G44" s="97"/>
      <c r="H44" s="97"/>
      <c r="I44" s="97"/>
      <c r="J44" s="14"/>
      <c r="K44" s="30"/>
      <c r="L44" s="23"/>
      <c r="M44" s="30"/>
      <c r="N44" s="23"/>
      <c r="O44" s="30"/>
      <c r="P44" s="23"/>
      <c r="Q44" s="30"/>
    </row>
    <row r="45" spans="1:17" ht="20" x14ac:dyDescent="0.75">
      <c r="A45" s="97"/>
      <c r="B45" s="97"/>
      <c r="C45" s="97"/>
      <c r="D45" s="97"/>
      <c r="E45" s="97"/>
      <c r="F45" s="97"/>
      <c r="G45" s="97"/>
      <c r="H45" s="97"/>
      <c r="I45" s="97"/>
      <c r="J45" s="14"/>
      <c r="K45" s="30"/>
      <c r="L45" s="23"/>
      <c r="M45" s="30"/>
      <c r="N45" s="23"/>
      <c r="O45" s="30"/>
      <c r="P45" s="23"/>
      <c r="Q45" s="30"/>
    </row>
    <row r="46" spans="1:17" ht="21.75" customHeight="1" x14ac:dyDescent="0.75">
      <c r="A46" s="97" t="s">
        <v>94</v>
      </c>
      <c r="B46" s="97"/>
      <c r="C46" s="97"/>
      <c r="D46" s="97"/>
      <c r="E46" s="97"/>
      <c r="F46" s="97"/>
      <c r="G46" s="97"/>
      <c r="H46" s="97"/>
      <c r="I46" s="97"/>
      <c r="J46" s="97"/>
      <c r="K46" s="30"/>
      <c r="L46" s="23"/>
      <c r="M46" s="30"/>
      <c r="N46" s="23"/>
      <c r="O46" s="30"/>
      <c r="P46" s="23"/>
      <c r="Q46" s="30"/>
    </row>
    <row r="47" spans="1:17" ht="23.9" customHeight="1" x14ac:dyDescent="0.75">
      <c r="A47" s="98" t="s">
        <v>0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</row>
    <row r="48" spans="1:17" ht="23.9" customHeight="1" x14ac:dyDescent="0.75">
      <c r="A48" s="98" t="s">
        <v>90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</row>
    <row r="49" spans="1:17" ht="23.9" customHeight="1" x14ac:dyDescent="0.75">
      <c r="A49" s="98" t="s">
        <v>200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</row>
    <row r="50" spans="1:17" ht="20.149999999999999" customHeight="1" x14ac:dyDescent="0.75">
      <c r="A50" s="99" t="s">
        <v>1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</row>
    <row r="51" spans="1:17" ht="20.149999999999999" customHeight="1" x14ac:dyDescent="0.75">
      <c r="A51" s="103"/>
      <c r="B51" s="103"/>
      <c r="C51" s="103"/>
      <c r="D51" s="103"/>
      <c r="E51" s="103"/>
      <c r="F51" s="103"/>
      <c r="G51" s="103"/>
      <c r="H51" s="103"/>
      <c r="I51" s="103"/>
      <c r="J51" s="16"/>
      <c r="K51" s="96" t="s">
        <v>2</v>
      </c>
      <c r="L51" s="96"/>
      <c r="M51" s="96"/>
      <c r="N51" s="15"/>
      <c r="O51" s="96" t="s">
        <v>28</v>
      </c>
      <c r="P51" s="96"/>
      <c r="Q51" s="96"/>
    </row>
    <row r="52" spans="1:17" ht="20.149999999999999" customHeight="1" x14ac:dyDescent="0.75">
      <c r="A52" s="97"/>
      <c r="B52" s="97"/>
      <c r="C52" s="97"/>
      <c r="D52" s="97"/>
      <c r="E52" s="97"/>
      <c r="F52" s="97"/>
      <c r="G52" s="97"/>
      <c r="H52" s="97"/>
      <c r="I52" s="97"/>
      <c r="J52" s="14" t="s">
        <v>3</v>
      </c>
      <c r="K52" s="14">
        <v>2568</v>
      </c>
      <c r="L52" s="14"/>
      <c r="M52" s="14">
        <v>2567</v>
      </c>
      <c r="N52" s="14"/>
      <c r="O52" s="14">
        <v>2568</v>
      </c>
      <c r="P52" s="14"/>
      <c r="Q52" s="14">
        <v>2567</v>
      </c>
    </row>
    <row r="53" spans="1:17" ht="18" customHeight="1" x14ac:dyDescent="0.75">
      <c r="A53" s="97" t="s">
        <v>49</v>
      </c>
      <c r="B53" s="97"/>
      <c r="C53" s="97"/>
      <c r="D53" s="97"/>
      <c r="E53" s="97"/>
      <c r="F53" s="97"/>
      <c r="G53" s="97"/>
      <c r="H53" s="97"/>
      <c r="I53" s="97"/>
      <c r="J53" s="14"/>
      <c r="K53" s="30"/>
      <c r="L53" s="23"/>
      <c r="M53" s="30"/>
      <c r="N53" s="23"/>
      <c r="O53" s="30"/>
      <c r="P53" s="23"/>
      <c r="Q53" s="30"/>
    </row>
    <row r="54" spans="1:17" ht="18" customHeight="1" x14ac:dyDescent="0.75">
      <c r="A54" s="17"/>
      <c r="B54" s="17"/>
      <c r="C54" s="97" t="s">
        <v>91</v>
      </c>
      <c r="D54" s="97"/>
      <c r="E54" s="97"/>
      <c r="F54" s="97"/>
      <c r="G54" s="97"/>
      <c r="H54" s="97"/>
      <c r="I54" s="97"/>
      <c r="J54" s="14"/>
      <c r="K54" s="30"/>
      <c r="L54" s="23"/>
      <c r="M54" s="30"/>
      <c r="N54" s="23"/>
      <c r="O54" s="30"/>
      <c r="P54" s="23"/>
      <c r="Q54" s="30"/>
    </row>
    <row r="55" spans="1:17" ht="18" customHeight="1" x14ac:dyDescent="0.75">
      <c r="A55" s="17"/>
      <c r="B55" s="17"/>
      <c r="C55" s="17"/>
      <c r="D55" s="97" t="s">
        <v>92</v>
      </c>
      <c r="E55" s="97"/>
      <c r="F55" s="97"/>
      <c r="G55" s="97"/>
      <c r="H55" s="97"/>
      <c r="I55" s="97"/>
      <c r="J55" s="14"/>
      <c r="K55" s="30"/>
      <c r="L55" s="23"/>
      <c r="M55" s="30"/>
      <c r="N55" s="23"/>
      <c r="O55" s="30"/>
      <c r="P55" s="23"/>
      <c r="Q55" s="30"/>
    </row>
    <row r="56" spans="1:17" ht="21.75" customHeight="1" x14ac:dyDescent="0.7">
      <c r="A56" s="17"/>
      <c r="B56" s="17"/>
      <c r="C56" s="17"/>
      <c r="D56" s="17"/>
      <c r="E56" s="97" t="s">
        <v>215</v>
      </c>
      <c r="F56" s="97"/>
      <c r="G56" s="97"/>
      <c r="H56" s="97"/>
      <c r="I56" s="97"/>
      <c r="J56" s="14"/>
      <c r="K56" s="21"/>
      <c r="L56" s="23"/>
      <c r="M56" s="21"/>
      <c r="N56" s="23"/>
      <c r="O56" s="21"/>
      <c r="P56" s="23"/>
      <c r="Q56" s="21"/>
    </row>
    <row r="57" spans="1:17" ht="18" customHeight="1" x14ac:dyDescent="0.7">
      <c r="A57" s="17"/>
      <c r="B57" s="17"/>
      <c r="C57" s="17"/>
      <c r="D57" s="17"/>
      <c r="E57" s="17"/>
      <c r="F57" s="97" t="s">
        <v>101</v>
      </c>
      <c r="G57" s="97"/>
      <c r="H57" s="97"/>
      <c r="I57" s="97"/>
      <c r="J57" s="14"/>
      <c r="K57" s="21">
        <v>15336973</v>
      </c>
      <c r="L57" s="23"/>
      <c r="M57" s="21">
        <v>1003692</v>
      </c>
      <c r="N57" s="23"/>
      <c r="O57" s="21">
        <v>14378359</v>
      </c>
      <c r="P57" s="23"/>
      <c r="Q57" s="21">
        <v>1216361</v>
      </c>
    </row>
    <row r="58" spans="1:17" ht="18" customHeight="1" x14ac:dyDescent="0.7">
      <c r="A58" s="17"/>
      <c r="B58" s="17"/>
      <c r="C58" s="17"/>
      <c r="D58" s="17"/>
      <c r="E58" s="97" t="s">
        <v>216</v>
      </c>
      <c r="F58" s="97"/>
      <c r="G58" s="97"/>
      <c r="H58" s="97"/>
      <c r="I58" s="97"/>
      <c r="J58" s="14"/>
      <c r="K58" s="21"/>
      <c r="L58" s="23"/>
      <c r="M58" s="21"/>
      <c r="N58" s="23"/>
      <c r="O58" s="21"/>
      <c r="P58" s="23"/>
      <c r="Q58" s="21"/>
    </row>
    <row r="59" spans="1:17" ht="18" customHeight="1" x14ac:dyDescent="0.7">
      <c r="A59" s="17"/>
      <c r="B59" s="17"/>
      <c r="C59" s="17"/>
      <c r="D59" s="17"/>
      <c r="E59" s="17"/>
      <c r="F59" s="97" t="s">
        <v>100</v>
      </c>
      <c r="G59" s="97"/>
      <c r="H59" s="97"/>
      <c r="I59" s="97"/>
      <c r="J59" s="14"/>
      <c r="K59" s="21">
        <v>507038</v>
      </c>
      <c r="L59" s="23"/>
      <c r="M59" s="21">
        <v>302160</v>
      </c>
      <c r="N59" s="23"/>
      <c r="O59" s="21">
        <v>507038</v>
      </c>
      <c r="P59" s="23"/>
      <c r="Q59" s="21">
        <v>302160</v>
      </c>
    </row>
    <row r="60" spans="1:17" ht="18" customHeight="1" x14ac:dyDescent="0.7">
      <c r="A60" s="17"/>
      <c r="B60" s="17"/>
      <c r="C60" s="17"/>
      <c r="D60" s="17"/>
      <c r="E60" s="15" t="s">
        <v>192</v>
      </c>
      <c r="F60" s="15"/>
      <c r="G60" s="15"/>
      <c r="H60" s="15"/>
      <c r="I60" s="15"/>
      <c r="J60" s="15"/>
      <c r="K60" s="21"/>
      <c r="L60" s="23"/>
      <c r="M60" s="21"/>
      <c r="N60" s="23"/>
      <c r="O60" s="21"/>
      <c r="P60" s="23"/>
      <c r="Q60" s="21"/>
    </row>
    <row r="61" spans="1:17" ht="18" customHeight="1" x14ac:dyDescent="0.7">
      <c r="A61" s="17"/>
      <c r="B61" s="17"/>
      <c r="C61" s="17"/>
      <c r="D61" s="17"/>
      <c r="E61" s="17"/>
      <c r="F61" s="97" t="s">
        <v>133</v>
      </c>
      <c r="G61" s="97"/>
      <c r="H61" s="97"/>
      <c r="I61" s="97"/>
      <c r="J61" s="14"/>
      <c r="K61" s="21">
        <v>-1198808</v>
      </c>
      <c r="L61" s="23"/>
      <c r="M61" s="21">
        <v>8239784</v>
      </c>
      <c r="N61" s="23"/>
      <c r="O61" s="21">
        <v>-1112442</v>
      </c>
      <c r="P61" s="23"/>
      <c r="Q61" s="21">
        <v>4620232</v>
      </c>
    </row>
    <row r="62" spans="1:17" ht="18" customHeight="1" x14ac:dyDescent="0.7">
      <c r="A62" s="17"/>
      <c r="B62" s="17"/>
      <c r="C62" s="17"/>
      <c r="D62" s="17"/>
      <c r="E62" s="17" t="s">
        <v>179</v>
      </c>
      <c r="F62" s="17"/>
      <c r="G62" s="17"/>
      <c r="H62" s="17"/>
      <c r="I62" s="17"/>
      <c r="J62" s="14"/>
      <c r="K62" s="28">
        <v>0</v>
      </c>
      <c r="L62" s="23"/>
      <c r="M62" s="21">
        <v>-2600</v>
      </c>
      <c r="N62" s="21"/>
      <c r="O62" s="28">
        <v>0</v>
      </c>
      <c r="P62" s="21"/>
      <c r="Q62" s="28">
        <v>0</v>
      </c>
    </row>
    <row r="63" spans="1:17" ht="18" customHeight="1" x14ac:dyDescent="0.7">
      <c r="A63" s="17"/>
      <c r="B63" s="17"/>
      <c r="C63" s="17"/>
      <c r="D63" s="17"/>
      <c r="E63" s="97" t="s">
        <v>182</v>
      </c>
      <c r="F63" s="97"/>
      <c r="G63" s="97"/>
      <c r="H63" s="97"/>
      <c r="I63" s="97"/>
      <c r="J63" s="97"/>
      <c r="K63" s="21">
        <v>-3182139</v>
      </c>
      <c r="L63" s="23"/>
      <c r="M63" s="21">
        <v>-266578</v>
      </c>
      <c r="N63" s="23"/>
      <c r="O63" s="21">
        <v>-2976424</v>
      </c>
      <c r="P63" s="23"/>
      <c r="Q63" s="21">
        <v>-303313</v>
      </c>
    </row>
    <row r="64" spans="1:17" ht="18" customHeight="1" x14ac:dyDescent="0.7">
      <c r="A64" s="17"/>
      <c r="B64" s="17"/>
      <c r="C64" s="97" t="s">
        <v>93</v>
      </c>
      <c r="D64" s="97"/>
      <c r="E64" s="97"/>
      <c r="F64" s="97"/>
      <c r="G64" s="97"/>
      <c r="H64" s="97"/>
      <c r="I64" s="97"/>
      <c r="J64" s="14"/>
      <c r="K64" s="21"/>
      <c r="L64" s="23"/>
      <c r="M64" s="21"/>
      <c r="N64" s="23"/>
      <c r="O64" s="21"/>
      <c r="P64" s="23"/>
      <c r="Q64" s="21"/>
    </row>
    <row r="65" spans="1:17" ht="18" customHeight="1" x14ac:dyDescent="0.7">
      <c r="A65" s="17"/>
      <c r="B65" s="17"/>
      <c r="C65" s="17"/>
      <c r="D65" s="97" t="s">
        <v>92</v>
      </c>
      <c r="E65" s="97"/>
      <c r="F65" s="97"/>
      <c r="G65" s="97"/>
      <c r="H65" s="97"/>
      <c r="I65" s="97"/>
      <c r="J65" s="14"/>
      <c r="K65" s="21"/>
      <c r="L65" s="23"/>
      <c r="M65" s="21"/>
      <c r="N65" s="23"/>
      <c r="O65" s="21"/>
      <c r="P65" s="23"/>
      <c r="Q65" s="21"/>
    </row>
    <row r="66" spans="1:17" ht="18" customHeight="1" x14ac:dyDescent="0.7">
      <c r="A66" s="17"/>
      <c r="B66" s="17"/>
      <c r="C66" s="17"/>
      <c r="D66" s="17"/>
      <c r="E66" s="17" t="s">
        <v>132</v>
      </c>
      <c r="F66" s="17"/>
      <c r="G66" s="17"/>
      <c r="H66" s="17"/>
      <c r="I66" s="17"/>
      <c r="J66" s="14"/>
      <c r="K66" s="21">
        <v>14234263</v>
      </c>
      <c r="L66" s="21"/>
      <c r="M66" s="21">
        <v>-129817</v>
      </c>
      <c r="N66" s="28"/>
      <c r="O66" s="21">
        <v>13867590</v>
      </c>
      <c r="P66" s="28"/>
      <c r="Q66" s="21">
        <v>-129817</v>
      </c>
    </row>
    <row r="67" spans="1:17" ht="18" customHeight="1" x14ac:dyDescent="0.7">
      <c r="A67" s="17"/>
      <c r="B67" s="17"/>
      <c r="C67" s="17"/>
      <c r="D67" s="17"/>
      <c r="E67" s="97" t="s">
        <v>141</v>
      </c>
      <c r="F67" s="97"/>
      <c r="G67" s="97"/>
      <c r="H67" s="97"/>
      <c r="I67" s="97"/>
      <c r="J67" s="14"/>
      <c r="K67" s="21"/>
      <c r="L67" s="23"/>
      <c r="M67" s="21"/>
      <c r="N67" s="23"/>
      <c r="O67" s="21"/>
      <c r="P67" s="23"/>
      <c r="Q67" s="21"/>
    </row>
    <row r="68" spans="1:17" ht="18" customHeight="1" x14ac:dyDescent="0.7">
      <c r="A68" s="17"/>
      <c r="B68" s="17"/>
      <c r="C68" s="17"/>
      <c r="D68" s="17"/>
      <c r="E68" s="17"/>
      <c r="F68" s="97" t="s">
        <v>101</v>
      </c>
      <c r="G68" s="97"/>
      <c r="H68" s="97"/>
      <c r="I68" s="97"/>
      <c r="J68" s="14"/>
      <c r="K68" s="21">
        <v>-21080735</v>
      </c>
      <c r="L68" s="23"/>
      <c r="M68" s="21">
        <v>-6799498</v>
      </c>
      <c r="N68" s="23"/>
      <c r="O68" s="21">
        <v>-20604487</v>
      </c>
      <c r="P68" s="23"/>
      <c r="Q68" s="21">
        <v>-6482421</v>
      </c>
    </row>
    <row r="69" spans="1:17" ht="18.75" customHeight="1" x14ac:dyDescent="0.7">
      <c r="A69" s="17"/>
      <c r="B69" s="17"/>
      <c r="C69" s="17"/>
      <c r="D69" s="17"/>
      <c r="E69" s="97" t="s">
        <v>137</v>
      </c>
      <c r="F69" s="97"/>
      <c r="G69" s="97"/>
      <c r="H69" s="97"/>
      <c r="I69" s="97"/>
      <c r="J69" s="14"/>
      <c r="K69" s="21"/>
      <c r="L69" s="23"/>
      <c r="M69" s="21"/>
      <c r="N69" s="23"/>
      <c r="O69" s="21"/>
      <c r="P69" s="23"/>
      <c r="Q69" s="21"/>
    </row>
    <row r="70" spans="1:17" ht="18" customHeight="1" x14ac:dyDescent="0.7">
      <c r="A70" s="17"/>
      <c r="B70" s="17"/>
      <c r="C70" s="17"/>
      <c r="D70" s="17"/>
      <c r="E70" s="17"/>
      <c r="F70" s="97" t="s">
        <v>102</v>
      </c>
      <c r="G70" s="97"/>
      <c r="H70" s="97"/>
      <c r="I70" s="97"/>
      <c r="J70" s="14"/>
      <c r="K70" s="21"/>
      <c r="L70" s="23"/>
      <c r="M70" s="21"/>
      <c r="N70" s="23"/>
      <c r="O70" s="21"/>
      <c r="P70" s="23"/>
      <c r="Q70" s="21"/>
    </row>
    <row r="71" spans="1:17" ht="18" customHeight="1" x14ac:dyDescent="0.7">
      <c r="A71" s="17"/>
      <c r="B71" s="17"/>
      <c r="C71" s="17"/>
      <c r="D71" s="17"/>
      <c r="E71" s="17"/>
      <c r="F71" s="97" t="s">
        <v>103</v>
      </c>
      <c r="G71" s="97"/>
      <c r="H71" s="97"/>
      <c r="I71" s="97"/>
      <c r="J71" s="14"/>
      <c r="K71" s="21">
        <v>314154</v>
      </c>
      <c r="L71" s="23"/>
      <c r="M71" s="21">
        <v>-197613</v>
      </c>
      <c r="N71" s="23"/>
      <c r="O71" s="21">
        <v>314154</v>
      </c>
      <c r="P71" s="23"/>
      <c r="Q71" s="21">
        <v>-197613</v>
      </c>
    </row>
    <row r="72" spans="1:17" ht="18" customHeight="1" x14ac:dyDescent="0.7">
      <c r="A72" s="17"/>
      <c r="B72" s="17"/>
      <c r="C72" s="17"/>
      <c r="D72" s="17"/>
      <c r="E72" s="97" t="s">
        <v>213</v>
      </c>
      <c r="F72" s="97"/>
      <c r="G72" s="97"/>
      <c r="H72" s="97"/>
      <c r="I72" s="97"/>
      <c r="J72" s="14"/>
      <c r="K72" s="21"/>
      <c r="L72" s="23"/>
      <c r="M72" s="21"/>
      <c r="N72" s="23"/>
      <c r="O72" s="21"/>
      <c r="P72" s="23"/>
      <c r="Q72" s="21"/>
    </row>
    <row r="73" spans="1:17" ht="18" customHeight="1" x14ac:dyDescent="0.7">
      <c r="A73" s="17"/>
      <c r="B73" s="17"/>
      <c r="C73" s="17"/>
      <c r="D73" s="17"/>
      <c r="E73" s="17"/>
      <c r="F73" s="97" t="s">
        <v>138</v>
      </c>
      <c r="G73" s="97"/>
      <c r="H73" s="97"/>
      <c r="I73" s="97"/>
      <c r="J73" s="14"/>
      <c r="K73" s="21">
        <v>-104204</v>
      </c>
      <c r="L73" s="23"/>
      <c r="M73" s="21">
        <v>-22104</v>
      </c>
      <c r="N73" s="23"/>
      <c r="O73" s="21">
        <v>1031</v>
      </c>
      <c r="P73" s="23"/>
      <c r="Q73" s="21">
        <v>-1435</v>
      </c>
    </row>
    <row r="74" spans="1:17" ht="18" customHeight="1" x14ac:dyDescent="0.7">
      <c r="A74" s="17"/>
      <c r="B74" s="17"/>
      <c r="C74" s="17"/>
      <c r="D74" s="17"/>
      <c r="E74" s="97" t="s">
        <v>179</v>
      </c>
      <c r="F74" s="97"/>
      <c r="G74" s="97"/>
      <c r="H74" s="97"/>
      <c r="I74" s="97"/>
      <c r="J74" s="14"/>
      <c r="K74" s="21">
        <v>-17</v>
      </c>
      <c r="L74" s="23"/>
      <c r="M74" s="21">
        <v>-34</v>
      </c>
      <c r="N74" s="23"/>
      <c r="O74" s="28">
        <v>0</v>
      </c>
      <c r="P74" s="23"/>
      <c r="Q74" s="28">
        <v>0</v>
      </c>
    </row>
    <row r="75" spans="1:17" ht="18" customHeight="1" x14ac:dyDescent="0.7">
      <c r="A75" s="17"/>
      <c r="B75" s="17"/>
      <c r="C75" s="17"/>
      <c r="D75" s="17"/>
      <c r="E75" s="97" t="s">
        <v>182</v>
      </c>
      <c r="F75" s="97"/>
      <c r="G75" s="97"/>
      <c r="H75" s="97"/>
      <c r="I75" s="97"/>
      <c r="J75" s="97"/>
      <c r="K75" s="33">
        <v>1239273</v>
      </c>
      <c r="L75" s="23"/>
      <c r="M75" s="33">
        <v>1456830</v>
      </c>
      <c r="N75" s="23"/>
      <c r="O75" s="33">
        <v>1180286</v>
      </c>
      <c r="P75" s="23"/>
      <c r="Q75" s="33">
        <v>1355771</v>
      </c>
    </row>
    <row r="76" spans="1:17" ht="18" customHeight="1" x14ac:dyDescent="0.75">
      <c r="A76" s="17"/>
      <c r="B76" s="17"/>
      <c r="C76" s="17"/>
      <c r="D76" s="17"/>
      <c r="E76" s="17"/>
      <c r="F76" s="97" t="s">
        <v>219</v>
      </c>
      <c r="G76" s="97"/>
      <c r="H76" s="97"/>
      <c r="I76" s="97"/>
      <c r="J76" s="14"/>
      <c r="K76" s="18">
        <f>SUM(K56:K75)</f>
        <v>6065798</v>
      </c>
      <c r="L76" s="23"/>
      <c r="M76" s="18">
        <f>SUM(M56:M75)</f>
        <v>3584222</v>
      </c>
      <c r="N76" s="18"/>
      <c r="O76" s="18">
        <f>SUM(O56:O75)</f>
        <v>5555105</v>
      </c>
      <c r="P76" s="18"/>
      <c r="Q76" s="18">
        <f>SUM(Q56:Q75)</f>
        <v>379925</v>
      </c>
    </row>
    <row r="77" spans="1:17" ht="18" customHeight="1" thickBot="1" x14ac:dyDescent="0.8">
      <c r="A77" s="101" t="s">
        <v>26</v>
      </c>
      <c r="B77" s="101"/>
      <c r="C77" s="101"/>
      <c r="D77" s="101"/>
      <c r="E77" s="101"/>
      <c r="F77" s="101"/>
      <c r="G77" s="101"/>
      <c r="H77" s="101"/>
      <c r="I77" s="101"/>
      <c r="J77" s="14"/>
      <c r="K77" s="25">
        <f>+K31+K76</f>
        <v>30683984</v>
      </c>
      <c r="L77" s="23"/>
      <c r="M77" s="25">
        <f>+M31+M76</f>
        <v>26128720</v>
      </c>
      <c r="N77" s="23"/>
      <c r="O77" s="25">
        <f>+O31+O76</f>
        <v>31029557</v>
      </c>
      <c r="P77" s="23"/>
      <c r="Q77" s="25">
        <f>+Q31+Q76</f>
        <v>21789988</v>
      </c>
    </row>
    <row r="78" spans="1:17" ht="18" customHeight="1" thickTop="1" x14ac:dyDescent="0.75">
      <c r="A78" s="101" t="s">
        <v>50</v>
      </c>
      <c r="B78" s="101"/>
      <c r="C78" s="101"/>
      <c r="D78" s="101"/>
      <c r="E78" s="101"/>
      <c r="F78" s="101"/>
      <c r="G78" s="101"/>
      <c r="H78" s="101"/>
      <c r="I78" s="101"/>
      <c r="J78" s="14"/>
      <c r="K78" s="30"/>
      <c r="L78" s="23"/>
      <c r="M78" s="30"/>
      <c r="N78" s="23"/>
      <c r="O78" s="30"/>
      <c r="P78" s="23"/>
      <c r="Q78" s="30"/>
    </row>
    <row r="79" spans="1:17" ht="18" customHeight="1" x14ac:dyDescent="0.75">
      <c r="A79" s="15"/>
      <c r="B79" s="15"/>
      <c r="C79" s="97" t="s">
        <v>51</v>
      </c>
      <c r="D79" s="97"/>
      <c r="E79" s="97"/>
      <c r="F79" s="97"/>
      <c r="G79" s="97"/>
      <c r="H79" s="97"/>
      <c r="I79" s="97"/>
      <c r="J79" s="16"/>
      <c r="K79" s="30">
        <f>K31-K80</f>
        <v>24457648</v>
      </c>
      <c r="L79" s="23"/>
      <c r="M79" s="30">
        <f>M31-M80</f>
        <v>22330478</v>
      </c>
      <c r="N79" s="23"/>
      <c r="O79" s="30">
        <f>O31-O80</f>
        <v>25474452</v>
      </c>
      <c r="P79" s="23"/>
      <c r="Q79" s="30">
        <f>Q31-Q80</f>
        <v>21410063</v>
      </c>
    </row>
    <row r="80" spans="1:17" ht="18" customHeight="1" x14ac:dyDescent="0.75">
      <c r="A80" s="15"/>
      <c r="B80" s="15"/>
      <c r="C80" s="97" t="s">
        <v>52</v>
      </c>
      <c r="D80" s="97"/>
      <c r="E80" s="97"/>
      <c r="F80" s="97"/>
      <c r="G80" s="97"/>
      <c r="H80" s="97"/>
      <c r="I80" s="97"/>
      <c r="J80" s="16"/>
      <c r="K80" s="31">
        <v>160538</v>
      </c>
      <c r="L80" s="23"/>
      <c r="M80" s="31">
        <v>214020</v>
      </c>
      <c r="N80" s="23"/>
      <c r="O80" s="31">
        <v>0</v>
      </c>
      <c r="P80" s="23"/>
      <c r="Q80" s="31">
        <v>0</v>
      </c>
    </row>
    <row r="81" spans="1:17" ht="18" customHeight="1" thickBot="1" x14ac:dyDescent="0.8">
      <c r="A81" s="97"/>
      <c r="B81" s="97"/>
      <c r="C81" s="97"/>
      <c r="D81" s="97"/>
      <c r="E81" s="97"/>
      <c r="F81" s="97"/>
      <c r="G81" s="97"/>
      <c r="H81" s="97"/>
      <c r="I81" s="97"/>
      <c r="J81" s="14"/>
      <c r="K81" s="35">
        <f>SUM(K79:K80)</f>
        <v>24618186</v>
      </c>
      <c r="L81" s="23"/>
      <c r="M81" s="35">
        <f>SUM(M79:M80)</f>
        <v>22544498</v>
      </c>
      <c r="N81" s="23"/>
      <c r="O81" s="35">
        <f>SUM(O79:O80)</f>
        <v>25474452</v>
      </c>
      <c r="P81" s="23"/>
      <c r="Q81" s="35">
        <f>SUM(Q79:Q80)</f>
        <v>21410063</v>
      </c>
    </row>
    <row r="82" spans="1:17" ht="18" customHeight="1" thickTop="1" x14ac:dyDescent="0.75">
      <c r="A82" s="101" t="s">
        <v>135</v>
      </c>
      <c r="B82" s="101"/>
      <c r="C82" s="101"/>
      <c r="D82" s="101"/>
      <c r="E82" s="101"/>
      <c r="F82" s="101"/>
      <c r="G82" s="101"/>
      <c r="H82" s="101"/>
      <c r="I82" s="101"/>
      <c r="J82" s="14"/>
      <c r="K82" s="30"/>
      <c r="L82" s="23"/>
      <c r="M82" s="30"/>
      <c r="N82" s="23"/>
      <c r="O82" s="30"/>
      <c r="P82" s="23"/>
      <c r="Q82" s="30"/>
    </row>
    <row r="83" spans="1:17" ht="18" customHeight="1" x14ac:dyDescent="0.7">
      <c r="A83" s="15"/>
      <c r="B83" s="15"/>
      <c r="C83" s="97" t="s">
        <v>51</v>
      </c>
      <c r="D83" s="97"/>
      <c r="E83" s="97"/>
      <c r="F83" s="97"/>
      <c r="G83" s="97"/>
      <c r="H83" s="97"/>
      <c r="I83" s="97"/>
      <c r="J83" s="16"/>
      <c r="K83" s="21">
        <f>K77-K84</f>
        <v>30561668</v>
      </c>
      <c r="L83" s="23"/>
      <c r="M83" s="21">
        <f>M77-M84</f>
        <v>25900216</v>
      </c>
      <c r="N83" s="23"/>
      <c r="O83" s="21">
        <f>O77-O84</f>
        <v>31029557</v>
      </c>
      <c r="P83" s="23"/>
      <c r="Q83" s="21">
        <f>Q77-Q84</f>
        <v>21789988</v>
      </c>
    </row>
    <row r="84" spans="1:17" ht="18" customHeight="1" x14ac:dyDescent="0.75">
      <c r="A84" s="15"/>
      <c r="B84" s="15"/>
      <c r="C84" s="97" t="s">
        <v>52</v>
      </c>
      <c r="D84" s="97"/>
      <c r="E84" s="97"/>
      <c r="F84" s="97"/>
      <c r="G84" s="97"/>
      <c r="H84" s="97"/>
      <c r="I84" s="97"/>
      <c r="J84" s="16"/>
      <c r="K84" s="31">
        <v>122316</v>
      </c>
      <c r="L84" s="23"/>
      <c r="M84" s="31">
        <v>228504</v>
      </c>
      <c r="N84" s="23"/>
      <c r="O84" s="31">
        <v>0</v>
      </c>
      <c r="P84" s="23"/>
      <c r="Q84" s="31">
        <v>0</v>
      </c>
    </row>
    <row r="85" spans="1:17" ht="18" customHeight="1" thickBot="1" x14ac:dyDescent="0.8">
      <c r="A85" s="97"/>
      <c r="B85" s="97"/>
      <c r="C85" s="97"/>
      <c r="D85" s="97"/>
      <c r="E85" s="97"/>
      <c r="F85" s="97"/>
      <c r="G85" s="97"/>
      <c r="H85" s="97"/>
      <c r="I85" s="97"/>
      <c r="J85" s="14"/>
      <c r="K85" s="25">
        <f>SUM(K83:K84)</f>
        <v>30683984</v>
      </c>
      <c r="L85" s="23"/>
      <c r="M85" s="25">
        <f>SUM(M83:M84)</f>
        <v>26128720</v>
      </c>
      <c r="N85" s="23"/>
      <c r="O85" s="25">
        <f>SUM(O83:O84)</f>
        <v>31029557</v>
      </c>
      <c r="P85" s="23"/>
      <c r="Q85" s="25">
        <f>SUM(Q83:Q84)</f>
        <v>21789988</v>
      </c>
    </row>
    <row r="86" spans="1:17" ht="18.75" customHeight="1" thickTop="1" x14ac:dyDescent="0.6">
      <c r="A86" s="109" t="s">
        <v>53</v>
      </c>
      <c r="B86" s="109"/>
      <c r="C86" s="109"/>
      <c r="D86" s="109"/>
      <c r="E86" s="109"/>
      <c r="F86" s="109"/>
      <c r="G86" s="109"/>
      <c r="H86" s="109"/>
      <c r="I86" s="109"/>
      <c r="J86" s="16"/>
      <c r="K86" s="62">
        <f>+K79/K87</f>
        <v>12.812812787641519</v>
      </c>
      <c r="L86" s="15"/>
      <c r="M86" s="62">
        <f>+M79/M87</f>
        <v>11.698436173116384</v>
      </c>
      <c r="N86" s="15"/>
      <c r="O86" s="62">
        <f>+O79/O87</f>
        <v>13.345493579094772</v>
      </c>
      <c r="P86" s="15"/>
      <c r="Q86" s="62">
        <f>+Q79/Q87</f>
        <v>11.216251415124241</v>
      </c>
    </row>
    <row r="87" spans="1:17" ht="17.25" customHeight="1" x14ac:dyDescent="0.75">
      <c r="A87" s="101" t="s">
        <v>54</v>
      </c>
      <c r="B87" s="101"/>
      <c r="C87" s="101"/>
      <c r="D87" s="101"/>
      <c r="E87" s="101"/>
      <c r="F87" s="101"/>
      <c r="G87" s="101"/>
      <c r="H87" s="101"/>
      <c r="I87" s="101"/>
      <c r="J87" s="16"/>
      <c r="K87" s="30">
        <v>1908843</v>
      </c>
      <c r="L87" s="30"/>
      <c r="M87" s="30">
        <v>1908843</v>
      </c>
      <c r="N87" s="30"/>
      <c r="O87" s="30">
        <v>1908843</v>
      </c>
      <c r="P87" s="30"/>
      <c r="Q87" s="30">
        <v>1908843</v>
      </c>
    </row>
    <row r="88" spans="1:17" ht="18.75" customHeight="1" x14ac:dyDescent="0.75">
      <c r="A88" s="97"/>
      <c r="B88" s="97"/>
      <c r="C88" s="97"/>
      <c r="D88" s="97"/>
      <c r="E88" s="97"/>
      <c r="F88" s="97"/>
      <c r="G88" s="97"/>
      <c r="H88" s="97"/>
      <c r="I88" s="97"/>
      <c r="J88" s="16"/>
      <c r="K88" s="30"/>
      <c r="L88" s="30"/>
      <c r="M88" s="30"/>
      <c r="N88" s="30"/>
      <c r="O88" s="30"/>
      <c r="P88" s="30"/>
      <c r="Q88" s="30"/>
    </row>
    <row r="89" spans="1:17" ht="21.75" customHeight="1" x14ac:dyDescent="0.75">
      <c r="A89" s="97" t="s">
        <v>94</v>
      </c>
      <c r="B89" s="97"/>
      <c r="C89" s="97"/>
      <c r="D89" s="97"/>
      <c r="E89" s="97"/>
      <c r="F89" s="97"/>
      <c r="G89" s="97"/>
      <c r="H89" s="97"/>
      <c r="I89" s="97"/>
      <c r="J89" s="97"/>
      <c r="K89" s="30"/>
      <c r="L89" s="31"/>
      <c r="M89" s="30"/>
      <c r="N89" s="31"/>
      <c r="O89" s="30"/>
      <c r="P89" s="31"/>
      <c r="Q89" s="30"/>
    </row>
    <row r="90" spans="1:17" ht="21.75" customHeight="1" x14ac:dyDescent="0.75">
      <c r="A90" s="97"/>
      <c r="B90" s="97"/>
      <c r="C90" s="97"/>
      <c r="D90" s="97"/>
      <c r="E90" s="97"/>
      <c r="F90" s="97"/>
      <c r="G90" s="97"/>
      <c r="H90" s="97"/>
      <c r="I90" s="97"/>
      <c r="J90" s="17"/>
      <c r="K90" s="30"/>
      <c r="L90" s="31"/>
      <c r="M90" s="30"/>
      <c r="N90" s="31"/>
      <c r="O90" s="30"/>
      <c r="P90" s="31"/>
      <c r="Q90" s="30"/>
    </row>
    <row r="91" spans="1:17" ht="16.5" customHeight="1" x14ac:dyDescent="0.75">
      <c r="A91" s="97"/>
      <c r="B91" s="97"/>
      <c r="C91" s="97"/>
      <c r="D91" s="97"/>
      <c r="E91" s="97"/>
      <c r="F91" s="97"/>
      <c r="G91" s="97"/>
      <c r="H91" s="97"/>
      <c r="I91" s="97"/>
      <c r="J91" s="17"/>
      <c r="K91" s="30"/>
      <c r="L91" s="31"/>
      <c r="M91" s="30"/>
      <c r="N91" s="31"/>
      <c r="O91" s="30"/>
      <c r="P91" s="31"/>
      <c r="Q91" s="30"/>
    </row>
    <row r="92" spans="1:17" ht="24" customHeight="1" x14ac:dyDescent="0.75">
      <c r="A92" s="97"/>
      <c r="B92" s="97"/>
      <c r="C92" s="97"/>
      <c r="D92" s="97"/>
      <c r="E92" s="97"/>
      <c r="F92" s="97"/>
      <c r="G92" s="97"/>
      <c r="H92" s="97"/>
      <c r="I92" s="97"/>
      <c r="J92" s="17"/>
      <c r="K92" s="30"/>
      <c r="L92" s="31"/>
      <c r="M92" s="30"/>
      <c r="N92" s="31"/>
      <c r="O92" s="30"/>
      <c r="P92" s="31"/>
      <c r="Q92" s="30"/>
    </row>
    <row r="93" spans="1:17" ht="20" x14ac:dyDescent="0.7">
      <c r="A93" s="105"/>
      <c r="B93" s="105"/>
      <c r="C93" s="105"/>
      <c r="D93" s="105"/>
      <c r="E93" s="105"/>
      <c r="F93" s="105"/>
      <c r="G93" s="16"/>
      <c r="H93" s="69"/>
      <c r="I93" s="16"/>
      <c r="J93" s="69" t="s">
        <v>206</v>
      </c>
      <c r="L93" s="15"/>
      <c r="M93" s="15"/>
      <c r="N93" s="15"/>
      <c r="O93" s="16"/>
      <c r="P93" s="31"/>
      <c r="Q93" s="31"/>
    </row>
    <row r="94" spans="1:17" ht="20" x14ac:dyDescent="0.75">
      <c r="A94" s="95"/>
      <c r="B94" s="95"/>
      <c r="C94" s="95"/>
      <c r="D94" s="95"/>
      <c r="E94" s="95"/>
      <c r="F94" s="95"/>
      <c r="G94" s="16"/>
      <c r="H94" s="16"/>
      <c r="I94" s="16"/>
      <c r="J94" s="16" t="s">
        <v>207</v>
      </c>
      <c r="L94" s="15"/>
      <c r="M94" s="15"/>
      <c r="N94" s="15"/>
      <c r="O94" s="16"/>
      <c r="P94" s="16"/>
      <c r="Q94" s="16"/>
    </row>
    <row r="95" spans="1:17" ht="20" x14ac:dyDescent="0.75">
      <c r="A95" s="106"/>
      <c r="B95" s="106"/>
      <c r="C95" s="106"/>
      <c r="D95" s="106"/>
      <c r="E95" s="106"/>
      <c r="F95" s="106"/>
    </row>
    <row r="96" spans="1:17" x14ac:dyDescent="0.75">
      <c r="A96" s="105"/>
      <c r="B96" s="105"/>
      <c r="C96" s="105"/>
      <c r="D96" s="105"/>
      <c r="E96" s="105"/>
      <c r="F96" s="105"/>
    </row>
    <row r="97" spans="1:17" x14ac:dyDescent="0.75">
      <c r="A97" s="105"/>
      <c r="B97" s="105"/>
      <c r="C97" s="105"/>
      <c r="D97" s="105"/>
      <c r="E97" s="105"/>
      <c r="F97" s="105"/>
    </row>
    <row r="98" spans="1:17" s="6" customFormat="1" x14ac:dyDescent="0.75">
      <c r="A98" s="105"/>
      <c r="B98" s="105"/>
      <c r="C98" s="105"/>
      <c r="D98" s="105"/>
      <c r="E98" s="105"/>
      <c r="F98" s="105"/>
      <c r="K98" s="11"/>
      <c r="L98" s="11"/>
      <c r="M98" s="11"/>
      <c r="N98" s="11"/>
      <c r="O98" s="11"/>
      <c r="P98" s="11"/>
      <c r="Q98" s="11"/>
    </row>
    <row r="99" spans="1:17" s="6" customFormat="1" x14ac:dyDescent="0.75">
      <c r="A99" s="105"/>
      <c r="B99" s="105"/>
      <c r="C99" s="105"/>
      <c r="D99" s="105"/>
      <c r="E99" s="105"/>
      <c r="F99" s="105"/>
      <c r="K99" s="11"/>
      <c r="L99" s="11"/>
      <c r="M99" s="11"/>
      <c r="N99" s="11"/>
      <c r="O99" s="11"/>
      <c r="P99" s="11"/>
      <c r="Q99" s="11"/>
    </row>
    <row r="100" spans="1:17" s="6" customFormat="1" x14ac:dyDescent="0.75">
      <c r="A100" s="105"/>
      <c r="B100" s="105"/>
      <c r="C100" s="105"/>
      <c r="D100" s="105"/>
      <c r="E100" s="105"/>
      <c r="F100" s="105"/>
      <c r="K100" s="11"/>
      <c r="L100" s="11"/>
      <c r="M100" s="11"/>
      <c r="N100" s="11"/>
      <c r="O100" s="11"/>
      <c r="P100" s="11"/>
      <c r="Q100" s="11"/>
    </row>
    <row r="101" spans="1:17" s="6" customFormat="1" x14ac:dyDescent="0.75">
      <c r="A101" s="105"/>
      <c r="B101" s="105"/>
      <c r="C101" s="105"/>
      <c r="D101" s="105"/>
      <c r="E101" s="105"/>
      <c r="F101" s="105"/>
      <c r="K101" s="11"/>
      <c r="L101" s="11"/>
      <c r="M101" s="11"/>
      <c r="N101" s="11"/>
      <c r="O101" s="11"/>
      <c r="P101" s="11"/>
      <c r="Q101" s="11"/>
    </row>
    <row r="102" spans="1:17" s="6" customFormat="1" x14ac:dyDescent="0.75">
      <c r="A102" s="105"/>
      <c r="B102" s="105"/>
      <c r="C102" s="105"/>
      <c r="D102" s="105"/>
      <c r="E102" s="105"/>
      <c r="F102" s="105"/>
      <c r="K102" s="11"/>
      <c r="L102" s="11"/>
      <c r="M102" s="11"/>
      <c r="N102" s="11"/>
      <c r="O102" s="11"/>
      <c r="P102" s="11"/>
      <c r="Q102" s="11"/>
    </row>
    <row r="103" spans="1:17" s="6" customFormat="1" x14ac:dyDescent="0.75">
      <c r="A103" s="105"/>
      <c r="B103" s="105"/>
      <c r="C103" s="105"/>
      <c r="D103" s="105"/>
      <c r="E103" s="105"/>
      <c r="F103" s="105"/>
      <c r="K103" s="11"/>
      <c r="L103" s="11"/>
      <c r="M103" s="11"/>
      <c r="N103" s="11"/>
      <c r="O103" s="11"/>
      <c r="P103" s="11"/>
      <c r="Q103" s="11"/>
    </row>
    <row r="104" spans="1:17" s="6" customFormat="1" x14ac:dyDescent="0.75">
      <c r="A104" s="105"/>
      <c r="B104" s="105"/>
      <c r="C104" s="105"/>
      <c r="D104" s="105"/>
      <c r="E104" s="105"/>
      <c r="F104" s="105"/>
      <c r="K104" s="11"/>
      <c r="L104" s="11"/>
      <c r="M104" s="11"/>
      <c r="N104" s="11"/>
      <c r="O104" s="11"/>
      <c r="P104" s="11"/>
      <c r="Q104" s="11"/>
    </row>
    <row r="105" spans="1:17" s="6" customFormat="1" x14ac:dyDescent="0.75">
      <c r="A105" s="105"/>
      <c r="B105" s="105"/>
      <c r="C105" s="105"/>
      <c r="D105" s="105"/>
      <c r="E105" s="105"/>
      <c r="F105" s="105"/>
      <c r="K105" s="11"/>
      <c r="L105" s="11"/>
      <c r="M105" s="11"/>
      <c r="N105" s="11"/>
      <c r="O105" s="11"/>
      <c r="P105" s="11"/>
      <c r="Q105" s="11"/>
    </row>
    <row r="106" spans="1:17" s="6" customFormat="1" x14ac:dyDescent="0.75">
      <c r="A106" s="105"/>
      <c r="B106" s="105"/>
      <c r="C106" s="105"/>
      <c r="D106" s="105"/>
      <c r="E106" s="105"/>
      <c r="F106" s="105"/>
      <c r="K106" s="11"/>
      <c r="L106" s="11"/>
      <c r="M106" s="11"/>
      <c r="N106" s="11"/>
      <c r="O106" s="11"/>
      <c r="P106" s="11"/>
      <c r="Q106" s="11"/>
    </row>
    <row r="107" spans="1:17" s="6" customFormat="1" x14ac:dyDescent="0.75">
      <c r="A107" s="105"/>
      <c r="B107" s="105"/>
      <c r="C107" s="105"/>
      <c r="D107" s="105"/>
      <c r="E107" s="105"/>
      <c r="F107" s="105"/>
      <c r="K107" s="11"/>
      <c r="L107" s="11"/>
      <c r="M107" s="11"/>
      <c r="N107" s="11"/>
      <c r="O107" s="11"/>
      <c r="P107" s="11"/>
      <c r="Q107" s="11"/>
    </row>
    <row r="108" spans="1:17" s="6" customFormat="1" x14ac:dyDescent="0.75">
      <c r="A108" s="105"/>
      <c r="B108" s="105"/>
      <c r="C108" s="105"/>
      <c r="D108" s="105"/>
      <c r="E108" s="105"/>
      <c r="F108" s="105"/>
      <c r="K108" s="11"/>
      <c r="L108" s="11"/>
      <c r="M108" s="11"/>
      <c r="N108" s="11"/>
      <c r="O108" s="11"/>
      <c r="P108" s="11"/>
      <c r="Q108" s="11"/>
    </row>
    <row r="109" spans="1:17" s="6" customFormat="1" x14ac:dyDescent="0.75">
      <c r="A109" s="105"/>
      <c r="B109" s="105"/>
      <c r="C109" s="105"/>
      <c r="D109" s="105"/>
      <c r="E109" s="105"/>
      <c r="F109" s="105"/>
      <c r="K109" s="11"/>
      <c r="L109" s="11"/>
      <c r="M109" s="11"/>
      <c r="N109" s="11"/>
      <c r="O109" s="11"/>
      <c r="P109" s="11"/>
      <c r="Q109" s="11"/>
    </row>
    <row r="110" spans="1:17" s="6" customFormat="1" x14ac:dyDescent="0.75">
      <c r="A110" s="105"/>
      <c r="B110" s="105"/>
      <c r="C110" s="105"/>
      <c r="D110" s="105"/>
      <c r="E110" s="105"/>
      <c r="F110" s="105"/>
      <c r="K110" s="11"/>
      <c r="L110" s="11"/>
      <c r="M110" s="11"/>
      <c r="N110" s="11"/>
      <c r="O110" s="11"/>
      <c r="P110" s="11"/>
      <c r="Q110" s="11"/>
    </row>
    <row r="111" spans="1:17" s="6" customFormat="1" x14ac:dyDescent="0.75">
      <c r="A111" s="105"/>
      <c r="B111" s="105"/>
      <c r="C111" s="105"/>
      <c r="D111" s="105"/>
      <c r="E111" s="105"/>
      <c r="F111" s="105"/>
      <c r="K111" s="11"/>
      <c r="L111" s="11"/>
      <c r="M111" s="11"/>
      <c r="N111" s="11"/>
      <c r="O111" s="11"/>
      <c r="P111" s="11"/>
      <c r="Q111" s="11"/>
    </row>
    <row r="112" spans="1:17" s="6" customFormat="1" x14ac:dyDescent="0.75">
      <c r="A112" s="105"/>
      <c r="B112" s="105"/>
      <c r="C112" s="105"/>
      <c r="D112" s="105"/>
      <c r="E112" s="105"/>
      <c r="F112" s="105"/>
      <c r="K112" s="11"/>
      <c r="L112" s="11"/>
      <c r="M112" s="11"/>
      <c r="N112" s="11"/>
      <c r="O112" s="11"/>
      <c r="P112" s="11"/>
      <c r="Q112" s="11"/>
    </row>
    <row r="113" spans="1:17" s="6" customFormat="1" x14ac:dyDescent="0.75">
      <c r="A113" s="105"/>
      <c r="B113" s="105"/>
      <c r="C113" s="105"/>
      <c r="D113" s="105"/>
      <c r="E113" s="105"/>
      <c r="F113" s="105"/>
      <c r="K113" s="11"/>
      <c r="L113" s="11"/>
      <c r="M113" s="11"/>
      <c r="N113" s="11"/>
      <c r="O113" s="11"/>
      <c r="P113" s="11"/>
      <c r="Q113" s="11"/>
    </row>
    <row r="114" spans="1:17" x14ac:dyDescent="0.75">
      <c r="A114" s="105"/>
      <c r="B114" s="105"/>
      <c r="C114" s="105"/>
      <c r="D114" s="105"/>
      <c r="E114" s="105"/>
      <c r="F114" s="105"/>
    </row>
    <row r="115" spans="1:17" x14ac:dyDescent="0.75">
      <c r="A115" s="105"/>
      <c r="B115" s="105"/>
      <c r="C115" s="105"/>
      <c r="D115" s="105"/>
      <c r="E115" s="105"/>
      <c r="F115" s="105"/>
    </row>
    <row r="116" spans="1:17" x14ac:dyDescent="0.75">
      <c r="A116" s="105"/>
      <c r="B116" s="105"/>
      <c r="C116" s="105"/>
      <c r="D116" s="105"/>
      <c r="E116" s="105"/>
      <c r="F116" s="105"/>
    </row>
    <row r="117" spans="1:17" s="6" customFormat="1" x14ac:dyDescent="0.75">
      <c r="A117" s="105"/>
      <c r="B117" s="105"/>
      <c r="C117" s="105"/>
      <c r="D117" s="105"/>
      <c r="E117" s="105"/>
      <c r="F117" s="105"/>
      <c r="K117" s="11"/>
      <c r="L117" s="11"/>
      <c r="M117" s="11"/>
      <c r="N117" s="11"/>
      <c r="O117" s="11"/>
      <c r="P117" s="11"/>
      <c r="Q117" s="11"/>
    </row>
    <row r="118" spans="1:17" s="6" customFormat="1" x14ac:dyDescent="0.75">
      <c r="A118" s="105"/>
      <c r="B118" s="105"/>
      <c r="C118" s="105"/>
      <c r="D118" s="105"/>
      <c r="E118" s="105"/>
      <c r="F118" s="105"/>
      <c r="K118" s="11"/>
      <c r="L118" s="11"/>
      <c r="M118" s="11"/>
      <c r="N118" s="11"/>
      <c r="O118" s="11"/>
      <c r="P118" s="11"/>
      <c r="Q118" s="11"/>
    </row>
    <row r="119" spans="1:17" s="6" customFormat="1" x14ac:dyDescent="0.75">
      <c r="A119" s="105"/>
      <c r="B119" s="105"/>
      <c r="C119" s="105"/>
      <c r="D119" s="105"/>
      <c r="E119" s="105"/>
      <c r="F119" s="105"/>
      <c r="K119" s="11"/>
      <c r="L119" s="11"/>
      <c r="M119" s="11"/>
      <c r="N119" s="11"/>
      <c r="O119" s="11"/>
      <c r="P119" s="11"/>
      <c r="Q119" s="11"/>
    </row>
    <row r="120" spans="1:17" s="6" customFormat="1" x14ac:dyDescent="0.75">
      <c r="A120" s="105"/>
      <c r="B120" s="105"/>
      <c r="C120" s="105"/>
      <c r="D120" s="105"/>
      <c r="E120" s="105"/>
      <c r="F120" s="105"/>
      <c r="K120" s="11"/>
      <c r="L120" s="11"/>
      <c r="M120" s="11"/>
      <c r="N120" s="11"/>
      <c r="O120" s="11"/>
      <c r="P120" s="11"/>
      <c r="Q120" s="11"/>
    </row>
    <row r="121" spans="1:17" s="6" customFormat="1" x14ac:dyDescent="0.75">
      <c r="A121" s="105"/>
      <c r="B121" s="105"/>
      <c r="C121" s="105"/>
      <c r="D121" s="105"/>
      <c r="E121" s="105"/>
      <c r="F121" s="105"/>
      <c r="K121" s="11"/>
      <c r="L121" s="11"/>
      <c r="M121" s="11"/>
      <c r="N121" s="11"/>
      <c r="O121" s="11"/>
      <c r="P121" s="11"/>
      <c r="Q121" s="11"/>
    </row>
    <row r="122" spans="1:17" s="6" customFormat="1" x14ac:dyDescent="0.75">
      <c r="A122" s="105"/>
      <c r="B122" s="105"/>
      <c r="C122" s="105"/>
      <c r="D122" s="105"/>
      <c r="E122" s="105"/>
      <c r="F122" s="105"/>
      <c r="K122" s="11"/>
      <c r="L122" s="11"/>
      <c r="M122" s="11"/>
      <c r="N122" s="11"/>
      <c r="O122" s="11"/>
      <c r="P122" s="11"/>
      <c r="Q122" s="11"/>
    </row>
    <row r="123" spans="1:17" s="6" customFormat="1" x14ac:dyDescent="0.75">
      <c r="A123" s="105"/>
      <c r="B123" s="105"/>
      <c r="C123" s="105"/>
      <c r="D123" s="105"/>
      <c r="E123" s="105"/>
      <c r="F123" s="105"/>
      <c r="K123" s="11"/>
      <c r="L123" s="11"/>
      <c r="M123" s="11"/>
      <c r="N123" s="11"/>
      <c r="O123" s="11"/>
      <c r="P123" s="11"/>
      <c r="Q123" s="11"/>
    </row>
    <row r="124" spans="1:17" s="6" customFormat="1" x14ac:dyDescent="0.75">
      <c r="A124" s="105"/>
      <c r="B124" s="105"/>
      <c r="C124" s="105"/>
      <c r="D124" s="105"/>
      <c r="E124" s="105"/>
      <c r="F124" s="105"/>
      <c r="K124" s="11"/>
      <c r="L124" s="11"/>
      <c r="M124" s="11"/>
      <c r="N124" s="11"/>
      <c r="O124" s="11"/>
      <c r="P124" s="11"/>
      <c r="Q124" s="11"/>
    </row>
    <row r="125" spans="1:17" s="6" customFormat="1" x14ac:dyDescent="0.75">
      <c r="A125" s="105"/>
      <c r="B125" s="105"/>
      <c r="C125" s="105"/>
      <c r="D125" s="105"/>
      <c r="E125" s="105"/>
      <c r="F125" s="105"/>
      <c r="K125" s="11"/>
      <c r="L125" s="11"/>
      <c r="M125" s="11"/>
      <c r="N125" s="11"/>
      <c r="O125" s="11"/>
      <c r="P125" s="11"/>
      <c r="Q125" s="11"/>
    </row>
    <row r="126" spans="1:17" s="6" customFormat="1" x14ac:dyDescent="0.75">
      <c r="A126" s="105"/>
      <c r="B126" s="105"/>
      <c r="C126" s="105"/>
      <c r="D126" s="105"/>
      <c r="E126" s="105"/>
      <c r="F126" s="105"/>
      <c r="K126" s="11"/>
      <c r="L126" s="11"/>
      <c r="M126" s="11"/>
      <c r="N126" s="11"/>
      <c r="O126" s="11"/>
      <c r="P126" s="11"/>
      <c r="Q126" s="11"/>
    </row>
    <row r="127" spans="1:17" s="6" customFormat="1" x14ac:dyDescent="0.75">
      <c r="A127" s="105"/>
      <c r="B127" s="105"/>
      <c r="C127" s="105"/>
      <c r="D127" s="105"/>
      <c r="E127" s="105"/>
      <c r="F127" s="105"/>
      <c r="K127" s="11"/>
      <c r="L127" s="11"/>
      <c r="M127" s="11"/>
      <c r="N127" s="11"/>
      <c r="O127" s="11"/>
      <c r="P127" s="11"/>
      <c r="Q127" s="11"/>
    </row>
    <row r="128" spans="1:17" s="6" customFormat="1" x14ac:dyDescent="0.75">
      <c r="A128" s="105"/>
      <c r="B128" s="105"/>
      <c r="C128" s="105"/>
      <c r="D128" s="105"/>
      <c r="E128" s="105"/>
      <c r="F128" s="105"/>
      <c r="K128" s="11"/>
      <c r="L128" s="11"/>
      <c r="M128" s="11"/>
      <c r="N128" s="11"/>
      <c r="O128" s="11"/>
      <c r="P128" s="11"/>
      <c r="Q128" s="11"/>
    </row>
    <row r="129" spans="1:17" s="6" customFormat="1" x14ac:dyDescent="0.75">
      <c r="A129" s="105"/>
      <c r="B129" s="105"/>
      <c r="C129" s="105"/>
      <c r="D129" s="105"/>
      <c r="E129" s="105"/>
      <c r="F129" s="105"/>
      <c r="K129" s="11"/>
      <c r="L129" s="11"/>
      <c r="M129" s="11"/>
      <c r="N129" s="11"/>
      <c r="O129" s="11"/>
      <c r="P129" s="11"/>
      <c r="Q129" s="11"/>
    </row>
    <row r="130" spans="1:17" s="6" customFormat="1" x14ac:dyDescent="0.75">
      <c r="A130" s="105"/>
      <c r="B130" s="105"/>
      <c r="C130" s="105"/>
      <c r="D130" s="105"/>
      <c r="E130" s="105"/>
      <c r="F130" s="105"/>
      <c r="K130" s="11"/>
      <c r="L130" s="11"/>
      <c r="M130" s="11"/>
      <c r="N130" s="11"/>
      <c r="O130" s="11"/>
      <c r="P130" s="11"/>
      <c r="Q130" s="11"/>
    </row>
    <row r="131" spans="1:17" s="6" customFormat="1" x14ac:dyDescent="0.75">
      <c r="A131" s="105"/>
      <c r="B131" s="105"/>
      <c r="C131" s="105"/>
      <c r="D131" s="105"/>
      <c r="E131" s="105"/>
      <c r="F131" s="105"/>
      <c r="K131" s="11"/>
      <c r="L131" s="11"/>
      <c r="M131" s="11"/>
      <c r="N131" s="11"/>
      <c r="O131" s="11"/>
      <c r="P131" s="11"/>
      <c r="Q131" s="11"/>
    </row>
    <row r="132" spans="1:17" s="6" customFormat="1" x14ac:dyDescent="0.75">
      <c r="A132" s="105"/>
      <c r="B132" s="105"/>
      <c r="C132" s="105"/>
      <c r="D132" s="105"/>
      <c r="E132" s="105"/>
      <c r="F132" s="105"/>
      <c r="K132" s="11"/>
      <c r="L132" s="11"/>
      <c r="M132" s="11"/>
      <c r="N132" s="11"/>
      <c r="O132" s="11"/>
      <c r="P132" s="11"/>
      <c r="Q132" s="11"/>
    </row>
    <row r="133" spans="1:17" x14ac:dyDescent="0.75">
      <c r="A133" s="105"/>
      <c r="B133" s="105"/>
      <c r="C133" s="105"/>
      <c r="D133" s="105"/>
      <c r="E133" s="105"/>
      <c r="F133" s="105"/>
    </row>
    <row r="134" spans="1:17" x14ac:dyDescent="0.75">
      <c r="A134" s="105"/>
      <c r="B134" s="105"/>
      <c r="C134" s="105"/>
      <c r="D134" s="105"/>
      <c r="E134" s="105"/>
      <c r="F134" s="105"/>
    </row>
    <row r="135" spans="1:17" x14ac:dyDescent="0.75">
      <c r="A135" s="105"/>
      <c r="B135" s="105"/>
      <c r="C135" s="105"/>
      <c r="D135" s="105"/>
      <c r="E135" s="105"/>
      <c r="F135" s="105"/>
    </row>
    <row r="136" spans="1:17" x14ac:dyDescent="0.75">
      <c r="A136" s="105"/>
      <c r="B136" s="105"/>
      <c r="C136" s="105"/>
      <c r="D136" s="105"/>
      <c r="E136" s="105"/>
      <c r="F136" s="105"/>
    </row>
    <row r="137" spans="1:17" x14ac:dyDescent="0.75">
      <c r="A137" s="105"/>
      <c r="B137" s="105"/>
      <c r="C137" s="105"/>
      <c r="D137" s="105"/>
      <c r="E137" s="105"/>
      <c r="F137" s="105"/>
    </row>
    <row r="138" spans="1:17" x14ac:dyDescent="0.75">
      <c r="A138" s="105"/>
      <c r="B138" s="105"/>
      <c r="C138" s="105"/>
      <c r="D138" s="105"/>
      <c r="E138" s="105"/>
      <c r="F138" s="105"/>
    </row>
    <row r="139" spans="1:17" x14ac:dyDescent="0.75">
      <c r="A139" s="105"/>
      <c r="B139" s="105"/>
      <c r="C139" s="105"/>
      <c r="D139" s="105"/>
      <c r="E139" s="105"/>
      <c r="F139" s="105"/>
    </row>
    <row r="140" spans="1:17" x14ac:dyDescent="0.75">
      <c r="A140" s="105"/>
      <c r="B140" s="105"/>
      <c r="C140" s="105"/>
      <c r="D140" s="105"/>
      <c r="E140" s="105"/>
      <c r="F140" s="105"/>
    </row>
    <row r="141" spans="1:17" x14ac:dyDescent="0.75">
      <c r="A141" s="105"/>
      <c r="B141" s="105"/>
      <c r="C141" s="105"/>
      <c r="D141" s="105"/>
      <c r="E141" s="105"/>
      <c r="F141" s="105"/>
    </row>
    <row r="142" spans="1:17" x14ac:dyDescent="0.75">
      <c r="A142" s="105"/>
      <c r="B142" s="105"/>
      <c r="C142" s="105"/>
      <c r="D142" s="105"/>
      <c r="E142" s="105"/>
      <c r="F142" s="105"/>
    </row>
    <row r="143" spans="1:17" x14ac:dyDescent="0.75">
      <c r="A143" s="105"/>
      <c r="B143" s="105"/>
      <c r="C143" s="105"/>
      <c r="D143" s="105"/>
      <c r="E143" s="105"/>
      <c r="F143" s="105"/>
    </row>
    <row r="144" spans="1:17" x14ac:dyDescent="0.75">
      <c r="A144" s="105"/>
      <c r="B144" s="105"/>
      <c r="C144" s="105"/>
      <c r="D144" s="105"/>
      <c r="E144" s="105"/>
      <c r="F144" s="105"/>
    </row>
    <row r="145" spans="1:17" x14ac:dyDescent="0.75">
      <c r="A145" s="105"/>
      <c r="B145" s="105"/>
      <c r="C145" s="105"/>
      <c r="D145" s="105"/>
      <c r="E145" s="105"/>
      <c r="F145" s="105"/>
    </row>
    <row r="146" spans="1:17" x14ac:dyDescent="0.75">
      <c r="A146" s="105"/>
      <c r="B146" s="105"/>
      <c r="C146" s="105"/>
      <c r="D146" s="105"/>
      <c r="E146" s="105"/>
      <c r="F146" s="105"/>
    </row>
    <row r="147" spans="1:17" x14ac:dyDescent="0.75">
      <c r="A147" s="105"/>
      <c r="B147" s="105"/>
      <c r="C147" s="105"/>
      <c r="D147" s="105"/>
      <c r="E147" s="105"/>
      <c r="F147" s="105"/>
    </row>
    <row r="148" spans="1:17" x14ac:dyDescent="0.75">
      <c r="A148" s="105"/>
      <c r="B148" s="105"/>
      <c r="C148" s="105"/>
      <c r="D148" s="105"/>
      <c r="E148" s="105"/>
      <c r="F148" s="105"/>
    </row>
    <row r="149" spans="1:17" s="6" customFormat="1" x14ac:dyDescent="0.75">
      <c r="A149" s="105"/>
      <c r="B149" s="105"/>
      <c r="C149" s="105"/>
      <c r="D149" s="105"/>
      <c r="E149" s="105"/>
      <c r="F149" s="105"/>
      <c r="K149" s="11"/>
      <c r="L149" s="11"/>
      <c r="M149" s="11"/>
      <c r="N149" s="11"/>
      <c r="O149" s="11"/>
      <c r="P149" s="11"/>
      <c r="Q149" s="11"/>
    </row>
    <row r="150" spans="1:17" s="6" customFormat="1" x14ac:dyDescent="0.75">
      <c r="A150" s="105"/>
      <c r="B150" s="105"/>
      <c r="C150" s="105"/>
      <c r="D150" s="105"/>
      <c r="E150" s="105"/>
      <c r="F150" s="105"/>
      <c r="K150" s="11"/>
      <c r="L150" s="11"/>
      <c r="M150" s="11"/>
      <c r="N150" s="11"/>
      <c r="O150" s="11"/>
      <c r="P150" s="11"/>
      <c r="Q150" s="11"/>
    </row>
    <row r="151" spans="1:17" s="6" customFormat="1" x14ac:dyDescent="0.75">
      <c r="A151" s="105"/>
      <c r="B151" s="105"/>
      <c r="C151" s="105"/>
      <c r="D151" s="105"/>
      <c r="E151" s="105"/>
      <c r="F151" s="105"/>
      <c r="K151" s="11"/>
      <c r="L151" s="11"/>
      <c r="M151" s="11"/>
      <c r="N151" s="11"/>
      <c r="O151" s="11"/>
      <c r="P151" s="11"/>
      <c r="Q151" s="11"/>
    </row>
    <row r="152" spans="1:17" s="6" customFormat="1" x14ac:dyDescent="0.75">
      <c r="A152" s="105"/>
      <c r="B152" s="105"/>
      <c r="C152" s="105"/>
      <c r="D152" s="105"/>
      <c r="E152" s="105"/>
      <c r="F152" s="105"/>
      <c r="K152" s="11"/>
      <c r="L152" s="11"/>
      <c r="M152" s="11"/>
      <c r="N152" s="11"/>
      <c r="O152" s="11"/>
      <c r="P152" s="11"/>
      <c r="Q152" s="11"/>
    </row>
    <row r="153" spans="1:17" s="6" customFormat="1" x14ac:dyDescent="0.75">
      <c r="A153" s="105"/>
      <c r="B153" s="105"/>
      <c r="C153" s="105"/>
      <c r="D153" s="105"/>
      <c r="E153" s="105"/>
      <c r="F153" s="105"/>
      <c r="K153" s="11"/>
      <c r="L153" s="11"/>
      <c r="M153" s="11"/>
      <c r="N153" s="11"/>
      <c r="O153" s="11"/>
      <c r="P153" s="11"/>
      <c r="Q153" s="11"/>
    </row>
    <row r="154" spans="1:17" s="6" customFormat="1" x14ac:dyDescent="0.75">
      <c r="A154" s="105"/>
      <c r="B154" s="105"/>
      <c r="C154" s="105"/>
      <c r="D154" s="105"/>
      <c r="E154" s="105"/>
      <c r="F154" s="105"/>
      <c r="K154" s="11"/>
      <c r="L154" s="11"/>
      <c r="M154" s="11"/>
      <c r="N154" s="11"/>
      <c r="O154" s="11"/>
      <c r="P154" s="11"/>
      <c r="Q154" s="11"/>
    </row>
    <row r="155" spans="1:17" s="6" customFormat="1" x14ac:dyDescent="0.75">
      <c r="A155" s="105"/>
      <c r="B155" s="105"/>
      <c r="C155" s="105"/>
      <c r="D155" s="105"/>
      <c r="E155" s="105"/>
      <c r="F155" s="105"/>
      <c r="K155" s="11"/>
      <c r="L155" s="11"/>
      <c r="M155" s="11"/>
      <c r="N155" s="11"/>
      <c r="O155" s="11"/>
      <c r="P155" s="11"/>
      <c r="Q155" s="11"/>
    </row>
    <row r="156" spans="1:17" s="6" customFormat="1" x14ac:dyDescent="0.75">
      <c r="A156" s="105"/>
      <c r="B156" s="105"/>
      <c r="C156" s="105"/>
      <c r="D156" s="105"/>
      <c r="E156" s="105"/>
      <c r="F156" s="105"/>
      <c r="K156" s="11"/>
      <c r="L156" s="11"/>
      <c r="M156" s="11"/>
      <c r="N156" s="11"/>
      <c r="O156" s="11"/>
      <c r="P156" s="11"/>
      <c r="Q156" s="11"/>
    </row>
    <row r="157" spans="1:17" s="6" customFormat="1" x14ac:dyDescent="0.75">
      <c r="A157" s="105"/>
      <c r="B157" s="105"/>
      <c r="C157" s="105"/>
      <c r="D157" s="105"/>
      <c r="E157" s="105"/>
      <c r="F157" s="105"/>
      <c r="K157" s="11"/>
      <c r="L157" s="11"/>
      <c r="M157" s="11"/>
      <c r="N157" s="11"/>
      <c r="O157" s="11"/>
      <c r="P157" s="11"/>
      <c r="Q157" s="11"/>
    </row>
    <row r="158" spans="1:17" s="6" customFormat="1" x14ac:dyDescent="0.75">
      <c r="A158" s="105"/>
      <c r="B158" s="105"/>
      <c r="C158" s="105"/>
      <c r="D158" s="105"/>
      <c r="E158" s="105"/>
      <c r="F158" s="105"/>
      <c r="K158" s="11"/>
      <c r="L158" s="11"/>
      <c r="M158" s="11"/>
      <c r="N158" s="11"/>
      <c r="O158" s="11"/>
      <c r="P158" s="11"/>
      <c r="Q158" s="11"/>
    </row>
    <row r="159" spans="1:17" s="6" customFormat="1" x14ac:dyDescent="0.75">
      <c r="A159" s="105"/>
      <c r="B159" s="105"/>
      <c r="C159" s="105"/>
      <c r="D159" s="105"/>
      <c r="E159" s="105"/>
      <c r="F159" s="105"/>
      <c r="K159" s="11"/>
      <c r="L159" s="11"/>
      <c r="M159" s="11"/>
      <c r="N159" s="11"/>
      <c r="O159" s="11"/>
      <c r="P159" s="11"/>
      <c r="Q159" s="11"/>
    </row>
    <row r="160" spans="1:17" s="6" customFormat="1" x14ac:dyDescent="0.75">
      <c r="A160" s="105"/>
      <c r="B160" s="105"/>
      <c r="C160" s="105"/>
      <c r="D160" s="105"/>
      <c r="E160" s="105"/>
      <c r="F160" s="105"/>
      <c r="K160" s="11"/>
      <c r="L160" s="11"/>
      <c r="M160" s="11"/>
      <c r="N160" s="11"/>
      <c r="O160" s="11"/>
      <c r="P160" s="11"/>
      <c r="Q160" s="11"/>
    </row>
    <row r="161" spans="1:17" s="6" customFormat="1" x14ac:dyDescent="0.75">
      <c r="A161" s="105"/>
      <c r="B161" s="105"/>
      <c r="C161" s="105"/>
      <c r="D161" s="105"/>
      <c r="E161" s="105"/>
      <c r="F161" s="105"/>
      <c r="K161" s="11"/>
      <c r="L161" s="11"/>
      <c r="M161" s="11"/>
      <c r="N161" s="11"/>
      <c r="O161" s="11"/>
      <c r="P161" s="11"/>
      <c r="Q161" s="11"/>
    </row>
    <row r="162" spans="1:17" s="6" customFormat="1" x14ac:dyDescent="0.75">
      <c r="A162" s="105"/>
      <c r="B162" s="105"/>
      <c r="C162" s="105"/>
      <c r="D162" s="105"/>
      <c r="E162" s="105"/>
      <c r="F162" s="105"/>
      <c r="K162" s="11"/>
      <c r="L162" s="11"/>
      <c r="M162" s="11"/>
      <c r="N162" s="11"/>
      <c r="O162" s="11"/>
      <c r="P162" s="11"/>
      <c r="Q162" s="11"/>
    </row>
    <row r="163" spans="1:17" s="6" customFormat="1" x14ac:dyDescent="0.75">
      <c r="A163" s="105"/>
      <c r="B163" s="105"/>
      <c r="C163" s="105"/>
      <c r="D163" s="105"/>
      <c r="E163" s="105"/>
      <c r="F163" s="105"/>
      <c r="K163" s="11"/>
      <c r="L163" s="11"/>
      <c r="M163" s="11"/>
      <c r="N163" s="11"/>
      <c r="O163" s="11"/>
      <c r="P163" s="11"/>
      <c r="Q163" s="11"/>
    </row>
    <row r="164" spans="1:17" s="6" customFormat="1" x14ac:dyDescent="0.75">
      <c r="A164" s="105"/>
      <c r="B164" s="105"/>
      <c r="C164" s="105"/>
      <c r="D164" s="105"/>
      <c r="E164" s="105"/>
      <c r="F164" s="105"/>
      <c r="K164" s="11"/>
      <c r="L164" s="11"/>
      <c r="M164" s="11"/>
      <c r="N164" s="11"/>
      <c r="O164" s="11"/>
      <c r="P164" s="11"/>
      <c r="Q164" s="11"/>
    </row>
    <row r="165" spans="1:17" s="6" customFormat="1" x14ac:dyDescent="0.75">
      <c r="A165" s="105"/>
      <c r="B165" s="105"/>
      <c r="C165" s="105"/>
      <c r="D165" s="105"/>
      <c r="E165" s="105"/>
      <c r="F165" s="105"/>
      <c r="K165" s="11"/>
      <c r="L165" s="11"/>
      <c r="M165" s="11"/>
      <c r="N165" s="11"/>
      <c r="O165" s="11"/>
      <c r="P165" s="11"/>
      <c r="Q165" s="11"/>
    </row>
    <row r="166" spans="1:17" s="6" customFormat="1" x14ac:dyDescent="0.75">
      <c r="A166" s="105"/>
      <c r="B166" s="105"/>
      <c r="C166" s="105"/>
      <c r="D166" s="105"/>
      <c r="E166" s="105"/>
      <c r="F166" s="105"/>
      <c r="K166" s="11"/>
      <c r="L166" s="11"/>
      <c r="M166" s="11"/>
      <c r="N166" s="11"/>
      <c r="O166" s="11"/>
      <c r="P166" s="11"/>
      <c r="Q166" s="11"/>
    </row>
    <row r="167" spans="1:17" s="6" customFormat="1" x14ac:dyDescent="0.75">
      <c r="A167" s="105"/>
      <c r="B167" s="105"/>
      <c r="C167" s="105"/>
      <c r="D167" s="105"/>
      <c r="E167" s="105"/>
      <c r="F167" s="105"/>
      <c r="K167" s="11"/>
      <c r="L167" s="11"/>
      <c r="M167" s="11"/>
      <c r="N167" s="11"/>
      <c r="O167" s="11"/>
      <c r="P167" s="11"/>
      <c r="Q167" s="11"/>
    </row>
    <row r="168" spans="1:17" s="6" customFormat="1" x14ac:dyDescent="0.75">
      <c r="A168" s="105"/>
      <c r="B168" s="105"/>
      <c r="C168" s="105"/>
      <c r="D168" s="105"/>
      <c r="E168" s="105"/>
      <c r="F168" s="105"/>
      <c r="K168" s="11"/>
      <c r="L168" s="11"/>
      <c r="M168" s="11"/>
      <c r="N168" s="11"/>
      <c r="O168" s="11"/>
      <c r="P168" s="11"/>
      <c r="Q168" s="11"/>
    </row>
    <row r="169" spans="1:17" s="6" customFormat="1" x14ac:dyDescent="0.75">
      <c r="A169" s="105"/>
      <c r="B169" s="105"/>
      <c r="C169" s="105"/>
      <c r="D169" s="105"/>
      <c r="E169" s="105"/>
      <c r="F169" s="105"/>
      <c r="K169" s="11"/>
      <c r="L169" s="11"/>
      <c r="M169" s="11"/>
      <c r="N169" s="11"/>
      <c r="O169" s="11"/>
      <c r="P169" s="11"/>
      <c r="Q169" s="11"/>
    </row>
    <row r="170" spans="1:17" s="6" customFormat="1" x14ac:dyDescent="0.75">
      <c r="A170" s="105"/>
      <c r="B170" s="105"/>
      <c r="C170" s="105"/>
      <c r="D170" s="105"/>
      <c r="E170" s="105"/>
      <c r="F170" s="105"/>
      <c r="K170" s="11"/>
      <c r="L170" s="11"/>
      <c r="M170" s="11"/>
      <c r="N170" s="11"/>
      <c r="O170" s="11"/>
      <c r="P170" s="11"/>
      <c r="Q170" s="11"/>
    </row>
    <row r="171" spans="1:17" s="6" customFormat="1" x14ac:dyDescent="0.75">
      <c r="A171" s="105"/>
      <c r="B171" s="105"/>
      <c r="C171" s="105"/>
      <c r="D171" s="105"/>
      <c r="E171" s="105"/>
      <c r="F171" s="105"/>
      <c r="K171" s="11"/>
      <c r="L171" s="11"/>
      <c r="M171" s="11"/>
      <c r="N171" s="11"/>
      <c r="O171" s="11"/>
      <c r="P171" s="11"/>
      <c r="Q171" s="11"/>
    </row>
    <row r="172" spans="1:17" s="6" customFormat="1" x14ac:dyDescent="0.75">
      <c r="A172" s="105"/>
      <c r="B172" s="105"/>
      <c r="C172" s="105"/>
      <c r="D172" s="105"/>
      <c r="E172" s="105"/>
      <c r="F172" s="105"/>
      <c r="K172" s="11"/>
      <c r="L172" s="11"/>
      <c r="M172" s="11"/>
      <c r="N172" s="11"/>
      <c r="O172" s="11"/>
      <c r="P172" s="11"/>
      <c r="Q172" s="11"/>
    </row>
    <row r="173" spans="1:17" s="6" customFormat="1" x14ac:dyDescent="0.75">
      <c r="A173" s="105"/>
      <c r="B173" s="105"/>
      <c r="C173" s="105"/>
      <c r="D173" s="105"/>
      <c r="E173" s="105"/>
      <c r="F173" s="105"/>
      <c r="K173" s="11"/>
      <c r="L173" s="11"/>
      <c r="M173" s="11"/>
      <c r="N173" s="11"/>
      <c r="O173" s="11"/>
      <c r="P173" s="11"/>
      <c r="Q173" s="11"/>
    </row>
    <row r="174" spans="1:17" s="6" customFormat="1" x14ac:dyDescent="0.75">
      <c r="A174" s="105"/>
      <c r="B174" s="105"/>
      <c r="C174" s="105"/>
      <c r="D174" s="105"/>
      <c r="E174" s="105"/>
      <c r="F174" s="105"/>
      <c r="K174" s="11"/>
      <c r="L174" s="11"/>
      <c r="M174" s="11"/>
      <c r="N174" s="11"/>
      <c r="O174" s="11"/>
      <c r="P174" s="11"/>
      <c r="Q174" s="11"/>
    </row>
    <row r="175" spans="1:17" s="6" customFormat="1" x14ac:dyDescent="0.75">
      <c r="A175" s="105"/>
      <c r="B175" s="105"/>
      <c r="C175" s="105"/>
      <c r="D175" s="105"/>
      <c r="E175" s="105"/>
      <c r="F175" s="105"/>
      <c r="K175" s="11"/>
      <c r="L175" s="11"/>
      <c r="M175" s="11"/>
      <c r="N175" s="11"/>
      <c r="O175" s="11"/>
      <c r="P175" s="11"/>
      <c r="Q175" s="11"/>
    </row>
    <row r="176" spans="1:17" s="6" customFormat="1" x14ac:dyDescent="0.75">
      <c r="A176" s="105"/>
      <c r="B176" s="105"/>
      <c r="C176" s="105"/>
      <c r="D176" s="105"/>
      <c r="E176" s="105"/>
      <c r="F176" s="105"/>
      <c r="K176" s="11"/>
      <c r="L176" s="11"/>
      <c r="M176" s="11"/>
      <c r="N176" s="11"/>
      <c r="O176" s="11"/>
      <c r="P176" s="11"/>
      <c r="Q176" s="11"/>
    </row>
    <row r="177" spans="1:17" s="6" customFormat="1" x14ac:dyDescent="0.75">
      <c r="A177" s="105"/>
      <c r="B177" s="105"/>
      <c r="C177" s="105"/>
      <c r="D177" s="105"/>
      <c r="E177" s="105"/>
      <c r="F177" s="105"/>
      <c r="K177" s="11"/>
      <c r="L177" s="11"/>
      <c r="M177" s="11"/>
      <c r="N177" s="11"/>
      <c r="O177" s="11"/>
      <c r="P177" s="11"/>
      <c r="Q177" s="11"/>
    </row>
    <row r="178" spans="1:17" s="6" customFormat="1" x14ac:dyDescent="0.75">
      <c r="A178" s="105"/>
      <c r="B178" s="105"/>
      <c r="C178" s="105"/>
      <c r="D178" s="105"/>
      <c r="E178" s="105"/>
      <c r="F178" s="105"/>
      <c r="K178" s="11"/>
      <c r="L178" s="11"/>
      <c r="M178" s="11"/>
      <c r="N178" s="11"/>
      <c r="O178" s="11"/>
      <c r="P178" s="11"/>
      <c r="Q178" s="11"/>
    </row>
    <row r="179" spans="1:17" s="6" customFormat="1" x14ac:dyDescent="0.75">
      <c r="A179" s="105"/>
      <c r="B179" s="105"/>
      <c r="C179" s="105"/>
      <c r="D179" s="105"/>
      <c r="E179" s="105"/>
      <c r="F179" s="105"/>
      <c r="K179" s="11"/>
      <c r="L179" s="11"/>
      <c r="M179" s="11"/>
      <c r="N179" s="11"/>
      <c r="O179" s="11"/>
      <c r="P179" s="11"/>
      <c r="Q179" s="11"/>
    </row>
    <row r="180" spans="1:17" s="6" customFormat="1" x14ac:dyDescent="0.75">
      <c r="A180" s="105"/>
      <c r="B180" s="105"/>
      <c r="C180" s="105"/>
      <c r="D180" s="105"/>
      <c r="E180" s="105"/>
      <c r="F180" s="105"/>
      <c r="K180" s="11"/>
      <c r="L180" s="11"/>
      <c r="M180" s="11"/>
      <c r="N180" s="11"/>
      <c r="O180" s="11"/>
      <c r="P180" s="11"/>
      <c r="Q180" s="11"/>
    </row>
    <row r="181" spans="1:17" s="6" customFormat="1" x14ac:dyDescent="0.75">
      <c r="A181" s="105"/>
      <c r="B181" s="105"/>
      <c r="C181" s="105"/>
      <c r="D181" s="105"/>
      <c r="E181" s="105"/>
      <c r="F181" s="105"/>
      <c r="K181" s="11"/>
      <c r="L181" s="11"/>
      <c r="M181" s="11"/>
      <c r="N181" s="11"/>
      <c r="O181" s="11"/>
      <c r="P181" s="11"/>
      <c r="Q181" s="11"/>
    </row>
    <row r="182" spans="1:17" s="6" customFormat="1" x14ac:dyDescent="0.75">
      <c r="A182" s="105"/>
      <c r="B182" s="105"/>
      <c r="C182" s="105"/>
      <c r="D182" s="105"/>
      <c r="E182" s="105"/>
      <c r="F182" s="105"/>
      <c r="K182" s="11"/>
      <c r="L182" s="11"/>
      <c r="M182" s="11"/>
      <c r="N182" s="11"/>
      <c r="O182" s="11"/>
      <c r="P182" s="11"/>
      <c r="Q182" s="11"/>
    </row>
    <row r="183" spans="1:17" s="6" customFormat="1" x14ac:dyDescent="0.75">
      <c r="A183" s="105"/>
      <c r="B183" s="105"/>
      <c r="C183" s="105"/>
      <c r="D183" s="105"/>
      <c r="E183" s="105"/>
      <c r="F183" s="105"/>
      <c r="K183" s="11"/>
      <c r="L183" s="11"/>
      <c r="M183" s="11"/>
      <c r="N183" s="11"/>
      <c r="O183" s="11"/>
      <c r="P183" s="11"/>
      <c r="Q183" s="11"/>
    </row>
    <row r="184" spans="1:17" s="6" customFormat="1" x14ac:dyDescent="0.75">
      <c r="A184" s="105"/>
      <c r="B184" s="105"/>
      <c r="C184" s="105"/>
      <c r="D184" s="105"/>
      <c r="E184" s="105"/>
      <c r="F184" s="105"/>
      <c r="K184" s="11"/>
      <c r="L184" s="11"/>
      <c r="M184" s="11"/>
      <c r="N184" s="11"/>
      <c r="O184" s="11"/>
      <c r="P184" s="11"/>
      <c r="Q184" s="11"/>
    </row>
    <row r="185" spans="1:17" s="6" customFormat="1" x14ac:dyDescent="0.75">
      <c r="A185" s="105"/>
      <c r="B185" s="105"/>
      <c r="C185" s="105"/>
      <c r="D185" s="105"/>
      <c r="E185" s="105"/>
      <c r="F185" s="105"/>
      <c r="K185" s="11"/>
      <c r="L185" s="11"/>
      <c r="M185" s="11"/>
      <c r="N185" s="11"/>
      <c r="O185" s="11"/>
      <c r="P185" s="11"/>
      <c r="Q185" s="11"/>
    </row>
    <row r="186" spans="1:17" s="6" customFormat="1" x14ac:dyDescent="0.75">
      <c r="A186" s="105"/>
      <c r="B186" s="105"/>
      <c r="C186" s="105"/>
      <c r="D186" s="105"/>
      <c r="E186" s="105"/>
      <c r="F186" s="105"/>
      <c r="K186" s="11"/>
      <c r="L186" s="11"/>
      <c r="M186" s="11"/>
      <c r="N186" s="11"/>
      <c r="O186" s="11"/>
      <c r="P186" s="11"/>
      <c r="Q186" s="11"/>
    </row>
    <row r="187" spans="1:17" s="6" customFormat="1" x14ac:dyDescent="0.75">
      <c r="A187" s="105"/>
      <c r="B187" s="105"/>
      <c r="C187" s="105"/>
      <c r="D187" s="105"/>
      <c r="E187" s="105"/>
      <c r="F187" s="105"/>
      <c r="K187" s="11"/>
      <c r="L187" s="11"/>
      <c r="M187" s="11"/>
      <c r="N187" s="11"/>
      <c r="O187" s="11"/>
      <c r="P187" s="11"/>
      <c r="Q187" s="11"/>
    </row>
    <row r="188" spans="1:17" s="6" customFormat="1" x14ac:dyDescent="0.75">
      <c r="A188" s="105"/>
      <c r="B188" s="105"/>
      <c r="C188" s="105"/>
      <c r="D188" s="105"/>
      <c r="E188" s="105"/>
      <c r="F188" s="105"/>
      <c r="K188" s="11"/>
      <c r="L188" s="11"/>
      <c r="M188" s="11"/>
      <c r="N188" s="11"/>
      <c r="O188" s="11"/>
      <c r="P188" s="11"/>
      <c r="Q188" s="11"/>
    </row>
    <row r="189" spans="1:17" s="6" customFormat="1" x14ac:dyDescent="0.75">
      <c r="A189" s="105"/>
      <c r="B189" s="105"/>
      <c r="C189" s="105"/>
      <c r="D189" s="105"/>
      <c r="E189" s="105"/>
      <c r="F189" s="105"/>
      <c r="K189" s="11"/>
      <c r="L189" s="11"/>
      <c r="M189" s="11"/>
      <c r="N189" s="11"/>
      <c r="O189" s="11"/>
      <c r="P189" s="11"/>
      <c r="Q189" s="11"/>
    </row>
    <row r="190" spans="1:17" s="6" customFormat="1" x14ac:dyDescent="0.75">
      <c r="A190" s="105"/>
      <c r="B190" s="105"/>
      <c r="C190" s="105"/>
      <c r="D190" s="105"/>
      <c r="E190" s="105"/>
      <c r="F190" s="105"/>
      <c r="K190" s="11"/>
      <c r="L190" s="11"/>
      <c r="M190" s="11"/>
      <c r="N190" s="11"/>
      <c r="O190" s="11"/>
      <c r="P190" s="11"/>
      <c r="Q190" s="11"/>
    </row>
    <row r="191" spans="1:17" s="6" customFormat="1" x14ac:dyDescent="0.75">
      <c r="A191" s="105"/>
      <c r="B191" s="105"/>
      <c r="C191" s="105"/>
      <c r="D191" s="105"/>
      <c r="E191" s="105"/>
      <c r="F191" s="105"/>
      <c r="K191" s="11"/>
      <c r="L191" s="11"/>
      <c r="M191" s="11"/>
      <c r="N191" s="11"/>
      <c r="O191" s="11"/>
      <c r="P191" s="11"/>
      <c r="Q191" s="11"/>
    </row>
    <row r="192" spans="1:17" s="6" customFormat="1" x14ac:dyDescent="0.75">
      <c r="A192" s="105"/>
      <c r="B192" s="105"/>
      <c r="C192" s="105"/>
      <c r="D192" s="105"/>
      <c r="E192" s="105"/>
      <c r="F192" s="105"/>
      <c r="K192" s="11"/>
      <c r="L192" s="11"/>
      <c r="M192" s="11"/>
      <c r="N192" s="11"/>
      <c r="O192" s="11"/>
      <c r="P192" s="11"/>
      <c r="Q192" s="11"/>
    </row>
    <row r="193" spans="1:17" s="6" customFormat="1" x14ac:dyDescent="0.75">
      <c r="A193" s="105"/>
      <c r="B193" s="105"/>
      <c r="C193" s="105"/>
      <c r="D193" s="105"/>
      <c r="E193" s="105"/>
      <c r="F193" s="105"/>
      <c r="K193" s="11"/>
      <c r="L193" s="11"/>
      <c r="M193" s="11"/>
      <c r="N193" s="11"/>
      <c r="O193" s="11"/>
      <c r="P193" s="11"/>
      <c r="Q193" s="11"/>
    </row>
    <row r="194" spans="1:17" s="6" customFormat="1" x14ac:dyDescent="0.75">
      <c r="A194" s="105"/>
      <c r="B194" s="105"/>
      <c r="C194" s="105"/>
      <c r="D194" s="105"/>
      <c r="E194" s="105"/>
      <c r="F194" s="105"/>
      <c r="K194" s="11"/>
      <c r="L194" s="11"/>
      <c r="M194" s="11"/>
      <c r="N194" s="11"/>
      <c r="O194" s="11"/>
      <c r="P194" s="11"/>
      <c r="Q194" s="11"/>
    </row>
    <row r="195" spans="1:17" s="6" customFormat="1" x14ac:dyDescent="0.75">
      <c r="A195" s="105"/>
      <c r="B195" s="105"/>
      <c r="C195" s="105"/>
      <c r="D195" s="105"/>
      <c r="E195" s="105"/>
      <c r="F195" s="105"/>
      <c r="K195" s="11"/>
      <c r="L195" s="11"/>
      <c r="M195" s="11"/>
      <c r="N195" s="11"/>
      <c r="O195" s="11"/>
      <c r="P195" s="11"/>
      <c r="Q195" s="11"/>
    </row>
    <row r="196" spans="1:17" s="6" customFormat="1" x14ac:dyDescent="0.75">
      <c r="A196" s="105"/>
      <c r="B196" s="105"/>
      <c r="C196" s="105"/>
      <c r="D196" s="105"/>
      <c r="E196" s="105"/>
      <c r="F196" s="105"/>
      <c r="K196" s="11"/>
      <c r="L196" s="11"/>
      <c r="M196" s="11"/>
      <c r="N196" s="11"/>
      <c r="O196" s="11"/>
      <c r="P196" s="11"/>
      <c r="Q196" s="11"/>
    </row>
    <row r="197" spans="1:17" s="6" customFormat="1" x14ac:dyDescent="0.75">
      <c r="A197" s="105"/>
      <c r="B197" s="105"/>
      <c r="C197" s="105"/>
      <c r="D197" s="105"/>
      <c r="E197" s="105"/>
      <c r="F197" s="105"/>
      <c r="K197" s="11"/>
      <c r="L197" s="11"/>
      <c r="M197" s="11"/>
      <c r="N197" s="11"/>
      <c r="O197" s="11"/>
      <c r="P197" s="11"/>
      <c r="Q197" s="11"/>
    </row>
    <row r="198" spans="1:17" s="6" customFormat="1" x14ac:dyDescent="0.75">
      <c r="A198" s="105"/>
      <c r="B198" s="105"/>
      <c r="C198" s="105"/>
      <c r="D198" s="105"/>
      <c r="E198" s="105"/>
      <c r="F198" s="105"/>
      <c r="K198" s="11"/>
      <c r="L198" s="11"/>
      <c r="M198" s="11"/>
      <c r="N198" s="11"/>
      <c r="O198" s="11"/>
      <c r="P198" s="11"/>
      <c r="Q198" s="11"/>
    </row>
    <row r="199" spans="1:17" s="6" customFormat="1" x14ac:dyDescent="0.75">
      <c r="A199" s="105"/>
      <c r="B199" s="105"/>
      <c r="C199" s="105"/>
      <c r="D199" s="105"/>
      <c r="E199" s="105"/>
      <c r="F199" s="105"/>
      <c r="K199" s="11"/>
      <c r="L199" s="11"/>
      <c r="M199" s="11"/>
      <c r="N199" s="11"/>
      <c r="O199" s="11"/>
      <c r="P199" s="11"/>
      <c r="Q199" s="11"/>
    </row>
    <row r="200" spans="1:17" s="6" customFormat="1" x14ac:dyDescent="0.75">
      <c r="A200" s="105"/>
      <c r="B200" s="105"/>
      <c r="C200" s="105"/>
      <c r="D200" s="105"/>
      <c r="E200" s="105"/>
      <c r="F200" s="105"/>
      <c r="K200" s="11"/>
      <c r="L200" s="11"/>
      <c r="M200" s="11"/>
      <c r="N200" s="11"/>
      <c r="O200" s="11"/>
      <c r="P200" s="11"/>
      <c r="Q200" s="11"/>
    </row>
    <row r="201" spans="1:17" s="6" customFormat="1" x14ac:dyDescent="0.75">
      <c r="A201" s="105"/>
      <c r="B201" s="105"/>
      <c r="C201" s="105"/>
      <c r="D201" s="105"/>
      <c r="E201" s="105"/>
      <c r="F201" s="105"/>
      <c r="K201" s="11"/>
      <c r="L201" s="11"/>
      <c r="M201" s="11"/>
      <c r="N201" s="11"/>
      <c r="O201" s="11"/>
      <c r="P201" s="11"/>
      <c r="Q201" s="11"/>
    </row>
    <row r="202" spans="1:17" s="6" customFormat="1" x14ac:dyDescent="0.75">
      <c r="A202" s="105"/>
      <c r="B202" s="105"/>
      <c r="C202" s="105"/>
      <c r="D202" s="105"/>
      <c r="E202" s="105"/>
      <c r="F202" s="105"/>
      <c r="K202" s="11"/>
      <c r="L202" s="11"/>
      <c r="M202" s="11"/>
      <c r="N202" s="11"/>
      <c r="O202" s="11"/>
      <c r="P202" s="11"/>
      <c r="Q202" s="11"/>
    </row>
    <row r="203" spans="1:17" s="6" customFormat="1" x14ac:dyDescent="0.75">
      <c r="A203" s="105"/>
      <c r="B203" s="105"/>
      <c r="C203" s="105"/>
      <c r="D203" s="105"/>
      <c r="E203" s="105"/>
      <c r="F203" s="105"/>
      <c r="K203" s="11"/>
      <c r="L203" s="11"/>
      <c r="M203" s="11"/>
      <c r="N203" s="11"/>
      <c r="O203" s="11"/>
      <c r="P203" s="11"/>
      <c r="Q203" s="11"/>
    </row>
    <row r="204" spans="1:17" s="6" customFormat="1" x14ac:dyDescent="0.75">
      <c r="A204" s="105"/>
      <c r="B204" s="105"/>
      <c r="C204" s="105"/>
      <c r="D204" s="105"/>
      <c r="E204" s="105"/>
      <c r="F204" s="105"/>
      <c r="K204" s="11"/>
      <c r="L204" s="11"/>
      <c r="M204" s="11"/>
      <c r="N204" s="11"/>
      <c r="O204" s="11"/>
      <c r="P204" s="11"/>
      <c r="Q204" s="11"/>
    </row>
    <row r="205" spans="1:17" s="6" customFormat="1" x14ac:dyDescent="0.75">
      <c r="A205" s="105"/>
      <c r="B205" s="105"/>
      <c r="C205" s="105"/>
      <c r="D205" s="105"/>
      <c r="E205" s="105"/>
      <c r="F205" s="105"/>
      <c r="K205" s="11"/>
      <c r="L205" s="11"/>
      <c r="M205" s="11"/>
      <c r="N205" s="11"/>
      <c r="O205" s="11"/>
      <c r="P205" s="11"/>
      <c r="Q205" s="11"/>
    </row>
    <row r="206" spans="1:17" s="6" customFormat="1" x14ac:dyDescent="0.75">
      <c r="A206" s="105"/>
      <c r="B206" s="105"/>
      <c r="C206" s="105"/>
      <c r="D206" s="105"/>
      <c r="E206" s="105"/>
      <c r="F206" s="105"/>
      <c r="K206" s="11"/>
      <c r="L206" s="11"/>
      <c r="M206" s="11"/>
      <c r="N206" s="11"/>
      <c r="O206" s="11"/>
      <c r="P206" s="11"/>
      <c r="Q206" s="11"/>
    </row>
    <row r="207" spans="1:17" s="6" customFormat="1" x14ac:dyDescent="0.75">
      <c r="A207" s="105"/>
      <c r="B207" s="105"/>
      <c r="C207" s="105"/>
      <c r="D207" s="105"/>
      <c r="E207" s="105"/>
      <c r="F207" s="105"/>
      <c r="K207" s="11"/>
      <c r="L207" s="11"/>
      <c r="M207" s="11"/>
      <c r="N207" s="11"/>
      <c r="O207" s="11"/>
      <c r="P207" s="11"/>
      <c r="Q207" s="11"/>
    </row>
    <row r="208" spans="1:17" s="6" customFormat="1" x14ac:dyDescent="0.75">
      <c r="A208" s="105"/>
      <c r="B208" s="105"/>
      <c r="C208" s="105"/>
      <c r="D208" s="105"/>
      <c r="E208" s="105"/>
      <c r="F208" s="105"/>
      <c r="K208" s="11"/>
      <c r="L208" s="11"/>
      <c r="M208" s="11"/>
      <c r="N208" s="11"/>
      <c r="O208" s="11"/>
      <c r="P208" s="11"/>
      <c r="Q208" s="11"/>
    </row>
    <row r="209" spans="1:17" s="6" customFormat="1" x14ac:dyDescent="0.75">
      <c r="A209" s="105"/>
      <c r="B209" s="105"/>
      <c r="C209" s="105"/>
      <c r="D209" s="105"/>
      <c r="E209" s="105"/>
      <c r="F209" s="105"/>
      <c r="K209" s="11"/>
      <c r="L209" s="11"/>
      <c r="M209" s="11"/>
      <c r="N209" s="11"/>
      <c r="O209" s="11"/>
      <c r="P209" s="11"/>
      <c r="Q209" s="11"/>
    </row>
    <row r="210" spans="1:17" s="6" customFormat="1" x14ac:dyDescent="0.75">
      <c r="A210" s="105"/>
      <c r="B210" s="105"/>
      <c r="C210" s="105"/>
      <c r="D210" s="105"/>
      <c r="E210" s="105"/>
      <c r="F210" s="105"/>
      <c r="K210" s="11"/>
      <c r="L210" s="11"/>
      <c r="M210" s="11"/>
      <c r="N210" s="11"/>
      <c r="O210" s="11"/>
      <c r="P210" s="11"/>
      <c r="Q210" s="11"/>
    </row>
    <row r="211" spans="1:17" s="6" customFormat="1" x14ac:dyDescent="0.75">
      <c r="A211" s="105"/>
      <c r="B211" s="105"/>
      <c r="C211" s="105"/>
      <c r="D211" s="105"/>
      <c r="E211" s="105"/>
      <c r="F211" s="105"/>
      <c r="K211" s="11"/>
      <c r="L211" s="11"/>
      <c r="M211" s="11"/>
      <c r="N211" s="11"/>
      <c r="O211" s="11"/>
      <c r="P211" s="11"/>
      <c r="Q211" s="11"/>
    </row>
    <row r="212" spans="1:17" s="6" customFormat="1" x14ac:dyDescent="0.75">
      <c r="A212" s="105"/>
      <c r="B212" s="105"/>
      <c r="C212" s="105"/>
      <c r="D212" s="105"/>
      <c r="E212" s="105"/>
      <c r="F212" s="105"/>
      <c r="K212" s="11"/>
      <c r="L212" s="11"/>
      <c r="M212" s="11"/>
      <c r="N212" s="11"/>
      <c r="O212" s="11"/>
      <c r="P212" s="11"/>
      <c r="Q212" s="11"/>
    </row>
    <row r="213" spans="1:17" s="6" customFormat="1" x14ac:dyDescent="0.75">
      <c r="A213" s="105"/>
      <c r="B213" s="105"/>
      <c r="C213" s="105"/>
      <c r="D213" s="105"/>
      <c r="E213" s="105"/>
      <c r="F213" s="105"/>
      <c r="K213" s="11"/>
      <c r="L213" s="11"/>
      <c r="M213" s="11"/>
      <c r="N213" s="11"/>
      <c r="O213" s="11"/>
      <c r="P213" s="11"/>
      <c r="Q213" s="11"/>
    </row>
    <row r="214" spans="1:17" s="6" customFormat="1" x14ac:dyDescent="0.75">
      <c r="A214" s="105"/>
      <c r="B214" s="105"/>
      <c r="C214" s="105"/>
      <c r="D214" s="105"/>
      <c r="E214" s="105"/>
      <c r="F214" s="105"/>
      <c r="K214" s="11"/>
      <c r="L214" s="11"/>
      <c r="M214" s="11"/>
      <c r="N214" s="11"/>
      <c r="O214" s="11"/>
      <c r="P214" s="11"/>
      <c r="Q214" s="11"/>
    </row>
    <row r="215" spans="1:17" s="6" customFormat="1" x14ac:dyDescent="0.75">
      <c r="A215" s="105"/>
      <c r="B215" s="105"/>
      <c r="C215" s="105"/>
      <c r="D215" s="105"/>
      <c r="E215" s="105"/>
      <c r="F215" s="105"/>
      <c r="K215" s="11"/>
      <c r="L215" s="11"/>
      <c r="M215" s="11"/>
      <c r="N215" s="11"/>
      <c r="O215" s="11"/>
      <c r="P215" s="11"/>
      <c r="Q215" s="11"/>
    </row>
    <row r="216" spans="1:17" s="6" customFormat="1" x14ac:dyDescent="0.75">
      <c r="A216" s="105"/>
      <c r="B216" s="105"/>
      <c r="C216" s="105"/>
      <c r="D216" s="105"/>
      <c r="E216" s="105"/>
      <c r="F216" s="105"/>
      <c r="K216" s="11"/>
      <c r="L216" s="11"/>
      <c r="M216" s="11"/>
      <c r="N216" s="11"/>
      <c r="O216" s="11"/>
      <c r="P216" s="11"/>
      <c r="Q216" s="11"/>
    </row>
    <row r="217" spans="1:17" s="6" customFormat="1" x14ac:dyDescent="0.75">
      <c r="A217" s="105"/>
      <c r="B217" s="105"/>
      <c r="C217" s="105"/>
      <c r="D217" s="105"/>
      <c r="E217" s="105"/>
      <c r="F217" s="105"/>
      <c r="K217" s="11"/>
      <c r="L217" s="11"/>
      <c r="M217" s="11"/>
      <c r="N217" s="11"/>
      <c r="O217" s="11"/>
      <c r="P217" s="11"/>
      <c r="Q217" s="11"/>
    </row>
    <row r="218" spans="1:17" s="6" customFormat="1" x14ac:dyDescent="0.75">
      <c r="A218" s="105"/>
      <c r="B218" s="105"/>
      <c r="C218" s="105"/>
      <c r="D218" s="105"/>
      <c r="E218" s="105"/>
      <c r="F218" s="105"/>
      <c r="K218" s="11"/>
      <c r="L218" s="11"/>
      <c r="M218" s="11"/>
      <c r="N218" s="11"/>
      <c r="O218" s="11"/>
      <c r="P218" s="11"/>
      <c r="Q218" s="11"/>
    </row>
    <row r="219" spans="1:17" s="6" customFormat="1" x14ac:dyDescent="0.75">
      <c r="A219" s="105"/>
      <c r="B219" s="105"/>
      <c r="C219" s="105"/>
      <c r="D219" s="105"/>
      <c r="E219" s="105"/>
      <c r="F219" s="105"/>
      <c r="K219" s="11"/>
      <c r="L219" s="11"/>
      <c r="M219" s="11"/>
      <c r="N219" s="11"/>
      <c r="O219" s="11"/>
      <c r="P219" s="11"/>
      <c r="Q219" s="11"/>
    </row>
    <row r="220" spans="1:17" s="6" customFormat="1" x14ac:dyDescent="0.75">
      <c r="A220" s="105"/>
      <c r="B220" s="105"/>
      <c r="C220" s="105"/>
      <c r="D220" s="105"/>
      <c r="E220" s="105"/>
      <c r="F220" s="105"/>
      <c r="K220" s="11"/>
      <c r="L220" s="11"/>
      <c r="M220" s="11"/>
      <c r="N220" s="11"/>
      <c r="O220" s="11"/>
      <c r="P220" s="11"/>
      <c r="Q220" s="11"/>
    </row>
    <row r="221" spans="1:17" s="6" customFormat="1" x14ac:dyDescent="0.75">
      <c r="A221" s="105"/>
      <c r="B221" s="105"/>
      <c r="C221" s="105"/>
      <c r="D221" s="105"/>
      <c r="E221" s="105"/>
      <c r="F221" s="105"/>
      <c r="K221" s="11"/>
      <c r="L221" s="11"/>
      <c r="M221" s="11"/>
      <c r="N221" s="11"/>
      <c r="O221" s="11"/>
      <c r="P221" s="11"/>
      <c r="Q221" s="11"/>
    </row>
    <row r="222" spans="1:17" s="6" customFormat="1" x14ac:dyDescent="0.75">
      <c r="A222" s="105"/>
      <c r="B222" s="105"/>
      <c r="C222" s="105"/>
      <c r="D222" s="105"/>
      <c r="E222" s="105"/>
      <c r="F222" s="105"/>
      <c r="K222" s="11"/>
      <c r="L222" s="11"/>
      <c r="M222" s="11"/>
      <c r="N222" s="11"/>
      <c r="O222" s="11"/>
      <c r="P222" s="11"/>
      <c r="Q222" s="11"/>
    </row>
    <row r="223" spans="1:17" s="6" customFormat="1" x14ac:dyDescent="0.75">
      <c r="A223" s="105"/>
      <c r="B223" s="105"/>
      <c r="C223" s="105"/>
      <c r="D223" s="105"/>
      <c r="E223" s="105"/>
      <c r="F223" s="105"/>
      <c r="K223" s="11"/>
      <c r="L223" s="11"/>
      <c r="M223" s="11"/>
      <c r="N223" s="11"/>
      <c r="O223" s="11"/>
      <c r="P223" s="11"/>
      <c r="Q223" s="11"/>
    </row>
    <row r="224" spans="1:17" s="6" customFormat="1" x14ac:dyDescent="0.75">
      <c r="A224" s="105"/>
      <c r="B224" s="105"/>
      <c r="C224" s="105"/>
      <c r="D224" s="105"/>
      <c r="E224" s="105"/>
      <c r="F224" s="105"/>
      <c r="K224" s="11"/>
      <c r="L224" s="11"/>
      <c r="M224" s="11"/>
      <c r="N224" s="11"/>
      <c r="O224" s="11"/>
      <c r="P224" s="11"/>
      <c r="Q224" s="11"/>
    </row>
    <row r="225" spans="1:17" s="6" customFormat="1" x14ac:dyDescent="0.75">
      <c r="A225" s="105"/>
      <c r="B225" s="105"/>
      <c r="C225" s="105"/>
      <c r="D225" s="105"/>
      <c r="E225" s="105"/>
      <c r="F225" s="105"/>
      <c r="K225" s="11"/>
      <c r="L225" s="11"/>
      <c r="M225" s="11"/>
      <c r="N225" s="11"/>
      <c r="O225" s="11"/>
      <c r="P225" s="11"/>
      <c r="Q225" s="11"/>
    </row>
    <row r="226" spans="1:17" s="6" customFormat="1" x14ac:dyDescent="0.75">
      <c r="A226" s="105"/>
      <c r="B226" s="105"/>
      <c r="C226" s="105"/>
      <c r="D226" s="105"/>
      <c r="E226" s="105"/>
      <c r="F226" s="105"/>
      <c r="K226" s="11"/>
      <c r="L226" s="11"/>
      <c r="M226" s="11"/>
      <c r="N226" s="11"/>
      <c r="O226" s="11"/>
      <c r="P226" s="11"/>
      <c r="Q226" s="11"/>
    </row>
    <row r="227" spans="1:17" s="6" customFormat="1" x14ac:dyDescent="0.75">
      <c r="A227" s="105"/>
      <c r="B227" s="105"/>
      <c r="C227" s="105"/>
      <c r="D227" s="105"/>
      <c r="E227" s="105"/>
      <c r="F227" s="105"/>
      <c r="K227" s="11"/>
      <c r="L227" s="11"/>
      <c r="M227" s="11"/>
      <c r="N227" s="11"/>
      <c r="O227" s="11"/>
      <c r="P227" s="11"/>
      <c r="Q227" s="11"/>
    </row>
    <row r="228" spans="1:17" s="6" customFormat="1" x14ac:dyDescent="0.75">
      <c r="A228" s="105"/>
      <c r="B228" s="105"/>
      <c r="C228" s="105"/>
      <c r="D228" s="105"/>
      <c r="E228" s="105"/>
      <c r="F228" s="105"/>
      <c r="K228" s="11"/>
      <c r="L228" s="11"/>
      <c r="M228" s="11"/>
      <c r="N228" s="11"/>
      <c r="O228" s="11"/>
      <c r="P228" s="11"/>
      <c r="Q228" s="11"/>
    </row>
    <row r="229" spans="1:17" s="6" customFormat="1" x14ac:dyDescent="0.75">
      <c r="A229" s="105"/>
      <c r="B229" s="105"/>
      <c r="C229" s="105"/>
      <c r="D229" s="105"/>
      <c r="E229" s="105"/>
      <c r="F229" s="105"/>
      <c r="K229" s="11"/>
      <c r="L229" s="11"/>
      <c r="M229" s="11"/>
      <c r="N229" s="11"/>
      <c r="O229" s="11"/>
      <c r="P229" s="11"/>
      <c r="Q229" s="11"/>
    </row>
    <row r="230" spans="1:17" s="6" customFormat="1" x14ac:dyDescent="0.75">
      <c r="A230" s="105"/>
      <c r="B230" s="105"/>
      <c r="C230" s="105"/>
      <c r="D230" s="105"/>
      <c r="E230" s="105"/>
      <c r="F230" s="105"/>
      <c r="K230" s="11"/>
      <c r="L230" s="11"/>
      <c r="M230" s="11"/>
      <c r="N230" s="11"/>
      <c r="O230" s="11"/>
      <c r="P230" s="11"/>
      <c r="Q230" s="11"/>
    </row>
    <row r="231" spans="1:17" s="6" customFormat="1" x14ac:dyDescent="0.75">
      <c r="A231" s="105"/>
      <c r="B231" s="105"/>
      <c r="C231" s="105"/>
      <c r="D231" s="105"/>
      <c r="E231" s="105"/>
      <c r="F231" s="105"/>
      <c r="K231" s="11"/>
      <c r="L231" s="11"/>
      <c r="M231" s="11"/>
      <c r="N231" s="11"/>
      <c r="O231" s="11"/>
      <c r="P231" s="11"/>
      <c r="Q231" s="11"/>
    </row>
    <row r="232" spans="1:17" s="6" customFormat="1" x14ac:dyDescent="0.75">
      <c r="A232" s="105"/>
      <c r="B232" s="105"/>
      <c r="C232" s="105"/>
      <c r="D232" s="105"/>
      <c r="E232" s="105"/>
      <c r="F232" s="105"/>
      <c r="K232" s="11"/>
      <c r="L232" s="11"/>
      <c r="M232" s="11"/>
      <c r="N232" s="11"/>
      <c r="O232" s="11"/>
      <c r="P232" s="11"/>
      <c r="Q232" s="11"/>
    </row>
    <row r="233" spans="1:17" s="6" customFormat="1" x14ac:dyDescent="0.75">
      <c r="A233" s="105"/>
      <c r="B233" s="105"/>
      <c r="C233" s="105"/>
      <c r="D233" s="105"/>
      <c r="E233" s="105"/>
      <c r="F233" s="105"/>
      <c r="K233" s="11"/>
      <c r="L233" s="11"/>
      <c r="M233" s="11"/>
      <c r="N233" s="11"/>
      <c r="O233" s="11"/>
      <c r="P233" s="11"/>
      <c r="Q233" s="11"/>
    </row>
    <row r="234" spans="1:17" s="6" customFormat="1" x14ac:dyDescent="0.75">
      <c r="A234" s="105"/>
      <c r="B234" s="105"/>
      <c r="C234" s="105"/>
      <c r="D234" s="105"/>
      <c r="E234" s="105"/>
      <c r="F234" s="105"/>
      <c r="K234" s="11"/>
      <c r="L234" s="11"/>
      <c r="M234" s="11"/>
      <c r="N234" s="11"/>
      <c r="O234" s="11"/>
      <c r="P234" s="11"/>
      <c r="Q234" s="11"/>
    </row>
    <row r="235" spans="1:17" s="6" customFormat="1" x14ac:dyDescent="0.75">
      <c r="A235" s="105"/>
      <c r="B235" s="105"/>
      <c r="C235" s="105"/>
      <c r="D235" s="105"/>
      <c r="E235" s="105"/>
      <c r="F235" s="105"/>
      <c r="K235" s="11"/>
      <c r="L235" s="11"/>
      <c r="M235" s="11"/>
      <c r="N235" s="11"/>
      <c r="O235" s="11"/>
      <c r="P235" s="11"/>
      <c r="Q235" s="11"/>
    </row>
    <row r="236" spans="1:17" s="6" customFormat="1" x14ac:dyDescent="0.75">
      <c r="A236" s="105"/>
      <c r="B236" s="105"/>
      <c r="C236" s="105"/>
      <c r="D236" s="105"/>
      <c r="E236" s="105"/>
      <c r="F236" s="105"/>
      <c r="K236" s="11"/>
      <c r="L236" s="11"/>
      <c r="M236" s="11"/>
      <c r="N236" s="11"/>
      <c r="O236" s="11"/>
      <c r="P236" s="11"/>
      <c r="Q236" s="11"/>
    </row>
    <row r="237" spans="1:17" s="6" customFormat="1" x14ac:dyDescent="0.75">
      <c r="A237" s="105"/>
      <c r="B237" s="105"/>
      <c r="C237" s="105"/>
      <c r="D237" s="105"/>
      <c r="E237" s="105"/>
      <c r="F237" s="105"/>
      <c r="K237" s="11"/>
      <c r="L237" s="11"/>
      <c r="M237" s="11"/>
      <c r="N237" s="11"/>
      <c r="O237" s="11"/>
      <c r="P237" s="11"/>
      <c r="Q237" s="11"/>
    </row>
    <row r="238" spans="1:17" s="6" customFormat="1" x14ac:dyDescent="0.75">
      <c r="A238" s="105"/>
      <c r="B238" s="105"/>
      <c r="C238" s="105"/>
      <c r="D238" s="105"/>
      <c r="E238" s="105"/>
      <c r="F238" s="105"/>
      <c r="K238" s="11"/>
      <c r="L238" s="11"/>
      <c r="M238" s="11"/>
      <c r="N238" s="11"/>
      <c r="O238" s="11"/>
      <c r="P238" s="11"/>
      <c r="Q238" s="11"/>
    </row>
    <row r="239" spans="1:17" s="6" customFormat="1" x14ac:dyDescent="0.75">
      <c r="A239" s="105"/>
      <c r="B239" s="105"/>
      <c r="C239" s="105"/>
      <c r="D239" s="105"/>
      <c r="E239" s="105"/>
      <c r="F239" s="105"/>
      <c r="K239" s="11"/>
      <c r="L239" s="11"/>
      <c r="M239" s="11"/>
      <c r="N239" s="11"/>
      <c r="O239" s="11"/>
      <c r="P239" s="11"/>
      <c r="Q239" s="11"/>
    </row>
    <row r="240" spans="1:17" s="6" customFormat="1" x14ac:dyDescent="0.75">
      <c r="A240" s="105"/>
      <c r="B240" s="105"/>
      <c r="C240" s="105"/>
      <c r="D240" s="105"/>
      <c r="E240" s="105"/>
      <c r="F240" s="105"/>
      <c r="K240" s="11"/>
      <c r="L240" s="11"/>
      <c r="M240" s="11"/>
      <c r="N240" s="11"/>
      <c r="O240" s="11"/>
      <c r="P240" s="11"/>
      <c r="Q240" s="11"/>
    </row>
    <row r="241" spans="1:17" s="6" customFormat="1" x14ac:dyDescent="0.75">
      <c r="A241" s="105"/>
      <c r="B241" s="105"/>
      <c r="C241" s="105"/>
      <c r="D241" s="105"/>
      <c r="E241" s="105"/>
      <c r="F241" s="105"/>
      <c r="K241" s="11"/>
      <c r="L241" s="11"/>
      <c r="M241" s="11"/>
      <c r="N241" s="11"/>
      <c r="O241" s="11"/>
      <c r="P241" s="11"/>
      <c r="Q241" s="11"/>
    </row>
    <row r="242" spans="1:17" s="6" customFormat="1" x14ac:dyDescent="0.75">
      <c r="A242" s="105"/>
      <c r="B242" s="105"/>
      <c r="C242" s="105"/>
      <c r="D242" s="105"/>
      <c r="E242" s="105"/>
      <c r="F242" s="105"/>
      <c r="K242" s="11"/>
      <c r="L242" s="11"/>
      <c r="M242" s="11"/>
      <c r="N242" s="11"/>
      <c r="O242" s="11"/>
      <c r="P242" s="11"/>
      <c r="Q242" s="11"/>
    </row>
    <row r="243" spans="1:17" s="6" customFormat="1" x14ac:dyDescent="0.75">
      <c r="A243" s="105"/>
      <c r="B243" s="105"/>
      <c r="C243" s="105"/>
      <c r="D243" s="105"/>
      <c r="E243" s="105"/>
      <c r="F243" s="105"/>
      <c r="K243" s="11"/>
      <c r="L243" s="11"/>
      <c r="M243" s="11"/>
      <c r="N243" s="11"/>
      <c r="O243" s="11"/>
      <c r="P243" s="11"/>
      <c r="Q243" s="11"/>
    </row>
    <row r="244" spans="1:17" s="6" customFormat="1" x14ac:dyDescent="0.75">
      <c r="A244" s="105"/>
      <c r="B244" s="105"/>
      <c r="C244" s="105"/>
      <c r="D244" s="105"/>
      <c r="E244" s="105"/>
      <c r="F244" s="105"/>
      <c r="K244" s="11"/>
      <c r="L244" s="11"/>
      <c r="M244" s="11"/>
      <c r="N244" s="11"/>
      <c r="O244" s="11"/>
      <c r="P244" s="11"/>
      <c r="Q244" s="11"/>
    </row>
    <row r="245" spans="1:17" s="6" customFormat="1" x14ac:dyDescent="0.75">
      <c r="A245" s="105"/>
      <c r="B245" s="105"/>
      <c r="C245" s="105"/>
      <c r="D245" s="105"/>
      <c r="E245" s="105"/>
      <c r="F245" s="105"/>
      <c r="K245" s="11"/>
      <c r="L245" s="11"/>
      <c r="M245" s="11"/>
      <c r="N245" s="11"/>
      <c r="O245" s="11"/>
      <c r="P245" s="11"/>
      <c r="Q245" s="11"/>
    </row>
    <row r="246" spans="1:17" s="6" customFormat="1" x14ac:dyDescent="0.75">
      <c r="A246" s="105"/>
      <c r="B246" s="105"/>
      <c r="C246" s="105"/>
      <c r="D246" s="105"/>
      <c r="E246" s="105"/>
      <c r="F246" s="105"/>
      <c r="K246" s="11"/>
      <c r="L246" s="11"/>
      <c r="M246" s="11"/>
      <c r="N246" s="11"/>
      <c r="O246" s="11"/>
      <c r="P246" s="11"/>
      <c r="Q246" s="11"/>
    </row>
    <row r="247" spans="1:17" s="6" customFormat="1" x14ac:dyDescent="0.75">
      <c r="A247" s="105"/>
      <c r="B247" s="105"/>
      <c r="C247" s="105"/>
      <c r="D247" s="105"/>
      <c r="E247" s="105"/>
      <c r="F247" s="105"/>
      <c r="K247" s="11"/>
      <c r="L247" s="11"/>
      <c r="M247" s="11"/>
      <c r="N247" s="11"/>
      <c r="O247" s="11"/>
      <c r="P247" s="11"/>
      <c r="Q247" s="11"/>
    </row>
    <row r="248" spans="1:17" s="6" customFormat="1" x14ac:dyDescent="0.75">
      <c r="A248" s="105"/>
      <c r="B248" s="105"/>
      <c r="C248" s="105"/>
      <c r="D248" s="105"/>
      <c r="E248" s="105"/>
      <c r="F248" s="105"/>
      <c r="K248" s="11"/>
      <c r="L248" s="11"/>
      <c r="M248" s="11"/>
      <c r="N248" s="11"/>
      <c r="O248" s="11"/>
      <c r="P248" s="11"/>
      <c r="Q248" s="11"/>
    </row>
    <row r="249" spans="1:17" s="6" customFormat="1" x14ac:dyDescent="0.75">
      <c r="A249" s="105"/>
      <c r="B249" s="105"/>
      <c r="C249" s="105"/>
      <c r="D249" s="105"/>
      <c r="E249" s="105"/>
      <c r="F249" s="105"/>
      <c r="K249" s="11"/>
      <c r="L249" s="11"/>
      <c r="M249" s="11"/>
      <c r="N249" s="11"/>
      <c r="O249" s="11"/>
      <c r="P249" s="11"/>
      <c r="Q249" s="11"/>
    </row>
    <row r="250" spans="1:17" s="6" customFormat="1" x14ac:dyDescent="0.75">
      <c r="A250" s="105"/>
      <c r="B250" s="105"/>
      <c r="C250" s="105"/>
      <c r="D250" s="105"/>
      <c r="E250" s="105"/>
      <c r="F250" s="105"/>
      <c r="K250" s="11"/>
      <c r="L250" s="11"/>
      <c r="M250" s="11"/>
      <c r="N250" s="11"/>
      <c r="O250" s="11"/>
      <c r="P250" s="11"/>
      <c r="Q250" s="11"/>
    </row>
    <row r="251" spans="1:17" s="6" customFormat="1" x14ac:dyDescent="0.75">
      <c r="A251" s="105"/>
      <c r="B251" s="105"/>
      <c r="C251" s="105"/>
      <c r="D251" s="105"/>
      <c r="E251" s="105"/>
      <c r="F251" s="105"/>
      <c r="K251" s="11"/>
      <c r="L251" s="11"/>
      <c r="M251" s="11"/>
      <c r="N251" s="11"/>
      <c r="O251" s="11"/>
      <c r="P251" s="11"/>
      <c r="Q251" s="11"/>
    </row>
    <row r="252" spans="1:17" s="6" customFormat="1" x14ac:dyDescent="0.75">
      <c r="A252" s="105"/>
      <c r="B252" s="105"/>
      <c r="C252" s="105"/>
      <c r="D252" s="105"/>
      <c r="E252" s="105"/>
      <c r="F252" s="105"/>
      <c r="K252" s="11"/>
      <c r="L252" s="11"/>
      <c r="M252" s="11"/>
      <c r="N252" s="11"/>
      <c r="O252" s="11"/>
      <c r="P252" s="11"/>
      <c r="Q252" s="11"/>
    </row>
    <row r="253" spans="1:17" s="6" customFormat="1" x14ac:dyDescent="0.75">
      <c r="A253" s="105"/>
      <c r="B253" s="105"/>
      <c r="C253" s="105"/>
      <c r="D253" s="105"/>
      <c r="E253" s="105"/>
      <c r="F253" s="105"/>
      <c r="K253" s="11"/>
      <c r="L253" s="11"/>
      <c r="M253" s="11"/>
      <c r="N253" s="11"/>
      <c r="O253" s="11"/>
      <c r="P253" s="11"/>
      <c r="Q253" s="11"/>
    </row>
    <row r="254" spans="1:17" s="6" customFormat="1" x14ac:dyDescent="0.75">
      <c r="A254" s="105"/>
      <c r="B254" s="105"/>
      <c r="C254" s="105"/>
      <c r="D254" s="105"/>
      <c r="E254" s="105"/>
      <c r="F254" s="105"/>
      <c r="K254" s="11"/>
      <c r="L254" s="11"/>
      <c r="M254" s="11"/>
      <c r="N254" s="11"/>
      <c r="O254" s="11"/>
      <c r="P254" s="11"/>
      <c r="Q254" s="11"/>
    </row>
    <row r="255" spans="1:17" s="6" customFormat="1" x14ac:dyDescent="0.75">
      <c r="A255" s="105"/>
      <c r="B255" s="105"/>
      <c r="C255" s="105"/>
      <c r="D255" s="105"/>
      <c r="E255" s="105"/>
      <c r="F255" s="105"/>
      <c r="K255" s="11"/>
      <c r="L255" s="11"/>
      <c r="M255" s="11"/>
      <c r="N255" s="11"/>
      <c r="O255" s="11"/>
      <c r="P255" s="11"/>
      <c r="Q255" s="11"/>
    </row>
    <row r="256" spans="1:17" s="6" customFormat="1" x14ac:dyDescent="0.75">
      <c r="A256" s="105"/>
      <c r="B256" s="105"/>
      <c r="C256" s="105"/>
      <c r="D256" s="105"/>
      <c r="E256" s="105"/>
      <c r="F256" s="105"/>
      <c r="K256" s="11"/>
      <c r="L256" s="11"/>
      <c r="M256" s="11"/>
      <c r="N256" s="11"/>
      <c r="O256" s="11"/>
      <c r="P256" s="11"/>
      <c r="Q256" s="11"/>
    </row>
    <row r="257" spans="1:17" s="6" customFormat="1" x14ac:dyDescent="0.75">
      <c r="A257" s="105"/>
      <c r="B257" s="105"/>
      <c r="C257" s="105"/>
      <c r="D257" s="105"/>
      <c r="E257" s="105"/>
      <c r="F257" s="105"/>
      <c r="K257" s="11"/>
      <c r="L257" s="11"/>
      <c r="M257" s="11"/>
      <c r="N257" s="11"/>
      <c r="O257" s="11"/>
      <c r="P257" s="11"/>
      <c r="Q257" s="11"/>
    </row>
    <row r="258" spans="1:17" s="6" customFormat="1" x14ac:dyDescent="0.75">
      <c r="A258" s="105"/>
      <c r="B258" s="105"/>
      <c r="C258" s="105"/>
      <c r="D258" s="105"/>
      <c r="E258" s="105"/>
      <c r="F258" s="105"/>
      <c r="K258" s="11"/>
      <c r="L258" s="11"/>
      <c r="M258" s="11"/>
      <c r="N258" s="11"/>
      <c r="O258" s="11"/>
      <c r="P258" s="11"/>
      <c r="Q258" s="11"/>
    </row>
    <row r="259" spans="1:17" s="6" customFormat="1" x14ac:dyDescent="0.75">
      <c r="A259" s="105"/>
      <c r="B259" s="105"/>
      <c r="C259" s="105"/>
      <c r="D259" s="105"/>
      <c r="E259" s="105"/>
      <c r="F259" s="105"/>
      <c r="K259" s="11"/>
      <c r="L259" s="11"/>
      <c r="M259" s="11"/>
      <c r="N259" s="11"/>
      <c r="O259" s="11"/>
      <c r="P259" s="11"/>
      <c r="Q259" s="11"/>
    </row>
    <row r="260" spans="1:17" s="6" customFormat="1" x14ac:dyDescent="0.75">
      <c r="A260" s="105"/>
      <c r="B260" s="105"/>
      <c r="C260" s="105"/>
      <c r="D260" s="105"/>
      <c r="E260" s="105"/>
      <c r="F260" s="105"/>
      <c r="K260" s="11"/>
      <c r="L260" s="11"/>
      <c r="M260" s="11"/>
      <c r="N260" s="11"/>
      <c r="O260" s="11"/>
      <c r="P260" s="11"/>
      <c r="Q260" s="11"/>
    </row>
    <row r="261" spans="1:17" s="6" customFormat="1" x14ac:dyDescent="0.75">
      <c r="A261" s="105"/>
      <c r="B261" s="105"/>
      <c r="C261" s="105"/>
      <c r="D261" s="105"/>
      <c r="E261" s="105"/>
      <c r="F261" s="105"/>
      <c r="K261" s="11"/>
      <c r="L261" s="11"/>
      <c r="M261" s="11"/>
      <c r="N261" s="11"/>
      <c r="O261" s="11"/>
      <c r="P261" s="11"/>
      <c r="Q261" s="11"/>
    </row>
    <row r="262" spans="1:17" s="6" customFormat="1" x14ac:dyDescent="0.75">
      <c r="A262" s="105"/>
      <c r="B262" s="105"/>
      <c r="C262" s="105"/>
      <c r="D262" s="105"/>
      <c r="E262" s="105"/>
      <c r="F262" s="105"/>
      <c r="K262" s="11"/>
      <c r="L262" s="11"/>
      <c r="M262" s="11"/>
      <c r="N262" s="11"/>
      <c r="O262" s="11"/>
      <c r="P262" s="11"/>
      <c r="Q262" s="11"/>
    </row>
    <row r="263" spans="1:17" s="6" customFormat="1" x14ac:dyDescent="0.75">
      <c r="A263" s="105"/>
      <c r="B263" s="105"/>
      <c r="C263" s="105"/>
      <c r="D263" s="105"/>
      <c r="E263" s="105"/>
      <c r="F263" s="105"/>
      <c r="K263" s="11"/>
      <c r="L263" s="11"/>
      <c r="M263" s="11"/>
      <c r="N263" s="11"/>
      <c r="O263" s="11"/>
      <c r="P263" s="11"/>
      <c r="Q263" s="11"/>
    </row>
    <row r="264" spans="1:17" s="6" customFormat="1" x14ac:dyDescent="0.75">
      <c r="A264" s="105"/>
      <c r="B264" s="105"/>
      <c r="C264" s="105"/>
      <c r="D264" s="105"/>
      <c r="E264" s="105"/>
      <c r="F264" s="105"/>
      <c r="K264" s="11"/>
      <c r="L264" s="11"/>
      <c r="M264" s="11"/>
      <c r="N264" s="11"/>
      <c r="O264" s="11"/>
      <c r="P264" s="11"/>
      <c r="Q264" s="11"/>
    </row>
    <row r="265" spans="1:17" s="6" customFormat="1" x14ac:dyDescent="0.75">
      <c r="A265" s="105"/>
      <c r="B265" s="105"/>
      <c r="C265" s="105"/>
      <c r="D265" s="105"/>
      <c r="E265" s="105"/>
      <c r="F265" s="105"/>
      <c r="K265" s="11"/>
      <c r="L265" s="11"/>
      <c r="M265" s="11"/>
      <c r="N265" s="11"/>
      <c r="O265" s="11"/>
      <c r="P265" s="11"/>
      <c r="Q265" s="11"/>
    </row>
    <row r="266" spans="1:17" s="6" customFormat="1" x14ac:dyDescent="0.75">
      <c r="A266" s="105"/>
      <c r="B266" s="105"/>
      <c r="C266" s="105"/>
      <c r="D266" s="105"/>
      <c r="E266" s="105"/>
      <c r="F266" s="105"/>
      <c r="K266" s="11"/>
      <c r="L266" s="11"/>
      <c r="M266" s="11"/>
      <c r="N266" s="11"/>
      <c r="O266" s="11"/>
      <c r="P266" s="11"/>
      <c r="Q266" s="11"/>
    </row>
    <row r="267" spans="1:17" s="6" customFormat="1" x14ac:dyDescent="0.75">
      <c r="A267" s="105"/>
      <c r="B267" s="105"/>
      <c r="C267" s="105"/>
      <c r="D267" s="105"/>
      <c r="E267" s="105"/>
      <c r="F267" s="105"/>
      <c r="K267" s="11"/>
      <c r="L267" s="11"/>
      <c r="M267" s="11"/>
      <c r="N267" s="11"/>
      <c r="O267" s="11"/>
      <c r="P267" s="11"/>
      <c r="Q267" s="11"/>
    </row>
    <row r="268" spans="1:17" s="6" customFormat="1" x14ac:dyDescent="0.75">
      <c r="A268" s="105"/>
      <c r="B268" s="105"/>
      <c r="C268" s="105"/>
      <c r="D268" s="105"/>
      <c r="E268" s="105"/>
      <c r="F268" s="105"/>
      <c r="K268" s="11"/>
      <c r="L268" s="11"/>
      <c r="M268" s="11"/>
      <c r="N268" s="11"/>
      <c r="O268" s="11"/>
      <c r="P268" s="11"/>
      <c r="Q268" s="11"/>
    </row>
    <row r="269" spans="1:17" s="6" customFormat="1" x14ac:dyDescent="0.75">
      <c r="A269" s="105"/>
      <c r="B269" s="105"/>
      <c r="C269" s="105"/>
      <c r="D269" s="105"/>
      <c r="E269" s="105"/>
      <c r="F269" s="105"/>
      <c r="K269" s="11"/>
      <c r="L269" s="11"/>
      <c r="M269" s="11"/>
      <c r="N269" s="11"/>
      <c r="O269" s="11"/>
      <c r="P269" s="11"/>
      <c r="Q269" s="11"/>
    </row>
    <row r="270" spans="1:17" s="6" customFormat="1" x14ac:dyDescent="0.75">
      <c r="A270" s="105"/>
      <c r="B270" s="105"/>
      <c r="C270" s="105"/>
      <c r="D270" s="105"/>
      <c r="E270" s="105"/>
      <c r="F270" s="105"/>
      <c r="K270" s="11"/>
      <c r="L270" s="11"/>
      <c r="M270" s="11"/>
      <c r="N270" s="11"/>
      <c r="O270" s="11"/>
      <c r="P270" s="11"/>
      <c r="Q270" s="11"/>
    </row>
    <row r="271" spans="1:17" s="6" customFormat="1" x14ac:dyDescent="0.75">
      <c r="A271" s="105"/>
      <c r="B271" s="105"/>
      <c r="C271" s="105"/>
      <c r="D271" s="105"/>
      <c r="E271" s="105"/>
      <c r="F271" s="105"/>
      <c r="K271" s="11"/>
      <c r="L271" s="11"/>
      <c r="M271" s="11"/>
      <c r="N271" s="11"/>
      <c r="O271" s="11"/>
      <c r="P271" s="11"/>
      <c r="Q271" s="11"/>
    </row>
    <row r="272" spans="1:17" s="6" customFormat="1" x14ac:dyDescent="0.75">
      <c r="A272" s="105"/>
      <c r="B272" s="105"/>
      <c r="C272" s="105"/>
      <c r="D272" s="105"/>
      <c r="E272" s="105"/>
      <c r="F272" s="105"/>
      <c r="K272" s="11"/>
      <c r="L272" s="11"/>
      <c r="M272" s="11"/>
      <c r="N272" s="11"/>
      <c r="O272" s="11"/>
      <c r="P272" s="11"/>
      <c r="Q272" s="11"/>
    </row>
    <row r="273" spans="1:17" s="6" customFormat="1" x14ac:dyDescent="0.75">
      <c r="A273" s="105"/>
      <c r="B273" s="105"/>
      <c r="C273" s="105"/>
      <c r="D273" s="105"/>
      <c r="E273" s="105"/>
      <c r="F273" s="105"/>
      <c r="K273" s="11"/>
      <c r="L273" s="11"/>
      <c r="M273" s="11"/>
      <c r="N273" s="11"/>
      <c r="O273" s="11"/>
      <c r="P273" s="11"/>
      <c r="Q273" s="11"/>
    </row>
    <row r="274" spans="1:17" s="6" customFormat="1" x14ac:dyDescent="0.75">
      <c r="A274" s="105"/>
      <c r="B274" s="105"/>
      <c r="C274" s="105"/>
      <c r="D274" s="105"/>
      <c r="E274" s="105"/>
      <c r="F274" s="105"/>
      <c r="K274" s="11"/>
      <c r="L274" s="11"/>
      <c r="M274" s="11"/>
      <c r="N274" s="11"/>
      <c r="O274" s="11"/>
      <c r="P274" s="11"/>
      <c r="Q274" s="11"/>
    </row>
    <row r="275" spans="1:17" s="6" customFormat="1" x14ac:dyDescent="0.75">
      <c r="A275" s="105"/>
      <c r="B275" s="105"/>
      <c r="C275" s="105"/>
      <c r="D275" s="105"/>
      <c r="E275" s="105"/>
      <c r="F275" s="105"/>
      <c r="K275" s="11"/>
      <c r="L275" s="11"/>
      <c r="M275" s="11"/>
      <c r="N275" s="11"/>
      <c r="O275" s="11"/>
      <c r="P275" s="11"/>
      <c r="Q275" s="11"/>
    </row>
    <row r="276" spans="1:17" s="6" customFormat="1" x14ac:dyDescent="0.75">
      <c r="A276" s="105"/>
      <c r="B276" s="105"/>
      <c r="C276" s="105"/>
      <c r="D276" s="105"/>
      <c r="E276" s="105"/>
      <c r="F276" s="105"/>
      <c r="K276" s="11"/>
      <c r="L276" s="11"/>
      <c r="M276" s="11"/>
      <c r="N276" s="11"/>
      <c r="O276" s="11"/>
      <c r="P276" s="11"/>
      <c r="Q276" s="11"/>
    </row>
    <row r="277" spans="1:17" s="6" customFormat="1" x14ac:dyDescent="0.75">
      <c r="A277" s="105"/>
      <c r="B277" s="105"/>
      <c r="C277" s="105"/>
      <c r="D277" s="105"/>
      <c r="E277" s="105"/>
      <c r="F277" s="105"/>
      <c r="K277" s="11"/>
      <c r="L277" s="11"/>
      <c r="M277" s="11"/>
      <c r="N277" s="11"/>
      <c r="O277" s="11"/>
      <c r="P277" s="11"/>
      <c r="Q277" s="11"/>
    </row>
    <row r="278" spans="1:17" s="6" customFormat="1" x14ac:dyDescent="0.75">
      <c r="A278" s="105"/>
      <c r="B278" s="105"/>
      <c r="C278" s="105"/>
      <c r="D278" s="105"/>
      <c r="E278" s="105"/>
      <c r="F278" s="105"/>
      <c r="K278" s="11"/>
      <c r="L278" s="11"/>
      <c r="M278" s="11"/>
      <c r="N278" s="11"/>
      <c r="O278" s="11"/>
      <c r="P278" s="11"/>
      <c r="Q278" s="11"/>
    </row>
    <row r="279" spans="1:17" s="6" customFormat="1" x14ac:dyDescent="0.75">
      <c r="A279" s="105"/>
      <c r="B279" s="105"/>
      <c r="C279" s="105"/>
      <c r="D279" s="105"/>
      <c r="E279" s="105"/>
      <c r="F279" s="105"/>
      <c r="K279" s="11"/>
      <c r="L279" s="11"/>
      <c r="M279" s="11"/>
      <c r="N279" s="11"/>
      <c r="O279" s="11"/>
      <c r="P279" s="11"/>
      <c r="Q279" s="11"/>
    </row>
    <row r="280" spans="1:17" s="6" customFormat="1" x14ac:dyDescent="0.75">
      <c r="A280" s="105"/>
      <c r="B280" s="105"/>
      <c r="C280" s="105"/>
      <c r="D280" s="105"/>
      <c r="E280" s="105"/>
      <c r="F280" s="105"/>
      <c r="K280" s="11"/>
      <c r="L280" s="11"/>
      <c r="M280" s="11"/>
      <c r="N280" s="11"/>
      <c r="O280" s="11"/>
      <c r="P280" s="11"/>
      <c r="Q280" s="11"/>
    </row>
    <row r="281" spans="1:17" s="6" customFormat="1" x14ac:dyDescent="0.75">
      <c r="A281" s="105"/>
      <c r="B281" s="105"/>
      <c r="C281" s="105"/>
      <c r="D281" s="105"/>
      <c r="E281" s="105"/>
      <c r="F281" s="105"/>
      <c r="K281" s="11"/>
      <c r="L281" s="11"/>
      <c r="M281" s="11"/>
      <c r="N281" s="11"/>
      <c r="O281" s="11"/>
      <c r="P281" s="11"/>
      <c r="Q281" s="11"/>
    </row>
    <row r="282" spans="1:17" s="6" customFormat="1" x14ac:dyDescent="0.75">
      <c r="A282" s="105"/>
      <c r="B282" s="105"/>
      <c r="C282" s="105"/>
      <c r="D282" s="105"/>
      <c r="E282" s="105"/>
      <c r="F282" s="105"/>
      <c r="K282" s="11"/>
      <c r="L282" s="11"/>
      <c r="M282" s="11"/>
      <c r="N282" s="11"/>
      <c r="O282" s="11"/>
      <c r="P282" s="11"/>
      <c r="Q282" s="11"/>
    </row>
    <row r="283" spans="1:17" s="6" customFormat="1" x14ac:dyDescent="0.75">
      <c r="A283" s="105"/>
      <c r="B283" s="105"/>
      <c r="C283" s="105"/>
      <c r="D283" s="105"/>
      <c r="E283" s="105"/>
      <c r="F283" s="105"/>
      <c r="K283" s="11"/>
      <c r="L283" s="11"/>
      <c r="M283" s="11"/>
      <c r="N283" s="11"/>
      <c r="O283" s="11"/>
      <c r="P283" s="11"/>
      <c r="Q283" s="11"/>
    </row>
    <row r="284" spans="1:17" s="6" customFormat="1" x14ac:dyDescent="0.75">
      <c r="A284" s="105"/>
      <c r="B284" s="105"/>
      <c r="C284" s="105"/>
      <c r="D284" s="105"/>
      <c r="E284" s="105"/>
      <c r="F284" s="105"/>
      <c r="K284" s="11"/>
      <c r="L284" s="11"/>
      <c r="M284" s="11"/>
      <c r="N284" s="11"/>
      <c r="O284" s="11"/>
      <c r="P284" s="11"/>
      <c r="Q284" s="11"/>
    </row>
    <row r="285" spans="1:17" s="6" customFormat="1" x14ac:dyDescent="0.75">
      <c r="A285" s="105"/>
      <c r="B285" s="105"/>
      <c r="C285" s="105"/>
      <c r="D285" s="105"/>
      <c r="E285" s="105"/>
      <c r="F285" s="105"/>
      <c r="K285" s="11"/>
      <c r="L285" s="11"/>
      <c r="M285" s="11"/>
      <c r="N285" s="11"/>
      <c r="O285" s="11"/>
      <c r="P285" s="11"/>
      <c r="Q285" s="11"/>
    </row>
    <row r="286" spans="1:17" s="6" customFormat="1" x14ac:dyDescent="0.75">
      <c r="A286" s="105"/>
      <c r="B286" s="105"/>
      <c r="C286" s="105"/>
      <c r="D286" s="105"/>
      <c r="E286" s="105"/>
      <c r="F286" s="105"/>
      <c r="K286" s="11"/>
      <c r="L286" s="11"/>
      <c r="M286" s="11"/>
      <c r="N286" s="11"/>
      <c r="O286" s="11"/>
      <c r="P286" s="11"/>
      <c r="Q286" s="11"/>
    </row>
    <row r="287" spans="1:17" s="6" customFormat="1" x14ac:dyDescent="0.75">
      <c r="A287" s="105"/>
      <c r="B287" s="105"/>
      <c r="C287" s="105"/>
      <c r="D287" s="105"/>
      <c r="E287" s="105"/>
      <c r="F287" s="105"/>
      <c r="K287" s="11"/>
      <c r="L287" s="11"/>
      <c r="M287" s="11"/>
      <c r="N287" s="11"/>
      <c r="O287" s="11"/>
      <c r="P287" s="11"/>
      <c r="Q287" s="11"/>
    </row>
    <row r="288" spans="1:17" s="6" customFormat="1" x14ac:dyDescent="0.75">
      <c r="A288" s="105"/>
      <c r="B288" s="105"/>
      <c r="C288" s="105"/>
      <c r="D288" s="105"/>
      <c r="E288" s="105"/>
      <c r="F288" s="105"/>
      <c r="K288" s="11"/>
      <c r="L288" s="11"/>
      <c r="M288" s="11"/>
      <c r="N288" s="11"/>
      <c r="O288" s="11"/>
      <c r="P288" s="11"/>
      <c r="Q288" s="11"/>
    </row>
    <row r="289" spans="1:17" s="6" customFormat="1" x14ac:dyDescent="0.75">
      <c r="A289" s="105"/>
      <c r="B289" s="105"/>
      <c r="C289" s="105"/>
      <c r="D289" s="105"/>
      <c r="E289" s="105"/>
      <c r="F289" s="105"/>
      <c r="K289" s="11"/>
      <c r="L289" s="11"/>
      <c r="M289" s="11"/>
      <c r="N289" s="11"/>
      <c r="O289" s="11"/>
      <c r="P289" s="11"/>
      <c r="Q289" s="11"/>
    </row>
    <row r="290" spans="1:17" s="6" customFormat="1" x14ac:dyDescent="0.75">
      <c r="A290" s="105"/>
      <c r="B290" s="105"/>
      <c r="C290" s="105"/>
      <c r="D290" s="105"/>
      <c r="E290" s="105"/>
      <c r="F290" s="105"/>
      <c r="K290" s="11"/>
      <c r="L290" s="11"/>
      <c r="M290" s="11"/>
      <c r="N290" s="11"/>
      <c r="O290" s="11"/>
      <c r="P290" s="11"/>
      <c r="Q290" s="11"/>
    </row>
    <row r="291" spans="1:17" s="6" customFormat="1" x14ac:dyDescent="0.75">
      <c r="A291" s="105"/>
      <c r="B291" s="105"/>
      <c r="C291" s="105"/>
      <c r="D291" s="105"/>
      <c r="E291" s="105"/>
      <c r="F291" s="105"/>
      <c r="K291" s="11"/>
      <c r="L291" s="11"/>
      <c r="M291" s="11"/>
      <c r="N291" s="11"/>
      <c r="O291" s="11"/>
      <c r="P291" s="11"/>
      <c r="Q291" s="11"/>
    </row>
    <row r="292" spans="1:17" s="6" customFormat="1" x14ac:dyDescent="0.75">
      <c r="A292" s="105"/>
      <c r="B292" s="105"/>
      <c r="C292" s="105"/>
      <c r="D292" s="105"/>
      <c r="E292" s="105"/>
      <c r="F292" s="105"/>
      <c r="K292" s="11"/>
      <c r="L292" s="11"/>
      <c r="M292" s="11"/>
      <c r="N292" s="11"/>
      <c r="O292" s="11"/>
      <c r="P292" s="11"/>
      <c r="Q292" s="11"/>
    </row>
    <row r="293" spans="1:17" s="6" customFormat="1" x14ac:dyDescent="0.75">
      <c r="A293" s="105"/>
      <c r="B293" s="105"/>
      <c r="C293" s="105"/>
      <c r="D293" s="105"/>
      <c r="E293" s="105"/>
      <c r="F293" s="105"/>
      <c r="K293" s="11"/>
      <c r="L293" s="11"/>
      <c r="M293" s="11"/>
      <c r="N293" s="11"/>
      <c r="O293" s="11"/>
      <c r="P293" s="11"/>
      <c r="Q293" s="11"/>
    </row>
    <row r="294" spans="1:17" s="6" customFormat="1" x14ac:dyDescent="0.75">
      <c r="A294" s="105"/>
      <c r="B294" s="105"/>
      <c r="C294" s="105"/>
      <c r="D294" s="105"/>
      <c r="E294" s="105"/>
      <c r="F294" s="105"/>
      <c r="K294" s="11"/>
      <c r="L294" s="11"/>
      <c r="M294" s="11"/>
      <c r="N294" s="11"/>
      <c r="O294" s="11"/>
      <c r="P294" s="11"/>
      <c r="Q294" s="11"/>
    </row>
    <row r="295" spans="1:17" s="6" customFormat="1" x14ac:dyDescent="0.75">
      <c r="A295" s="105"/>
      <c r="B295" s="105"/>
      <c r="C295" s="105"/>
      <c r="D295" s="105"/>
      <c r="E295" s="105"/>
      <c r="F295" s="105"/>
      <c r="K295" s="11"/>
      <c r="L295" s="11"/>
      <c r="M295" s="11"/>
      <c r="N295" s="11"/>
      <c r="O295" s="11"/>
      <c r="P295" s="11"/>
      <c r="Q295" s="11"/>
    </row>
    <row r="296" spans="1:17" s="6" customFormat="1" x14ac:dyDescent="0.75">
      <c r="A296" s="105"/>
      <c r="B296" s="105"/>
      <c r="C296" s="105"/>
      <c r="D296" s="105"/>
      <c r="E296" s="105"/>
      <c r="F296" s="105"/>
      <c r="K296" s="11"/>
      <c r="L296" s="11"/>
      <c r="M296" s="11"/>
      <c r="N296" s="11"/>
      <c r="O296" s="11"/>
      <c r="P296" s="11"/>
      <c r="Q296" s="11"/>
    </row>
    <row r="297" spans="1:17" s="6" customFormat="1" x14ac:dyDescent="0.75">
      <c r="A297" s="105"/>
      <c r="B297" s="105"/>
      <c r="C297" s="105"/>
      <c r="D297" s="105"/>
      <c r="E297" s="105"/>
      <c r="F297" s="105"/>
      <c r="K297" s="11"/>
      <c r="L297" s="11"/>
      <c r="M297" s="11"/>
      <c r="N297" s="11"/>
      <c r="O297" s="11"/>
      <c r="P297" s="11"/>
      <c r="Q297" s="11"/>
    </row>
    <row r="298" spans="1:17" s="6" customFormat="1" x14ac:dyDescent="0.75">
      <c r="A298" s="105"/>
      <c r="B298" s="105"/>
      <c r="C298" s="105"/>
      <c r="D298" s="105"/>
      <c r="E298" s="105"/>
      <c r="F298" s="105"/>
      <c r="K298" s="11"/>
      <c r="L298" s="11"/>
      <c r="M298" s="11"/>
      <c r="N298" s="11"/>
      <c r="O298" s="11"/>
      <c r="P298" s="11"/>
      <c r="Q298" s="11"/>
    </row>
    <row r="299" spans="1:17" s="6" customFormat="1" x14ac:dyDescent="0.75">
      <c r="A299" s="105"/>
      <c r="B299" s="105"/>
      <c r="C299" s="105"/>
      <c r="D299" s="105"/>
      <c r="E299" s="105"/>
      <c r="F299" s="105"/>
      <c r="K299" s="11"/>
      <c r="L299" s="11"/>
      <c r="M299" s="11"/>
      <c r="N299" s="11"/>
      <c r="O299" s="11"/>
      <c r="P299" s="11"/>
      <c r="Q299" s="11"/>
    </row>
    <row r="300" spans="1:17" s="6" customFormat="1" x14ac:dyDescent="0.75">
      <c r="A300" s="105"/>
      <c r="B300" s="105"/>
      <c r="C300" s="105"/>
      <c r="D300" s="105"/>
      <c r="E300" s="105"/>
      <c r="F300" s="105"/>
      <c r="K300" s="11"/>
      <c r="L300" s="11"/>
      <c r="M300" s="11"/>
      <c r="N300" s="11"/>
      <c r="O300" s="11"/>
      <c r="P300" s="11"/>
      <c r="Q300" s="11"/>
    </row>
    <row r="301" spans="1:17" s="6" customFormat="1" x14ac:dyDescent="0.75">
      <c r="A301" s="105"/>
      <c r="B301" s="105"/>
      <c r="C301" s="105"/>
      <c r="D301" s="105"/>
      <c r="E301" s="105"/>
      <c r="F301" s="105"/>
      <c r="K301" s="11"/>
      <c r="L301" s="11"/>
      <c r="M301" s="11"/>
      <c r="N301" s="11"/>
      <c r="O301" s="11"/>
      <c r="P301" s="11"/>
      <c r="Q301" s="11"/>
    </row>
    <row r="302" spans="1:17" s="6" customFormat="1" x14ac:dyDescent="0.75">
      <c r="A302" s="105"/>
      <c r="B302" s="105"/>
      <c r="C302" s="105"/>
      <c r="D302" s="105"/>
      <c r="E302" s="105"/>
      <c r="F302" s="105"/>
      <c r="K302" s="11"/>
      <c r="L302" s="11"/>
      <c r="M302" s="11"/>
      <c r="N302" s="11"/>
      <c r="O302" s="11"/>
      <c r="P302" s="11"/>
      <c r="Q302" s="11"/>
    </row>
    <row r="303" spans="1:17" s="6" customFormat="1" x14ac:dyDescent="0.75">
      <c r="A303" s="105"/>
      <c r="B303" s="105"/>
      <c r="C303" s="105"/>
      <c r="D303" s="105"/>
      <c r="E303" s="105"/>
      <c r="F303" s="105"/>
      <c r="K303" s="11"/>
      <c r="L303" s="11"/>
      <c r="M303" s="11"/>
      <c r="N303" s="11"/>
      <c r="O303" s="11"/>
      <c r="P303" s="11"/>
      <c r="Q303" s="11"/>
    </row>
    <row r="304" spans="1:17" s="6" customFormat="1" x14ac:dyDescent="0.75">
      <c r="A304" s="105"/>
      <c r="B304" s="105"/>
      <c r="C304" s="105"/>
      <c r="D304" s="105"/>
      <c r="E304" s="105"/>
      <c r="F304" s="105"/>
      <c r="K304" s="11"/>
      <c r="L304" s="11"/>
      <c r="M304" s="11"/>
      <c r="N304" s="11"/>
      <c r="O304" s="11"/>
      <c r="P304" s="11"/>
      <c r="Q304" s="11"/>
    </row>
    <row r="305" spans="1:17" s="6" customFormat="1" x14ac:dyDescent="0.75">
      <c r="A305" s="105"/>
      <c r="B305" s="105"/>
      <c r="C305" s="105"/>
      <c r="D305" s="105"/>
      <c r="E305" s="105"/>
      <c r="F305" s="105"/>
      <c r="K305" s="11"/>
      <c r="L305" s="11"/>
      <c r="M305" s="11"/>
      <c r="N305" s="11"/>
      <c r="O305" s="11"/>
      <c r="P305" s="11"/>
      <c r="Q305" s="11"/>
    </row>
    <row r="306" spans="1:17" s="6" customFormat="1" x14ac:dyDescent="0.75">
      <c r="A306" s="105"/>
      <c r="B306" s="105"/>
      <c r="C306" s="105"/>
      <c r="D306" s="105"/>
      <c r="E306" s="105"/>
      <c r="F306" s="105"/>
      <c r="K306" s="11"/>
      <c r="L306" s="11"/>
      <c r="M306" s="11"/>
      <c r="N306" s="11"/>
      <c r="O306" s="11"/>
      <c r="P306" s="11"/>
      <c r="Q306" s="11"/>
    </row>
    <row r="307" spans="1:17" s="6" customFormat="1" x14ac:dyDescent="0.75">
      <c r="A307" s="105"/>
      <c r="B307" s="105"/>
      <c r="C307" s="105"/>
      <c r="D307" s="105"/>
      <c r="E307" s="105"/>
      <c r="F307" s="105"/>
      <c r="K307" s="11"/>
      <c r="L307" s="11"/>
      <c r="M307" s="11"/>
      <c r="N307" s="11"/>
      <c r="O307" s="11"/>
      <c r="P307" s="11"/>
      <c r="Q307" s="11"/>
    </row>
    <row r="308" spans="1:17" s="6" customFormat="1" x14ac:dyDescent="0.75">
      <c r="A308" s="105"/>
      <c r="B308" s="105"/>
      <c r="C308" s="105"/>
      <c r="D308" s="105"/>
      <c r="E308" s="105"/>
      <c r="F308" s="105"/>
      <c r="K308" s="11"/>
      <c r="L308" s="11"/>
      <c r="M308" s="11"/>
      <c r="N308" s="11"/>
      <c r="O308" s="11"/>
      <c r="P308" s="11"/>
      <c r="Q308" s="11"/>
    </row>
    <row r="309" spans="1:17" s="6" customFormat="1" x14ac:dyDescent="0.75">
      <c r="A309" s="105"/>
      <c r="B309" s="105"/>
      <c r="C309" s="105"/>
      <c r="D309" s="105"/>
      <c r="E309" s="105"/>
      <c r="F309" s="105"/>
      <c r="K309" s="11"/>
      <c r="L309" s="11"/>
      <c r="M309" s="11"/>
      <c r="N309" s="11"/>
      <c r="O309" s="11"/>
      <c r="P309" s="11"/>
      <c r="Q309" s="11"/>
    </row>
    <row r="310" spans="1:17" s="6" customFormat="1" x14ac:dyDescent="0.75">
      <c r="A310" s="105"/>
      <c r="B310" s="105"/>
      <c r="C310" s="105"/>
      <c r="D310" s="105"/>
      <c r="E310" s="105"/>
      <c r="F310" s="105"/>
      <c r="K310" s="11"/>
      <c r="L310" s="11"/>
      <c r="M310" s="11"/>
      <c r="N310" s="11"/>
      <c r="O310" s="11"/>
      <c r="P310" s="11"/>
      <c r="Q310" s="11"/>
    </row>
    <row r="311" spans="1:17" s="6" customFormat="1" x14ac:dyDescent="0.75">
      <c r="A311" s="105"/>
      <c r="B311" s="105"/>
      <c r="C311" s="105"/>
      <c r="D311" s="105"/>
      <c r="E311" s="105"/>
      <c r="F311" s="105"/>
      <c r="K311" s="11"/>
      <c r="L311" s="11"/>
      <c r="M311" s="11"/>
      <c r="N311" s="11"/>
      <c r="O311" s="11"/>
      <c r="P311" s="11"/>
      <c r="Q311" s="11"/>
    </row>
    <row r="312" spans="1:17" s="6" customFormat="1" x14ac:dyDescent="0.75">
      <c r="A312" s="105"/>
      <c r="B312" s="105"/>
      <c r="C312" s="105"/>
      <c r="D312" s="105"/>
      <c r="E312" s="105"/>
      <c r="F312" s="105"/>
      <c r="K312" s="11"/>
      <c r="L312" s="11"/>
      <c r="M312" s="11"/>
      <c r="N312" s="11"/>
      <c r="O312" s="11"/>
      <c r="P312" s="11"/>
      <c r="Q312" s="11"/>
    </row>
    <row r="313" spans="1:17" s="6" customFormat="1" x14ac:dyDescent="0.75">
      <c r="A313" s="105"/>
      <c r="B313" s="105"/>
      <c r="C313" s="105"/>
      <c r="D313" s="105"/>
      <c r="E313" s="105"/>
      <c r="F313" s="105"/>
      <c r="K313" s="11"/>
      <c r="L313" s="11"/>
      <c r="M313" s="11"/>
      <c r="N313" s="11"/>
      <c r="O313" s="11"/>
      <c r="P313" s="11"/>
      <c r="Q313" s="11"/>
    </row>
    <row r="314" spans="1:17" s="6" customFormat="1" x14ac:dyDescent="0.75">
      <c r="A314" s="105"/>
      <c r="B314" s="105"/>
      <c r="C314" s="105"/>
      <c r="D314" s="105"/>
      <c r="E314" s="105"/>
      <c r="F314" s="105"/>
      <c r="K314" s="11"/>
      <c r="L314" s="11"/>
      <c r="M314" s="11"/>
      <c r="N314" s="11"/>
      <c r="O314" s="11"/>
      <c r="P314" s="11"/>
      <c r="Q314" s="11"/>
    </row>
  </sheetData>
  <sheetProtection algorithmName="SHA-512" hashValue="53CeSYaS3XW433dnUkWA0k2CJpP+/wFfSe/qnRNPmXAf/+MNHip3mIuD5MPYx3Gw7GFnCl1YtbhEXhvedfeJFQ==" saltValue="A2h+bufcHgkJnrZNTL++fA==" spinCount="100000" sheet="1" objects="1" scenarios="1"/>
  <mergeCells count="315">
    <mergeCell ref="E12:I12"/>
    <mergeCell ref="A6:I6"/>
    <mergeCell ref="A7:I7"/>
    <mergeCell ref="A8:I8"/>
    <mergeCell ref="E9:I9"/>
    <mergeCell ref="A10:I10"/>
    <mergeCell ref="A11:I11"/>
    <mergeCell ref="A1:Q1"/>
    <mergeCell ref="A2:Q2"/>
    <mergeCell ref="A3:Q3"/>
    <mergeCell ref="A4:Q4"/>
    <mergeCell ref="A5:I5"/>
    <mergeCell ref="K5:M5"/>
    <mergeCell ref="O5:Q5"/>
    <mergeCell ref="A17:I17"/>
    <mergeCell ref="A18:I18"/>
    <mergeCell ref="A19:I19"/>
    <mergeCell ref="E20:I20"/>
    <mergeCell ref="A21:I21"/>
    <mergeCell ref="C22:I22"/>
    <mergeCell ref="A29:I29"/>
    <mergeCell ref="A30:I30"/>
    <mergeCell ref="A13:I13"/>
    <mergeCell ref="B14:I14"/>
    <mergeCell ref="A15:I15"/>
    <mergeCell ref="A16:I16"/>
    <mergeCell ref="A48:Q48"/>
    <mergeCell ref="A34:I34"/>
    <mergeCell ref="A35:I35"/>
    <mergeCell ref="A36:I36"/>
    <mergeCell ref="A39:I39"/>
    <mergeCell ref="A41:I41"/>
    <mergeCell ref="A42:I42"/>
    <mergeCell ref="A37:I37"/>
    <mergeCell ref="A38:I38"/>
    <mergeCell ref="A43:I43"/>
    <mergeCell ref="A44:I44"/>
    <mergeCell ref="A45:I45"/>
    <mergeCell ref="A46:J46"/>
    <mergeCell ref="A47:Q47"/>
    <mergeCell ref="A31:I31"/>
    <mergeCell ref="A32:I32"/>
    <mergeCell ref="A33:I33"/>
    <mergeCell ref="C23:I23"/>
    <mergeCell ref="C24:I24"/>
    <mergeCell ref="C25:I25"/>
    <mergeCell ref="C26:I26"/>
    <mergeCell ref="E27:I27"/>
    <mergeCell ref="A28:I28"/>
    <mergeCell ref="A52:I52"/>
    <mergeCell ref="A53:I53"/>
    <mergeCell ref="C54:I54"/>
    <mergeCell ref="D55:I55"/>
    <mergeCell ref="E56:I56"/>
    <mergeCell ref="F57:I57"/>
    <mergeCell ref="A49:Q49"/>
    <mergeCell ref="A50:Q50"/>
    <mergeCell ref="A51:I51"/>
    <mergeCell ref="K51:M51"/>
    <mergeCell ref="O51:Q51"/>
    <mergeCell ref="C64:I64"/>
    <mergeCell ref="D65:I65"/>
    <mergeCell ref="E67:I67"/>
    <mergeCell ref="F68:I68"/>
    <mergeCell ref="E63:J63"/>
    <mergeCell ref="F76:I76"/>
    <mergeCell ref="A77:I77"/>
    <mergeCell ref="A78:I78"/>
    <mergeCell ref="E58:I58"/>
    <mergeCell ref="F59:I59"/>
    <mergeCell ref="F61:I61"/>
    <mergeCell ref="C79:I79"/>
    <mergeCell ref="E75:J75"/>
    <mergeCell ref="E69:I69"/>
    <mergeCell ref="F70:I70"/>
    <mergeCell ref="F71:I71"/>
    <mergeCell ref="E72:I72"/>
    <mergeCell ref="F73:I73"/>
    <mergeCell ref="C80:I80"/>
    <mergeCell ref="A81:I81"/>
    <mergeCell ref="E74:I74"/>
    <mergeCell ref="A82:I82"/>
    <mergeCell ref="C83:I83"/>
    <mergeCell ref="C84:I84"/>
    <mergeCell ref="A85:I85"/>
    <mergeCell ref="A86:I86"/>
    <mergeCell ref="A87:I87"/>
    <mergeCell ref="A89:J89"/>
    <mergeCell ref="A93:F93"/>
    <mergeCell ref="A94:F94"/>
    <mergeCell ref="A92:I92"/>
    <mergeCell ref="A88:I88"/>
    <mergeCell ref="A91:I91"/>
    <mergeCell ref="A90:I90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43:F243"/>
    <mergeCell ref="A244:F244"/>
    <mergeCell ref="A245:F245"/>
    <mergeCell ref="A246:F246"/>
    <mergeCell ref="A247:F247"/>
    <mergeCell ref="A248:F248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58:F258"/>
    <mergeCell ref="A259:F259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A270:F270"/>
    <mergeCell ref="A271:F271"/>
    <mergeCell ref="A272:F272"/>
    <mergeCell ref="A273:F273"/>
    <mergeCell ref="A274:F274"/>
    <mergeCell ref="A285:F285"/>
    <mergeCell ref="A286:F286"/>
    <mergeCell ref="A287:F287"/>
    <mergeCell ref="A288:F288"/>
    <mergeCell ref="A289:F289"/>
    <mergeCell ref="A290:F290"/>
    <mergeCell ref="A291:F291"/>
    <mergeCell ref="A292:F292"/>
    <mergeCell ref="A275:F275"/>
    <mergeCell ref="A276:F276"/>
    <mergeCell ref="A277:F277"/>
    <mergeCell ref="A278:F278"/>
    <mergeCell ref="A279:F279"/>
    <mergeCell ref="A280:F280"/>
    <mergeCell ref="A281:F281"/>
    <mergeCell ref="A282:F282"/>
    <mergeCell ref="A283:F283"/>
    <mergeCell ref="A311:F311"/>
    <mergeCell ref="A312:F312"/>
    <mergeCell ref="A313:F313"/>
    <mergeCell ref="A314:F314"/>
    <mergeCell ref="A40:I40"/>
    <mergeCell ref="A305:F305"/>
    <mergeCell ref="A306:F306"/>
    <mergeCell ref="A307:F307"/>
    <mergeCell ref="A308:F308"/>
    <mergeCell ref="A309:F309"/>
    <mergeCell ref="A293:F293"/>
    <mergeCell ref="A294:F294"/>
    <mergeCell ref="A295:F295"/>
    <mergeCell ref="A296:F296"/>
    <mergeCell ref="A297:F297"/>
    <mergeCell ref="A298:F298"/>
    <mergeCell ref="A310:F310"/>
    <mergeCell ref="A299:F299"/>
    <mergeCell ref="A300:F300"/>
    <mergeCell ref="A301:F301"/>
    <mergeCell ref="A302:F302"/>
    <mergeCell ref="A303:F303"/>
    <mergeCell ref="A304:F304"/>
    <mergeCell ref="A284:F284"/>
  </mergeCells>
  <printOptions horizontalCentered="1"/>
  <pageMargins left="0.78740157480314965" right="0.35433070866141736" top="0.6692913385826772" bottom="0.78740157480314965" header="0" footer="0.78740157480314965"/>
  <pageSetup paperSize="9" scale="85" firstPageNumber="11" orientation="portrait" useFirstPageNumber="1" r:id="rId1"/>
  <headerFooter alignWithMargins="0">
    <oddFooter>&amp;C&amp;15- &amp;P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5A19F-78EE-44F9-ABA0-A04F4EF8BD77}">
  <sheetPr>
    <pageSetUpPr fitToPage="1"/>
  </sheetPr>
  <dimension ref="A1:AH42"/>
  <sheetViews>
    <sheetView zoomScale="90" zoomScaleNormal="90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42" style="2" customWidth="1"/>
    <col min="4" max="4" width="8.3984375" style="2" customWidth="1"/>
    <col min="5" max="5" width="13.8984375" style="2" customWidth="1"/>
    <col min="6" max="6" width="0.8984375" style="3" customWidth="1"/>
    <col min="7" max="7" width="13.8984375" style="2" customWidth="1"/>
    <col min="8" max="8" width="0.8984375" style="2" customWidth="1"/>
    <col min="9" max="9" width="13.8984375" style="2" customWidth="1"/>
    <col min="10" max="10" width="0.8984375" style="2" customWidth="1"/>
    <col min="11" max="11" width="13.8984375" style="2" customWidth="1"/>
    <col min="12" max="12" width="0.8984375" style="2" customWidth="1"/>
    <col min="13" max="13" width="16" style="2" bestFit="1" customWidth="1"/>
    <col min="14" max="14" width="0.8984375" style="2" customWidth="1"/>
    <col min="15" max="15" width="16.09765625" style="2" bestFit="1" customWidth="1"/>
    <col min="16" max="16" width="0.8984375" style="2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34" s="7" customFormat="1" ht="23.9" customHeight="1" x14ac:dyDescent="0.7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</row>
    <row r="2" spans="1:34" s="7" customFormat="1" ht="23.9" customHeight="1" x14ac:dyDescent="0.75">
      <c r="A2" s="98" t="s">
        <v>187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</row>
    <row r="3" spans="1:34" s="7" customFormat="1" ht="23.9" customHeight="1" x14ac:dyDescent="0.75">
      <c r="A3" s="98" t="s">
        <v>200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4" s="7" customFormat="1" ht="23.9" customHeight="1" x14ac:dyDescent="0.7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1:34" s="7" customFormat="1" ht="23.9" customHeight="1" x14ac:dyDescent="0.75">
      <c r="A5" s="36"/>
      <c r="B5" s="111"/>
      <c r="C5" s="111"/>
      <c r="D5" s="67"/>
      <c r="E5" s="112" t="s">
        <v>2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H5" s="8"/>
    </row>
    <row r="6" spans="1:34" s="7" customFormat="1" ht="23.9" customHeight="1" x14ac:dyDescent="0.75">
      <c r="A6" s="36"/>
      <c r="B6" s="113"/>
      <c r="C6" s="113"/>
      <c r="D6" s="14" t="s">
        <v>3</v>
      </c>
      <c r="E6" s="37" t="s">
        <v>4</v>
      </c>
      <c r="F6" s="38"/>
      <c r="G6" s="37" t="s">
        <v>5</v>
      </c>
      <c r="H6" s="14"/>
      <c r="I6" s="115" t="s">
        <v>6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29"/>
      <c r="U6" s="116" t="s">
        <v>7</v>
      </c>
      <c r="V6" s="116"/>
      <c r="W6" s="116"/>
      <c r="X6" s="116"/>
      <c r="Y6" s="116"/>
      <c r="Z6" s="14"/>
      <c r="AA6" s="37" t="s">
        <v>8</v>
      </c>
      <c r="AB6" s="14"/>
      <c r="AC6" s="37" t="s">
        <v>9</v>
      </c>
      <c r="AD6" s="40"/>
      <c r="AE6" s="37" t="s">
        <v>10</v>
      </c>
      <c r="AH6" s="8"/>
    </row>
    <row r="7" spans="1:34" s="1" customFormat="1" ht="23.9" customHeight="1" x14ac:dyDescent="0.75">
      <c r="A7" s="41"/>
      <c r="B7" s="113"/>
      <c r="C7" s="113"/>
      <c r="D7" s="63"/>
      <c r="E7" s="42" t="s">
        <v>11</v>
      </c>
      <c r="F7" s="37"/>
      <c r="G7" s="42" t="s">
        <v>84</v>
      </c>
      <c r="H7" s="38"/>
      <c r="I7" s="37" t="s">
        <v>12</v>
      </c>
      <c r="J7" s="38"/>
      <c r="K7" s="37" t="s">
        <v>12</v>
      </c>
      <c r="L7" s="37"/>
      <c r="M7" s="37" t="s">
        <v>120</v>
      </c>
      <c r="N7" s="37"/>
      <c r="O7" s="37" t="s">
        <v>112</v>
      </c>
      <c r="P7" s="37"/>
      <c r="Q7" s="43" t="s">
        <v>13</v>
      </c>
      <c r="R7" s="43"/>
      <c r="S7" s="43" t="s">
        <v>20</v>
      </c>
      <c r="T7" s="41"/>
      <c r="U7" s="117" t="s">
        <v>14</v>
      </c>
      <c r="V7" s="117"/>
      <c r="W7" s="117"/>
      <c r="X7" s="37"/>
      <c r="Y7" s="37" t="s">
        <v>15</v>
      </c>
      <c r="Z7" s="40"/>
      <c r="AA7" s="37" t="s">
        <v>16</v>
      </c>
      <c r="AB7" s="37"/>
      <c r="AC7" s="37" t="s">
        <v>17</v>
      </c>
      <c r="AD7" s="40"/>
      <c r="AE7" s="37"/>
    </row>
    <row r="8" spans="1:34" s="1" customFormat="1" ht="23.9" customHeight="1" x14ac:dyDescent="0.75">
      <c r="A8" s="41"/>
      <c r="B8" s="113"/>
      <c r="C8" s="113"/>
      <c r="D8" s="63"/>
      <c r="E8" s="42" t="s">
        <v>18</v>
      </c>
      <c r="F8" s="37"/>
      <c r="G8" s="42" t="s">
        <v>18</v>
      </c>
      <c r="H8" s="42"/>
      <c r="I8" s="37" t="s">
        <v>19</v>
      </c>
      <c r="J8" s="42"/>
      <c r="K8" s="42" t="s">
        <v>19</v>
      </c>
      <c r="L8" s="42"/>
      <c r="M8" s="42" t="s">
        <v>121</v>
      </c>
      <c r="N8" s="42"/>
      <c r="O8" s="42" t="s">
        <v>113</v>
      </c>
      <c r="P8" s="42"/>
      <c r="Q8" s="43" t="s">
        <v>19</v>
      </c>
      <c r="R8" s="43"/>
      <c r="S8" s="43"/>
      <c r="T8" s="41"/>
      <c r="U8" s="42" t="s">
        <v>89</v>
      </c>
      <c r="V8" s="42"/>
      <c r="W8" s="42" t="s">
        <v>20</v>
      </c>
      <c r="X8" s="41"/>
      <c r="Y8" s="41"/>
      <c r="Z8" s="40"/>
      <c r="AA8" s="41"/>
      <c r="AB8" s="37"/>
      <c r="AC8" s="37" t="s">
        <v>21</v>
      </c>
      <c r="AD8" s="40"/>
      <c r="AE8" s="37"/>
    </row>
    <row r="9" spans="1:34" s="1" customFormat="1" ht="23.9" customHeight="1" x14ac:dyDescent="0.75">
      <c r="A9" s="41"/>
      <c r="B9" s="113"/>
      <c r="C9" s="113"/>
      <c r="D9" s="63"/>
      <c r="E9" s="41"/>
      <c r="F9" s="41"/>
      <c r="G9" s="41"/>
      <c r="H9" s="42"/>
      <c r="I9" s="42" t="s">
        <v>177</v>
      </c>
      <c r="J9" s="42"/>
      <c r="K9" s="42" t="s">
        <v>22</v>
      </c>
      <c r="L9" s="42"/>
      <c r="M9" s="42" t="s">
        <v>104</v>
      </c>
      <c r="N9" s="42"/>
      <c r="O9" s="42" t="s">
        <v>114</v>
      </c>
      <c r="P9" s="42"/>
      <c r="Q9" s="43" t="s">
        <v>23</v>
      </c>
      <c r="R9" s="43"/>
      <c r="S9" s="43"/>
      <c r="T9" s="41"/>
      <c r="U9" s="37" t="s">
        <v>24</v>
      </c>
      <c r="V9" s="40"/>
      <c r="W9" s="37"/>
      <c r="X9" s="37"/>
      <c r="Y9" s="37"/>
      <c r="Z9" s="40"/>
      <c r="AA9" s="37"/>
      <c r="AB9" s="37"/>
      <c r="AC9" s="41"/>
      <c r="AD9" s="41"/>
      <c r="AE9" s="41"/>
    </row>
    <row r="10" spans="1:34" s="1" customFormat="1" ht="23.9" customHeight="1" x14ac:dyDescent="0.75">
      <c r="A10" s="41"/>
      <c r="B10" s="63"/>
      <c r="C10" s="63"/>
      <c r="D10" s="63"/>
      <c r="E10" s="41"/>
      <c r="F10" s="41"/>
      <c r="G10" s="41"/>
      <c r="H10" s="42"/>
      <c r="I10" s="42"/>
      <c r="J10" s="42"/>
      <c r="K10" s="42" t="s">
        <v>134</v>
      </c>
      <c r="L10" s="42"/>
      <c r="M10" s="42" t="s">
        <v>105</v>
      </c>
      <c r="N10" s="42"/>
      <c r="O10" s="42" t="s">
        <v>115</v>
      </c>
      <c r="P10" s="42"/>
      <c r="Q10" s="43" t="s">
        <v>25</v>
      </c>
      <c r="R10" s="43"/>
      <c r="S10" s="43"/>
      <c r="T10" s="41"/>
      <c r="U10" s="37"/>
      <c r="V10" s="40"/>
      <c r="W10" s="37"/>
      <c r="X10" s="37"/>
      <c r="Y10" s="37"/>
      <c r="Z10" s="40"/>
      <c r="AA10" s="37"/>
      <c r="AB10" s="37"/>
      <c r="AC10" s="41"/>
      <c r="AD10" s="41"/>
      <c r="AE10" s="41"/>
    </row>
    <row r="11" spans="1:34" s="1" customFormat="1" ht="23.9" customHeight="1" x14ac:dyDescent="0.75">
      <c r="A11" s="41"/>
      <c r="B11" s="63"/>
      <c r="C11" s="63"/>
      <c r="D11" s="63"/>
      <c r="E11" s="41"/>
      <c r="F11" s="41"/>
      <c r="G11" s="41"/>
      <c r="H11" s="42"/>
      <c r="I11" s="42"/>
      <c r="J11" s="42"/>
      <c r="K11" s="42"/>
      <c r="L11" s="42"/>
      <c r="M11" s="42"/>
      <c r="N11" s="42"/>
      <c r="O11" s="42" t="s">
        <v>116</v>
      </c>
      <c r="P11" s="42"/>
      <c r="Q11" s="43"/>
      <c r="R11" s="43"/>
      <c r="S11" s="43"/>
      <c r="T11" s="41"/>
      <c r="U11" s="37"/>
      <c r="V11" s="40"/>
      <c r="W11" s="37"/>
      <c r="X11" s="37"/>
      <c r="Y11" s="37"/>
      <c r="Z11" s="40"/>
      <c r="AA11" s="37"/>
      <c r="AB11" s="37"/>
      <c r="AC11" s="41"/>
      <c r="AD11" s="41"/>
      <c r="AE11" s="41"/>
    </row>
    <row r="12" spans="1:34" s="1" customFormat="1" ht="23.9" customHeight="1" x14ac:dyDescent="0.75">
      <c r="A12" s="41"/>
      <c r="B12" s="63"/>
      <c r="C12" s="63"/>
      <c r="D12" s="63"/>
      <c r="E12" s="41"/>
      <c r="F12" s="41"/>
      <c r="G12" s="41"/>
      <c r="H12" s="42"/>
      <c r="I12" s="42"/>
      <c r="J12" s="42"/>
      <c r="K12" s="42"/>
      <c r="L12" s="42"/>
      <c r="M12" s="42"/>
      <c r="N12" s="42"/>
      <c r="O12" s="42" t="s">
        <v>117</v>
      </c>
      <c r="P12" s="42"/>
      <c r="Q12" s="43"/>
      <c r="R12" s="43"/>
      <c r="S12" s="43"/>
      <c r="T12" s="41"/>
      <c r="U12" s="37"/>
      <c r="V12" s="40"/>
      <c r="W12" s="37"/>
      <c r="X12" s="37"/>
      <c r="Y12" s="37"/>
      <c r="Z12" s="40"/>
      <c r="AA12" s="37"/>
      <c r="AB12" s="37"/>
      <c r="AC12" s="41"/>
      <c r="AD12" s="41"/>
      <c r="AE12" s="41"/>
    </row>
    <row r="13" spans="1:34" s="1" customFormat="1" ht="23.9" customHeight="1" x14ac:dyDescent="0.75">
      <c r="A13" s="41"/>
      <c r="B13" s="63"/>
      <c r="C13" s="63"/>
      <c r="D13" s="63"/>
      <c r="E13" s="41"/>
      <c r="F13" s="41"/>
      <c r="G13" s="41"/>
      <c r="H13" s="42"/>
      <c r="I13" s="42"/>
      <c r="J13" s="42"/>
      <c r="K13" s="42"/>
      <c r="L13" s="42"/>
      <c r="M13" s="42"/>
      <c r="N13" s="42"/>
      <c r="O13" s="42" t="s">
        <v>118</v>
      </c>
      <c r="P13" s="42"/>
      <c r="Q13" s="43"/>
      <c r="R13" s="43"/>
      <c r="S13" s="43"/>
      <c r="T13" s="41"/>
      <c r="U13" s="37"/>
      <c r="V13" s="40"/>
      <c r="W13" s="37"/>
      <c r="X13" s="37"/>
      <c r="Y13" s="37"/>
      <c r="Z13" s="40"/>
      <c r="AA13" s="37"/>
      <c r="AB13" s="37"/>
      <c r="AC13" s="41"/>
      <c r="AD13" s="41"/>
      <c r="AE13" s="41"/>
    </row>
    <row r="14" spans="1:34" s="1" customFormat="1" ht="23.9" customHeight="1" x14ac:dyDescent="0.75">
      <c r="A14" s="41"/>
      <c r="B14" s="113"/>
      <c r="C14" s="113"/>
      <c r="D14" s="63"/>
      <c r="E14" s="44"/>
      <c r="F14" s="40"/>
      <c r="G14" s="44"/>
      <c r="H14" s="40"/>
      <c r="I14" s="45"/>
      <c r="J14" s="42"/>
      <c r="K14" s="39"/>
      <c r="L14" s="42"/>
      <c r="M14" s="39"/>
      <c r="N14" s="42"/>
      <c r="O14" s="39" t="s">
        <v>119</v>
      </c>
      <c r="P14" s="42"/>
      <c r="Q14" s="46"/>
      <c r="R14" s="43"/>
      <c r="S14" s="46"/>
      <c r="T14" s="41"/>
      <c r="U14" s="45"/>
      <c r="V14" s="41"/>
      <c r="W14" s="45"/>
      <c r="X14" s="41"/>
      <c r="Y14" s="45"/>
      <c r="Z14" s="40"/>
      <c r="AA14" s="39"/>
      <c r="AB14" s="37"/>
      <c r="AC14" s="39"/>
      <c r="AD14" s="40"/>
      <c r="AE14" s="44"/>
    </row>
    <row r="15" spans="1:34" s="64" customFormat="1" ht="18.75" customHeight="1" x14ac:dyDescent="0.75">
      <c r="A15" s="47" t="s">
        <v>183</v>
      </c>
      <c r="B15" s="65"/>
      <c r="C15" s="65"/>
      <c r="D15" s="65"/>
      <c r="E15" s="50">
        <v>19088429</v>
      </c>
      <c r="F15" s="50"/>
      <c r="G15" s="50">
        <v>56346232</v>
      </c>
      <c r="H15" s="54"/>
      <c r="I15" s="50">
        <v>30577535</v>
      </c>
      <c r="J15" s="49"/>
      <c r="K15" s="50">
        <v>16568871</v>
      </c>
      <c r="L15" s="50"/>
      <c r="M15" s="50">
        <v>-422036</v>
      </c>
      <c r="N15" s="50"/>
      <c r="O15" s="50">
        <v>-1297663</v>
      </c>
      <c r="P15" s="50"/>
      <c r="Q15" s="50">
        <v>-1159654</v>
      </c>
      <c r="R15" s="50"/>
      <c r="S15" s="50">
        <v>3235</v>
      </c>
      <c r="T15" s="50"/>
      <c r="U15" s="50">
        <v>28000000</v>
      </c>
      <c r="V15" s="50"/>
      <c r="W15" s="50">
        <v>126500000</v>
      </c>
      <c r="X15" s="50"/>
      <c r="Y15" s="50">
        <v>254769825</v>
      </c>
      <c r="Z15" s="50"/>
      <c r="AA15" s="50">
        <v>528974774</v>
      </c>
      <c r="AB15" s="50"/>
      <c r="AC15" s="50">
        <v>1855259</v>
      </c>
      <c r="AD15" s="50"/>
      <c r="AE15" s="50">
        <v>530830033</v>
      </c>
      <c r="AG15" s="66"/>
    </row>
    <row r="16" spans="1:34" s="64" customFormat="1" ht="18.75" customHeight="1" x14ac:dyDescent="0.75">
      <c r="A16" s="65" t="s">
        <v>122</v>
      </c>
      <c r="C16" s="65"/>
      <c r="D16" s="71">
        <v>6.27</v>
      </c>
      <c r="E16" s="49">
        <v>0</v>
      </c>
      <c r="F16" s="53"/>
      <c r="G16" s="49">
        <v>0</v>
      </c>
      <c r="H16" s="54"/>
      <c r="I16" s="49">
        <v>0</v>
      </c>
      <c r="J16" s="49"/>
      <c r="K16" s="49">
        <v>0</v>
      </c>
      <c r="L16" s="55"/>
      <c r="M16" s="49">
        <v>0</v>
      </c>
      <c r="N16" s="55"/>
      <c r="O16" s="49">
        <v>0</v>
      </c>
      <c r="P16" s="55"/>
      <c r="Q16" s="49">
        <v>0</v>
      </c>
      <c r="R16" s="51"/>
      <c r="S16" s="49">
        <v>0</v>
      </c>
      <c r="T16" s="48"/>
      <c r="U16" s="49">
        <v>0</v>
      </c>
      <c r="V16" s="54"/>
      <c r="W16" s="49">
        <v>0</v>
      </c>
      <c r="X16" s="53"/>
      <c r="Y16" s="49">
        <v>-9543087</v>
      </c>
      <c r="Z16" s="54"/>
      <c r="AA16" s="50">
        <f>SUM(E16:Y16)</f>
        <v>-9543087</v>
      </c>
      <c r="AB16" s="50"/>
      <c r="AC16" s="49">
        <v>-197573</v>
      </c>
      <c r="AD16" s="52"/>
      <c r="AE16" s="50">
        <f>AA16+AC16</f>
        <v>-9740660</v>
      </c>
    </row>
    <row r="17" spans="1:33" s="64" customFormat="1" ht="18.75" customHeight="1" x14ac:dyDescent="0.75">
      <c r="A17" s="65" t="s">
        <v>83</v>
      </c>
      <c r="C17" s="65"/>
      <c r="D17" s="71" t="s">
        <v>139</v>
      </c>
      <c r="E17" s="49">
        <v>0</v>
      </c>
      <c r="F17" s="53"/>
      <c r="G17" s="49">
        <v>0</v>
      </c>
      <c r="H17" s="54"/>
      <c r="I17" s="49">
        <v>0</v>
      </c>
      <c r="J17" s="49"/>
      <c r="K17" s="49">
        <v>0</v>
      </c>
      <c r="L17" s="55"/>
      <c r="M17" s="49">
        <v>0</v>
      </c>
      <c r="N17" s="55"/>
      <c r="O17" s="49">
        <v>0</v>
      </c>
      <c r="P17" s="55"/>
      <c r="Q17" s="49">
        <v>0</v>
      </c>
      <c r="R17" s="51"/>
      <c r="S17" s="49">
        <v>0</v>
      </c>
      <c r="T17" s="48"/>
      <c r="U17" s="49">
        <v>500000</v>
      </c>
      <c r="V17" s="54"/>
      <c r="W17" s="49">
        <v>0</v>
      </c>
      <c r="X17" s="53"/>
      <c r="Y17" s="49">
        <f>-U17</f>
        <v>-500000</v>
      </c>
      <c r="Z17" s="54"/>
      <c r="AA17" s="50">
        <f>SUM(E17:Y17)</f>
        <v>0</v>
      </c>
      <c r="AB17" s="50"/>
      <c r="AC17" s="49">
        <v>0</v>
      </c>
      <c r="AD17" s="52"/>
      <c r="AE17" s="50">
        <f>AA17+AC17</f>
        <v>0</v>
      </c>
    </row>
    <row r="18" spans="1:33" ht="20.149999999999999" customHeight="1" x14ac:dyDescent="0.75">
      <c r="A18" s="52" t="s">
        <v>193</v>
      </c>
      <c r="B18" s="48"/>
      <c r="C18" s="48"/>
      <c r="D18" s="48"/>
      <c r="E18" s="49">
        <v>0</v>
      </c>
      <c r="F18" s="53"/>
      <c r="G18" s="49">
        <v>0</v>
      </c>
      <c r="H18" s="54"/>
      <c r="I18" s="49">
        <v>-74291</v>
      </c>
      <c r="J18" s="49"/>
      <c r="K18" s="51">
        <v>-4642315</v>
      </c>
      <c r="L18" s="55"/>
      <c r="M18" s="51">
        <v>241728</v>
      </c>
      <c r="N18" s="55"/>
      <c r="O18" s="51">
        <v>-158090</v>
      </c>
      <c r="P18" s="55"/>
      <c r="Q18" s="51">
        <v>8221519</v>
      </c>
      <c r="R18" s="51"/>
      <c r="S18" s="49">
        <v>-2028</v>
      </c>
      <c r="T18" s="48"/>
      <c r="U18" s="49">
        <v>0</v>
      </c>
      <c r="V18" s="54"/>
      <c r="W18" s="49">
        <v>0</v>
      </c>
      <c r="X18" s="53"/>
      <c r="Y18" s="49">
        <v>22313693</v>
      </c>
      <c r="Z18" s="54"/>
      <c r="AA18" s="50">
        <f>SUM(E18:Y18)</f>
        <v>25900216</v>
      </c>
      <c r="AB18" s="50"/>
      <c r="AC18" s="49">
        <v>228504</v>
      </c>
      <c r="AD18" s="52"/>
      <c r="AE18" s="50">
        <f>AA18+AC18</f>
        <v>26128720</v>
      </c>
    </row>
    <row r="19" spans="1:33" ht="20.149999999999999" customHeight="1" x14ac:dyDescent="0.75">
      <c r="A19" s="52" t="s">
        <v>27</v>
      </c>
      <c r="B19" s="48"/>
      <c r="C19" s="48"/>
      <c r="D19" s="48"/>
      <c r="E19" s="49">
        <v>0</v>
      </c>
      <c r="F19" s="56"/>
      <c r="G19" s="49">
        <v>0</v>
      </c>
      <c r="H19" s="54"/>
      <c r="I19" s="49">
        <v>-534214</v>
      </c>
      <c r="J19" s="49"/>
      <c r="K19" s="49">
        <v>705967</v>
      </c>
      <c r="L19" s="55"/>
      <c r="M19" s="49">
        <v>0</v>
      </c>
      <c r="N19" s="55"/>
      <c r="O19" s="49">
        <v>0</v>
      </c>
      <c r="P19" s="55"/>
      <c r="Q19" s="49">
        <v>0</v>
      </c>
      <c r="R19" s="49"/>
      <c r="S19" s="49">
        <v>0</v>
      </c>
      <c r="T19" s="48"/>
      <c r="U19" s="49">
        <v>0</v>
      </c>
      <c r="V19" s="54"/>
      <c r="W19" s="49">
        <v>0</v>
      </c>
      <c r="X19" s="56"/>
      <c r="Y19" s="49">
        <f>-I19-K19</f>
        <v>-171753</v>
      </c>
      <c r="Z19" s="54"/>
      <c r="AA19" s="50">
        <f>SUM(E19:Y19)</f>
        <v>0</v>
      </c>
      <c r="AB19" s="54"/>
      <c r="AC19" s="49">
        <v>0</v>
      </c>
      <c r="AD19" s="52"/>
      <c r="AE19" s="50">
        <f>AA19+AC19</f>
        <v>0</v>
      </c>
    </row>
    <row r="20" spans="1:33" ht="23.9" customHeight="1" thickBot="1" x14ac:dyDescent="0.8">
      <c r="A20" s="40" t="s">
        <v>184</v>
      </c>
      <c r="B20" s="48"/>
      <c r="C20" s="48"/>
      <c r="D20" s="48"/>
      <c r="E20" s="57">
        <f>SUM(E15:E19)</f>
        <v>19088429</v>
      </c>
      <c r="F20" s="50"/>
      <c r="G20" s="57">
        <f>SUM(G15:G19)</f>
        <v>56346232</v>
      </c>
      <c r="H20" s="50"/>
      <c r="I20" s="57">
        <f>SUM(I15:I19)</f>
        <v>29969030</v>
      </c>
      <c r="J20" s="50"/>
      <c r="K20" s="57">
        <f>SUM(K15:K19)</f>
        <v>12632523</v>
      </c>
      <c r="L20" s="50"/>
      <c r="M20" s="57">
        <f>SUM(M15:M19)</f>
        <v>-180308</v>
      </c>
      <c r="N20" s="50"/>
      <c r="O20" s="57">
        <f>SUM(O15:O19)</f>
        <v>-1455753</v>
      </c>
      <c r="P20" s="50"/>
      <c r="Q20" s="57">
        <f>SUM(Q15:Q19)</f>
        <v>7061865</v>
      </c>
      <c r="R20" s="50"/>
      <c r="S20" s="57">
        <f>SUM(S15:S19)</f>
        <v>1207</v>
      </c>
      <c r="T20" s="50"/>
      <c r="U20" s="57">
        <f>SUM(U15:U19)</f>
        <v>28500000</v>
      </c>
      <c r="V20" s="50"/>
      <c r="W20" s="57">
        <f>SUM(W15:W19)</f>
        <v>126500000</v>
      </c>
      <c r="X20" s="50"/>
      <c r="Y20" s="57">
        <f>SUM(Y15:Y19)</f>
        <v>266868678</v>
      </c>
      <c r="Z20" s="50"/>
      <c r="AA20" s="57">
        <f>SUM(AA15:AA19)</f>
        <v>545331903</v>
      </c>
      <c r="AB20" s="50"/>
      <c r="AC20" s="57">
        <f>SUM(AC15:AC19)</f>
        <v>1886190</v>
      </c>
      <c r="AD20" s="50"/>
      <c r="AE20" s="57">
        <f>SUM(AE15:AE19)</f>
        <v>547218093</v>
      </c>
    </row>
    <row r="21" spans="1:33" ht="20.149999999999999" customHeight="1" thickTop="1" x14ac:dyDescent="0.75">
      <c r="A21" s="114"/>
      <c r="B21" s="114"/>
      <c r="C21" s="114"/>
      <c r="D21" s="68"/>
      <c r="E21" s="53"/>
      <c r="F21" s="56"/>
      <c r="G21" s="53"/>
      <c r="H21" s="58"/>
      <c r="I21" s="53"/>
      <c r="J21" s="50"/>
      <c r="K21" s="53"/>
      <c r="L21" s="54"/>
      <c r="M21" s="53"/>
      <c r="N21" s="54"/>
      <c r="O21" s="53"/>
      <c r="P21" s="54"/>
      <c r="Q21" s="53"/>
      <c r="R21" s="53"/>
      <c r="S21" s="53"/>
      <c r="T21" s="48"/>
      <c r="U21" s="53"/>
      <c r="V21" s="54"/>
      <c r="W21" s="53"/>
      <c r="X21" s="50"/>
      <c r="Y21" s="50"/>
      <c r="Z21" s="54"/>
      <c r="AA21" s="50"/>
      <c r="AB21" s="53"/>
      <c r="AC21" s="53"/>
      <c r="AD21" s="52"/>
      <c r="AE21" s="50"/>
    </row>
    <row r="22" spans="1:33" ht="20.149999999999999" customHeight="1" x14ac:dyDescent="0.75">
      <c r="A22" s="68"/>
      <c r="B22" s="68"/>
      <c r="C22" s="68"/>
      <c r="D22" s="68"/>
      <c r="E22" s="49"/>
      <c r="F22" s="53"/>
      <c r="G22" s="49"/>
      <c r="H22" s="54"/>
      <c r="I22" s="49"/>
      <c r="J22" s="49"/>
      <c r="K22" s="49"/>
      <c r="L22" s="55"/>
      <c r="M22" s="49"/>
      <c r="N22" s="55"/>
      <c r="O22" s="49"/>
      <c r="P22" s="55"/>
      <c r="Q22" s="49"/>
      <c r="R22" s="51"/>
      <c r="S22" s="49"/>
      <c r="T22" s="48"/>
      <c r="U22" s="49"/>
      <c r="V22" s="54"/>
      <c r="W22" s="49"/>
      <c r="X22" s="53"/>
      <c r="Y22" s="49"/>
      <c r="Z22" s="54"/>
      <c r="AA22" s="50"/>
      <c r="AB22" s="50"/>
      <c r="AC22" s="49"/>
      <c r="AD22" s="52"/>
      <c r="AE22" s="49"/>
    </row>
    <row r="23" spans="1:33" s="64" customFormat="1" ht="18.75" customHeight="1" x14ac:dyDescent="0.75">
      <c r="A23" s="47" t="s">
        <v>201</v>
      </c>
      <c r="B23" s="65"/>
      <c r="C23" s="65"/>
      <c r="D23" s="65"/>
      <c r="E23" s="50">
        <v>19088429</v>
      </c>
      <c r="F23" s="50"/>
      <c r="G23" s="50">
        <v>56346232</v>
      </c>
      <c r="H23" s="54"/>
      <c r="I23" s="50">
        <v>29293521</v>
      </c>
      <c r="J23" s="49"/>
      <c r="K23" s="50">
        <v>17856808</v>
      </c>
      <c r="L23" s="50"/>
      <c r="M23" s="50">
        <v>1365454</v>
      </c>
      <c r="N23" s="50"/>
      <c r="O23" s="50">
        <v>-1322092</v>
      </c>
      <c r="P23" s="50"/>
      <c r="Q23" s="50">
        <v>-9083288</v>
      </c>
      <c r="R23" s="50"/>
      <c r="S23" s="50">
        <v>1629</v>
      </c>
      <c r="T23" s="50"/>
      <c r="U23" s="50">
        <v>29000000</v>
      </c>
      <c r="V23" s="50"/>
      <c r="W23" s="50">
        <v>131500000</v>
      </c>
      <c r="X23" s="50"/>
      <c r="Y23" s="50">
        <v>280992634</v>
      </c>
      <c r="Z23" s="50"/>
      <c r="AA23" s="50">
        <v>555039327</v>
      </c>
      <c r="AB23" s="50"/>
      <c r="AC23" s="50">
        <v>1833951</v>
      </c>
      <c r="AD23" s="50"/>
      <c r="AE23" s="50">
        <v>556873278</v>
      </c>
      <c r="AG23" s="66"/>
    </row>
    <row r="24" spans="1:33" s="64" customFormat="1" ht="18.75" customHeight="1" x14ac:dyDescent="0.75">
      <c r="A24" s="65" t="s">
        <v>122</v>
      </c>
      <c r="C24" s="65"/>
      <c r="D24" s="71">
        <v>6.27</v>
      </c>
      <c r="E24" s="49">
        <v>0</v>
      </c>
      <c r="F24" s="53"/>
      <c r="G24" s="49">
        <v>0</v>
      </c>
      <c r="H24" s="54"/>
      <c r="I24" s="49">
        <v>0</v>
      </c>
      <c r="J24" s="49"/>
      <c r="K24" s="49">
        <v>0</v>
      </c>
      <c r="L24" s="55"/>
      <c r="M24" s="49">
        <v>0</v>
      </c>
      <c r="N24" s="55"/>
      <c r="O24" s="49">
        <v>0</v>
      </c>
      <c r="P24" s="55"/>
      <c r="Q24" s="49">
        <v>0</v>
      </c>
      <c r="R24" s="51"/>
      <c r="S24" s="49">
        <v>0</v>
      </c>
      <c r="T24" s="48"/>
      <c r="U24" s="49">
        <v>0</v>
      </c>
      <c r="V24" s="54"/>
      <c r="W24" s="49">
        <v>0</v>
      </c>
      <c r="X24" s="53"/>
      <c r="Y24" s="49">
        <v>-12405952</v>
      </c>
      <c r="Z24" s="54"/>
      <c r="AA24" s="50">
        <f>SUM(E24:Y24)</f>
        <v>-12405952</v>
      </c>
      <c r="AB24" s="50"/>
      <c r="AC24" s="49">
        <v>-190910</v>
      </c>
      <c r="AD24" s="52"/>
      <c r="AE24" s="50">
        <f>AA24+AC24</f>
        <v>-12596862</v>
      </c>
    </row>
    <row r="25" spans="1:33" s="64" customFormat="1" ht="18.75" customHeight="1" x14ac:dyDescent="0.75">
      <c r="A25" s="65" t="s">
        <v>83</v>
      </c>
      <c r="C25" s="65"/>
      <c r="D25" s="71" t="s">
        <v>139</v>
      </c>
      <c r="E25" s="49">
        <v>0</v>
      </c>
      <c r="F25" s="53"/>
      <c r="G25" s="49">
        <v>0</v>
      </c>
      <c r="H25" s="54"/>
      <c r="I25" s="49">
        <v>0</v>
      </c>
      <c r="J25" s="49"/>
      <c r="K25" s="49">
        <v>0</v>
      </c>
      <c r="L25" s="55"/>
      <c r="M25" s="49">
        <v>0</v>
      </c>
      <c r="N25" s="55"/>
      <c r="O25" s="49">
        <v>0</v>
      </c>
      <c r="P25" s="55"/>
      <c r="Q25" s="49">
        <v>0</v>
      </c>
      <c r="R25" s="51"/>
      <c r="S25" s="49">
        <v>0</v>
      </c>
      <c r="T25" s="48"/>
      <c r="U25" s="49">
        <v>500000</v>
      </c>
      <c r="V25" s="54"/>
      <c r="W25" s="49">
        <v>0</v>
      </c>
      <c r="X25" s="53"/>
      <c r="Y25" s="49">
        <f>-U25</f>
        <v>-500000</v>
      </c>
      <c r="Z25" s="54"/>
      <c r="AA25" s="50">
        <f>SUM(E25:Y25)</f>
        <v>0</v>
      </c>
      <c r="AB25" s="50"/>
      <c r="AC25" s="49">
        <v>0</v>
      </c>
      <c r="AD25" s="52"/>
      <c r="AE25" s="50">
        <f>AA25+AC25</f>
        <v>0</v>
      </c>
    </row>
    <row r="26" spans="1:33" ht="20.149999999999999" customHeight="1" x14ac:dyDescent="0.75">
      <c r="A26" s="52" t="s">
        <v>193</v>
      </c>
      <c r="B26" s="48"/>
      <c r="C26" s="48"/>
      <c r="D26" s="48"/>
      <c r="E26" s="49">
        <v>0</v>
      </c>
      <c r="F26" s="53"/>
      <c r="G26" s="49">
        <v>0</v>
      </c>
      <c r="H26" s="54"/>
      <c r="I26" s="49">
        <v>11291626</v>
      </c>
      <c r="J26" s="49"/>
      <c r="K26" s="51">
        <f>12246126-16902335</f>
        <v>-4656209</v>
      </c>
      <c r="L26" s="55"/>
      <c r="M26" s="51">
        <v>405630</v>
      </c>
      <c r="N26" s="55"/>
      <c r="O26" s="51">
        <v>251323</v>
      </c>
      <c r="P26" s="55"/>
      <c r="Q26" s="51">
        <v>-1154734</v>
      </c>
      <c r="R26" s="51"/>
      <c r="S26" s="49">
        <v>-13</v>
      </c>
      <c r="T26" s="48"/>
      <c r="U26" s="49">
        <v>0</v>
      </c>
      <c r="V26" s="54"/>
      <c r="W26" s="49">
        <v>0</v>
      </c>
      <c r="X26" s="53"/>
      <c r="Y26" s="49">
        <v>24424045</v>
      </c>
      <c r="Z26" s="54"/>
      <c r="AA26" s="50">
        <f>SUM(E26:Y26)</f>
        <v>30561668</v>
      </c>
      <c r="AB26" s="50"/>
      <c r="AC26" s="49">
        <v>122316</v>
      </c>
      <c r="AD26" s="52"/>
      <c r="AE26" s="50">
        <f>AA26+AC26</f>
        <v>30683984</v>
      </c>
    </row>
    <row r="27" spans="1:33" ht="20.149999999999999" customHeight="1" x14ac:dyDescent="0.75">
      <c r="A27" s="52" t="s">
        <v>27</v>
      </c>
      <c r="B27" s="48"/>
      <c r="C27" s="48"/>
      <c r="D27" s="48"/>
      <c r="E27" s="49">
        <v>0</v>
      </c>
      <c r="F27" s="56"/>
      <c r="G27" s="49">
        <v>0</v>
      </c>
      <c r="H27" s="54"/>
      <c r="I27" s="49">
        <v>-532291</v>
      </c>
      <c r="J27" s="49"/>
      <c r="K27" s="49">
        <v>-504</v>
      </c>
      <c r="L27" s="55"/>
      <c r="M27" s="49">
        <v>0</v>
      </c>
      <c r="N27" s="55"/>
      <c r="O27" s="49">
        <v>0</v>
      </c>
      <c r="P27" s="55"/>
      <c r="Q27" s="49">
        <v>0</v>
      </c>
      <c r="R27" s="49"/>
      <c r="S27" s="49">
        <v>0</v>
      </c>
      <c r="T27" s="48"/>
      <c r="U27" s="49">
        <v>0</v>
      </c>
      <c r="V27" s="54"/>
      <c r="W27" s="49">
        <v>0</v>
      </c>
      <c r="X27" s="56"/>
      <c r="Y27" s="49">
        <f>-I27-K27</f>
        <v>532795</v>
      </c>
      <c r="Z27" s="54"/>
      <c r="AA27" s="50">
        <f>SUM(E27:Y27)</f>
        <v>0</v>
      </c>
      <c r="AB27" s="54"/>
      <c r="AC27" s="49">
        <v>0</v>
      </c>
      <c r="AD27" s="52"/>
      <c r="AE27" s="50">
        <f>AA27+AC27</f>
        <v>0</v>
      </c>
    </row>
    <row r="28" spans="1:33" ht="20.149999999999999" customHeight="1" x14ac:dyDescent="0.75">
      <c r="A28" s="52" t="s">
        <v>20</v>
      </c>
      <c r="B28" s="48"/>
      <c r="C28" s="48"/>
      <c r="D28" s="48"/>
      <c r="E28" s="49">
        <v>0</v>
      </c>
      <c r="F28" s="56"/>
      <c r="G28" s="49">
        <v>0</v>
      </c>
      <c r="H28" s="54"/>
      <c r="I28" s="49">
        <v>0</v>
      </c>
      <c r="J28" s="49"/>
      <c r="K28" s="49">
        <v>0</v>
      </c>
      <c r="L28" s="55"/>
      <c r="M28" s="49">
        <v>0</v>
      </c>
      <c r="N28" s="55"/>
      <c r="O28" s="49">
        <v>0</v>
      </c>
      <c r="P28" s="55"/>
      <c r="Q28" s="49">
        <v>0</v>
      </c>
      <c r="R28" s="49"/>
      <c r="S28" s="49">
        <v>0</v>
      </c>
      <c r="T28" s="48"/>
      <c r="U28" s="49">
        <v>0</v>
      </c>
      <c r="V28" s="54"/>
      <c r="W28" s="49">
        <v>0</v>
      </c>
      <c r="X28" s="56"/>
      <c r="Y28" s="49">
        <v>-156607</v>
      </c>
      <c r="Z28" s="54"/>
      <c r="AA28" s="50">
        <f>SUM(E28:Y28)</f>
        <v>-156607</v>
      </c>
      <c r="AB28" s="54"/>
      <c r="AC28" s="49">
        <v>-2044</v>
      </c>
      <c r="AD28" s="52"/>
      <c r="AE28" s="50">
        <f>AA28+AC28</f>
        <v>-158651</v>
      </c>
    </row>
    <row r="29" spans="1:33" ht="23.9" customHeight="1" thickBot="1" x14ac:dyDescent="0.8">
      <c r="A29" s="40" t="s">
        <v>202</v>
      </c>
      <c r="B29" s="48"/>
      <c r="C29" s="48"/>
      <c r="D29" s="48"/>
      <c r="E29" s="57">
        <f>SUM(E23:E28)</f>
        <v>19088429</v>
      </c>
      <c r="F29" s="50"/>
      <c r="G29" s="57">
        <f>SUM(G23:G28)</f>
        <v>56346232</v>
      </c>
      <c r="H29" s="50"/>
      <c r="I29" s="57">
        <f>SUM(I23:I28)</f>
        <v>40052856</v>
      </c>
      <c r="J29" s="50"/>
      <c r="K29" s="57">
        <f>SUM(K23:K28)</f>
        <v>13200095</v>
      </c>
      <c r="L29" s="50"/>
      <c r="M29" s="57">
        <f>SUM(M23:M28)</f>
        <v>1771084</v>
      </c>
      <c r="N29" s="50"/>
      <c r="O29" s="57">
        <f>SUM(O23:O28)</f>
        <v>-1070769</v>
      </c>
      <c r="P29" s="50"/>
      <c r="Q29" s="57">
        <f>SUM(Q23:Q28)</f>
        <v>-10238022</v>
      </c>
      <c r="R29" s="50"/>
      <c r="S29" s="57">
        <f>SUM(S23:S28)</f>
        <v>1616</v>
      </c>
      <c r="T29" s="50"/>
      <c r="U29" s="57">
        <f>SUM(U23:U28)</f>
        <v>29500000</v>
      </c>
      <c r="V29" s="50"/>
      <c r="W29" s="57">
        <f>SUM(W23:W28)</f>
        <v>131500000</v>
      </c>
      <c r="X29" s="50"/>
      <c r="Y29" s="57">
        <f>SUM(Y23:Y28)</f>
        <v>292886915</v>
      </c>
      <c r="Z29" s="50"/>
      <c r="AA29" s="57">
        <f>SUM(AA23:AA28)</f>
        <v>573038436</v>
      </c>
      <c r="AB29" s="50"/>
      <c r="AC29" s="57">
        <f>SUM(AC23:AC28)</f>
        <v>1763313</v>
      </c>
      <c r="AD29" s="50"/>
      <c r="AE29" s="57">
        <f>SUM(AE23:AE28)</f>
        <v>574801749</v>
      </c>
    </row>
    <row r="30" spans="1:33" ht="23.9" customHeight="1" thickTop="1" x14ac:dyDescent="0.75">
      <c r="A30" s="40"/>
      <c r="B30" s="48"/>
      <c r="C30" s="48"/>
      <c r="D30" s="48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</row>
    <row r="31" spans="1:33" ht="20" x14ac:dyDescent="0.75">
      <c r="E31" s="50"/>
      <c r="F31" s="50"/>
      <c r="G31" s="50"/>
      <c r="H31" s="54"/>
      <c r="I31" s="50"/>
      <c r="J31" s="49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</row>
    <row r="32" spans="1:33" ht="18.5" x14ac:dyDescent="0.65">
      <c r="I32" s="92"/>
    </row>
    <row r="33" spans="1:9" ht="18.5" x14ac:dyDescent="0.65">
      <c r="I33" s="92"/>
    </row>
    <row r="34" spans="1:9" ht="18.5" x14ac:dyDescent="0.65">
      <c r="I34" s="92"/>
    </row>
    <row r="35" spans="1:9" ht="18.5" x14ac:dyDescent="0.65">
      <c r="I35" s="92"/>
    </row>
    <row r="42" spans="1:9" ht="20" x14ac:dyDescent="0.7">
      <c r="A42" s="110" t="s">
        <v>94</v>
      </c>
      <c r="B42" s="110"/>
      <c r="C42" s="110"/>
      <c r="D42" s="110"/>
      <c r="E42" s="110"/>
    </row>
  </sheetData>
  <sheetProtection algorithmName="SHA-512" hashValue="07kipt0rQzLXhXR7yg4e0tc7hkeb/9OEKTmripIatvWEj40MnL3Z5wTJjMEX+/HKgrJm4zsdXy1aum/ANE2WZQ==" saltValue="CMsjINBeDownEfHPSGL0rw==" spinCount="100000" sheet="1" objects="1" scenarios="1"/>
  <mergeCells count="16">
    <mergeCell ref="A42:E42"/>
    <mergeCell ref="A1:AE1"/>
    <mergeCell ref="A2:AE2"/>
    <mergeCell ref="A3:AE3"/>
    <mergeCell ref="A4:AE4"/>
    <mergeCell ref="B5:C5"/>
    <mergeCell ref="E5:AE5"/>
    <mergeCell ref="B9:C9"/>
    <mergeCell ref="B14:C14"/>
    <mergeCell ref="A21:C21"/>
    <mergeCell ref="B6:C6"/>
    <mergeCell ref="I6:S6"/>
    <mergeCell ref="U6:Y6"/>
    <mergeCell ref="B7:C7"/>
    <mergeCell ref="U7:W7"/>
    <mergeCell ref="B8:C8"/>
  </mergeCells>
  <printOptions horizontalCentered="1"/>
  <pageMargins left="0.51181102362204722" right="0.23622047244094491" top="0.78740157480314965" bottom="0.39370078740157483" header="3.937007874015748E-2" footer="0.78740157480314965"/>
  <pageSetup paperSize="9" scale="57" orientation="landscape" r:id="rId1"/>
  <headerFooter alignWithMargins="0">
    <oddFooter>&amp;C
&amp;22-  13 -</oddFooter>
  </headerFooter>
  <ignoredErrors>
    <ignoredError sqref="AA24 AA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36C60-511B-48A5-801B-5491E87A83CA}">
  <sheetPr>
    <pageSetUpPr fitToPage="1"/>
  </sheetPr>
  <dimension ref="A1:AG191"/>
  <sheetViews>
    <sheetView zoomScale="85" zoomScaleNormal="85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42" style="2" customWidth="1"/>
    <col min="4" max="4" width="9" style="2" customWidth="1"/>
    <col min="5" max="5" width="14.3984375" style="2" customWidth="1"/>
    <col min="6" max="6" width="0.8984375" style="3" customWidth="1"/>
    <col min="7" max="7" width="14.3984375" style="2" customWidth="1"/>
    <col min="8" max="8" width="0.8984375" style="2" customWidth="1"/>
    <col min="9" max="9" width="14.3984375" style="2" customWidth="1"/>
    <col min="10" max="10" width="0.8984375" style="2" customWidth="1"/>
    <col min="11" max="11" width="14.3984375" style="2" customWidth="1"/>
    <col min="12" max="12" width="0.8984375" style="2" customWidth="1"/>
    <col min="13" max="13" width="15.3984375" style="2" customWidth="1"/>
    <col min="14" max="14" width="0.8984375" style="2" customWidth="1"/>
    <col min="15" max="15" width="15.59765625" style="2" customWidth="1"/>
    <col min="16" max="16" width="0.8984375" style="2" customWidth="1"/>
    <col min="17" max="17" width="14.3984375" style="2" customWidth="1"/>
    <col min="18" max="18" width="0.8984375" style="2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9.09765625" style="2"/>
    <col min="27" max="27" width="9.8984375" style="2" bestFit="1" customWidth="1"/>
    <col min="28" max="16384" width="9.09765625" style="2"/>
  </cols>
  <sheetData>
    <row r="1" spans="1:33" s="7" customFormat="1" ht="23.9" customHeight="1" x14ac:dyDescent="0.7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</row>
    <row r="2" spans="1:33" s="7" customFormat="1" ht="23.9" customHeight="1" x14ac:dyDescent="0.75">
      <c r="A2" s="98" t="s">
        <v>188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</row>
    <row r="3" spans="1:33" s="7" customFormat="1" ht="23.9" customHeight="1" x14ac:dyDescent="0.75">
      <c r="A3" s="98" t="s">
        <v>200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</row>
    <row r="4" spans="1:33" s="7" customFormat="1" ht="23.9" customHeight="1" x14ac:dyDescent="0.7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</row>
    <row r="5" spans="1:33" s="7" customFormat="1" ht="23.9" customHeight="1" x14ac:dyDescent="0.75">
      <c r="A5" s="111"/>
      <c r="B5" s="111"/>
      <c r="C5" s="111"/>
      <c r="D5" s="70"/>
      <c r="E5" s="96" t="s">
        <v>28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AB5" s="12"/>
    </row>
    <row r="6" spans="1:33" s="7" customFormat="1" ht="23.9" customHeight="1" x14ac:dyDescent="0.75">
      <c r="A6" s="113"/>
      <c r="B6" s="113"/>
      <c r="C6" s="113"/>
      <c r="D6" s="14" t="s">
        <v>3</v>
      </c>
      <c r="E6" s="37" t="s">
        <v>4</v>
      </c>
      <c r="F6" s="38"/>
      <c r="G6" s="37" t="s">
        <v>5</v>
      </c>
      <c r="H6" s="14"/>
      <c r="I6" s="115" t="s">
        <v>6</v>
      </c>
      <c r="J6" s="115"/>
      <c r="K6" s="115"/>
      <c r="L6" s="115"/>
      <c r="M6" s="115"/>
      <c r="N6" s="115"/>
      <c r="O6" s="115"/>
      <c r="P6" s="115"/>
      <c r="Q6" s="115"/>
      <c r="R6" s="14"/>
      <c r="S6" s="116" t="s">
        <v>7</v>
      </c>
      <c r="T6" s="116"/>
      <c r="U6" s="116"/>
      <c r="V6" s="116"/>
      <c r="W6" s="116"/>
      <c r="X6" s="14"/>
      <c r="Y6" s="37" t="s">
        <v>10</v>
      </c>
      <c r="AB6" s="12"/>
    </row>
    <row r="7" spans="1:33" s="1" customFormat="1" ht="23.9" customHeight="1" x14ac:dyDescent="0.75">
      <c r="A7" s="113"/>
      <c r="B7" s="113"/>
      <c r="C7" s="113"/>
      <c r="D7" s="63"/>
      <c r="E7" s="42" t="s">
        <v>11</v>
      </c>
      <c r="F7" s="37"/>
      <c r="G7" s="42" t="s">
        <v>84</v>
      </c>
      <c r="H7" s="38"/>
      <c r="I7" s="37" t="s">
        <v>12</v>
      </c>
      <c r="J7" s="38"/>
      <c r="K7" s="37" t="s">
        <v>12</v>
      </c>
      <c r="L7" s="37"/>
      <c r="M7" s="37" t="s">
        <v>120</v>
      </c>
      <c r="N7" s="37"/>
      <c r="O7" s="37" t="s">
        <v>112</v>
      </c>
      <c r="P7" s="37"/>
      <c r="Q7" s="43" t="s">
        <v>13</v>
      </c>
      <c r="R7" s="41"/>
      <c r="S7" s="116" t="s">
        <v>14</v>
      </c>
      <c r="T7" s="116"/>
      <c r="U7" s="116"/>
      <c r="V7" s="37"/>
      <c r="W7" s="37" t="s">
        <v>15</v>
      </c>
      <c r="X7" s="40"/>
      <c r="Y7" s="41"/>
    </row>
    <row r="8" spans="1:33" s="1" customFormat="1" ht="23.9" customHeight="1" x14ac:dyDescent="0.75">
      <c r="A8" s="113"/>
      <c r="B8" s="113"/>
      <c r="C8" s="113"/>
      <c r="D8" s="63"/>
      <c r="E8" s="42" t="s">
        <v>18</v>
      </c>
      <c r="F8" s="37"/>
      <c r="G8" s="42" t="s">
        <v>18</v>
      </c>
      <c r="H8" s="42"/>
      <c r="I8" s="37" t="s">
        <v>19</v>
      </c>
      <c r="J8" s="42"/>
      <c r="K8" s="42" t="s">
        <v>19</v>
      </c>
      <c r="L8" s="42"/>
      <c r="M8" s="42" t="s">
        <v>121</v>
      </c>
      <c r="N8" s="42"/>
      <c r="O8" s="42" t="s">
        <v>113</v>
      </c>
      <c r="P8" s="42"/>
      <c r="Q8" s="43" t="s">
        <v>19</v>
      </c>
      <c r="R8" s="41"/>
      <c r="S8" s="42" t="s">
        <v>89</v>
      </c>
      <c r="T8" s="42"/>
      <c r="U8" s="42" t="s">
        <v>20</v>
      </c>
      <c r="V8" s="41"/>
      <c r="W8" s="41"/>
      <c r="X8" s="40"/>
      <c r="Y8" s="37"/>
    </row>
    <row r="9" spans="1:33" s="1" customFormat="1" ht="23.9" customHeight="1" x14ac:dyDescent="0.75">
      <c r="A9" s="113"/>
      <c r="B9" s="113"/>
      <c r="C9" s="113"/>
      <c r="D9" s="63"/>
      <c r="E9" s="41"/>
      <c r="F9" s="41"/>
      <c r="G9" s="41"/>
      <c r="H9" s="42"/>
      <c r="I9" s="42" t="s">
        <v>178</v>
      </c>
      <c r="J9" s="42"/>
      <c r="K9" s="42" t="s">
        <v>22</v>
      </c>
      <c r="L9" s="42"/>
      <c r="M9" s="42" t="s">
        <v>104</v>
      </c>
      <c r="N9" s="42"/>
      <c r="O9" s="42" t="s">
        <v>114</v>
      </c>
      <c r="P9" s="42"/>
      <c r="Q9" s="43" t="s">
        <v>23</v>
      </c>
      <c r="R9" s="41"/>
      <c r="S9" s="37" t="s">
        <v>24</v>
      </c>
      <c r="T9" s="41"/>
      <c r="U9" s="41"/>
      <c r="V9" s="41"/>
      <c r="W9" s="41"/>
      <c r="X9" s="40"/>
      <c r="Y9" s="37"/>
    </row>
    <row r="10" spans="1:33" s="1" customFormat="1" ht="23.9" customHeight="1" x14ac:dyDescent="0.75">
      <c r="A10" s="63"/>
      <c r="B10" s="63"/>
      <c r="C10" s="63"/>
      <c r="D10" s="63"/>
      <c r="E10" s="41"/>
      <c r="F10" s="41"/>
      <c r="G10" s="41"/>
      <c r="H10" s="42"/>
      <c r="I10" s="42"/>
      <c r="J10" s="42"/>
      <c r="K10" s="42" t="s">
        <v>134</v>
      </c>
      <c r="L10" s="42"/>
      <c r="M10" s="42" t="s">
        <v>105</v>
      </c>
      <c r="N10" s="42"/>
      <c r="O10" s="42" t="s">
        <v>115</v>
      </c>
      <c r="P10" s="42"/>
      <c r="Q10" s="43" t="s">
        <v>25</v>
      </c>
      <c r="R10" s="41"/>
      <c r="S10" s="37"/>
      <c r="T10" s="41"/>
      <c r="U10" s="41"/>
      <c r="V10" s="41"/>
      <c r="W10" s="41"/>
      <c r="X10" s="40"/>
      <c r="Y10" s="37"/>
    </row>
    <row r="11" spans="1:33" s="1" customFormat="1" ht="23.9" customHeight="1" x14ac:dyDescent="0.75">
      <c r="A11" s="63"/>
      <c r="B11" s="63"/>
      <c r="C11" s="63"/>
      <c r="D11" s="63"/>
      <c r="E11" s="41"/>
      <c r="F11" s="41"/>
      <c r="G11" s="41"/>
      <c r="H11" s="42"/>
      <c r="I11" s="42"/>
      <c r="J11" s="42"/>
      <c r="K11" s="42"/>
      <c r="L11" s="42"/>
      <c r="M11" s="42"/>
      <c r="N11" s="42"/>
      <c r="O11" s="42" t="s">
        <v>116</v>
      </c>
      <c r="P11" s="42"/>
      <c r="Q11" s="43"/>
      <c r="R11" s="41"/>
      <c r="S11" s="37"/>
      <c r="T11" s="41"/>
      <c r="U11" s="41"/>
      <c r="V11" s="41"/>
      <c r="W11" s="41"/>
      <c r="X11" s="40"/>
      <c r="Y11" s="37"/>
    </row>
    <row r="12" spans="1:33" s="1" customFormat="1" ht="23.9" customHeight="1" x14ac:dyDescent="0.75">
      <c r="A12" s="63"/>
      <c r="B12" s="63"/>
      <c r="C12" s="63"/>
      <c r="D12" s="63"/>
      <c r="E12" s="41"/>
      <c r="F12" s="41"/>
      <c r="G12" s="41"/>
      <c r="H12" s="42"/>
      <c r="I12" s="42"/>
      <c r="J12" s="42"/>
      <c r="K12" s="42"/>
      <c r="L12" s="42"/>
      <c r="M12" s="42"/>
      <c r="N12" s="42"/>
      <c r="O12" s="42" t="s">
        <v>117</v>
      </c>
      <c r="P12" s="42"/>
      <c r="Q12" s="43"/>
      <c r="R12" s="41"/>
      <c r="S12" s="37"/>
      <c r="T12" s="41"/>
      <c r="U12" s="41"/>
      <c r="V12" s="41"/>
      <c r="W12" s="41"/>
      <c r="X12" s="40"/>
      <c r="Y12" s="37"/>
    </row>
    <row r="13" spans="1:33" s="1" customFormat="1" ht="23.9" customHeight="1" x14ac:dyDescent="0.75">
      <c r="A13" s="63"/>
      <c r="B13" s="63"/>
      <c r="C13" s="63"/>
      <c r="D13" s="63"/>
      <c r="E13" s="41"/>
      <c r="F13" s="41"/>
      <c r="G13" s="41"/>
      <c r="H13" s="42"/>
      <c r="I13" s="42"/>
      <c r="J13" s="42"/>
      <c r="K13" s="42"/>
      <c r="L13" s="42"/>
      <c r="M13" s="42"/>
      <c r="N13" s="42"/>
      <c r="O13" s="42" t="s">
        <v>118</v>
      </c>
      <c r="P13" s="42"/>
      <c r="Q13" s="43"/>
      <c r="R13" s="41"/>
      <c r="S13" s="37"/>
      <c r="T13" s="41"/>
      <c r="U13" s="41"/>
      <c r="V13" s="41"/>
      <c r="W13" s="41"/>
      <c r="X13" s="40"/>
      <c r="Y13" s="37"/>
    </row>
    <row r="14" spans="1:33" s="1" customFormat="1" ht="23.9" customHeight="1" x14ac:dyDescent="0.75">
      <c r="A14" s="113"/>
      <c r="B14" s="113"/>
      <c r="C14" s="113"/>
      <c r="D14" s="63"/>
      <c r="E14" s="44"/>
      <c r="F14" s="40"/>
      <c r="G14" s="44"/>
      <c r="H14" s="40"/>
      <c r="I14" s="45"/>
      <c r="J14" s="40"/>
      <c r="K14" s="39"/>
      <c r="L14" s="40"/>
      <c r="M14" s="39"/>
      <c r="N14" s="42"/>
      <c r="O14" s="39" t="s">
        <v>119</v>
      </c>
      <c r="P14" s="40"/>
      <c r="Q14" s="39"/>
      <c r="R14" s="41"/>
      <c r="S14" s="39"/>
      <c r="T14" s="40"/>
      <c r="U14" s="39"/>
      <c r="V14" s="37"/>
      <c r="W14" s="39"/>
      <c r="X14" s="40"/>
      <c r="Y14" s="39"/>
    </row>
    <row r="15" spans="1:33" s="64" customFormat="1" ht="18.75" customHeight="1" x14ac:dyDescent="0.75">
      <c r="A15" s="47" t="s">
        <v>183</v>
      </c>
      <c r="B15" s="65"/>
      <c r="C15" s="65"/>
      <c r="D15" s="65"/>
      <c r="E15" s="50">
        <v>19088429</v>
      </c>
      <c r="F15" s="50"/>
      <c r="G15" s="50">
        <v>56346232</v>
      </c>
      <c r="H15" s="50"/>
      <c r="I15" s="50">
        <v>29444248</v>
      </c>
      <c r="J15" s="50"/>
      <c r="K15" s="50">
        <v>17055317</v>
      </c>
      <c r="L15" s="50"/>
      <c r="M15" s="50">
        <v>-422036</v>
      </c>
      <c r="N15" s="50"/>
      <c r="O15" s="50">
        <v>-1297663</v>
      </c>
      <c r="P15" s="50"/>
      <c r="Q15" s="50">
        <v>814969</v>
      </c>
      <c r="R15" s="48"/>
      <c r="S15" s="50">
        <v>28000000</v>
      </c>
      <c r="T15" s="50"/>
      <c r="U15" s="50">
        <v>126500000</v>
      </c>
      <c r="V15" s="50"/>
      <c r="W15" s="50">
        <v>228727512</v>
      </c>
      <c r="X15" s="50"/>
      <c r="Y15" s="50">
        <v>504257008</v>
      </c>
      <c r="Z15" s="53"/>
      <c r="AA15" s="53"/>
      <c r="AB15" s="54"/>
      <c r="AC15" s="53"/>
      <c r="AD15" s="50"/>
      <c r="AE15" s="53"/>
      <c r="AF15" s="52"/>
      <c r="AG15" s="53"/>
    </row>
    <row r="16" spans="1:33" s="64" customFormat="1" ht="18.75" customHeight="1" x14ac:dyDescent="0.75">
      <c r="A16" s="65" t="s">
        <v>122</v>
      </c>
      <c r="C16" s="65"/>
      <c r="D16" s="71">
        <v>6.27</v>
      </c>
      <c r="E16" s="49">
        <v>0</v>
      </c>
      <c r="F16" s="53"/>
      <c r="G16" s="49">
        <v>0</v>
      </c>
      <c r="H16" s="54"/>
      <c r="I16" s="49">
        <v>0</v>
      </c>
      <c r="J16" s="55"/>
      <c r="K16" s="49">
        <v>0</v>
      </c>
      <c r="L16" s="55"/>
      <c r="M16" s="49">
        <v>0</v>
      </c>
      <c r="N16" s="55"/>
      <c r="O16" s="49">
        <v>0</v>
      </c>
      <c r="P16" s="55"/>
      <c r="Q16" s="49">
        <v>0</v>
      </c>
      <c r="R16" s="51"/>
      <c r="S16" s="49">
        <v>0</v>
      </c>
      <c r="T16" s="55"/>
      <c r="U16" s="49">
        <v>0</v>
      </c>
      <c r="V16" s="48"/>
      <c r="W16" s="49">
        <v>-9543087</v>
      </c>
      <c r="X16" s="54"/>
      <c r="Y16" s="50">
        <f>SUM(E16:W16)</f>
        <v>-9543087</v>
      </c>
      <c r="Z16" s="53"/>
      <c r="AA16" s="53"/>
      <c r="AB16" s="54"/>
      <c r="AC16" s="53"/>
      <c r="AD16" s="50"/>
      <c r="AE16" s="53"/>
      <c r="AF16" s="52"/>
      <c r="AG16" s="53"/>
    </row>
    <row r="17" spans="1:33" s="64" customFormat="1" ht="18.75" customHeight="1" x14ac:dyDescent="0.75">
      <c r="A17" s="65" t="s">
        <v>83</v>
      </c>
      <c r="C17" s="65"/>
      <c r="D17" s="71" t="s">
        <v>139</v>
      </c>
      <c r="E17" s="49">
        <v>0</v>
      </c>
      <c r="F17" s="53"/>
      <c r="G17" s="49">
        <v>0</v>
      </c>
      <c r="H17" s="54"/>
      <c r="I17" s="49">
        <v>0</v>
      </c>
      <c r="J17" s="55"/>
      <c r="K17" s="49">
        <v>0</v>
      </c>
      <c r="L17" s="55"/>
      <c r="M17" s="49">
        <v>0</v>
      </c>
      <c r="N17" s="55"/>
      <c r="O17" s="49">
        <v>0</v>
      </c>
      <c r="P17" s="55"/>
      <c r="Q17" s="49">
        <v>0</v>
      </c>
      <c r="R17" s="51"/>
      <c r="S17" s="49">
        <v>500000</v>
      </c>
      <c r="T17" s="55"/>
      <c r="U17" s="49">
        <v>0</v>
      </c>
      <c r="V17" s="48"/>
      <c r="W17" s="49">
        <f>-S17</f>
        <v>-500000</v>
      </c>
      <c r="X17" s="54"/>
      <c r="Y17" s="50">
        <f>SUM(E17:W17)</f>
        <v>0</v>
      </c>
      <c r="Z17" s="53"/>
      <c r="AA17" s="53"/>
      <c r="AB17" s="54"/>
      <c r="AC17" s="53"/>
      <c r="AD17" s="50"/>
      <c r="AE17" s="53"/>
      <c r="AF17" s="52"/>
      <c r="AG17" s="53"/>
    </row>
    <row r="18" spans="1:33" ht="20.149999999999999" customHeight="1" x14ac:dyDescent="0.75">
      <c r="A18" s="52" t="s">
        <v>193</v>
      </c>
      <c r="B18" s="48"/>
      <c r="C18" s="48"/>
      <c r="D18" s="48"/>
      <c r="E18" s="53">
        <v>0</v>
      </c>
      <c r="F18" s="56"/>
      <c r="G18" s="53">
        <v>0</v>
      </c>
      <c r="H18" s="58"/>
      <c r="I18" s="51">
        <v>-103853</v>
      </c>
      <c r="J18" s="93"/>
      <c r="K18" s="51">
        <v>-4219222</v>
      </c>
      <c r="L18" s="93"/>
      <c r="M18" s="51">
        <v>241728</v>
      </c>
      <c r="N18" s="93"/>
      <c r="O18" s="51">
        <v>-158090</v>
      </c>
      <c r="P18" s="93"/>
      <c r="Q18" s="51">
        <v>4620232</v>
      </c>
      <c r="R18" s="48"/>
      <c r="S18" s="53">
        <v>0</v>
      </c>
      <c r="T18" s="53">
        <v>0</v>
      </c>
      <c r="U18" s="53">
        <v>0</v>
      </c>
      <c r="V18" s="50">
        <v>0</v>
      </c>
      <c r="W18" s="51">
        <v>21409193</v>
      </c>
      <c r="X18" s="54"/>
      <c r="Y18" s="50">
        <f>SUM(E18:W18)</f>
        <v>21789988</v>
      </c>
    </row>
    <row r="19" spans="1:33" ht="20.149999999999999" customHeight="1" x14ac:dyDescent="0.75">
      <c r="A19" s="52" t="s">
        <v>27</v>
      </c>
      <c r="B19" s="48"/>
      <c r="C19" s="48"/>
      <c r="D19" s="48"/>
      <c r="E19" s="53">
        <v>0</v>
      </c>
      <c r="F19" s="56"/>
      <c r="G19" s="53">
        <v>0</v>
      </c>
      <c r="H19" s="58"/>
      <c r="I19" s="51">
        <v>-494085</v>
      </c>
      <c r="J19" s="93"/>
      <c r="K19" s="51">
        <v>705967</v>
      </c>
      <c r="L19" s="93"/>
      <c r="M19" s="51">
        <v>0</v>
      </c>
      <c r="N19" s="93"/>
      <c r="O19" s="51">
        <v>0</v>
      </c>
      <c r="P19" s="93"/>
      <c r="Q19" s="51">
        <v>0</v>
      </c>
      <c r="R19" s="48"/>
      <c r="S19" s="53">
        <v>0</v>
      </c>
      <c r="T19" s="53">
        <v>0</v>
      </c>
      <c r="U19" s="53">
        <v>0</v>
      </c>
      <c r="V19" s="50">
        <v>0</v>
      </c>
      <c r="W19" s="53">
        <f>-I19-K19</f>
        <v>-211882</v>
      </c>
      <c r="X19" s="54"/>
      <c r="Y19" s="50">
        <f>SUM(E19:W19)</f>
        <v>0</v>
      </c>
    </row>
    <row r="20" spans="1:33" ht="23.9" customHeight="1" thickBot="1" x14ac:dyDescent="0.8">
      <c r="A20" s="40" t="s">
        <v>184</v>
      </c>
      <c r="B20" s="48"/>
      <c r="C20" s="48"/>
      <c r="D20" s="48"/>
      <c r="E20" s="57">
        <f>SUM(E15:E19)</f>
        <v>19088429</v>
      </c>
      <c r="F20" s="50"/>
      <c r="G20" s="57">
        <f>SUM(G15:G19)</f>
        <v>56346232</v>
      </c>
      <c r="H20" s="50"/>
      <c r="I20" s="57">
        <f>SUM(I15:I19)</f>
        <v>28846310</v>
      </c>
      <c r="J20" s="50"/>
      <c r="K20" s="57">
        <f>SUM(K15:K19)</f>
        <v>13542062</v>
      </c>
      <c r="L20" s="50"/>
      <c r="M20" s="57">
        <f>SUM(M15:M19)</f>
        <v>-180308</v>
      </c>
      <c r="N20" s="50"/>
      <c r="O20" s="57">
        <f>SUM(O15:O19)</f>
        <v>-1455753</v>
      </c>
      <c r="P20" s="50"/>
      <c r="Q20" s="57">
        <f>SUM(Q15:Q19)</f>
        <v>5435201</v>
      </c>
      <c r="R20" s="48"/>
      <c r="S20" s="57">
        <f>SUM(S15:S19)</f>
        <v>28500000</v>
      </c>
      <c r="T20" s="50"/>
      <c r="U20" s="57">
        <f>SUM(U15:U19)</f>
        <v>126500000</v>
      </c>
      <c r="V20" s="50"/>
      <c r="W20" s="57">
        <f>SUM(W15:W19)</f>
        <v>239881736</v>
      </c>
      <c r="X20" s="50"/>
      <c r="Y20" s="57">
        <f>SUM(Y15:Y19)</f>
        <v>516503909</v>
      </c>
    </row>
    <row r="21" spans="1:33" ht="20.149999999999999" customHeight="1" thickTop="1" x14ac:dyDescent="0.75">
      <c r="A21" s="114"/>
      <c r="B21" s="114"/>
      <c r="C21" s="114"/>
      <c r="D21" s="68"/>
      <c r="E21" s="53"/>
      <c r="F21" s="56"/>
      <c r="G21" s="53"/>
      <c r="H21" s="58"/>
      <c r="I21" s="53"/>
      <c r="J21" s="50"/>
      <c r="K21" s="53"/>
      <c r="L21" s="58"/>
      <c r="M21" s="53"/>
      <c r="N21" s="58"/>
      <c r="O21" s="53"/>
      <c r="P21" s="58"/>
      <c r="Q21" s="53"/>
      <c r="R21" s="48"/>
      <c r="S21" s="53"/>
      <c r="T21" s="54"/>
      <c r="U21" s="53"/>
      <c r="V21" s="53"/>
      <c r="W21" s="53"/>
      <c r="X21" s="54"/>
      <c r="Y21" s="53"/>
    </row>
    <row r="22" spans="1:33" s="64" customFormat="1" ht="18.75" customHeight="1" x14ac:dyDescent="0.75">
      <c r="A22" s="47" t="s">
        <v>201</v>
      </c>
      <c r="B22" s="65"/>
      <c r="C22" s="65"/>
      <c r="D22" s="65"/>
      <c r="E22" s="50">
        <v>19088429</v>
      </c>
      <c r="F22" s="50"/>
      <c r="G22" s="50">
        <v>56346232</v>
      </c>
      <c r="H22" s="50"/>
      <c r="I22" s="50">
        <v>28209103</v>
      </c>
      <c r="J22" s="50"/>
      <c r="K22" s="50">
        <v>18220169</v>
      </c>
      <c r="L22" s="50"/>
      <c r="M22" s="50">
        <v>1365454</v>
      </c>
      <c r="N22" s="50"/>
      <c r="O22" s="50">
        <v>-1322092</v>
      </c>
      <c r="P22" s="50"/>
      <c r="Q22" s="50">
        <v>-578424</v>
      </c>
      <c r="R22" s="48"/>
      <c r="S22" s="50">
        <v>29000000</v>
      </c>
      <c r="T22" s="50"/>
      <c r="U22" s="50">
        <v>131500000</v>
      </c>
      <c r="V22" s="50"/>
      <c r="W22" s="50">
        <v>252958365</v>
      </c>
      <c r="X22" s="50"/>
      <c r="Y22" s="50">
        <v>534787236</v>
      </c>
      <c r="Z22" s="53"/>
      <c r="AA22" s="53"/>
      <c r="AB22" s="54"/>
      <c r="AC22" s="53"/>
      <c r="AD22" s="50"/>
      <c r="AE22" s="53"/>
      <c r="AF22" s="52"/>
      <c r="AG22" s="53"/>
    </row>
    <row r="23" spans="1:33" s="64" customFormat="1" ht="18.75" customHeight="1" x14ac:dyDescent="0.75">
      <c r="A23" s="65" t="s">
        <v>122</v>
      </c>
      <c r="C23" s="65"/>
      <c r="D23" s="71">
        <v>6.27</v>
      </c>
      <c r="E23" s="49">
        <v>0</v>
      </c>
      <c r="F23" s="53"/>
      <c r="G23" s="49">
        <v>0</v>
      </c>
      <c r="H23" s="54"/>
      <c r="I23" s="49">
        <v>0</v>
      </c>
      <c r="J23" s="55"/>
      <c r="K23" s="49">
        <v>0</v>
      </c>
      <c r="L23" s="55"/>
      <c r="M23" s="49">
        <v>0</v>
      </c>
      <c r="N23" s="55"/>
      <c r="O23" s="49">
        <v>0</v>
      </c>
      <c r="P23" s="55"/>
      <c r="Q23" s="49">
        <v>0</v>
      </c>
      <c r="R23" s="51"/>
      <c r="S23" s="49">
        <v>0</v>
      </c>
      <c r="T23" s="55"/>
      <c r="U23" s="49">
        <v>0</v>
      </c>
      <c r="V23" s="48"/>
      <c r="W23" s="49">
        <v>-12405952</v>
      </c>
      <c r="X23" s="54"/>
      <c r="Y23" s="50">
        <f>SUM(E23:W23)</f>
        <v>-12405952</v>
      </c>
      <c r="Z23" s="53"/>
      <c r="AA23" s="53"/>
      <c r="AB23" s="54"/>
      <c r="AC23" s="53"/>
      <c r="AD23" s="50"/>
      <c r="AE23" s="53"/>
      <c r="AF23" s="52"/>
      <c r="AG23" s="53"/>
    </row>
    <row r="24" spans="1:33" s="64" customFormat="1" ht="18.75" customHeight="1" x14ac:dyDescent="0.75">
      <c r="A24" s="65" t="s">
        <v>83</v>
      </c>
      <c r="C24" s="65"/>
      <c r="D24" s="71" t="s">
        <v>139</v>
      </c>
      <c r="E24" s="49">
        <v>0</v>
      </c>
      <c r="F24" s="53"/>
      <c r="G24" s="49">
        <v>0</v>
      </c>
      <c r="H24" s="54"/>
      <c r="I24" s="49">
        <v>0</v>
      </c>
      <c r="J24" s="55"/>
      <c r="K24" s="49">
        <v>0</v>
      </c>
      <c r="L24" s="55"/>
      <c r="M24" s="49">
        <v>0</v>
      </c>
      <c r="N24" s="55"/>
      <c r="O24" s="49">
        <v>0</v>
      </c>
      <c r="P24" s="55"/>
      <c r="Q24" s="49">
        <v>0</v>
      </c>
      <c r="R24" s="51"/>
      <c r="S24" s="49">
        <v>500000</v>
      </c>
      <c r="T24" s="55"/>
      <c r="U24" s="49">
        <v>0</v>
      </c>
      <c r="V24" s="48"/>
      <c r="W24" s="49">
        <f>-S24</f>
        <v>-500000</v>
      </c>
      <c r="X24" s="54"/>
      <c r="Y24" s="50">
        <f>SUM(E24:W24)</f>
        <v>0</v>
      </c>
      <c r="Z24" s="53"/>
      <c r="AA24" s="53"/>
      <c r="AB24" s="54"/>
      <c r="AC24" s="53"/>
      <c r="AD24" s="50"/>
      <c r="AE24" s="53"/>
      <c r="AF24" s="52"/>
      <c r="AG24" s="53"/>
    </row>
    <row r="25" spans="1:33" ht="20.149999999999999" customHeight="1" x14ac:dyDescent="0.75">
      <c r="A25" s="52" t="s">
        <v>193</v>
      </c>
      <c r="B25" s="48"/>
      <c r="C25" s="48"/>
      <c r="D25" s="48"/>
      <c r="E25" s="53">
        <v>0</v>
      </c>
      <c r="F25" s="56"/>
      <c r="G25" s="53">
        <v>0</v>
      </c>
      <c r="H25" s="58"/>
      <c r="I25" s="51">
        <v>10983884</v>
      </c>
      <c r="J25" s="93"/>
      <c r="K25" s="51">
        <v>-5020712</v>
      </c>
      <c r="L25" s="93"/>
      <c r="M25" s="51">
        <v>405630</v>
      </c>
      <c r="N25" s="93"/>
      <c r="O25" s="51">
        <v>251323</v>
      </c>
      <c r="P25" s="93"/>
      <c r="Q25" s="51">
        <v>-1112442</v>
      </c>
      <c r="R25" s="48"/>
      <c r="S25" s="53">
        <v>0</v>
      </c>
      <c r="T25" s="53">
        <v>0</v>
      </c>
      <c r="U25" s="53">
        <v>0</v>
      </c>
      <c r="V25" s="50">
        <v>0</v>
      </c>
      <c r="W25" s="51">
        <v>25521874</v>
      </c>
      <c r="X25" s="54"/>
      <c r="Y25" s="50">
        <f>SUM(E25:W25)</f>
        <v>31029557</v>
      </c>
    </row>
    <row r="26" spans="1:33" ht="20.149999999999999" customHeight="1" x14ac:dyDescent="0.75">
      <c r="A26" s="52" t="s">
        <v>27</v>
      </c>
      <c r="B26" s="48"/>
      <c r="C26" s="48"/>
      <c r="D26" s="48"/>
      <c r="E26" s="53">
        <v>0</v>
      </c>
      <c r="F26" s="56"/>
      <c r="G26" s="53">
        <v>0</v>
      </c>
      <c r="H26" s="58"/>
      <c r="I26" s="51">
        <v>-498425</v>
      </c>
      <c r="J26" s="93"/>
      <c r="K26" s="51">
        <v>-504</v>
      </c>
      <c r="L26" s="93"/>
      <c r="M26" s="51">
        <v>0</v>
      </c>
      <c r="N26" s="93"/>
      <c r="O26" s="51">
        <v>0</v>
      </c>
      <c r="P26" s="93"/>
      <c r="Q26" s="51">
        <v>0</v>
      </c>
      <c r="R26" s="48"/>
      <c r="S26" s="53">
        <v>0</v>
      </c>
      <c r="T26" s="53">
        <v>0</v>
      </c>
      <c r="U26" s="53">
        <v>0</v>
      </c>
      <c r="V26" s="50">
        <v>0</v>
      </c>
      <c r="W26" s="53">
        <f>-I26-K26</f>
        <v>498929</v>
      </c>
      <c r="X26" s="54"/>
      <c r="Y26" s="50">
        <f>SUM(E26:W26)</f>
        <v>0</v>
      </c>
    </row>
    <row r="27" spans="1:33" ht="23.9" customHeight="1" thickBot="1" x14ac:dyDescent="0.8">
      <c r="A27" s="40" t="s">
        <v>202</v>
      </c>
      <c r="B27" s="48"/>
      <c r="C27" s="48"/>
      <c r="D27" s="48"/>
      <c r="E27" s="57">
        <f>SUM(E22:E26)</f>
        <v>19088429</v>
      </c>
      <c r="F27" s="50"/>
      <c r="G27" s="57">
        <f>SUM(G22:G26)</f>
        <v>56346232</v>
      </c>
      <c r="H27" s="50"/>
      <c r="I27" s="57">
        <f>SUM(I22:I26)</f>
        <v>38694562</v>
      </c>
      <c r="J27" s="50"/>
      <c r="K27" s="57">
        <f>SUM(K22:K26)</f>
        <v>13198953</v>
      </c>
      <c r="L27" s="50"/>
      <c r="M27" s="57">
        <f>SUM(M22:M26)</f>
        <v>1771084</v>
      </c>
      <c r="N27" s="50"/>
      <c r="O27" s="57">
        <f>SUM(O22:O26)</f>
        <v>-1070769</v>
      </c>
      <c r="P27" s="50"/>
      <c r="Q27" s="57">
        <f>SUM(Q22:Q26)</f>
        <v>-1690866</v>
      </c>
      <c r="R27" s="48"/>
      <c r="S27" s="57">
        <f>SUM(S22:S26)</f>
        <v>29500000</v>
      </c>
      <c r="T27" s="50"/>
      <c r="U27" s="57">
        <f>SUM(U22:U26)</f>
        <v>131500000</v>
      </c>
      <c r="V27" s="50"/>
      <c r="W27" s="57">
        <f>SUM(W22:W26)</f>
        <v>266073216</v>
      </c>
      <c r="X27" s="50"/>
      <c r="Y27" s="57">
        <f>SUM(Y22:Y26)</f>
        <v>553410841</v>
      </c>
    </row>
    <row r="28" spans="1:33" ht="23.9" customHeight="1" thickTop="1" x14ac:dyDescent="0.75">
      <c r="A28" s="40"/>
      <c r="B28" s="48"/>
      <c r="C28" s="48"/>
      <c r="D28" s="48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48"/>
      <c r="S28" s="50"/>
      <c r="T28" s="50"/>
      <c r="U28" s="50"/>
      <c r="V28" s="50"/>
      <c r="W28" s="50"/>
      <c r="X28" s="50"/>
      <c r="Y28" s="50"/>
    </row>
    <row r="29" spans="1:33" ht="23.9" customHeight="1" x14ac:dyDescent="0.75">
      <c r="A29" s="40"/>
      <c r="B29" s="48"/>
      <c r="C29" s="48"/>
      <c r="D29" s="48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48"/>
      <c r="S29" s="50"/>
      <c r="T29" s="50"/>
      <c r="U29" s="50"/>
      <c r="V29" s="50"/>
      <c r="W29" s="50"/>
      <c r="X29" s="50"/>
      <c r="Y29" s="50"/>
    </row>
    <row r="30" spans="1:33" ht="23.9" customHeight="1" x14ac:dyDescent="0.7">
      <c r="A30" s="110" t="s">
        <v>94</v>
      </c>
      <c r="B30" s="110"/>
      <c r="C30" s="110"/>
      <c r="D30" s="110"/>
      <c r="E30" s="110"/>
      <c r="F30" s="110"/>
      <c r="G30" s="11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48"/>
      <c r="S30" s="50"/>
      <c r="T30" s="50"/>
      <c r="U30" s="50"/>
      <c r="V30" s="50"/>
      <c r="W30" s="50"/>
      <c r="X30" s="50"/>
      <c r="Y30" s="50"/>
    </row>
    <row r="31" spans="1:33" ht="23.9" customHeight="1" x14ac:dyDescent="0.65">
      <c r="A31" s="118"/>
      <c r="B31" s="118"/>
      <c r="C31" s="118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48"/>
      <c r="S31" s="50"/>
      <c r="T31" s="50"/>
      <c r="U31" s="50"/>
      <c r="V31" s="50"/>
      <c r="W31" s="50"/>
      <c r="X31" s="50"/>
      <c r="Y31" s="50"/>
    </row>
    <row r="32" spans="1:33" ht="21" customHeight="1" x14ac:dyDescent="0.65">
      <c r="A32" s="118"/>
      <c r="B32" s="118"/>
      <c r="C32" s="118"/>
      <c r="D32" s="5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48"/>
      <c r="S32" s="50"/>
      <c r="T32" s="50"/>
      <c r="U32" s="50"/>
      <c r="V32" s="50"/>
      <c r="W32" s="50"/>
      <c r="X32" s="50"/>
      <c r="Y32" s="50"/>
    </row>
    <row r="33" spans="1:25" ht="21" customHeight="1" x14ac:dyDescent="0.65">
      <c r="A33" s="118"/>
      <c r="B33" s="118"/>
      <c r="C33" s="118"/>
      <c r="D33" s="5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48"/>
      <c r="S33" s="50"/>
      <c r="T33" s="50"/>
      <c r="U33" s="50"/>
      <c r="V33" s="50"/>
      <c r="W33" s="50"/>
      <c r="X33" s="50"/>
      <c r="Y33" s="50"/>
    </row>
    <row r="34" spans="1:25" s="4" customFormat="1" ht="21" customHeight="1" x14ac:dyDescent="0.7">
      <c r="A34" s="118"/>
      <c r="B34" s="118"/>
      <c r="C34" s="118"/>
      <c r="D34" s="5"/>
      <c r="V34" s="9"/>
      <c r="W34" s="9"/>
      <c r="X34" s="9"/>
      <c r="Y34" s="9"/>
    </row>
    <row r="35" spans="1:25" s="4" customFormat="1" ht="20.149999999999999" customHeight="1" x14ac:dyDescent="0.7">
      <c r="A35" s="118"/>
      <c r="B35" s="118"/>
      <c r="C35" s="118"/>
      <c r="D35" s="5"/>
      <c r="E35" s="9"/>
      <c r="F35" s="9"/>
      <c r="G35" s="9"/>
      <c r="H35" s="9"/>
      <c r="K35" s="16" t="s">
        <v>98</v>
      </c>
      <c r="M35" s="16"/>
      <c r="N35" s="9"/>
      <c r="O35" s="9"/>
      <c r="Q35" s="95"/>
      <c r="R35" s="95"/>
      <c r="S35" s="95"/>
      <c r="V35" s="9"/>
      <c r="W35" s="9"/>
      <c r="X35" s="9"/>
      <c r="Y35" s="9"/>
    </row>
    <row r="36" spans="1:25" s="4" customFormat="1" ht="20.149999999999999" customHeight="1" x14ac:dyDescent="0.7">
      <c r="A36" s="118"/>
      <c r="B36" s="118"/>
      <c r="C36" s="118"/>
      <c r="D36" s="5"/>
      <c r="E36" s="15"/>
      <c r="F36" s="15"/>
      <c r="G36" s="15"/>
      <c r="H36" s="15"/>
      <c r="K36" s="16" t="s">
        <v>209</v>
      </c>
      <c r="M36" s="16"/>
      <c r="N36" s="15"/>
      <c r="O36" s="15"/>
      <c r="Q36" s="95"/>
      <c r="R36" s="95"/>
      <c r="S36" s="95"/>
      <c r="V36" s="9"/>
      <c r="W36" s="9"/>
      <c r="X36" s="9"/>
      <c r="Y36" s="9"/>
    </row>
    <row r="37" spans="1:25" s="4" customFormat="1" ht="21.75" customHeight="1" x14ac:dyDescent="0.7">
      <c r="A37" s="118"/>
      <c r="B37" s="118"/>
      <c r="C37" s="118"/>
      <c r="D37" s="5"/>
      <c r="H37" s="10"/>
      <c r="K37" s="94" t="s">
        <v>208</v>
      </c>
      <c r="L37" s="94"/>
      <c r="M37" s="94"/>
      <c r="V37" s="9"/>
      <c r="X37" s="9"/>
      <c r="Y37" s="9"/>
    </row>
    <row r="38" spans="1:25" s="4" customFormat="1" ht="18.75" customHeight="1" x14ac:dyDescent="0.7">
      <c r="A38" s="118"/>
      <c r="B38" s="118"/>
      <c r="C38" s="118"/>
      <c r="D38" s="5"/>
      <c r="E38" s="9"/>
      <c r="F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4" customFormat="1" ht="18.75" customHeight="1" x14ac:dyDescent="0.7">
      <c r="A39" s="118"/>
      <c r="B39" s="118"/>
      <c r="C39" s="118"/>
      <c r="D39" s="5"/>
      <c r="E39" s="9"/>
      <c r="F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4" customFormat="1" ht="18.75" customHeight="1" x14ac:dyDescent="0.7">
      <c r="A40" s="118"/>
      <c r="B40" s="118"/>
      <c r="C40" s="118"/>
      <c r="D40" s="5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4" customFormat="1" ht="18.75" customHeight="1" x14ac:dyDescent="0.7">
      <c r="A41" s="118"/>
      <c r="B41" s="118"/>
      <c r="C41" s="118"/>
      <c r="D41" s="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4" customFormat="1" ht="18.75" customHeight="1" x14ac:dyDescent="0.7">
      <c r="A42" s="118"/>
      <c r="B42" s="118"/>
      <c r="C42" s="118"/>
      <c r="D42" s="5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4" customFormat="1" ht="18.75" customHeight="1" x14ac:dyDescent="0.7">
      <c r="A43" s="118"/>
      <c r="B43" s="118"/>
      <c r="C43" s="118"/>
      <c r="D43" s="5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4" customFormat="1" ht="18.75" customHeight="1" x14ac:dyDescent="0.7">
      <c r="A44" s="118"/>
      <c r="B44" s="118"/>
      <c r="C44" s="118"/>
      <c r="D44" s="5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4" customFormat="1" ht="18.75" customHeight="1" x14ac:dyDescent="0.7">
      <c r="A45" s="118"/>
      <c r="B45" s="118"/>
      <c r="C45" s="118"/>
      <c r="D45" s="5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4" customFormat="1" ht="18.75" customHeight="1" x14ac:dyDescent="0.7">
      <c r="A46" s="118"/>
      <c r="B46" s="118"/>
      <c r="C46" s="118"/>
      <c r="D46" s="5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4" customFormat="1" ht="18.75" customHeight="1" x14ac:dyDescent="0.7">
      <c r="A47" s="118"/>
      <c r="B47" s="118"/>
      <c r="C47" s="118"/>
      <c r="D47" s="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4" customFormat="1" ht="18.75" customHeight="1" x14ac:dyDescent="0.7">
      <c r="A48" s="118"/>
      <c r="B48" s="118"/>
      <c r="C48" s="118"/>
      <c r="D48" s="5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4" customFormat="1" ht="18.75" customHeight="1" x14ac:dyDescent="0.7">
      <c r="A49" s="118"/>
      <c r="B49" s="118"/>
      <c r="C49" s="118"/>
      <c r="D49" s="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4" customFormat="1" ht="18.75" customHeight="1" x14ac:dyDescent="0.7">
      <c r="A50" s="118"/>
      <c r="B50" s="118"/>
      <c r="C50" s="118"/>
      <c r="D50" s="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4" customFormat="1" ht="18.75" customHeight="1" x14ac:dyDescent="0.7">
      <c r="A51" s="118"/>
      <c r="B51" s="118"/>
      <c r="C51" s="118"/>
      <c r="D51" s="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s="4" customFormat="1" ht="18.75" customHeight="1" x14ac:dyDescent="0.7">
      <c r="A52" s="118"/>
      <c r="B52" s="118"/>
      <c r="C52" s="118"/>
      <c r="D52" s="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s="4" customFormat="1" ht="18.75" customHeight="1" x14ac:dyDescent="0.7">
      <c r="A53" s="118"/>
      <c r="B53" s="118"/>
      <c r="C53" s="118"/>
      <c r="D53" s="5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s="4" customFormat="1" ht="18.75" customHeight="1" x14ac:dyDescent="0.7">
      <c r="A54" s="118"/>
      <c r="B54" s="118"/>
      <c r="C54" s="118"/>
      <c r="D54" s="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s="4" customFormat="1" ht="18.75" customHeight="1" x14ac:dyDescent="0.7">
      <c r="A55" s="118"/>
      <c r="B55" s="118"/>
      <c r="C55" s="118"/>
      <c r="D55" s="5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s="4" customFormat="1" ht="18.75" customHeight="1" x14ac:dyDescent="0.7">
      <c r="A56" s="118"/>
      <c r="B56" s="118"/>
      <c r="C56" s="118"/>
      <c r="D56" s="5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s="4" customFormat="1" ht="18.75" customHeight="1" x14ac:dyDescent="0.7">
      <c r="A57" s="118"/>
      <c r="B57" s="118"/>
      <c r="C57" s="118"/>
      <c r="D57" s="5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s="4" customFormat="1" ht="18.75" customHeight="1" x14ac:dyDescent="0.65">
      <c r="A58" s="118"/>
      <c r="B58" s="118"/>
      <c r="C58" s="118"/>
      <c r="D58" s="5"/>
    </row>
    <row r="59" spans="1:25" s="4" customFormat="1" ht="18.75" customHeight="1" x14ac:dyDescent="0.65">
      <c r="A59" s="118"/>
      <c r="B59" s="118"/>
      <c r="C59" s="118"/>
      <c r="D59" s="5"/>
    </row>
    <row r="60" spans="1:25" s="4" customFormat="1" ht="18.75" customHeight="1" x14ac:dyDescent="0.65">
      <c r="A60" s="118"/>
      <c r="B60" s="118"/>
      <c r="C60" s="118"/>
      <c r="D60" s="5"/>
    </row>
    <row r="61" spans="1:25" s="4" customFormat="1" ht="18.75" customHeight="1" x14ac:dyDescent="0.65">
      <c r="A61" s="118"/>
      <c r="B61" s="118"/>
      <c r="C61" s="118"/>
      <c r="D61" s="5"/>
    </row>
    <row r="62" spans="1:25" s="4" customFormat="1" ht="18.75" customHeight="1" x14ac:dyDescent="0.65">
      <c r="A62" s="118"/>
      <c r="B62" s="118"/>
      <c r="C62" s="118"/>
      <c r="D62" s="5"/>
    </row>
    <row r="63" spans="1:25" s="4" customFormat="1" ht="18.75" customHeight="1" x14ac:dyDescent="0.65">
      <c r="A63" s="118"/>
      <c r="B63" s="118"/>
      <c r="C63" s="118"/>
      <c r="D63" s="5"/>
    </row>
    <row r="64" spans="1:25" s="4" customFormat="1" ht="18.75" customHeight="1" x14ac:dyDescent="0.65">
      <c r="A64" s="118"/>
      <c r="B64" s="118"/>
      <c r="C64" s="118"/>
      <c r="D64" s="5"/>
    </row>
    <row r="65" spans="1:4" s="4" customFormat="1" ht="18.75" customHeight="1" x14ac:dyDescent="0.65">
      <c r="A65" s="118"/>
      <c r="B65" s="118"/>
      <c r="C65" s="118"/>
      <c r="D65" s="5"/>
    </row>
    <row r="66" spans="1:4" s="4" customFormat="1" ht="18.75" customHeight="1" x14ac:dyDescent="0.65">
      <c r="A66" s="118"/>
      <c r="B66" s="118"/>
      <c r="C66" s="118"/>
      <c r="D66" s="5"/>
    </row>
    <row r="67" spans="1:4" s="4" customFormat="1" ht="18.75" customHeight="1" x14ac:dyDescent="0.65">
      <c r="A67" s="118"/>
      <c r="B67" s="118"/>
      <c r="C67" s="118"/>
      <c r="D67" s="5"/>
    </row>
    <row r="68" spans="1:4" s="4" customFormat="1" ht="18.75" customHeight="1" x14ac:dyDescent="0.65">
      <c r="A68" s="118"/>
      <c r="B68" s="118"/>
      <c r="C68" s="118"/>
      <c r="D68" s="5"/>
    </row>
    <row r="69" spans="1:4" s="4" customFormat="1" ht="18.75" customHeight="1" x14ac:dyDescent="0.65">
      <c r="A69" s="118"/>
      <c r="B69" s="118"/>
      <c r="C69" s="118"/>
      <c r="D69" s="5"/>
    </row>
    <row r="70" spans="1:4" s="4" customFormat="1" ht="18.75" customHeight="1" x14ac:dyDescent="0.65">
      <c r="A70" s="118"/>
      <c r="B70" s="118"/>
      <c r="C70" s="118"/>
      <c r="D70" s="5"/>
    </row>
    <row r="71" spans="1:4" s="4" customFormat="1" ht="18.75" customHeight="1" x14ac:dyDescent="0.65"/>
    <row r="72" spans="1:4" s="4" customFormat="1" ht="18.75" customHeight="1" x14ac:dyDescent="0.65"/>
    <row r="73" spans="1:4" s="4" customFormat="1" ht="18.75" customHeight="1" x14ac:dyDescent="0.65"/>
    <row r="74" spans="1:4" s="4" customFormat="1" ht="18.75" customHeight="1" x14ac:dyDescent="0.65"/>
    <row r="75" spans="1:4" s="4" customFormat="1" ht="18.75" customHeight="1" x14ac:dyDescent="0.65"/>
    <row r="76" spans="1:4" s="4" customFormat="1" ht="18.75" customHeight="1" x14ac:dyDescent="0.65"/>
    <row r="77" spans="1:4" s="4" customFormat="1" ht="18.5" x14ac:dyDescent="0.65"/>
    <row r="78" spans="1:4" s="4" customFormat="1" ht="18.5" x14ac:dyDescent="0.65"/>
    <row r="79" spans="1:4" s="4" customFormat="1" ht="18.5" x14ac:dyDescent="0.65"/>
    <row r="80" spans="1:4" s="4" customFormat="1" ht="18.5" x14ac:dyDescent="0.65"/>
    <row r="81" s="4" customFormat="1" ht="18.5" x14ac:dyDescent="0.65"/>
    <row r="82" s="4" customFormat="1" ht="18.5" x14ac:dyDescent="0.65"/>
    <row r="83" s="4" customFormat="1" ht="18.5" x14ac:dyDescent="0.65"/>
    <row r="84" s="4" customFormat="1" ht="18.5" x14ac:dyDescent="0.65"/>
    <row r="85" s="4" customFormat="1" ht="18.5" x14ac:dyDescent="0.65"/>
    <row r="86" s="4" customFormat="1" ht="18.5" x14ac:dyDescent="0.65"/>
    <row r="87" s="4" customFormat="1" ht="18.5" x14ac:dyDescent="0.65"/>
    <row r="88" s="4" customFormat="1" ht="18.5" x14ac:dyDescent="0.65"/>
    <row r="89" s="4" customFormat="1" ht="18.5" x14ac:dyDescent="0.65"/>
    <row r="90" s="4" customFormat="1" ht="18.5" x14ac:dyDescent="0.65"/>
    <row r="91" s="4" customFormat="1" ht="18.5" x14ac:dyDescent="0.65"/>
    <row r="92" s="4" customFormat="1" ht="18.5" x14ac:dyDescent="0.65"/>
    <row r="93" s="4" customFormat="1" ht="18.5" x14ac:dyDescent="0.65"/>
    <row r="94" s="4" customFormat="1" ht="18.5" x14ac:dyDescent="0.65"/>
    <row r="95" s="4" customFormat="1" ht="18.5" x14ac:dyDescent="0.65"/>
    <row r="96" s="4" customFormat="1" ht="18.5" x14ac:dyDescent="0.65"/>
    <row r="97" s="4" customFormat="1" ht="18.5" x14ac:dyDescent="0.65"/>
    <row r="98" s="4" customFormat="1" ht="18.5" x14ac:dyDescent="0.65"/>
    <row r="99" s="4" customFormat="1" ht="18.5" x14ac:dyDescent="0.65"/>
    <row r="100" s="4" customFormat="1" ht="18.5" x14ac:dyDescent="0.65"/>
    <row r="101" s="4" customFormat="1" ht="18.5" x14ac:dyDescent="0.65"/>
    <row r="102" s="4" customFormat="1" ht="18.5" x14ac:dyDescent="0.65"/>
    <row r="103" s="4" customFormat="1" ht="18.5" x14ac:dyDescent="0.65"/>
    <row r="104" s="4" customFormat="1" ht="18.5" x14ac:dyDescent="0.65"/>
    <row r="105" s="4" customFormat="1" ht="18.5" x14ac:dyDescent="0.65"/>
    <row r="106" s="4" customFormat="1" ht="18.5" x14ac:dyDescent="0.65"/>
    <row r="107" s="4" customFormat="1" ht="18.5" x14ac:dyDescent="0.65"/>
    <row r="108" s="4" customFormat="1" ht="18.5" x14ac:dyDescent="0.65"/>
    <row r="109" s="4" customFormat="1" ht="18.5" x14ac:dyDescent="0.65"/>
    <row r="110" s="4" customFormat="1" ht="18.5" x14ac:dyDescent="0.65"/>
    <row r="111" s="4" customFormat="1" ht="18.5" x14ac:dyDescent="0.65"/>
    <row r="112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  <row r="143" s="4" customFormat="1" ht="18.5" x14ac:dyDescent="0.65"/>
    <row r="144" s="4" customFormat="1" ht="18.5" x14ac:dyDescent="0.65"/>
    <row r="145" s="4" customFormat="1" ht="18.5" x14ac:dyDescent="0.65"/>
    <row r="146" s="4" customFormat="1" ht="18.5" x14ac:dyDescent="0.65"/>
    <row r="147" s="4" customFormat="1" ht="18.5" x14ac:dyDescent="0.65"/>
    <row r="148" s="4" customFormat="1" ht="18.5" x14ac:dyDescent="0.65"/>
    <row r="149" s="4" customFormat="1" ht="18.5" x14ac:dyDescent="0.65"/>
    <row r="150" s="4" customFormat="1" ht="18.5" x14ac:dyDescent="0.65"/>
    <row r="151" s="4" customFormat="1" ht="18.5" x14ac:dyDescent="0.65"/>
    <row r="152" s="4" customFormat="1" ht="18.5" x14ac:dyDescent="0.65"/>
    <row r="153" s="4" customFormat="1" ht="18.5" x14ac:dyDescent="0.65"/>
    <row r="154" s="4" customFormat="1" ht="18.5" x14ac:dyDescent="0.65"/>
    <row r="155" s="4" customFormat="1" ht="18.5" x14ac:dyDescent="0.65"/>
    <row r="156" s="4" customFormat="1" ht="18.5" x14ac:dyDescent="0.65"/>
    <row r="157" s="4" customFormat="1" ht="18.5" x14ac:dyDescent="0.65"/>
    <row r="158" s="4" customFormat="1" ht="18.5" x14ac:dyDescent="0.65"/>
    <row r="159" s="4" customFormat="1" ht="18.5" x14ac:dyDescent="0.65"/>
    <row r="160" s="4" customFormat="1" ht="18.5" x14ac:dyDescent="0.65"/>
    <row r="161" s="4" customFormat="1" ht="18.5" x14ac:dyDescent="0.65"/>
    <row r="162" s="4" customFormat="1" ht="18.5" x14ac:dyDescent="0.65"/>
    <row r="163" s="4" customFormat="1" ht="18.5" x14ac:dyDescent="0.65"/>
    <row r="164" s="4" customFormat="1" ht="18.5" x14ac:dyDescent="0.65"/>
    <row r="165" s="4" customFormat="1" ht="18.5" x14ac:dyDescent="0.65"/>
    <row r="166" s="4" customFormat="1" ht="18.5" x14ac:dyDescent="0.65"/>
    <row r="167" s="4" customFormat="1" ht="18.5" x14ac:dyDescent="0.65"/>
    <row r="168" s="4" customFormat="1" ht="18.5" x14ac:dyDescent="0.65"/>
    <row r="169" s="4" customFormat="1" ht="18.5" x14ac:dyDescent="0.65"/>
    <row r="170" s="4" customFormat="1" ht="18.5" x14ac:dyDescent="0.65"/>
    <row r="171" s="4" customFormat="1" ht="18.5" x14ac:dyDescent="0.65"/>
    <row r="172" s="4" customFormat="1" ht="18.5" x14ac:dyDescent="0.65"/>
    <row r="173" s="4" customFormat="1" ht="18.5" x14ac:dyDescent="0.65"/>
    <row r="174" s="4" customFormat="1" ht="18.5" x14ac:dyDescent="0.65"/>
    <row r="175" s="4" customFormat="1" ht="18.5" x14ac:dyDescent="0.65"/>
    <row r="176" s="4" customFormat="1" ht="18.5" x14ac:dyDescent="0.65"/>
    <row r="177" s="4" customFormat="1" ht="18.5" x14ac:dyDescent="0.65"/>
    <row r="178" s="4" customFormat="1" ht="18.5" x14ac:dyDescent="0.65"/>
    <row r="179" s="4" customFormat="1" ht="18.5" x14ac:dyDescent="0.65"/>
    <row r="180" s="4" customFormat="1" ht="18.5" x14ac:dyDescent="0.65"/>
    <row r="181" s="4" customFormat="1" ht="18.5" x14ac:dyDescent="0.65"/>
    <row r="182" s="4" customFormat="1" ht="18.5" x14ac:dyDescent="0.65"/>
    <row r="183" s="4" customFormat="1" ht="18.5" x14ac:dyDescent="0.65"/>
    <row r="184" s="4" customFormat="1" ht="18.5" x14ac:dyDescent="0.65"/>
    <row r="185" s="4" customFormat="1" ht="18.5" x14ac:dyDescent="0.65"/>
    <row r="186" s="4" customFormat="1" ht="18.5" x14ac:dyDescent="0.65"/>
    <row r="187" s="4" customFormat="1" ht="18.5" x14ac:dyDescent="0.65"/>
    <row r="188" s="4" customFormat="1" ht="18.5" x14ac:dyDescent="0.65"/>
    <row r="189" s="4" customFormat="1" ht="18.5" x14ac:dyDescent="0.65"/>
    <row r="190" s="4" customFormat="1" ht="18.5" x14ac:dyDescent="0.65"/>
    <row r="191" s="4" customFormat="1" ht="18.5" x14ac:dyDescent="0.65"/>
  </sheetData>
  <sheetProtection algorithmName="SHA-512" hashValue="y4GRz0HhhgsPfvgLVBjWbaoAGv7wWIN7uYLNeMlebC4YcQuXKqi0hlJ6A+01Ll5covYWHn+75phYgELjuIe6qA==" saltValue="QV3T0VLbMaxbSxYrMZ+xkg==" spinCount="100000" sheet="1" objects="1" scenarios="1"/>
  <mergeCells count="58">
    <mergeCell ref="A1:Y1"/>
    <mergeCell ref="A2:Y2"/>
    <mergeCell ref="A3:Y3"/>
    <mergeCell ref="A4:Y4"/>
    <mergeCell ref="A5:C5"/>
    <mergeCell ref="E5:Y5"/>
    <mergeCell ref="S6:W6"/>
    <mergeCell ref="A7:C7"/>
    <mergeCell ref="S7:U7"/>
    <mergeCell ref="A6:C6"/>
    <mergeCell ref="A35:C35"/>
    <mergeCell ref="A31:C31"/>
    <mergeCell ref="I6:Q6"/>
    <mergeCell ref="A8:C8"/>
    <mergeCell ref="A9:C9"/>
    <mergeCell ref="A14:C14"/>
    <mergeCell ref="A21:C21"/>
    <mergeCell ref="A32:C32"/>
    <mergeCell ref="A33:C33"/>
    <mergeCell ref="A34:C34"/>
    <mergeCell ref="A30:G30"/>
    <mergeCell ref="A38:C38"/>
    <mergeCell ref="Q35:S35"/>
    <mergeCell ref="Q36:S36"/>
    <mergeCell ref="A36:C36"/>
    <mergeCell ref="A37:C37"/>
    <mergeCell ref="A45:C45"/>
    <mergeCell ref="A46:C46"/>
    <mergeCell ref="A47:C47"/>
    <mergeCell ref="A39:C39"/>
    <mergeCell ref="A40:C40"/>
    <mergeCell ref="A41:C41"/>
    <mergeCell ref="A42:C42"/>
    <mergeCell ref="A43:C43"/>
    <mergeCell ref="A44:C44"/>
    <mergeCell ref="A60:C60"/>
    <mergeCell ref="A61:C61"/>
    <mergeCell ref="A62:C62"/>
    <mergeCell ref="A63:C63"/>
    <mergeCell ref="A54:C54"/>
    <mergeCell ref="A55:C55"/>
    <mergeCell ref="A57:C57"/>
    <mergeCell ref="A58:C58"/>
    <mergeCell ref="A59:C59"/>
    <mergeCell ref="A48:C48"/>
    <mergeCell ref="A56:C56"/>
    <mergeCell ref="A50:C50"/>
    <mergeCell ref="A51:C51"/>
    <mergeCell ref="A52:C52"/>
    <mergeCell ref="A53:C53"/>
    <mergeCell ref="A49:C49"/>
    <mergeCell ref="A70:C70"/>
    <mergeCell ref="A64:C64"/>
    <mergeCell ref="A65:C65"/>
    <mergeCell ref="A66:C66"/>
    <mergeCell ref="A67:C67"/>
    <mergeCell ref="A68:C68"/>
    <mergeCell ref="A69:C69"/>
  </mergeCells>
  <printOptions horizontalCentered="1"/>
  <pageMargins left="0.51181102362204722" right="0.23622047244094491" top="0.70866141732283472" bottom="0.39370078740157483" header="3.937007874015748E-2" footer="0.78740157480314965"/>
  <pageSetup paperSize="9" scale="67" firstPageNumber="14" orientation="landscape" useFirstPageNumber="1" r:id="rId1"/>
  <headerFooter alignWithMargins="0">
    <oddFooter xml:space="preserve">&amp;C
</oddFooter>
  </headerFooter>
  <ignoredErrors>
    <ignoredError sqref="Y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7F1C-86F6-4C1E-90C8-06FFF1D09B77}">
  <dimension ref="A1:N116"/>
  <sheetViews>
    <sheetView zoomScale="110" zoomScaleNormal="110" workbookViewId="0">
      <selection sqref="A1:M1"/>
    </sheetView>
  </sheetViews>
  <sheetFormatPr defaultColWidth="9.09765625" defaultRowHeight="21" customHeight="1" x14ac:dyDescent="0.75"/>
  <cols>
    <col min="1" max="4" width="1.69921875" style="11" customWidth="1"/>
    <col min="5" max="5" width="44.59765625" style="11" customWidth="1"/>
    <col min="6" max="6" width="8.09765625" style="11" bestFit="1" customWidth="1"/>
    <col min="7" max="7" width="14.09765625" style="11" customWidth="1"/>
    <col min="8" max="8" width="0.8984375" style="11" customWidth="1"/>
    <col min="9" max="9" width="14.09765625" style="11" customWidth="1"/>
    <col min="10" max="10" width="1.69921875" style="11" customWidth="1"/>
    <col min="11" max="11" width="14.09765625" style="11" customWidth="1"/>
    <col min="12" max="12" width="0.8984375" style="11" customWidth="1"/>
    <col min="13" max="13" width="14.09765625" style="11" customWidth="1"/>
    <col min="14" max="16384" width="9.09765625" style="11"/>
  </cols>
  <sheetData>
    <row r="1" spans="1:13" ht="23.9" customHeight="1" x14ac:dyDescent="0.7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ht="23.9" customHeight="1" x14ac:dyDescent="0.75">
      <c r="A2" s="98" t="s">
        <v>55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23.9" customHeight="1" x14ac:dyDescent="0.75">
      <c r="A3" s="98" t="s">
        <v>200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21.75" customHeight="1" x14ac:dyDescent="0.7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3" ht="21.75" customHeight="1" x14ac:dyDescent="0.75">
      <c r="A5" s="100"/>
      <c r="B5" s="100"/>
      <c r="C5" s="100"/>
      <c r="D5" s="100"/>
      <c r="E5" s="100"/>
      <c r="F5" s="16"/>
      <c r="G5" s="96" t="s">
        <v>2</v>
      </c>
      <c r="H5" s="96"/>
      <c r="I5" s="96"/>
      <c r="J5" s="15"/>
      <c r="K5" s="96" t="s">
        <v>28</v>
      </c>
      <c r="L5" s="96"/>
      <c r="M5" s="96"/>
    </row>
    <row r="6" spans="1:13" ht="21.75" customHeight="1" x14ac:dyDescent="0.75">
      <c r="A6" s="95"/>
      <c r="B6" s="95"/>
      <c r="C6" s="95"/>
      <c r="D6" s="95"/>
      <c r="E6" s="95"/>
      <c r="F6" s="14" t="s">
        <v>3</v>
      </c>
      <c r="G6" s="14">
        <v>2568</v>
      </c>
      <c r="H6" s="14"/>
      <c r="I6" s="14">
        <v>2567</v>
      </c>
      <c r="J6" s="14"/>
      <c r="K6" s="14">
        <v>2568</v>
      </c>
      <c r="L6" s="14"/>
      <c r="M6" s="14">
        <v>2567</v>
      </c>
    </row>
    <row r="7" spans="1:13" ht="20.149999999999999" customHeight="1" x14ac:dyDescent="0.75">
      <c r="A7" s="29" t="s">
        <v>56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.75" customHeight="1" x14ac:dyDescent="0.75">
      <c r="A8" s="15" t="s">
        <v>46</v>
      </c>
      <c r="B8" s="15"/>
      <c r="C8" s="15"/>
      <c r="D8" s="15"/>
      <c r="E8" s="15"/>
      <c r="F8" s="15"/>
      <c r="G8" s="19">
        <v>29422096</v>
      </c>
      <c r="H8" s="59"/>
      <c r="I8" s="19">
        <v>27386746</v>
      </c>
      <c r="J8" s="59"/>
      <c r="K8" s="19">
        <v>29529538</v>
      </c>
      <c r="L8" s="59"/>
      <c r="M8" s="19">
        <v>25033491</v>
      </c>
    </row>
    <row r="9" spans="1:13" ht="18" customHeight="1" x14ac:dyDescent="0.75">
      <c r="A9" s="26" t="s">
        <v>75</v>
      </c>
      <c r="B9" s="15"/>
      <c r="C9" s="15"/>
      <c r="D9" s="15"/>
      <c r="E9" s="15"/>
      <c r="F9" s="15"/>
      <c r="G9" s="23"/>
      <c r="H9" s="59"/>
      <c r="I9" s="23"/>
      <c r="J9" s="59"/>
      <c r="K9" s="23"/>
      <c r="L9" s="59"/>
      <c r="M9" s="23"/>
    </row>
    <row r="10" spans="1:13" ht="18" customHeight="1" x14ac:dyDescent="0.75">
      <c r="A10" s="15"/>
      <c r="B10" s="15" t="s">
        <v>57</v>
      </c>
      <c r="C10" s="15"/>
      <c r="D10" s="15"/>
      <c r="E10" s="15"/>
      <c r="F10" s="15"/>
      <c r="G10" s="23"/>
      <c r="H10" s="59"/>
      <c r="I10" s="23"/>
      <c r="J10" s="59"/>
      <c r="K10" s="23"/>
      <c r="L10" s="59"/>
      <c r="M10" s="23"/>
    </row>
    <row r="11" spans="1:13" ht="20.149999999999999" customHeight="1" x14ac:dyDescent="0.75">
      <c r="A11" s="15"/>
      <c r="B11" s="15"/>
      <c r="C11" s="15" t="s">
        <v>58</v>
      </c>
      <c r="D11" s="15"/>
      <c r="E11" s="15"/>
      <c r="F11" s="15"/>
      <c r="G11" s="19">
        <v>2818354</v>
      </c>
      <c r="H11" s="19"/>
      <c r="I11" s="19">
        <v>2806427</v>
      </c>
      <c r="J11" s="19"/>
      <c r="K11" s="19">
        <v>2052594</v>
      </c>
      <c r="L11" s="19"/>
      <c r="M11" s="19">
        <v>2036297</v>
      </c>
    </row>
    <row r="12" spans="1:13" ht="20.149999999999999" customHeight="1" x14ac:dyDescent="0.75">
      <c r="A12" s="15"/>
      <c r="B12" s="15"/>
      <c r="C12" s="15" t="s">
        <v>99</v>
      </c>
      <c r="D12" s="15"/>
      <c r="E12" s="15"/>
      <c r="F12" s="15"/>
      <c r="G12" s="18">
        <v>19807561</v>
      </c>
      <c r="H12" s="59"/>
      <c r="I12" s="18">
        <v>19007104</v>
      </c>
      <c r="J12" s="59"/>
      <c r="K12" s="18">
        <v>16773385</v>
      </c>
      <c r="L12" s="59"/>
      <c r="M12" s="18">
        <v>16412204</v>
      </c>
    </row>
    <row r="13" spans="1:13" ht="20.149999999999999" customHeight="1" x14ac:dyDescent="0.75">
      <c r="A13" s="15"/>
      <c r="B13" s="15"/>
      <c r="C13" s="15" t="s">
        <v>222</v>
      </c>
      <c r="D13" s="15"/>
      <c r="E13" s="15"/>
      <c r="F13" s="15"/>
      <c r="G13" s="18">
        <v>-305495</v>
      </c>
      <c r="H13" s="59"/>
      <c r="I13" s="18">
        <v>-592133</v>
      </c>
      <c r="J13" s="59"/>
      <c r="K13" s="18">
        <v>-159882</v>
      </c>
      <c r="L13" s="59"/>
      <c r="M13" s="18">
        <v>-412859</v>
      </c>
    </row>
    <row r="14" spans="1:13" ht="20.149999999999999" customHeight="1" x14ac:dyDescent="0.75">
      <c r="A14" s="15"/>
      <c r="B14" s="15"/>
      <c r="C14" s="15" t="s">
        <v>180</v>
      </c>
      <c r="D14" s="15"/>
      <c r="E14" s="15"/>
      <c r="F14" s="15"/>
      <c r="G14" s="60">
        <v>5857294</v>
      </c>
      <c r="H14" s="59"/>
      <c r="I14" s="60">
        <v>310748</v>
      </c>
      <c r="J14" s="59"/>
      <c r="K14" s="18">
        <v>5608320</v>
      </c>
      <c r="L14" s="59"/>
      <c r="M14" s="18">
        <v>294628</v>
      </c>
    </row>
    <row r="15" spans="1:13" ht="20.149999999999999" customHeight="1" x14ac:dyDescent="0.75">
      <c r="A15" s="15"/>
      <c r="B15" s="15"/>
      <c r="C15" s="15" t="s">
        <v>214</v>
      </c>
      <c r="D15" s="15"/>
      <c r="E15" s="15"/>
      <c r="F15" s="15"/>
      <c r="G15" s="18">
        <v>-6245088</v>
      </c>
      <c r="H15" s="59"/>
      <c r="I15" s="18">
        <v>-37050</v>
      </c>
      <c r="J15" s="59"/>
      <c r="K15" s="18">
        <v>-5870553</v>
      </c>
      <c r="L15" s="59"/>
      <c r="M15" s="18">
        <v>-41603</v>
      </c>
    </row>
    <row r="16" spans="1:13" ht="18" customHeight="1" x14ac:dyDescent="0.75">
      <c r="A16" s="15"/>
      <c r="B16" s="15"/>
      <c r="C16" s="15" t="s">
        <v>35</v>
      </c>
      <c r="D16" s="15"/>
      <c r="E16" s="15"/>
      <c r="F16" s="15"/>
      <c r="G16" s="60">
        <v>-89460</v>
      </c>
      <c r="H16" s="23"/>
      <c r="I16" s="60">
        <v>-88368</v>
      </c>
      <c r="J16" s="59"/>
      <c r="K16" s="19">
        <v>0</v>
      </c>
      <c r="L16" s="59"/>
      <c r="M16" s="19">
        <v>0</v>
      </c>
    </row>
    <row r="17" spans="1:13" ht="18" customHeight="1" x14ac:dyDescent="0.75">
      <c r="A17" s="15"/>
      <c r="B17" s="15"/>
      <c r="C17" s="15" t="s">
        <v>181</v>
      </c>
      <c r="D17" s="15"/>
      <c r="E17" s="15"/>
      <c r="F17" s="15"/>
      <c r="G17" s="18">
        <v>227672</v>
      </c>
      <c r="H17" s="59"/>
      <c r="I17" s="18">
        <v>2146200</v>
      </c>
      <c r="J17" s="19"/>
      <c r="K17" s="19">
        <v>110899</v>
      </c>
      <c r="L17" s="19"/>
      <c r="M17" s="19">
        <v>2133979</v>
      </c>
    </row>
    <row r="18" spans="1:13" ht="20.149999999999999" customHeight="1" x14ac:dyDescent="0.75">
      <c r="A18" s="15"/>
      <c r="B18" s="15"/>
      <c r="C18" s="15" t="s">
        <v>95</v>
      </c>
      <c r="D18" s="15"/>
      <c r="E18" s="15"/>
      <c r="F18" s="15"/>
      <c r="G18" s="18">
        <v>-13749</v>
      </c>
      <c r="H18" s="59"/>
      <c r="I18" s="18">
        <v>-11649</v>
      </c>
      <c r="J18" s="59"/>
      <c r="K18" s="18">
        <v>-10994</v>
      </c>
      <c r="L18" s="59"/>
      <c r="M18" s="18">
        <v>-7384</v>
      </c>
    </row>
    <row r="19" spans="1:13" ht="20.149999999999999" customHeight="1" x14ac:dyDescent="0.75">
      <c r="A19" s="15"/>
      <c r="B19" s="15"/>
      <c r="C19" s="15" t="s">
        <v>221</v>
      </c>
      <c r="D19" s="15"/>
      <c r="E19" s="15"/>
      <c r="F19" s="15"/>
      <c r="G19" s="18">
        <v>-96639</v>
      </c>
      <c r="H19" s="59"/>
      <c r="I19" s="19">
        <v>0</v>
      </c>
      <c r="J19" s="59"/>
      <c r="K19" s="18">
        <v>-96639</v>
      </c>
      <c r="L19" s="59"/>
      <c r="M19" s="19">
        <v>0</v>
      </c>
    </row>
    <row r="20" spans="1:13" ht="20.149999999999999" customHeight="1" x14ac:dyDescent="0.75">
      <c r="A20" s="15"/>
      <c r="B20" s="15"/>
      <c r="C20" s="15" t="s">
        <v>223</v>
      </c>
      <c r="D20" s="15"/>
      <c r="E20" s="15"/>
      <c r="F20" s="15"/>
      <c r="G20" s="18">
        <v>119814</v>
      </c>
      <c r="H20" s="59"/>
      <c r="I20" s="18">
        <v>17986</v>
      </c>
      <c r="J20" s="19"/>
      <c r="K20" s="18">
        <v>17234</v>
      </c>
      <c r="L20" s="59"/>
      <c r="M20" s="18">
        <v>19095</v>
      </c>
    </row>
    <row r="21" spans="1:13" ht="20.149999999999999" customHeight="1" x14ac:dyDescent="0.75">
      <c r="A21" s="15"/>
      <c r="B21" s="15"/>
      <c r="C21" s="15" t="s">
        <v>130</v>
      </c>
      <c r="D21" s="15"/>
      <c r="E21" s="15"/>
      <c r="F21" s="15"/>
      <c r="G21" s="18">
        <v>716319</v>
      </c>
      <c r="H21" s="59"/>
      <c r="I21" s="18">
        <v>392037</v>
      </c>
      <c r="J21" s="19"/>
      <c r="K21" s="18">
        <v>558923</v>
      </c>
      <c r="L21" s="59"/>
      <c r="M21" s="18">
        <v>237955</v>
      </c>
    </row>
    <row r="22" spans="1:13" ht="20.149999999999999" customHeight="1" x14ac:dyDescent="0.75">
      <c r="A22" s="15"/>
      <c r="B22" s="15"/>
      <c r="C22" s="15" t="s">
        <v>31</v>
      </c>
      <c r="D22" s="15"/>
      <c r="E22" s="15"/>
      <c r="F22" s="15"/>
      <c r="G22" s="18">
        <v>-63614292</v>
      </c>
      <c r="H22" s="59"/>
      <c r="I22" s="18">
        <v>-66555966</v>
      </c>
      <c r="J22" s="59"/>
      <c r="K22" s="18">
        <v>-52153154</v>
      </c>
      <c r="L22" s="59"/>
      <c r="M22" s="18">
        <v>-53793606</v>
      </c>
    </row>
    <row r="23" spans="1:13" ht="18.75" customHeight="1" x14ac:dyDescent="0.75">
      <c r="A23" s="15"/>
      <c r="B23" s="15"/>
      <c r="C23" s="15" t="s">
        <v>76</v>
      </c>
      <c r="D23" s="15"/>
      <c r="E23" s="15"/>
      <c r="F23" s="15"/>
      <c r="G23" s="18">
        <v>-1453055</v>
      </c>
      <c r="H23" s="59"/>
      <c r="I23" s="18">
        <v>-1456881</v>
      </c>
      <c r="J23" s="59"/>
      <c r="K23" s="18">
        <v>-5002665</v>
      </c>
      <c r="L23" s="59"/>
      <c r="M23" s="18">
        <v>-5086691</v>
      </c>
    </row>
    <row r="24" spans="1:13" ht="20.149999999999999" customHeight="1" x14ac:dyDescent="0.75">
      <c r="A24" s="15"/>
      <c r="B24" s="15"/>
      <c r="C24" s="15" t="s">
        <v>77</v>
      </c>
      <c r="D24" s="15"/>
      <c r="E24" s="15"/>
      <c r="F24" s="15"/>
      <c r="G24" s="18">
        <v>99729656</v>
      </c>
      <c r="H24" s="59"/>
      <c r="I24" s="18">
        <v>105513441</v>
      </c>
      <c r="J24" s="59"/>
      <c r="K24" s="18">
        <v>80537144</v>
      </c>
      <c r="L24" s="59"/>
      <c r="M24" s="18">
        <v>84105231</v>
      </c>
    </row>
    <row r="25" spans="1:13" ht="20.149999999999999" customHeight="1" x14ac:dyDescent="0.75">
      <c r="A25" s="15"/>
      <c r="B25" s="15"/>
      <c r="C25" s="15" t="s">
        <v>59</v>
      </c>
      <c r="D25" s="15"/>
      <c r="E25" s="15"/>
      <c r="F25" s="15"/>
      <c r="G25" s="18">
        <v>-37967082</v>
      </c>
      <c r="H25" s="59"/>
      <c r="I25" s="18">
        <v>-36139694</v>
      </c>
      <c r="J25" s="59"/>
      <c r="K25" s="18">
        <v>-29562877</v>
      </c>
      <c r="L25" s="59"/>
      <c r="M25" s="18">
        <v>-27403169</v>
      </c>
    </row>
    <row r="26" spans="1:13" ht="18" customHeight="1" x14ac:dyDescent="0.75">
      <c r="A26" s="15"/>
      <c r="B26" s="15"/>
      <c r="C26" s="15" t="s">
        <v>78</v>
      </c>
      <c r="D26" s="15"/>
      <c r="E26" s="15"/>
      <c r="F26" s="15"/>
      <c r="G26" s="18">
        <v>713783</v>
      </c>
      <c r="H26" s="59"/>
      <c r="I26" s="18">
        <v>742430</v>
      </c>
      <c r="J26" s="59"/>
      <c r="K26" s="18">
        <v>670014</v>
      </c>
      <c r="L26" s="59"/>
      <c r="M26" s="18">
        <v>697287</v>
      </c>
    </row>
    <row r="27" spans="1:13" ht="20.149999999999999" customHeight="1" x14ac:dyDescent="0.75">
      <c r="A27" s="15"/>
      <c r="B27" s="15"/>
      <c r="C27" s="15" t="s">
        <v>71</v>
      </c>
      <c r="D27" s="15"/>
      <c r="E27" s="15"/>
      <c r="F27" s="15"/>
      <c r="G27" s="18">
        <v>-3790035</v>
      </c>
      <c r="H27" s="23"/>
      <c r="I27" s="18">
        <v>-5336806</v>
      </c>
      <c r="J27" s="23"/>
      <c r="K27" s="18">
        <v>-2539621</v>
      </c>
      <c r="L27" s="23"/>
      <c r="M27" s="18">
        <v>-3822279</v>
      </c>
    </row>
    <row r="28" spans="1:13" ht="20.149999999999999" customHeight="1" x14ac:dyDescent="0.75">
      <c r="A28" s="15"/>
      <c r="B28" s="15"/>
      <c r="C28" s="15" t="s">
        <v>142</v>
      </c>
      <c r="D28" s="15"/>
      <c r="E28" s="15"/>
      <c r="F28" s="15"/>
      <c r="G28" s="18">
        <v>582544</v>
      </c>
      <c r="H28" s="59"/>
      <c r="I28" s="18">
        <v>351028</v>
      </c>
      <c r="J28" s="59"/>
      <c r="K28" s="18">
        <v>579161</v>
      </c>
      <c r="L28" s="59"/>
      <c r="M28" s="18">
        <v>293246</v>
      </c>
    </row>
    <row r="29" spans="1:13" ht="20.149999999999999" customHeight="1" x14ac:dyDescent="0.75">
      <c r="A29" s="15"/>
      <c r="B29" s="15"/>
      <c r="C29" s="15" t="s">
        <v>143</v>
      </c>
      <c r="D29" s="15"/>
      <c r="E29" s="15"/>
      <c r="F29" s="15"/>
      <c r="G29" s="20">
        <v>1749071</v>
      </c>
      <c r="H29" s="59"/>
      <c r="I29" s="20">
        <v>-760299</v>
      </c>
      <c r="J29" s="59"/>
      <c r="K29" s="20">
        <v>1639779</v>
      </c>
      <c r="L29" s="59"/>
      <c r="M29" s="20">
        <v>1069532</v>
      </c>
    </row>
    <row r="30" spans="1:13" ht="20.149999999999999" customHeight="1" x14ac:dyDescent="0.75">
      <c r="A30" s="15"/>
      <c r="B30" s="15"/>
      <c r="C30" s="15"/>
      <c r="D30" s="15"/>
      <c r="E30" s="17" t="s">
        <v>60</v>
      </c>
      <c r="F30" s="17"/>
      <c r="G30" s="15"/>
      <c r="H30" s="15"/>
      <c r="I30" s="15"/>
      <c r="J30" s="15"/>
      <c r="K30" s="15"/>
      <c r="L30" s="15"/>
      <c r="M30" s="15"/>
    </row>
    <row r="31" spans="1:13" ht="20.149999999999999" customHeight="1" x14ac:dyDescent="0.75">
      <c r="A31" s="15"/>
      <c r="B31" s="15"/>
      <c r="C31" s="15"/>
      <c r="D31" s="15"/>
      <c r="E31" s="15" t="s">
        <v>61</v>
      </c>
      <c r="F31" s="15"/>
      <c r="G31" s="19">
        <f>SUM(G8:G29)</f>
        <v>48169269</v>
      </c>
      <c r="H31" s="59"/>
      <c r="I31" s="19">
        <f>SUM(I8:I29)</f>
        <v>47695301</v>
      </c>
      <c r="J31" s="59"/>
      <c r="K31" s="19">
        <f>SUM(K8:K29)</f>
        <v>42680606</v>
      </c>
      <c r="L31" s="59"/>
      <c r="M31" s="19">
        <f>SUM(M8:M29)</f>
        <v>41765354</v>
      </c>
    </row>
    <row r="32" spans="1:13" ht="20.149999999999999" customHeight="1" x14ac:dyDescent="0.75">
      <c r="A32" s="15" t="s">
        <v>62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ht="18.75" customHeight="1" x14ac:dyDescent="0.75">
      <c r="A33" s="15"/>
      <c r="B33" s="15"/>
      <c r="C33" s="15" t="s">
        <v>63</v>
      </c>
      <c r="D33" s="15"/>
      <c r="E33" s="15"/>
      <c r="F33" s="15"/>
      <c r="G33" s="18">
        <v>-85492106</v>
      </c>
      <c r="H33" s="59"/>
      <c r="I33" s="18">
        <v>85683124</v>
      </c>
      <c r="J33" s="23"/>
      <c r="K33" s="18">
        <v>-96309014</v>
      </c>
      <c r="L33" s="23"/>
      <c r="M33" s="18">
        <v>34460583</v>
      </c>
    </row>
    <row r="34" spans="1:13" ht="20.149999999999999" customHeight="1" x14ac:dyDescent="0.75">
      <c r="A34" s="15"/>
      <c r="B34" s="15"/>
      <c r="C34" s="15" t="s">
        <v>124</v>
      </c>
      <c r="D34" s="15"/>
      <c r="E34" s="15"/>
      <c r="F34" s="15"/>
      <c r="G34" s="18">
        <v>-3467397</v>
      </c>
      <c r="H34" s="59"/>
      <c r="I34" s="18">
        <v>-11070677</v>
      </c>
      <c r="J34" s="23"/>
      <c r="K34" s="18">
        <v>-4208300</v>
      </c>
      <c r="L34" s="23"/>
      <c r="M34" s="18">
        <v>-12095548</v>
      </c>
    </row>
    <row r="35" spans="1:13" ht="20.149999999999999" customHeight="1" x14ac:dyDescent="0.75">
      <c r="A35" s="15"/>
      <c r="B35" s="15"/>
      <c r="C35" s="15" t="s">
        <v>79</v>
      </c>
      <c r="D35" s="15"/>
      <c r="E35" s="15"/>
      <c r="F35" s="15"/>
      <c r="G35" s="18">
        <v>-22192736</v>
      </c>
      <c r="H35" s="23"/>
      <c r="I35" s="18">
        <v>-59150792</v>
      </c>
      <c r="J35" s="23"/>
      <c r="K35" s="18">
        <v>-27880692</v>
      </c>
      <c r="L35" s="23"/>
      <c r="M35" s="18">
        <v>-26982866</v>
      </c>
    </row>
    <row r="36" spans="1:13" ht="18.75" customHeight="1" x14ac:dyDescent="0.75">
      <c r="A36" s="15"/>
      <c r="B36" s="15"/>
      <c r="C36" s="15" t="s">
        <v>64</v>
      </c>
      <c r="D36" s="15"/>
      <c r="E36" s="15"/>
      <c r="F36" s="15"/>
      <c r="G36" s="18">
        <v>1091486</v>
      </c>
      <c r="H36" s="23"/>
      <c r="I36" s="18">
        <v>482437</v>
      </c>
      <c r="J36" s="23"/>
      <c r="K36" s="18">
        <v>461776</v>
      </c>
      <c r="L36" s="23"/>
      <c r="M36" s="18">
        <v>363063</v>
      </c>
    </row>
    <row r="37" spans="1:13" ht="20.149999999999999" customHeight="1" x14ac:dyDescent="0.75">
      <c r="A37" s="15"/>
      <c r="B37" s="15"/>
      <c r="C37" s="15" t="s">
        <v>65</v>
      </c>
      <c r="D37" s="15"/>
      <c r="E37" s="15"/>
      <c r="F37" s="15"/>
      <c r="G37" s="18">
        <v>1744457</v>
      </c>
      <c r="H37" s="23"/>
      <c r="I37" s="18">
        <v>-27854913</v>
      </c>
      <c r="J37" s="23"/>
      <c r="K37" s="18">
        <v>1526778</v>
      </c>
      <c r="L37" s="23"/>
      <c r="M37" s="18">
        <v>-29333436</v>
      </c>
    </row>
    <row r="38" spans="1:13" ht="20.149999999999999" customHeight="1" x14ac:dyDescent="0.75">
      <c r="A38" s="15"/>
      <c r="B38" s="15"/>
      <c r="C38" s="15"/>
      <c r="D38" s="15"/>
      <c r="E38" s="15"/>
      <c r="F38" s="15"/>
      <c r="G38" s="18"/>
      <c r="H38" s="23"/>
      <c r="I38" s="18"/>
      <c r="J38" s="23"/>
      <c r="K38" s="18"/>
      <c r="L38" s="23"/>
      <c r="M38" s="18"/>
    </row>
    <row r="39" spans="1:13" ht="17.25" customHeight="1" x14ac:dyDescent="0.75">
      <c r="A39" s="15"/>
      <c r="B39" s="15"/>
      <c r="C39" s="15"/>
      <c r="D39" s="15"/>
      <c r="E39" s="15"/>
      <c r="F39" s="15"/>
      <c r="G39" s="18"/>
      <c r="H39" s="23"/>
      <c r="I39" s="18"/>
      <c r="J39" s="23"/>
      <c r="K39" s="18"/>
      <c r="L39" s="23"/>
      <c r="M39" s="18"/>
    </row>
    <row r="40" spans="1:13" ht="13.5" customHeight="1" x14ac:dyDescent="0.75">
      <c r="A40" s="15"/>
      <c r="B40" s="15"/>
      <c r="C40" s="15"/>
      <c r="D40" s="15"/>
      <c r="E40" s="15"/>
      <c r="F40" s="15"/>
      <c r="G40" s="18"/>
      <c r="H40" s="23"/>
      <c r="I40" s="18"/>
      <c r="J40" s="23"/>
      <c r="K40" s="18"/>
      <c r="L40" s="23"/>
      <c r="M40" s="18"/>
    </row>
    <row r="41" spans="1:13" ht="13.5" customHeight="1" x14ac:dyDescent="0.75">
      <c r="A41" s="15"/>
      <c r="B41" s="15"/>
      <c r="C41" s="15"/>
      <c r="D41" s="15"/>
      <c r="E41" s="15"/>
      <c r="F41" s="15"/>
      <c r="G41" s="18"/>
      <c r="H41" s="23"/>
      <c r="I41" s="18"/>
      <c r="J41" s="23"/>
      <c r="K41" s="18"/>
      <c r="L41" s="23"/>
      <c r="M41" s="18"/>
    </row>
    <row r="42" spans="1:13" ht="20.149999999999999" customHeight="1" x14ac:dyDescent="0.75">
      <c r="A42" s="15"/>
      <c r="B42" s="15"/>
      <c r="C42" s="15"/>
      <c r="D42" s="15"/>
      <c r="E42" s="15"/>
      <c r="F42" s="15"/>
      <c r="G42" s="18"/>
      <c r="H42" s="23"/>
      <c r="I42" s="18"/>
      <c r="J42" s="23"/>
      <c r="K42" s="18"/>
      <c r="L42" s="23"/>
      <c r="M42" s="18"/>
    </row>
    <row r="43" spans="1:13" ht="20.149999999999999" customHeight="1" x14ac:dyDescent="0.75">
      <c r="A43" s="15"/>
      <c r="B43" s="15"/>
      <c r="C43" s="15"/>
      <c r="D43" s="15"/>
      <c r="E43" s="15"/>
      <c r="F43" s="15"/>
      <c r="G43" s="18"/>
      <c r="H43" s="23"/>
      <c r="I43" s="18"/>
      <c r="J43" s="23"/>
      <c r="K43" s="18"/>
      <c r="L43" s="23"/>
      <c r="M43" s="18"/>
    </row>
    <row r="44" spans="1:13" ht="20.149999999999999" customHeight="1" x14ac:dyDescent="0.75">
      <c r="A44" s="15"/>
      <c r="B44" s="15"/>
      <c r="C44" s="15"/>
      <c r="D44" s="15"/>
      <c r="E44" s="15"/>
      <c r="F44" s="15"/>
      <c r="G44" s="18"/>
      <c r="H44" s="23"/>
      <c r="I44" s="18"/>
      <c r="J44" s="23"/>
      <c r="K44" s="18"/>
      <c r="L44" s="23"/>
      <c r="M44" s="18"/>
    </row>
    <row r="45" spans="1:13" ht="20.149999999999999" customHeight="1" x14ac:dyDescent="0.75">
      <c r="A45" s="15"/>
      <c r="B45" s="15"/>
      <c r="C45" s="15"/>
      <c r="D45" s="15"/>
      <c r="E45" s="15"/>
      <c r="F45" s="15"/>
      <c r="G45" s="18"/>
      <c r="H45" s="23"/>
      <c r="I45" s="18"/>
      <c r="J45" s="23"/>
      <c r="K45" s="18"/>
      <c r="L45" s="23"/>
      <c r="M45" s="18"/>
    </row>
    <row r="46" spans="1:13" ht="20.149999999999999" customHeight="1" x14ac:dyDescent="0.75">
      <c r="A46" s="15"/>
      <c r="B46" s="15"/>
      <c r="C46" s="15"/>
      <c r="D46" s="15"/>
      <c r="E46" s="15"/>
      <c r="F46" s="15"/>
      <c r="G46" s="18"/>
      <c r="H46" s="23"/>
      <c r="I46" s="18"/>
      <c r="J46" s="23"/>
      <c r="K46" s="18"/>
      <c r="L46" s="23"/>
      <c r="M46" s="18"/>
    </row>
    <row r="47" spans="1:13" ht="22.5" customHeight="1" x14ac:dyDescent="0.75">
      <c r="A47" s="97" t="s">
        <v>94</v>
      </c>
      <c r="B47" s="97"/>
      <c r="C47" s="97"/>
      <c r="D47" s="97"/>
      <c r="E47" s="97"/>
      <c r="F47" s="17"/>
      <c r="G47" s="19"/>
      <c r="H47" s="59"/>
      <c r="I47" s="19"/>
      <c r="J47" s="59"/>
      <c r="K47" s="19"/>
      <c r="L47" s="59"/>
      <c r="M47" s="19"/>
    </row>
    <row r="48" spans="1:13" ht="23.9" customHeight="1" x14ac:dyDescent="0.75">
      <c r="A48" s="98" t="s">
        <v>0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</row>
    <row r="49" spans="1:14" ht="23.9" customHeight="1" x14ac:dyDescent="0.75">
      <c r="A49" s="98" t="s">
        <v>85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</row>
    <row r="50" spans="1:14" ht="23.9" customHeight="1" x14ac:dyDescent="0.75">
      <c r="A50" s="98" t="s">
        <v>200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</row>
    <row r="51" spans="1:14" ht="20.149999999999999" customHeight="1" x14ac:dyDescent="0.75">
      <c r="A51" s="99" t="s">
        <v>1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</row>
    <row r="52" spans="1:14" ht="20.149999999999999" customHeight="1" x14ac:dyDescent="0.75">
      <c r="A52" s="95"/>
      <c r="B52" s="95"/>
      <c r="C52" s="95"/>
      <c r="D52" s="95"/>
      <c r="E52" s="95"/>
      <c r="F52" s="16"/>
      <c r="G52" s="96" t="s">
        <v>2</v>
      </c>
      <c r="H52" s="96"/>
      <c r="I52" s="96"/>
      <c r="J52" s="15"/>
      <c r="K52" s="96" t="s">
        <v>28</v>
      </c>
      <c r="L52" s="96"/>
      <c r="M52" s="96"/>
    </row>
    <row r="53" spans="1:14" ht="20.149999999999999" customHeight="1" x14ac:dyDescent="0.75">
      <c r="A53" s="95"/>
      <c r="B53" s="95"/>
      <c r="C53" s="95"/>
      <c r="D53" s="95"/>
      <c r="E53" s="95"/>
      <c r="F53" s="14" t="s">
        <v>3</v>
      </c>
      <c r="G53" s="14">
        <v>2568</v>
      </c>
      <c r="H53" s="14"/>
      <c r="I53" s="14">
        <v>2567</v>
      </c>
      <c r="J53" s="14"/>
      <c r="K53" s="14">
        <v>2568</v>
      </c>
      <c r="L53" s="14"/>
      <c r="M53" s="14">
        <v>2567</v>
      </c>
    </row>
    <row r="54" spans="1:14" ht="20.149999999999999" customHeight="1" x14ac:dyDescent="0.75">
      <c r="A54" s="29" t="s">
        <v>86</v>
      </c>
      <c r="B54" s="15"/>
      <c r="C54" s="15"/>
      <c r="D54" s="15"/>
      <c r="E54" s="15"/>
      <c r="F54" s="15"/>
      <c r="G54" s="14"/>
      <c r="H54" s="14"/>
      <c r="I54" s="14"/>
      <c r="J54" s="14"/>
      <c r="K54" s="14"/>
      <c r="L54" s="14"/>
      <c r="M54" s="14"/>
    </row>
    <row r="55" spans="1:14" ht="20.149999999999999" customHeight="1" x14ac:dyDescent="0.75">
      <c r="A55" s="15" t="s">
        <v>66</v>
      </c>
      <c r="B55" s="15"/>
      <c r="C55" s="15"/>
      <c r="D55" s="15"/>
      <c r="E55" s="15"/>
      <c r="F55" s="15"/>
      <c r="G55" s="59"/>
      <c r="H55" s="23"/>
      <c r="I55" s="59"/>
      <c r="J55" s="23"/>
      <c r="K55" s="18"/>
      <c r="L55" s="23"/>
      <c r="M55" s="18"/>
    </row>
    <row r="56" spans="1:14" ht="20.149999999999999" customHeight="1" x14ac:dyDescent="0.75">
      <c r="A56" s="15"/>
      <c r="B56" s="15"/>
      <c r="C56" s="15" t="s">
        <v>67</v>
      </c>
      <c r="D56" s="15"/>
      <c r="E56" s="15"/>
      <c r="F56" s="15"/>
      <c r="G56" s="18">
        <v>26285734</v>
      </c>
      <c r="H56" s="23"/>
      <c r="I56" s="18">
        <v>572422</v>
      </c>
      <c r="J56" s="19"/>
      <c r="K56" s="18">
        <v>37803455</v>
      </c>
      <c r="L56" s="19"/>
      <c r="M56" s="18">
        <v>-11906051</v>
      </c>
    </row>
    <row r="57" spans="1:14" ht="20.149999999999999" customHeight="1" x14ac:dyDescent="0.75">
      <c r="A57" s="15"/>
      <c r="B57" s="15"/>
      <c r="C57" s="15" t="s">
        <v>63</v>
      </c>
      <c r="D57" s="15"/>
      <c r="E57" s="15"/>
      <c r="F57" s="15"/>
      <c r="G57" s="18">
        <v>-9194268</v>
      </c>
      <c r="H57" s="23"/>
      <c r="I57" s="18">
        <v>-18008944</v>
      </c>
      <c r="J57" s="59"/>
      <c r="K57" s="18">
        <v>-4478536</v>
      </c>
      <c r="L57" s="59"/>
      <c r="M57" s="18">
        <v>-8308794</v>
      </c>
    </row>
    <row r="58" spans="1:14" ht="20.149999999999999" customHeight="1" x14ac:dyDescent="0.75">
      <c r="A58" s="15"/>
      <c r="B58" s="15"/>
      <c r="C58" s="15" t="s">
        <v>68</v>
      </c>
      <c r="D58" s="15"/>
      <c r="E58" s="15"/>
      <c r="F58" s="15"/>
      <c r="G58" s="18">
        <v>-369204</v>
      </c>
      <c r="H58" s="23"/>
      <c r="I58" s="18">
        <v>-1038299</v>
      </c>
      <c r="J58" s="23"/>
      <c r="K58" s="18">
        <v>-331616</v>
      </c>
      <c r="L58" s="23"/>
      <c r="M58" s="18">
        <v>-1044389</v>
      </c>
      <c r="N58" s="13"/>
    </row>
    <row r="59" spans="1:14" ht="20.149999999999999" customHeight="1" x14ac:dyDescent="0.75">
      <c r="A59" s="15"/>
      <c r="B59" s="15"/>
      <c r="C59" s="15" t="s">
        <v>69</v>
      </c>
      <c r="D59" s="15"/>
      <c r="E59" s="15"/>
      <c r="F59" s="15"/>
      <c r="G59" s="18">
        <v>-509038</v>
      </c>
      <c r="H59" s="23"/>
      <c r="I59" s="18">
        <v>179007</v>
      </c>
      <c r="J59" s="23"/>
      <c r="K59" s="19">
        <v>0</v>
      </c>
      <c r="L59" s="23"/>
      <c r="M59" s="19">
        <v>0</v>
      </c>
      <c r="N59" s="13"/>
    </row>
    <row r="60" spans="1:14" ht="20.149999999999999" customHeight="1" x14ac:dyDescent="0.75">
      <c r="A60" s="15"/>
      <c r="B60" s="15"/>
      <c r="C60" s="15" t="s">
        <v>70</v>
      </c>
      <c r="D60" s="15"/>
      <c r="E60" s="15"/>
      <c r="F60" s="15"/>
      <c r="G60" s="20">
        <v>-18841374</v>
      </c>
      <c r="H60" s="23"/>
      <c r="I60" s="20">
        <v>41188584</v>
      </c>
      <c r="J60" s="23"/>
      <c r="K60" s="20">
        <v>-15617457</v>
      </c>
      <c r="L60" s="23"/>
      <c r="M60" s="20">
        <v>44446706</v>
      </c>
    </row>
    <row r="61" spans="1:14" ht="20.149999999999999" customHeight="1" x14ac:dyDescent="0.75">
      <c r="A61" s="15"/>
      <c r="B61" s="15"/>
      <c r="C61" s="15"/>
      <c r="D61" s="15"/>
      <c r="E61" s="17" t="s">
        <v>80</v>
      </c>
      <c r="F61" s="17"/>
      <c r="G61" s="20">
        <f>SUM(G56:G60)+SUM(G31:G37)</f>
        <v>-62775177</v>
      </c>
      <c r="H61" s="23"/>
      <c r="I61" s="20">
        <f>SUM(I56:I60)+SUM(I31:I37)</f>
        <v>58677250</v>
      </c>
      <c r="J61" s="23"/>
      <c r="K61" s="20">
        <f>SUM(K56:K60)+SUM(K31:K37)</f>
        <v>-66353000</v>
      </c>
      <c r="L61" s="23"/>
      <c r="M61" s="20">
        <f>SUM(M56:M60)+SUM(M31:M37)</f>
        <v>31364622</v>
      </c>
    </row>
    <row r="62" spans="1:14" ht="20.149999999999999" customHeight="1" x14ac:dyDescent="0.75">
      <c r="A62" s="29" t="s">
        <v>72</v>
      </c>
      <c r="B62" s="15"/>
      <c r="C62" s="15"/>
      <c r="D62" s="15"/>
      <c r="E62" s="15"/>
      <c r="F62" s="15"/>
      <c r="G62" s="59"/>
      <c r="H62" s="59"/>
      <c r="I62" s="59"/>
      <c r="J62" s="59"/>
      <c r="K62" s="59"/>
      <c r="L62" s="59"/>
      <c r="M62" s="59"/>
    </row>
    <row r="63" spans="1:14" ht="20.149999999999999" customHeight="1" x14ac:dyDescent="0.75">
      <c r="A63" s="15"/>
      <c r="B63" s="15"/>
      <c r="C63" s="15" t="s">
        <v>107</v>
      </c>
      <c r="D63" s="15"/>
      <c r="E63" s="15"/>
      <c r="F63" s="15"/>
      <c r="G63" s="19"/>
      <c r="H63" s="23"/>
      <c r="I63" s="19"/>
      <c r="J63" s="23"/>
      <c r="K63" s="19"/>
      <c r="L63" s="23"/>
      <c r="M63" s="19"/>
    </row>
    <row r="64" spans="1:14" ht="20.149999999999999" customHeight="1" x14ac:dyDescent="0.75">
      <c r="A64" s="15"/>
      <c r="B64" s="15"/>
      <c r="C64" s="15"/>
      <c r="D64" s="15" t="s">
        <v>108</v>
      </c>
      <c r="E64" s="15"/>
      <c r="F64" s="15"/>
      <c r="G64" s="59">
        <v>-547034070</v>
      </c>
      <c r="H64" s="23"/>
      <c r="I64" s="59">
        <v>-398223960</v>
      </c>
      <c r="J64" s="23"/>
      <c r="K64" s="59">
        <v>-424787692</v>
      </c>
      <c r="L64" s="23"/>
      <c r="M64" s="59">
        <v>-224015931</v>
      </c>
    </row>
    <row r="65" spans="1:13" ht="20.149999999999999" customHeight="1" x14ac:dyDescent="0.75">
      <c r="A65" s="15"/>
      <c r="B65" s="15"/>
      <c r="C65" s="15" t="s">
        <v>109</v>
      </c>
      <c r="D65" s="15"/>
      <c r="E65" s="15"/>
      <c r="F65" s="15"/>
      <c r="G65" s="19"/>
      <c r="H65" s="23"/>
      <c r="I65" s="19"/>
      <c r="J65" s="23"/>
      <c r="K65" s="19"/>
      <c r="L65" s="23"/>
      <c r="M65" s="19"/>
    </row>
    <row r="66" spans="1:13" ht="20.149999999999999" customHeight="1" x14ac:dyDescent="0.75">
      <c r="A66" s="15"/>
      <c r="B66" s="15"/>
      <c r="C66" s="15"/>
      <c r="D66" s="15" t="s">
        <v>108</v>
      </c>
      <c r="E66" s="15"/>
      <c r="F66" s="15"/>
      <c r="G66" s="19">
        <v>562178005</v>
      </c>
      <c r="H66" s="23"/>
      <c r="I66" s="19">
        <v>364717905</v>
      </c>
      <c r="J66" s="23"/>
      <c r="K66" s="19">
        <v>446687008</v>
      </c>
      <c r="L66" s="23"/>
      <c r="M66" s="19">
        <v>216007212</v>
      </c>
    </row>
    <row r="67" spans="1:13" ht="20.149999999999999" customHeight="1" x14ac:dyDescent="0.75">
      <c r="A67" s="15"/>
      <c r="B67" s="15"/>
      <c r="C67" s="15" t="s">
        <v>110</v>
      </c>
      <c r="D67" s="15"/>
      <c r="E67" s="15"/>
      <c r="F67" s="15"/>
      <c r="G67" s="59">
        <v>-29551924</v>
      </c>
      <c r="H67" s="23"/>
      <c r="I67" s="59">
        <v>-45162021</v>
      </c>
      <c r="J67" s="23"/>
      <c r="K67" s="59">
        <v>-844269</v>
      </c>
      <c r="L67" s="23"/>
      <c r="M67" s="59">
        <v>-5382110</v>
      </c>
    </row>
    <row r="68" spans="1:13" ht="20.149999999999999" customHeight="1" x14ac:dyDescent="0.75">
      <c r="A68" s="15"/>
      <c r="B68" s="15"/>
      <c r="C68" s="15" t="s">
        <v>111</v>
      </c>
      <c r="D68" s="15"/>
      <c r="E68" s="15"/>
      <c r="F68" s="15"/>
      <c r="G68" s="19">
        <v>47620981</v>
      </c>
      <c r="H68" s="23"/>
      <c r="I68" s="19">
        <v>46823706</v>
      </c>
      <c r="J68" s="23"/>
      <c r="K68" s="19">
        <v>12159985</v>
      </c>
      <c r="L68" s="23"/>
      <c r="M68" s="19">
        <v>5393425</v>
      </c>
    </row>
    <row r="69" spans="1:13" ht="20.149999999999999" customHeight="1" x14ac:dyDescent="0.75">
      <c r="A69" s="15"/>
      <c r="B69" s="15"/>
      <c r="C69" s="15" t="s">
        <v>128</v>
      </c>
      <c r="D69" s="15"/>
      <c r="E69" s="15"/>
      <c r="F69" s="15"/>
      <c r="G69" s="19">
        <v>125124</v>
      </c>
      <c r="H69" s="19"/>
      <c r="I69" s="19">
        <v>199289</v>
      </c>
      <c r="J69" s="59"/>
      <c r="K69" s="19">
        <v>3593378</v>
      </c>
      <c r="L69" s="59"/>
      <c r="M69" s="19">
        <v>3674954</v>
      </c>
    </row>
    <row r="70" spans="1:13" ht="20.149999999999999" customHeight="1" x14ac:dyDescent="0.75">
      <c r="A70" s="15"/>
      <c r="B70" s="15"/>
      <c r="C70" s="15" t="s">
        <v>136</v>
      </c>
      <c r="D70" s="15"/>
      <c r="E70" s="15"/>
      <c r="F70" s="15"/>
      <c r="G70" s="59">
        <v>-827429</v>
      </c>
      <c r="H70" s="59"/>
      <c r="I70" s="59">
        <v>-1834029</v>
      </c>
      <c r="J70" s="59"/>
      <c r="K70" s="59">
        <v>-534364</v>
      </c>
      <c r="L70" s="59"/>
      <c r="M70" s="59">
        <v>-1501831</v>
      </c>
    </row>
    <row r="71" spans="1:13" ht="20.149999999999999" customHeight="1" x14ac:dyDescent="0.75">
      <c r="A71" s="15"/>
      <c r="B71" s="15"/>
      <c r="C71" s="15" t="s">
        <v>88</v>
      </c>
      <c r="D71" s="15"/>
      <c r="E71" s="15"/>
      <c r="F71" s="15"/>
      <c r="G71" s="61">
        <v>82995</v>
      </c>
      <c r="H71" s="59"/>
      <c r="I71" s="61">
        <v>220556</v>
      </c>
      <c r="J71" s="59"/>
      <c r="K71" s="61">
        <v>11023</v>
      </c>
      <c r="L71" s="59"/>
      <c r="M71" s="61">
        <v>7444</v>
      </c>
    </row>
    <row r="72" spans="1:13" ht="20.149999999999999" customHeight="1" x14ac:dyDescent="0.75">
      <c r="A72" s="15"/>
      <c r="B72" s="15"/>
      <c r="C72" s="15"/>
      <c r="D72" s="15"/>
      <c r="E72" s="15" t="s">
        <v>81</v>
      </c>
      <c r="F72" s="15"/>
      <c r="G72" s="22">
        <f>SUM(G63:G71)</f>
        <v>32593682</v>
      </c>
      <c r="H72" s="59"/>
      <c r="I72" s="22">
        <f>SUM(I63:I71)</f>
        <v>-33258554</v>
      </c>
      <c r="J72" s="59"/>
      <c r="K72" s="22">
        <f>SUM(K63:K71)</f>
        <v>36285069</v>
      </c>
      <c r="L72" s="59"/>
      <c r="M72" s="22">
        <f>SUM(M63:M71)</f>
        <v>-5816837</v>
      </c>
    </row>
    <row r="73" spans="1:13" ht="20.149999999999999" customHeight="1" x14ac:dyDescent="0.75">
      <c r="A73" s="29" t="s">
        <v>73</v>
      </c>
      <c r="B73" s="15"/>
      <c r="C73" s="15"/>
      <c r="D73" s="15"/>
      <c r="E73" s="15"/>
      <c r="F73" s="15"/>
      <c r="G73" s="59"/>
      <c r="H73" s="59"/>
      <c r="I73" s="59"/>
      <c r="J73" s="59"/>
      <c r="K73" s="59"/>
      <c r="L73" s="59"/>
      <c r="M73" s="59"/>
    </row>
    <row r="74" spans="1:13" ht="20.149999999999999" customHeight="1" x14ac:dyDescent="0.75">
      <c r="A74" s="29"/>
      <c r="B74" s="15"/>
      <c r="C74" s="15" t="s">
        <v>220</v>
      </c>
      <c r="D74" s="15"/>
      <c r="E74" s="15"/>
      <c r="F74" s="16">
        <v>6.3</v>
      </c>
      <c r="G74" s="18">
        <v>33939966</v>
      </c>
      <c r="H74" s="59"/>
      <c r="I74" s="19">
        <v>0</v>
      </c>
      <c r="J74" s="59"/>
      <c r="K74" s="18">
        <v>33939966</v>
      </c>
      <c r="L74" s="59"/>
      <c r="M74" s="19">
        <v>0</v>
      </c>
    </row>
    <row r="75" spans="1:13" ht="20.149999999999999" customHeight="1" x14ac:dyDescent="0.75">
      <c r="A75" s="29"/>
      <c r="B75" s="15"/>
      <c r="C75" s="15" t="s">
        <v>190</v>
      </c>
      <c r="D75" s="15"/>
      <c r="E75" s="15"/>
      <c r="F75" s="16">
        <v>6.3</v>
      </c>
      <c r="G75" s="19">
        <v>0</v>
      </c>
      <c r="H75" s="59"/>
      <c r="I75" s="18">
        <v>-21882062</v>
      </c>
      <c r="J75" s="59"/>
      <c r="K75" s="19">
        <v>0</v>
      </c>
      <c r="L75" s="59"/>
      <c r="M75" s="18">
        <v>-21882062</v>
      </c>
    </row>
    <row r="76" spans="1:13" ht="20.149999999999999" customHeight="1" x14ac:dyDescent="0.75">
      <c r="A76" s="15"/>
      <c r="B76" s="15"/>
      <c r="C76" s="15" t="s">
        <v>195</v>
      </c>
      <c r="D76" s="15"/>
      <c r="E76" s="15"/>
      <c r="F76" s="16">
        <v>6.3</v>
      </c>
      <c r="G76" s="19">
        <v>0</v>
      </c>
      <c r="I76" s="18">
        <v>-8947</v>
      </c>
      <c r="J76" s="59"/>
      <c r="K76" s="19">
        <v>0</v>
      </c>
      <c r="M76" s="18">
        <v>-17447</v>
      </c>
    </row>
    <row r="77" spans="1:13" ht="20.149999999999999" customHeight="1" x14ac:dyDescent="0.75">
      <c r="A77" s="15"/>
      <c r="B77" s="15"/>
      <c r="C77" s="15" t="s">
        <v>125</v>
      </c>
      <c r="D77" s="15"/>
      <c r="E77" s="15"/>
      <c r="F77" s="16"/>
      <c r="G77" s="18">
        <v>-667968</v>
      </c>
      <c r="I77" s="18">
        <v>-718674</v>
      </c>
      <c r="J77" s="59"/>
      <c r="K77" s="18">
        <v>-380644</v>
      </c>
      <c r="M77" s="18">
        <v>-407570</v>
      </c>
    </row>
    <row r="78" spans="1:13" ht="20.149999999999999" customHeight="1" x14ac:dyDescent="0.75">
      <c r="A78" s="15"/>
      <c r="B78" s="15"/>
      <c r="C78" s="15" t="s">
        <v>122</v>
      </c>
      <c r="D78" s="15"/>
      <c r="E78" s="15"/>
      <c r="F78" s="16"/>
      <c r="G78" s="18">
        <v>-12405952</v>
      </c>
      <c r="I78" s="18">
        <v>-9543087</v>
      </c>
      <c r="J78" s="59"/>
      <c r="K78" s="18">
        <v>-12405952</v>
      </c>
      <c r="M78" s="18">
        <v>-9543087</v>
      </c>
    </row>
    <row r="79" spans="1:13" ht="20.149999999999999" customHeight="1" x14ac:dyDescent="0.75">
      <c r="A79" s="15"/>
      <c r="B79" s="15"/>
      <c r="C79" s="15" t="s">
        <v>129</v>
      </c>
      <c r="D79" s="15"/>
      <c r="E79" s="15"/>
      <c r="F79" s="15"/>
      <c r="G79" s="20">
        <v>-190910</v>
      </c>
      <c r="H79" s="59"/>
      <c r="I79" s="20">
        <v>-197573</v>
      </c>
      <c r="J79" s="59"/>
      <c r="K79" s="61">
        <v>0</v>
      </c>
      <c r="L79" s="59"/>
      <c r="M79" s="61">
        <v>0</v>
      </c>
    </row>
    <row r="80" spans="1:13" ht="20.149999999999999" customHeight="1" x14ac:dyDescent="0.75">
      <c r="A80" s="15"/>
      <c r="B80" s="15"/>
      <c r="C80" s="15"/>
      <c r="D80" s="15"/>
      <c r="E80" s="17" t="s">
        <v>82</v>
      </c>
      <c r="F80" s="17"/>
      <c r="G80" s="20">
        <f>SUM(G74:G79)</f>
        <v>20675136</v>
      </c>
      <c r="H80" s="59"/>
      <c r="I80" s="20">
        <f>SUM(I74:I79)</f>
        <v>-32350343</v>
      </c>
      <c r="J80" s="59"/>
      <c r="K80" s="20">
        <f>SUM(K74:K79)</f>
        <v>21153370</v>
      </c>
      <c r="L80" s="59"/>
      <c r="M80" s="20">
        <f>SUM(M74:M79)</f>
        <v>-31850166</v>
      </c>
    </row>
    <row r="81" spans="1:13" ht="20.149999999999999" customHeight="1" x14ac:dyDescent="0.75">
      <c r="A81" s="17" t="s">
        <v>74</v>
      </c>
      <c r="B81" s="15"/>
      <c r="C81" s="15"/>
      <c r="D81" s="15"/>
      <c r="E81" s="15"/>
      <c r="F81" s="15"/>
      <c r="G81" s="20">
        <v>38437</v>
      </c>
      <c r="H81" s="23"/>
      <c r="I81" s="20">
        <v>95251</v>
      </c>
      <c r="J81" s="23"/>
      <c r="K81" s="20">
        <v>13051</v>
      </c>
      <c r="L81" s="19"/>
      <c r="M81" s="20">
        <v>50333</v>
      </c>
    </row>
    <row r="82" spans="1:13" ht="20.149999999999999" customHeight="1" x14ac:dyDescent="0.75">
      <c r="A82" s="17" t="s">
        <v>144</v>
      </c>
      <c r="B82" s="15"/>
      <c r="C82" s="15"/>
      <c r="D82" s="15"/>
      <c r="E82" s="15"/>
      <c r="F82" s="15"/>
      <c r="G82" s="18">
        <f>G61+G72+G80+G81</f>
        <v>-9467922</v>
      </c>
      <c r="H82" s="59"/>
      <c r="I82" s="18">
        <f>I61+I72+I80+I81</f>
        <v>-6836396</v>
      </c>
      <c r="J82" s="59"/>
      <c r="K82" s="18">
        <f>K61+K72+K80+K81</f>
        <v>-8901510</v>
      </c>
      <c r="L82" s="59"/>
      <c r="M82" s="18">
        <f>M61+M72+M80+M81</f>
        <v>-6252048</v>
      </c>
    </row>
    <row r="83" spans="1:13" ht="20.149999999999999" customHeight="1" x14ac:dyDescent="0.75">
      <c r="A83" s="15" t="s">
        <v>123</v>
      </c>
      <c r="B83" s="15"/>
      <c r="C83" s="15"/>
      <c r="D83" s="15"/>
      <c r="E83" s="15"/>
      <c r="F83" s="16"/>
      <c r="G83" s="61">
        <v>47363509</v>
      </c>
      <c r="H83" s="19"/>
      <c r="I83" s="61">
        <v>45517980</v>
      </c>
      <c r="J83" s="19"/>
      <c r="K83" s="61">
        <v>43793190</v>
      </c>
      <c r="L83" s="19"/>
      <c r="M83" s="61">
        <v>41470071</v>
      </c>
    </row>
    <row r="84" spans="1:13" ht="20.149999999999999" customHeight="1" thickBot="1" x14ac:dyDescent="0.8">
      <c r="A84" s="29" t="s">
        <v>127</v>
      </c>
      <c r="B84" s="15"/>
      <c r="C84" s="15"/>
      <c r="D84" s="15"/>
      <c r="E84" s="15"/>
      <c r="F84" s="16"/>
      <c r="G84" s="25">
        <f>G82+G83</f>
        <v>37895587</v>
      </c>
      <c r="H84" s="23"/>
      <c r="I84" s="25">
        <f>I82+I83</f>
        <v>38681584</v>
      </c>
      <c r="J84" s="23"/>
      <c r="K84" s="25">
        <f>K82+K83</f>
        <v>34891680</v>
      </c>
      <c r="L84" s="23"/>
      <c r="M84" s="25">
        <f>M82+M83</f>
        <v>35218023</v>
      </c>
    </row>
    <row r="85" spans="1:13" ht="18" customHeight="1" thickTop="1" x14ac:dyDescent="0.75">
      <c r="A85" s="29"/>
      <c r="B85" s="15"/>
      <c r="C85" s="15"/>
      <c r="D85" s="15"/>
      <c r="E85" s="15"/>
      <c r="F85" s="16"/>
      <c r="G85" s="18"/>
      <c r="H85" s="23"/>
      <c r="I85" s="18"/>
      <c r="J85" s="23"/>
      <c r="K85" s="18"/>
      <c r="L85" s="23"/>
      <c r="M85" s="18"/>
    </row>
    <row r="86" spans="1:13" ht="11.25" customHeight="1" x14ac:dyDescent="0.75">
      <c r="A86" s="29"/>
      <c r="B86" s="15"/>
      <c r="C86" s="15"/>
      <c r="D86" s="15"/>
      <c r="E86" s="15"/>
      <c r="F86" s="16"/>
      <c r="G86" s="18"/>
      <c r="H86" s="23"/>
      <c r="I86" s="18"/>
      <c r="J86" s="23"/>
      <c r="K86" s="18"/>
      <c r="L86" s="23"/>
      <c r="M86" s="18"/>
    </row>
    <row r="87" spans="1:13" ht="18" customHeight="1" x14ac:dyDescent="0.75">
      <c r="A87" s="29"/>
      <c r="B87" s="15"/>
      <c r="C87" s="15"/>
      <c r="D87" s="15"/>
      <c r="E87" s="15"/>
      <c r="F87" s="16"/>
      <c r="G87" s="18"/>
      <c r="H87" s="23"/>
      <c r="I87" s="18"/>
      <c r="J87" s="23"/>
      <c r="K87" s="18"/>
      <c r="L87" s="23"/>
      <c r="M87" s="18"/>
    </row>
    <row r="88" spans="1:13" ht="20" x14ac:dyDescent="0.75">
      <c r="A88" s="17" t="s">
        <v>94</v>
      </c>
      <c r="B88" s="16"/>
      <c r="C88" s="16"/>
      <c r="D88" s="16"/>
      <c r="E88" s="16"/>
      <c r="F88" s="16"/>
      <c r="G88" s="23"/>
      <c r="H88" s="23"/>
      <c r="I88" s="23"/>
      <c r="J88" s="23"/>
      <c r="K88" s="23"/>
      <c r="L88" s="23"/>
      <c r="M88" s="23"/>
    </row>
    <row r="89" spans="1:13" ht="20" x14ac:dyDescent="0.75">
      <c r="A89" s="95"/>
      <c r="B89" s="95"/>
      <c r="C89" s="95"/>
      <c r="D89" s="95"/>
      <c r="E89" s="95"/>
      <c r="F89" s="16"/>
      <c r="G89" s="23"/>
      <c r="H89" s="23"/>
      <c r="I89" s="23"/>
      <c r="J89" s="23"/>
      <c r="K89" s="23"/>
      <c r="L89" s="23"/>
      <c r="M89" s="23"/>
    </row>
    <row r="90" spans="1:13" ht="22.5" customHeight="1" x14ac:dyDescent="0.75">
      <c r="A90" s="95"/>
      <c r="B90" s="95"/>
      <c r="C90" s="95"/>
      <c r="D90" s="95"/>
      <c r="E90" s="95"/>
      <c r="F90" s="16"/>
      <c r="G90" s="23"/>
      <c r="H90" s="23"/>
      <c r="I90" s="23"/>
      <c r="J90" s="23"/>
      <c r="K90" s="23"/>
      <c r="L90" s="23"/>
      <c r="M90" s="23"/>
    </row>
    <row r="91" spans="1:13" ht="20.25" customHeight="1" x14ac:dyDescent="0.75">
      <c r="A91" s="95"/>
      <c r="B91" s="95"/>
      <c r="C91" s="95"/>
      <c r="D91" s="95"/>
      <c r="E91" s="95"/>
      <c r="F91" s="16"/>
      <c r="G91" s="23"/>
      <c r="H91" s="23"/>
      <c r="I91" s="23"/>
      <c r="J91" s="23"/>
      <c r="K91" s="23"/>
      <c r="L91" s="23"/>
      <c r="M91" s="23"/>
    </row>
    <row r="92" spans="1:13" ht="20.149999999999999" customHeight="1" x14ac:dyDescent="0.75">
      <c r="B92" s="6"/>
      <c r="C92" s="6"/>
      <c r="D92" s="6"/>
      <c r="F92" s="16" t="s">
        <v>96</v>
      </c>
      <c r="G92" s="15"/>
      <c r="H92" s="15"/>
      <c r="I92" s="15"/>
      <c r="J92" s="15"/>
      <c r="K92" s="15"/>
      <c r="L92" s="15"/>
      <c r="M92" s="15"/>
    </row>
    <row r="93" spans="1:13" ht="20.149999999999999" customHeight="1" x14ac:dyDescent="0.75">
      <c r="B93" s="6"/>
      <c r="C93" s="6"/>
      <c r="D93" s="6"/>
      <c r="F93" s="16" t="s">
        <v>97</v>
      </c>
      <c r="G93" s="15"/>
      <c r="H93" s="15"/>
      <c r="I93" s="15"/>
      <c r="J93" s="15"/>
      <c r="K93" s="15"/>
      <c r="L93" s="15"/>
      <c r="M93" s="15"/>
    </row>
    <row r="94" spans="1:13" ht="18.75" customHeight="1" x14ac:dyDescent="0.75">
      <c r="A94" s="105"/>
      <c r="B94" s="105"/>
      <c r="C94" s="105"/>
      <c r="D94" s="105"/>
      <c r="E94" s="105"/>
      <c r="F94" s="6"/>
    </row>
    <row r="95" spans="1:13" ht="18.75" customHeight="1" x14ac:dyDescent="0.75">
      <c r="A95" s="105"/>
      <c r="B95" s="105"/>
      <c r="C95" s="105"/>
      <c r="D95" s="105"/>
      <c r="E95" s="105"/>
      <c r="F95" s="17"/>
    </row>
    <row r="96" spans="1:13" ht="18.75" customHeight="1" x14ac:dyDescent="0.75">
      <c r="A96" s="105"/>
      <c r="B96" s="105"/>
      <c r="C96" s="105"/>
      <c r="D96" s="105"/>
      <c r="E96" s="105"/>
      <c r="F96" s="17"/>
    </row>
    <row r="97" spans="1:6" ht="18.75" customHeight="1" x14ac:dyDescent="0.75">
      <c r="A97" s="105"/>
      <c r="B97" s="105"/>
      <c r="C97" s="105"/>
      <c r="D97" s="105"/>
      <c r="E97" s="105"/>
      <c r="F97" s="6"/>
    </row>
    <row r="98" spans="1:6" ht="18.75" customHeight="1" x14ac:dyDescent="0.75">
      <c r="A98" s="105"/>
      <c r="B98" s="105"/>
      <c r="C98" s="105"/>
      <c r="D98" s="105"/>
      <c r="E98" s="105"/>
      <c r="F98" s="6"/>
    </row>
    <row r="99" spans="1:6" ht="18.75" customHeight="1" x14ac:dyDescent="0.75">
      <c r="A99" s="105"/>
      <c r="B99" s="105"/>
      <c r="C99" s="105"/>
      <c r="D99" s="105"/>
      <c r="E99" s="105"/>
      <c r="F99" s="6"/>
    </row>
    <row r="100" spans="1:6" ht="18.75" customHeight="1" x14ac:dyDescent="0.75">
      <c r="A100" s="105"/>
      <c r="B100" s="105"/>
      <c r="C100" s="105"/>
      <c r="D100" s="105"/>
      <c r="E100" s="105"/>
      <c r="F100" s="6"/>
    </row>
    <row r="101" spans="1:6" ht="18.75" customHeight="1" x14ac:dyDescent="0.75">
      <c r="A101" s="105"/>
      <c r="B101" s="105"/>
      <c r="C101" s="105"/>
      <c r="D101" s="105"/>
      <c r="E101" s="105"/>
      <c r="F101" s="6"/>
    </row>
    <row r="102" spans="1:6" ht="18.75" customHeight="1" x14ac:dyDescent="0.75">
      <c r="A102" s="105"/>
      <c r="B102" s="105"/>
      <c r="C102" s="105"/>
      <c r="D102" s="105"/>
      <c r="E102" s="105"/>
      <c r="F102" s="6"/>
    </row>
    <row r="103" spans="1:6" ht="18.75" customHeight="1" x14ac:dyDescent="0.75">
      <c r="A103" s="105"/>
      <c r="B103" s="105"/>
      <c r="C103" s="105"/>
      <c r="D103" s="105"/>
      <c r="E103" s="105"/>
      <c r="F103" s="6"/>
    </row>
    <row r="104" spans="1:6" ht="18.75" customHeight="1" x14ac:dyDescent="0.75">
      <c r="A104" s="105"/>
      <c r="B104" s="105"/>
      <c r="C104" s="105"/>
      <c r="D104" s="105"/>
      <c r="E104" s="105"/>
      <c r="F104" s="6"/>
    </row>
    <row r="105" spans="1:6" ht="18.75" customHeight="1" x14ac:dyDescent="0.75">
      <c r="A105" s="105"/>
      <c r="B105" s="105"/>
      <c r="C105" s="105"/>
      <c r="D105" s="105"/>
      <c r="E105" s="105"/>
      <c r="F105" s="6"/>
    </row>
    <row r="106" spans="1:6" ht="18.75" customHeight="1" x14ac:dyDescent="0.75">
      <c r="A106" s="105"/>
      <c r="B106" s="105"/>
      <c r="C106" s="105"/>
      <c r="D106" s="105"/>
      <c r="E106" s="105"/>
      <c r="F106" s="6"/>
    </row>
    <row r="107" spans="1:6" ht="18.75" customHeight="1" x14ac:dyDescent="0.75">
      <c r="A107" s="105"/>
      <c r="B107" s="105"/>
      <c r="C107" s="105"/>
      <c r="D107" s="105"/>
      <c r="E107" s="105"/>
      <c r="F107" s="6"/>
    </row>
    <row r="108" spans="1:6" ht="18.75" customHeight="1" x14ac:dyDescent="0.75">
      <c r="A108" s="105"/>
      <c r="B108" s="105"/>
      <c r="C108" s="105"/>
      <c r="D108" s="105"/>
      <c r="E108" s="105"/>
      <c r="F108" s="6"/>
    </row>
    <row r="109" spans="1:6" ht="21" customHeight="1" x14ac:dyDescent="0.75">
      <c r="A109" s="105"/>
      <c r="B109" s="105"/>
      <c r="C109" s="105"/>
      <c r="D109" s="105"/>
      <c r="E109" s="105"/>
      <c r="F109" s="6"/>
    </row>
    <row r="110" spans="1:6" ht="21" customHeight="1" x14ac:dyDescent="0.75">
      <c r="A110" s="105"/>
      <c r="B110" s="105"/>
      <c r="C110" s="105"/>
      <c r="D110" s="105"/>
      <c r="E110" s="105"/>
      <c r="F110" s="6"/>
    </row>
    <row r="111" spans="1:6" ht="21" customHeight="1" x14ac:dyDescent="0.75">
      <c r="A111" s="105"/>
      <c r="B111" s="105"/>
      <c r="C111" s="105"/>
      <c r="D111" s="105"/>
      <c r="E111" s="105"/>
      <c r="F111" s="6"/>
    </row>
    <row r="112" spans="1:6" ht="21" customHeight="1" x14ac:dyDescent="0.75">
      <c r="A112" s="105"/>
      <c r="B112" s="105"/>
      <c r="C112" s="105"/>
      <c r="D112" s="105"/>
      <c r="E112" s="105"/>
      <c r="F112" s="6"/>
    </row>
    <row r="113" spans="1:6" ht="21" customHeight="1" x14ac:dyDescent="0.75">
      <c r="A113" s="105"/>
      <c r="B113" s="105"/>
      <c r="C113" s="105"/>
      <c r="D113" s="105"/>
      <c r="E113" s="105"/>
      <c r="F113" s="6"/>
    </row>
    <row r="114" spans="1:6" ht="21" customHeight="1" x14ac:dyDescent="0.75">
      <c r="A114" s="105"/>
      <c r="B114" s="105"/>
      <c r="C114" s="105"/>
      <c r="D114" s="105"/>
      <c r="E114" s="105"/>
      <c r="F114" s="6"/>
    </row>
    <row r="115" spans="1:6" ht="21" customHeight="1" x14ac:dyDescent="0.75">
      <c r="A115" s="105"/>
      <c r="B115" s="105"/>
      <c r="C115" s="105"/>
      <c r="D115" s="105"/>
      <c r="E115" s="105"/>
      <c r="F115" s="6"/>
    </row>
    <row r="116" spans="1:6" ht="21" customHeight="1" x14ac:dyDescent="0.75">
      <c r="A116" s="105"/>
      <c r="B116" s="105"/>
      <c r="C116" s="105"/>
      <c r="D116" s="105"/>
      <c r="E116" s="105"/>
      <c r="F116" s="6"/>
    </row>
  </sheetData>
  <sheetProtection algorithmName="SHA-512" hashValue="NJ8QmTx98h36FSMwXoeT3w228yMSK1XqSyWSlrilcBfKUoak/N1zu+OSer5oIZw+mJPdA9/76A0/WVGM7DoLqQ==" saltValue="3NDBeJRddFaURWQXe7Woew==" spinCount="100000" sheet="1" objects="1" scenarios="1"/>
  <mergeCells count="43">
    <mergeCell ref="A90:E90"/>
    <mergeCell ref="A50:M50"/>
    <mergeCell ref="A5:E5"/>
    <mergeCell ref="G5:I5"/>
    <mergeCell ref="K52:M52"/>
    <mergeCell ref="A52:E52"/>
    <mergeCell ref="G52:I52"/>
    <mergeCell ref="A53:E53"/>
    <mergeCell ref="A47:E47"/>
    <mergeCell ref="A89:E89"/>
    <mergeCell ref="A48:M48"/>
    <mergeCell ref="A49:M49"/>
    <mergeCell ref="A51:M51"/>
    <mergeCell ref="A6:E6"/>
    <mergeCell ref="A1:M1"/>
    <mergeCell ref="A2:M2"/>
    <mergeCell ref="A3:M3"/>
    <mergeCell ref="A4:M4"/>
    <mergeCell ref="K5:M5"/>
    <mergeCell ref="A95:E95"/>
    <mergeCell ref="A96:E96"/>
    <mergeCell ref="A97:E97"/>
    <mergeCell ref="A91:E91"/>
    <mergeCell ref="A101:E101"/>
    <mergeCell ref="A94:E94"/>
    <mergeCell ref="A98:E98"/>
    <mergeCell ref="A99:E99"/>
    <mergeCell ref="A100:E100"/>
    <mergeCell ref="A102:E102"/>
    <mergeCell ref="A116:E116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03:E103"/>
    <mergeCell ref="A104:E104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4" firstPageNumber="15" orientation="portrait" useFirstPageNumber="1" r:id="rId1"/>
  <headerFooter alignWithMargins="0">
    <oddFooter>&amp;C
&amp;15- &amp;P -</oddFooter>
  </headerFooter>
</worksheet>
</file>

<file path=docMetadata/LabelInfo.xml><?xml version="1.0" encoding="utf-8"?>
<clbl:labelList xmlns:clbl="http://schemas.microsoft.com/office/2020/mipLabelMetadata">
  <clbl:label id="{dfd8f58d-cc74-4ba2-b87a-b4508bc2079f}" enabled="1" method="Standar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</vt:lpstr>
      <vt:lpstr>งบกำไรขาดทุนเบ็ดเสร็จ 6</vt:lpstr>
      <vt:lpstr>ปป-รวม</vt:lpstr>
      <vt:lpstr>ปป-เฉพาะ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  <vt:lpstr>งบฐานะการเงิน!Print_Area</vt:lpstr>
      <vt:lpstr>'ปป-เฉพาะ'!Print_Area</vt:lpstr>
      <vt:lpstr>'ปป-รวม'!Print_Area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Kritchanarat</dc:creator>
  <cp:lastModifiedBy>Marisa Kritchanarat</cp:lastModifiedBy>
  <cp:lastPrinted>2025-08-28T01:10:08Z</cp:lastPrinted>
  <dcterms:created xsi:type="dcterms:W3CDTF">2011-09-19T11:16:43Z</dcterms:created>
  <dcterms:modified xsi:type="dcterms:W3CDTF">2025-08-28T01:34:48Z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