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2_งบการเงินส่ง ตลท SET\2025\Jun-25\ตรวจสอบแล้ว\FS\"/>
    </mc:Choice>
  </mc:AlternateContent>
  <xr:revisionPtr revIDLastSave="0" documentId="13_ncr:1_{1BDB4DB8-279E-4FC3-9A3B-296F31B343E1}" xr6:coauthVersionLast="47" xr6:coauthVersionMax="47" xr10:uidLastSave="{00000000-0000-0000-0000-000000000000}"/>
  <bookViews>
    <workbookView xWindow="-28920" yWindow="-1440" windowWidth="29040" windowHeight="15720" tabRatio="604" xr2:uid="{EA9443F9-954E-45B3-A773-FF6928D754BD}"/>
  </bookViews>
  <sheets>
    <sheet name="Financial Position" sheetId="72" r:id="rId1"/>
    <sheet name="Income 3" sheetId="65" r:id="rId2"/>
    <sheet name="Income 6" sheetId="71" r:id="rId3"/>
    <sheet name="Changes-CON" sheetId="66" r:id="rId4"/>
    <sheet name="Changes-BBL" sheetId="67" r:id="rId5"/>
    <sheet name="Cash Flows" sheetId="68" r:id="rId6"/>
  </sheets>
  <definedNames>
    <definedName name="_xlnm.Print_Area" localSheetId="5">'Cash Flows'!$A$1:$M$107</definedName>
    <definedName name="_xlnm.Print_Area" localSheetId="4">'Changes-BBL'!$A$1:$Y$48</definedName>
    <definedName name="_xlnm.Print_Area" localSheetId="3">'Changes-CON'!$A$1:$AE$44</definedName>
    <definedName name="_xlnm.Print_Area" localSheetId="0">'Financial Position'!$A$1:$M$103</definedName>
    <definedName name="_xlnm.Print_Area" localSheetId="1">'Income 3'!$A$1:$N$109</definedName>
    <definedName name="_xlnm.Print_Area" localSheetId="2">'Income 6'!$A$1:$N$110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8" i="68" l="1"/>
  <c r="K21" i="68"/>
  <c r="I69" i="68"/>
  <c r="K90" i="68"/>
  <c r="M90" i="68"/>
  <c r="G90" i="68"/>
  <c r="I90" i="68"/>
  <c r="AA23" i="66"/>
  <c r="AE23" i="66" s="1"/>
  <c r="AC24" i="66"/>
  <c r="W24" i="66"/>
  <c r="U24" i="66"/>
  <c r="S24" i="66"/>
  <c r="Q24" i="66"/>
  <c r="O24" i="66"/>
  <c r="M24" i="66"/>
  <c r="K24" i="66"/>
  <c r="I24" i="66"/>
  <c r="G24" i="66"/>
  <c r="E24" i="66"/>
  <c r="M82" i="68"/>
  <c r="I82" i="68"/>
  <c r="M31" i="68"/>
  <c r="M69" i="68" s="1"/>
  <c r="I31" i="68"/>
  <c r="U17" i="67"/>
  <c r="S17" i="67"/>
  <c r="Q17" i="67"/>
  <c r="O17" i="67"/>
  <c r="M17" i="67"/>
  <c r="K17" i="67"/>
  <c r="I17" i="67"/>
  <c r="G17" i="67"/>
  <c r="E17" i="67"/>
  <c r="W16" i="67"/>
  <c r="Y16" i="67" s="1"/>
  <c r="Y15" i="67"/>
  <c r="W14" i="67"/>
  <c r="Y14" i="67" s="1"/>
  <c r="Y13" i="67"/>
  <c r="AC16" i="66"/>
  <c r="W16" i="66"/>
  <c r="U16" i="66"/>
  <c r="S16" i="66"/>
  <c r="Q16" i="66"/>
  <c r="O16" i="66"/>
  <c r="M16" i="66"/>
  <c r="K16" i="66"/>
  <c r="I16" i="66"/>
  <c r="G16" i="66"/>
  <c r="E16" i="66"/>
  <c r="Y15" i="66"/>
  <c r="AA15" i="66" s="1"/>
  <c r="AE15" i="66" s="1"/>
  <c r="AA14" i="66"/>
  <c r="AE14" i="66" s="1"/>
  <c r="Y13" i="66"/>
  <c r="AA13" i="66" s="1"/>
  <c r="AE13" i="66" s="1"/>
  <c r="AA12" i="66"/>
  <c r="AE12" i="66" s="1"/>
  <c r="N84" i="71"/>
  <c r="J84" i="71"/>
  <c r="N27" i="71"/>
  <c r="N12" i="71"/>
  <c r="N9" i="71"/>
  <c r="J27" i="71"/>
  <c r="J12" i="71"/>
  <c r="J9" i="71"/>
  <c r="N84" i="65"/>
  <c r="J84" i="65"/>
  <c r="N28" i="65"/>
  <c r="N13" i="65"/>
  <c r="N10" i="65"/>
  <c r="J28" i="65"/>
  <c r="J13" i="65"/>
  <c r="J21" i="65" s="1"/>
  <c r="J30" i="65" s="1"/>
  <c r="J32" i="65" s="1"/>
  <c r="J10" i="65"/>
  <c r="M88" i="72"/>
  <c r="M86" i="72"/>
  <c r="M70" i="72"/>
  <c r="M89" i="72" s="1"/>
  <c r="I88" i="72"/>
  <c r="I86" i="72"/>
  <c r="I70" i="72"/>
  <c r="I89" i="72" s="1"/>
  <c r="M23" i="72"/>
  <c r="I23" i="72"/>
  <c r="K86" i="72"/>
  <c r="K88" i="72" s="1"/>
  <c r="G86" i="72"/>
  <c r="G88" i="72" s="1"/>
  <c r="K70" i="72"/>
  <c r="G70" i="72"/>
  <c r="K23" i="72"/>
  <c r="G23" i="72"/>
  <c r="L27" i="71"/>
  <c r="L12" i="71"/>
  <c r="L9" i="71"/>
  <c r="H27" i="71"/>
  <c r="H12" i="71"/>
  <c r="H9" i="71"/>
  <c r="L28" i="65"/>
  <c r="L13" i="65"/>
  <c r="L10" i="65"/>
  <c r="H28" i="65"/>
  <c r="H13" i="65"/>
  <c r="H10" i="65"/>
  <c r="H84" i="71"/>
  <c r="W23" i="67"/>
  <c r="Y23" i="67" s="1"/>
  <c r="Y22" i="67"/>
  <c r="W21" i="67"/>
  <c r="Y21" i="67" s="1"/>
  <c r="Y20" i="67"/>
  <c r="Y22" i="66"/>
  <c r="AA22" i="66" s="1"/>
  <c r="AE22" i="66" s="1"/>
  <c r="AA21" i="66"/>
  <c r="Y20" i="66"/>
  <c r="AA20" i="66" s="1"/>
  <c r="AA19" i="66"/>
  <c r="AE19" i="66" s="1"/>
  <c r="K82" i="68"/>
  <c r="K31" i="68"/>
  <c r="K69" i="68" s="1"/>
  <c r="L84" i="71"/>
  <c r="U24" i="67"/>
  <c r="S24" i="67"/>
  <c r="Q24" i="67"/>
  <c r="O24" i="67"/>
  <c r="M24" i="67"/>
  <c r="K24" i="67"/>
  <c r="I24" i="67"/>
  <c r="G24" i="67"/>
  <c r="E24" i="67"/>
  <c r="G82" i="68"/>
  <c r="G31" i="68"/>
  <c r="G69" i="68" s="1"/>
  <c r="L84" i="65"/>
  <c r="H84" i="65"/>
  <c r="N21" i="65" l="1"/>
  <c r="N30" i="65" s="1"/>
  <c r="N32" i="65" s="1"/>
  <c r="N88" i="65" s="1"/>
  <c r="N90" i="65" s="1"/>
  <c r="I92" i="68"/>
  <c r="I94" i="68" s="1"/>
  <c r="J85" i="65"/>
  <c r="J93" i="65" s="1"/>
  <c r="J95" i="65" s="1"/>
  <c r="J88" i="65"/>
  <c r="J97" i="65" s="1"/>
  <c r="N85" i="65"/>
  <c r="N93" i="65" s="1"/>
  <c r="N95" i="65" s="1"/>
  <c r="L20" i="71"/>
  <c r="L29" i="71" s="1"/>
  <c r="L31" i="71" s="1"/>
  <c r="L88" i="71" s="1"/>
  <c r="AA24" i="66"/>
  <c r="AE20" i="66"/>
  <c r="Y24" i="66"/>
  <c r="AE16" i="66"/>
  <c r="Y17" i="67"/>
  <c r="W17" i="67"/>
  <c r="W24" i="67"/>
  <c r="N20" i="71"/>
  <c r="N29" i="71" s="1"/>
  <c r="N31" i="71" s="1"/>
  <c r="N88" i="71" s="1"/>
  <c r="J20" i="71"/>
  <c r="J29" i="71" s="1"/>
  <c r="J31" i="71" s="1"/>
  <c r="J88" i="71" s="1"/>
  <c r="M92" i="68"/>
  <c r="M94" i="68" s="1"/>
  <c r="Y24" i="67"/>
  <c r="AE21" i="66"/>
  <c r="AA16" i="66"/>
  <c r="Y16" i="66"/>
  <c r="H20" i="71"/>
  <c r="H29" i="71" s="1"/>
  <c r="H31" i="71" s="1"/>
  <c r="H88" i="71" s="1"/>
  <c r="L21" i="65"/>
  <c r="L30" i="65" s="1"/>
  <c r="L32" i="65" s="1"/>
  <c r="L88" i="65" s="1"/>
  <c r="H21" i="65"/>
  <c r="H30" i="65" s="1"/>
  <c r="H32" i="65" s="1"/>
  <c r="H88" i="65" s="1"/>
  <c r="K89" i="72"/>
  <c r="G89" i="72"/>
  <c r="K92" i="68"/>
  <c r="K94" i="68" s="1"/>
  <c r="G92" i="68"/>
  <c r="G94" i="68" s="1"/>
  <c r="N97" i="65" l="1"/>
  <c r="J90" i="65"/>
  <c r="AE24" i="66"/>
  <c r="J85" i="71"/>
  <c r="J93" i="71" s="1"/>
  <c r="J95" i="71" s="1"/>
  <c r="J90" i="71"/>
  <c r="J97" i="71"/>
  <c r="N85" i="71"/>
  <c r="N93" i="71" s="1"/>
  <c r="N95" i="71" s="1"/>
  <c r="N90" i="71"/>
  <c r="N97" i="71"/>
  <c r="L85" i="71"/>
  <c r="L93" i="71" s="1"/>
  <c r="L95" i="71" s="1"/>
  <c r="L97" i="71"/>
  <c r="L90" i="71"/>
  <c r="H85" i="71"/>
  <c r="H93" i="71" s="1"/>
  <c r="H95" i="71" s="1"/>
  <c r="H97" i="71"/>
  <c r="H90" i="71"/>
  <c r="L85" i="65"/>
  <c r="L93" i="65" s="1"/>
  <c r="L95" i="65" s="1"/>
  <c r="L90" i="65"/>
  <c r="L97" i="65"/>
  <c r="H85" i="65"/>
  <c r="H93" i="65" s="1"/>
  <c r="H95" i="65" s="1"/>
  <c r="H90" i="65"/>
  <c r="H97" i="65"/>
</calcChain>
</file>

<file path=xl/sharedStrings.xml><?xml version="1.0" encoding="utf-8"?>
<sst xmlns="http://schemas.openxmlformats.org/spreadsheetml/2006/main" count="421" uniqueCount="243">
  <si>
    <t>CONSOLIDATED</t>
  </si>
  <si>
    <t xml:space="preserve"> BANGKOK  BANK  PUBLIC  COMPANY  LIMITED  AND  SUBSIDIARIES</t>
  </si>
  <si>
    <t>INTEREST  EXPENSES</t>
  </si>
  <si>
    <t>INCOME  TAX  EXPENSES</t>
  </si>
  <si>
    <t>Appropriated</t>
  </si>
  <si>
    <t>Unappropriated</t>
  </si>
  <si>
    <t>Others</t>
  </si>
  <si>
    <t>Premises and equipment expenses</t>
  </si>
  <si>
    <t>Taxes and duties</t>
  </si>
  <si>
    <t>Directors’ remuneration</t>
  </si>
  <si>
    <t>Short-term borrowings</t>
  </si>
  <si>
    <t>Issued and</t>
  </si>
  <si>
    <t>Premium on</t>
  </si>
  <si>
    <t>Foreign</t>
  </si>
  <si>
    <t>Retained Earnings</t>
  </si>
  <si>
    <t>Total</t>
  </si>
  <si>
    <t>Paid-up Share</t>
  </si>
  <si>
    <t>Interest</t>
  </si>
  <si>
    <t>Capital</t>
  </si>
  <si>
    <t>Legal Reserve</t>
  </si>
  <si>
    <t>Appraisal</t>
  </si>
  <si>
    <t>Shares</t>
  </si>
  <si>
    <t>Notes</t>
  </si>
  <si>
    <t>BASIC  EARNINGS  PER  SHARE  (BAHT)</t>
  </si>
  <si>
    <t>CASH  FLOWS  FROM  OPERATING  ACTIVITIES</t>
  </si>
  <si>
    <t>Depreciation and amortization expenses</t>
  </si>
  <si>
    <t>Interest expenses paid</t>
  </si>
  <si>
    <t xml:space="preserve">    operating assets and liabilities</t>
  </si>
  <si>
    <t>Interbank and money market items</t>
  </si>
  <si>
    <t>Properties for sale</t>
  </si>
  <si>
    <t>Other assets</t>
  </si>
  <si>
    <t xml:space="preserve">Increase (decrease) in operating liabilities </t>
  </si>
  <si>
    <t>Deposits</t>
  </si>
  <si>
    <t>Other liabilities</t>
  </si>
  <si>
    <t>CASH  FLOWS  FROM  INVESTING ACTIVITIES</t>
  </si>
  <si>
    <t>CASH  FLOWS  FROM  FINANCING ACTIVITIES</t>
  </si>
  <si>
    <t>Effect on cash due to changes in the exchange rates</t>
  </si>
  <si>
    <t>Loans to customers</t>
  </si>
  <si>
    <t>Non-controlling</t>
  </si>
  <si>
    <t>Transfer to retained earnings</t>
  </si>
  <si>
    <t>THE BANK</t>
  </si>
  <si>
    <t xml:space="preserve">CONSOLIDATED  </t>
  </si>
  <si>
    <t>Common</t>
  </si>
  <si>
    <t>Baht : '000</t>
  </si>
  <si>
    <t>Other Reserves</t>
  </si>
  <si>
    <t>on Investments</t>
  </si>
  <si>
    <t>INTEREST  INCOME</t>
  </si>
  <si>
    <t>NET  INTEREST  INCOME</t>
  </si>
  <si>
    <t>FEES  AND  SERVICE  INCOME</t>
  </si>
  <si>
    <t>FEES  AND  SERVICE  EXPENSES</t>
  </si>
  <si>
    <t>NET  FEES  AND  SERVICE  INCOME</t>
  </si>
  <si>
    <t>GAINS  ON  DISPOSAL  OF  ASSETS</t>
  </si>
  <si>
    <t>DIVIDEND  INCOME</t>
  </si>
  <si>
    <t>OTHER  OPERATING  EXPENSES</t>
  </si>
  <si>
    <t>NET  PROFIT</t>
  </si>
  <si>
    <t xml:space="preserve">NET  PROFIT  ATTRIBUTABLE </t>
  </si>
  <si>
    <t>Owners of the Bank</t>
  </si>
  <si>
    <t>Non-controlling interest</t>
  </si>
  <si>
    <t xml:space="preserve">WEIGHTED  AVERAGE  NUMBER  </t>
  </si>
  <si>
    <t>Proceeds from interest income</t>
  </si>
  <si>
    <t>Proceeds from dividend income</t>
  </si>
  <si>
    <t xml:space="preserve">Net cash from operating activities </t>
  </si>
  <si>
    <t>Net interest income</t>
  </si>
  <si>
    <t>Net cash from investing activities</t>
  </si>
  <si>
    <t>OTHER  OPERATING  INCOME</t>
  </si>
  <si>
    <t>TOTAL  OPERATING  INCOME</t>
  </si>
  <si>
    <t>PROFIT  FROM  OPERATING  BEFORE  INCOME  TAX  EXPENSES</t>
  </si>
  <si>
    <t xml:space="preserve">Net cash from financing activities </t>
  </si>
  <si>
    <t>SHARE OF PROFIT FROM INVESTMENT USING EQUITY METHOD</t>
  </si>
  <si>
    <t>Share of profit from investment using equity method</t>
  </si>
  <si>
    <t>STATEMENT  OF  CHANGES  IN  SHAREHOLDERS’  EQUITY</t>
  </si>
  <si>
    <t>STATEMENT  OF  CASH  FLOWS</t>
  </si>
  <si>
    <t>Total Equity</t>
  </si>
  <si>
    <t>Attributable</t>
  </si>
  <si>
    <t>Shareholders</t>
  </si>
  <si>
    <t>TOTAL OTHER OPERATING EXPENSES</t>
  </si>
  <si>
    <t>TOTAL OTHER COMPREHENSIVE INCOME (LOSSES)</t>
  </si>
  <si>
    <t>Profit from operating before income tax expenses</t>
  </si>
  <si>
    <t>Dividend income</t>
  </si>
  <si>
    <t xml:space="preserve">Income tax paid </t>
  </si>
  <si>
    <r>
      <t xml:space="preserve">STATEMENT  OF  CHANGES  IN  SHAREHOLDERS’  EQUITY  </t>
    </r>
    <r>
      <rPr>
        <sz val="15"/>
        <rFont val="Cordia New"/>
        <family val="2"/>
      </rPr>
      <t>(CONTINUED)</t>
    </r>
  </si>
  <si>
    <r>
      <t>STATEMENT  OF  CASH  FLOWS</t>
    </r>
    <r>
      <rPr>
        <sz val="15"/>
        <rFont val="Cordia New"/>
        <family val="2"/>
      </rPr>
      <t xml:space="preserve"> (CONTINUED)</t>
    </r>
  </si>
  <si>
    <t>STATEMENT  OF  PROFIT  OR  LOSS  AND  OTHER  COMPREHENSIVE  INCOME</t>
  </si>
  <si>
    <t>Items that will not be reclassified subsequently to profit or loss</t>
  </si>
  <si>
    <t>Items that will be reclassified subsequently to profit or loss</t>
  </si>
  <si>
    <t xml:space="preserve">(Increase) decrease in operating assets </t>
  </si>
  <si>
    <t>Liability payable on demand</t>
  </si>
  <si>
    <r>
      <t>STATEMENT  OF  PROFIT  OR  LOSS  AND  OTHER  COMPREHENSIVE  INCOME</t>
    </r>
    <r>
      <rPr>
        <sz val="15"/>
        <rFont val="Cordia New"/>
        <family val="2"/>
      </rPr>
      <t xml:space="preserve"> (CONTINUED)</t>
    </r>
  </si>
  <si>
    <t>Income tax relating to components of other comprehensive</t>
  </si>
  <si>
    <t>Notes to the financial statements form an integral part of these interim financial statements</t>
  </si>
  <si>
    <t>OTHER  COMPREHENSIVE  INCOME  (LOSSES)</t>
  </si>
  <si>
    <t xml:space="preserve"> </t>
  </si>
  <si>
    <t xml:space="preserve">Gain on disposal of premises and equipment </t>
  </si>
  <si>
    <t xml:space="preserve">Profit from operating before changes in </t>
  </si>
  <si>
    <t xml:space="preserve">Proceeds from disposal of premises and equipment </t>
  </si>
  <si>
    <t>MEASURED AT FAIR VALUE THROUGH PROFIT OR LOSS</t>
  </si>
  <si>
    <t xml:space="preserve">EXPECTED CREDIT LOSS </t>
  </si>
  <si>
    <t xml:space="preserve">    </t>
  </si>
  <si>
    <t>foreign operations</t>
  </si>
  <si>
    <t xml:space="preserve">through other comprehensive income </t>
  </si>
  <si>
    <t>fair value through other comprehensive income</t>
  </si>
  <si>
    <t>through profit or loss</t>
  </si>
  <si>
    <t>Cash flow</t>
  </si>
  <si>
    <t>Hedge</t>
  </si>
  <si>
    <t xml:space="preserve">Own Credit Risk </t>
  </si>
  <si>
    <t>Reserve</t>
  </si>
  <si>
    <t>Expected credit loss</t>
  </si>
  <si>
    <t>Proceeds from disposal of investment securities</t>
  </si>
  <si>
    <t>Cash as at January 1,</t>
  </si>
  <si>
    <t>Proceeds from redemption of investment securities</t>
  </si>
  <si>
    <t>Surplus</t>
  </si>
  <si>
    <t>Revaluation</t>
  </si>
  <si>
    <t>Currency</t>
  </si>
  <si>
    <t>Translation</t>
  </si>
  <si>
    <t>Cash paid for lease liabilities</t>
  </si>
  <si>
    <t xml:space="preserve">Dividend paid </t>
  </si>
  <si>
    <t>income (losses)</t>
  </si>
  <si>
    <t>Financial assets measured at fair value through profit or loss</t>
  </si>
  <si>
    <t>through other comprehensive income</t>
  </si>
  <si>
    <t>Purchase of investment securities measured at fair value</t>
  </si>
  <si>
    <r>
      <t>CASH  FLOWS  FROM  OPERATING  ACTIVITIES</t>
    </r>
    <r>
      <rPr>
        <sz val="13"/>
        <rFont val="Cordia New"/>
        <family val="2"/>
      </rPr>
      <t xml:space="preserve">  (CONTINUED)</t>
    </r>
  </si>
  <si>
    <t xml:space="preserve">Purchase of premises and equipment </t>
  </si>
  <si>
    <t>Note</t>
  </si>
  <si>
    <t>Purchase of investment securities measured at amortized cost</t>
  </si>
  <si>
    <t>measured at amortized cost</t>
  </si>
  <si>
    <t>(Unaudited - Reviewed)</t>
  </si>
  <si>
    <t>Cash as at June 30,</t>
  </si>
  <si>
    <t xml:space="preserve"> from subsidiaries and associates</t>
  </si>
  <si>
    <t xml:space="preserve">Dividend paid to non-controlling interest </t>
  </si>
  <si>
    <t>Changes in revaluation surplus</t>
  </si>
  <si>
    <t>Dividend paid</t>
  </si>
  <si>
    <t>Legal reserve</t>
  </si>
  <si>
    <t xml:space="preserve">GAINS ON FINANCIAL INSTRUMENTS </t>
  </si>
  <si>
    <t xml:space="preserve">TOTAL  COMPREHENSIVE  INCOME  </t>
  </si>
  <si>
    <t xml:space="preserve">TOTAL  COMPREHENSIVE  INCOME  ATTRIBUTABLE </t>
  </si>
  <si>
    <t>Provision expenses</t>
  </si>
  <si>
    <t>measured at fair value through other comprehensive income</t>
  </si>
  <si>
    <t xml:space="preserve">Gains (losses) on financial liabilities designated at fair value </t>
  </si>
  <si>
    <t>6.26 , 6.27</t>
  </si>
  <si>
    <t>Losses on cash flow hedges</t>
  </si>
  <si>
    <t xml:space="preserve">Losses on investment in equity instruments designated at </t>
  </si>
  <si>
    <t>Actuarial losses on defined benefit plans</t>
  </si>
  <si>
    <t>Increase (decrease) in other accrued expenses</t>
  </si>
  <si>
    <t>Decrease in other accrued receivables</t>
  </si>
  <si>
    <t xml:space="preserve">Net decrease in cash </t>
  </si>
  <si>
    <t>OF  COMMON  SHARES  (THOUSAND  SHARES)</t>
  </si>
  <si>
    <t>STATEMENT  OF  FINANCIAL  POSITION</t>
  </si>
  <si>
    <t>ASSETS</t>
  </si>
  <si>
    <t>CASH</t>
  </si>
  <si>
    <t>INTERBANK  AND  MONEY  MARKET  ITEMS,  NET</t>
  </si>
  <si>
    <t>FINANCIAL  ASSETS  MEASURED  AT  FAIR  VALUE</t>
  </si>
  <si>
    <t>THROUGH  PROFIT  OR  LOSS</t>
  </si>
  <si>
    <t>DERIVATIVES  ASSETS</t>
  </si>
  <si>
    <t xml:space="preserve">INVESTMENTS,  NET </t>
  </si>
  <si>
    <t xml:space="preserve">INVESTMENTS  IN  SUBSIDIARIES  AND  ASSOCIATES,  NET </t>
  </si>
  <si>
    <t xml:space="preserve">LOANS  TO  CUSTOMERS  AND  ACCRUED </t>
  </si>
  <si>
    <t xml:space="preserve"> INTEREST  RECEIVABLES,  NET</t>
  </si>
  <si>
    <t>PROPERTIES  FOR  SALE,  NET</t>
  </si>
  <si>
    <t>PREMISES  AND  EQUIPMENT,  NET</t>
  </si>
  <si>
    <t>GOODWILL  AND  OTHER  INTANGIBLE  ASSETS,  NET</t>
  </si>
  <si>
    <t>DEFERRED  TAX  ASSETS</t>
  </si>
  <si>
    <t>COLLATERAL  PLACED  WITH  FINANCIAL  COUNTERPARTIES</t>
  </si>
  <si>
    <t>OTHER  ASSETS,  NET</t>
  </si>
  <si>
    <t>TOTAL  ASSETS</t>
  </si>
  <si>
    <r>
      <t xml:space="preserve">STATEMENT  OF  FINANCIAL  POSITION  </t>
    </r>
    <r>
      <rPr>
        <sz val="15"/>
        <rFont val="Cordia New"/>
        <family val="2"/>
      </rPr>
      <t>(CONTINUED)</t>
    </r>
  </si>
  <si>
    <t>LIABILITIES  AND  SHAREHOLDERS’ EQUITY</t>
  </si>
  <si>
    <t xml:space="preserve">DEPOSITS </t>
  </si>
  <si>
    <t>INTERBANK  AND  MONEY  MARKET  ITEMS</t>
  </si>
  <si>
    <t>LIABILITY  PAYABLE  ON  DEMAND</t>
  </si>
  <si>
    <t>FINANCIAL  LIABILITIES  MEASURED  AT  FAIR  VALUE</t>
  </si>
  <si>
    <t>THROUGH PROFIT OR LOSS</t>
  </si>
  <si>
    <t>DERIVATIVES  LIABILITIES</t>
  </si>
  <si>
    <t xml:space="preserve">DEBT  ISSUED  AND  BORROWINGS </t>
  </si>
  <si>
    <t xml:space="preserve">PROVISIONS </t>
  </si>
  <si>
    <t>DEFERRED  TAX  LIABILITIES</t>
  </si>
  <si>
    <t>OTHER  LIABILITIES</t>
  </si>
  <si>
    <t>TOTAL  LIABILITIES</t>
  </si>
  <si>
    <t>SHAREHOLDERS’  EQUITY</t>
  </si>
  <si>
    <t>SHARE  CAPITAL</t>
  </si>
  <si>
    <t>Registered share capital</t>
  </si>
  <si>
    <t>1,655,000 preferred shares of Baht 10 each</t>
  </si>
  <si>
    <t>3,998,345,000 common shares of Baht 10 each</t>
  </si>
  <si>
    <t>Issued and paid-up share capital</t>
  </si>
  <si>
    <t>1,908,842,894 common shares of Baht 10 each</t>
  </si>
  <si>
    <t>PREMIUM  ON  COMMON  SHARES</t>
  </si>
  <si>
    <t>OTHER  RESERVES</t>
  </si>
  <si>
    <t>RETAINED  EARNINGS</t>
  </si>
  <si>
    <t xml:space="preserve">Legal reserve </t>
  </si>
  <si>
    <t xml:space="preserve">Others </t>
  </si>
  <si>
    <t>NON-CONTROLLING  INTEREST</t>
  </si>
  <si>
    <t>TOTAL  SHAREHOLDERS’  EQUITY</t>
  </si>
  <si>
    <t>TOTAL  LIABILITIES  AND  SHAREHOLDERS’  EQUITY</t>
  </si>
  <si>
    <t>Employee’s expenses</t>
  </si>
  <si>
    <t>to the Bank’s</t>
  </si>
  <si>
    <t>at fair value through other comprehensive income</t>
  </si>
  <si>
    <t>Loss on impairment of properties for sale</t>
  </si>
  <si>
    <t>Share of other comprehensive income (losses) of associate</t>
  </si>
  <si>
    <t>TOTAL  BANK’S  EQUITY</t>
  </si>
  <si>
    <t>Balance as at January 1, 2024</t>
  </si>
  <si>
    <t>Balance as at June 30, 2024</t>
  </si>
  <si>
    <t xml:space="preserve">Unrealized loss on measurement of financial instruments </t>
  </si>
  <si>
    <t>Cash paid for senior unsecured notes extinguishment</t>
  </si>
  <si>
    <t>GAINS (LOSSES)  ON  INVESTMENTS</t>
  </si>
  <si>
    <t xml:space="preserve">Gains (losses) on investments in debt instruments at fair value </t>
  </si>
  <si>
    <t>Share of other comprehensive income (loss) of associate</t>
  </si>
  <si>
    <t xml:space="preserve">Losses on investment in equity instruments designated </t>
  </si>
  <si>
    <t>Gains (losses) arising from translating the financial statements of</t>
  </si>
  <si>
    <t>TOTAL  COMPREHENSIVE  INCOME  (LOSSES)</t>
  </si>
  <si>
    <t>TOTAL  COMPREHENSIVE  INCOME  (LOSSES)  ATTRIBUTABLE</t>
  </si>
  <si>
    <t>Total comprehensive income (loss)</t>
  </si>
  <si>
    <t>Decrease in long-term borrowings</t>
  </si>
  <si>
    <t>Notes to the financial statements form an integral part of these interim financial statements.</t>
  </si>
  <si>
    <t>AS  AT  JUNE  30,  2025</t>
  </si>
  <si>
    <t>June 30, 2025</t>
  </si>
  <si>
    <t>December 31, 2024</t>
  </si>
  <si>
    <t>FOR  THE  THREE-MONTH  PERIOD  ENDED  JUNE  30,  2025</t>
  </si>
  <si>
    <t>FOR  THE  SIX-MONTH  PERIOD  ENDED  JUNE  30,  2025</t>
  </si>
  <si>
    <t>Balance as at January 1, 2025</t>
  </si>
  <si>
    <t>Balance as at June 30, 2025</t>
  </si>
  <si>
    <t xml:space="preserve">  </t>
  </si>
  <si>
    <t>Items to reconcile profit from operating before income tax expenses</t>
  </si>
  <si>
    <t>Amortization of discount on investment in debt securities</t>
  </si>
  <si>
    <t>to cash received (paid) from operating activities</t>
  </si>
  <si>
    <t>President</t>
  </si>
  <si>
    <t xml:space="preserve">                   President</t>
  </si>
  <si>
    <t xml:space="preserve">                                                                                                 President</t>
  </si>
  <si>
    <t xml:space="preserve">                                                                                (Mr. Chartsiri  Sophonpanich)</t>
  </si>
  <si>
    <t xml:space="preserve">                                                                               (Mr. Chartsiri  Sophonpanich)</t>
  </si>
  <si>
    <t xml:space="preserve">                                                                                                President</t>
  </si>
  <si>
    <t xml:space="preserve">                    (Mr. Chartsiri  Sophonpanich)</t>
  </si>
  <si>
    <t xml:space="preserve">     (Mr. Chartsiri  Sophonpanich)</t>
  </si>
  <si>
    <t xml:space="preserve">                                                                     President</t>
  </si>
  <si>
    <t xml:space="preserve">                                                                    (Mr. Chartsiri  Sophonpanich)</t>
  </si>
  <si>
    <t xml:space="preserve">Gains on financial liabilities designated at fair value </t>
  </si>
  <si>
    <t>Actuarial gains (losses) on defined benefit plans</t>
  </si>
  <si>
    <t>GAINS ON  INVESTMENTS</t>
  </si>
  <si>
    <t xml:space="preserve">Gains on investments in debt instruments at fair value </t>
  </si>
  <si>
    <t>Gains on cash flow hedges</t>
  </si>
  <si>
    <t>TOTAL OTHER COMPREHENSIVE INCOME</t>
  </si>
  <si>
    <t>Cash received from issuance of subordinated notes</t>
  </si>
  <si>
    <t>Gain on revaluation of land and premises</t>
  </si>
  <si>
    <t>Loss on impairment of other assets</t>
  </si>
  <si>
    <t>Gain on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</si>
</sst>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_-* #,##0_-;* \(#,##0\)_-;_-* &quot;-&quot;??_-;_-@_-"/>
    <numFmt numFmtId="190" formatCode="_(* #,##0.00000_);_(* \(#,##0.00000\);_(* &quot;-&quot;?????_);_(@_)"/>
    <numFmt numFmtId="191" formatCode="\(#,##0\);\(#,##0\);"/>
    <numFmt numFmtId="192" formatCode="#,##0\ ;\(#,##0\);"/>
    <numFmt numFmtId="193" formatCode="\ #,##0\ ;\(#,##0\);"/>
    <numFmt numFmtId="194" formatCode="_(* #,##0_);_(* \(#,##0\);_(* &quot;-&quot;??_);_(@_)"/>
    <numFmt numFmtId="195" formatCode="#,##0.00;[Red]\(#,##0.00\)"/>
    <numFmt numFmtId="196" formatCode="0.0"/>
  </numFmts>
  <fonts count="19" x14ac:knownFonts="1">
    <font>
      <sz val="14"/>
      <name val="Cordia New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3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3"/>
      <color indexed="8"/>
      <name val="Cordia New"/>
      <family val="2"/>
    </font>
    <font>
      <sz val="12"/>
      <color indexed="8"/>
      <name val="Cordia New"/>
      <family val="2"/>
    </font>
    <font>
      <sz val="13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40" fontId="5" fillId="2" borderId="0">
      <alignment horizontal="right"/>
    </xf>
    <xf numFmtId="0" fontId="6" fillId="2" borderId="0">
      <alignment horizontal="right"/>
    </xf>
    <xf numFmtId="0" fontId="7" fillId="2" borderId="1"/>
    <xf numFmtId="0" fontId="7" fillId="0" borderId="0" applyBorder="0">
      <alignment horizontal="centerContinuous"/>
    </xf>
    <xf numFmtId="0" fontId="8" fillId="0" borderId="0" applyBorder="0">
      <alignment horizontal="centerContinuous"/>
    </xf>
    <xf numFmtId="0" fontId="4" fillId="0" borderId="0"/>
  </cellStyleXfs>
  <cellXfs count="139">
    <xf numFmtId="0" fontId="0" fillId="0" borderId="0" xfId="0"/>
    <xf numFmtId="0" fontId="1" fillId="0" borderId="0" xfId="12" applyFont="1" applyAlignment="1">
      <alignment vertical="center"/>
    </xf>
    <xf numFmtId="0" fontId="2" fillId="0" borderId="0" xfId="12" applyFont="1" applyAlignment="1">
      <alignment vertical="center"/>
    </xf>
    <xf numFmtId="195" fontId="2" fillId="0" borderId="0" xfId="12" applyNumberFormat="1" applyFont="1" applyAlignment="1">
      <alignment vertical="center"/>
    </xf>
    <xf numFmtId="0" fontId="2" fillId="0" borderId="0" xfId="9" applyFont="1" applyAlignment="1">
      <alignment vertical="center"/>
    </xf>
    <xf numFmtId="0" fontId="2" fillId="0" borderId="0" xfId="9" applyFont="1"/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left" vertical="center"/>
    </xf>
    <xf numFmtId="0" fontId="9" fillId="0" borderId="0" xfId="9" applyFont="1" applyAlignment="1">
      <alignment vertical="center"/>
    </xf>
    <xf numFmtId="0" fontId="10" fillId="0" borderId="0" xfId="9"/>
    <xf numFmtId="0" fontId="10" fillId="0" borderId="0" xfId="9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9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187" fontId="9" fillId="0" borderId="0" xfId="4" applyNumberFormat="1" applyFont="1" applyFill="1" applyAlignment="1">
      <alignment vertical="center"/>
    </xf>
    <xf numFmtId="187" fontId="9" fillId="0" borderId="2" xfId="4" applyNumberFormat="1" applyFont="1" applyFill="1" applyBorder="1" applyAlignment="1">
      <alignment vertical="center"/>
    </xf>
    <xf numFmtId="2" fontId="9" fillId="0" borderId="0" xfId="9" applyNumberFormat="1" applyFont="1" applyAlignment="1">
      <alignment horizontal="center" vertical="center"/>
    </xf>
    <xf numFmtId="187" fontId="9" fillId="0" borderId="0" xfId="4" applyNumberFormat="1" applyFont="1" applyFill="1" applyBorder="1" applyAlignment="1">
      <alignment vertical="center"/>
    </xf>
    <xf numFmtId="188" fontId="9" fillId="0" borderId="0" xfId="4" applyNumberFormat="1" applyFont="1" applyFill="1" applyBorder="1" applyAlignment="1">
      <alignment vertical="center"/>
    </xf>
    <xf numFmtId="191" fontId="9" fillId="0" borderId="0" xfId="9" applyNumberFormat="1" applyFont="1" applyAlignment="1">
      <alignment vertical="center"/>
    </xf>
    <xf numFmtId="187" fontId="9" fillId="0" borderId="3" xfId="4" applyNumberFormat="1" applyFont="1" applyFill="1" applyBorder="1" applyAlignment="1">
      <alignment vertical="center"/>
    </xf>
    <xf numFmtId="187" fontId="9" fillId="0" borderId="0" xfId="4" applyNumberFormat="1" applyFont="1" applyFill="1" applyBorder="1" applyAlignment="1">
      <alignment horizontal="center" vertical="center"/>
    </xf>
    <xf numFmtId="188" fontId="9" fillId="0" borderId="0" xfId="4" applyNumberFormat="1" applyFont="1" applyFill="1" applyAlignment="1">
      <alignment vertical="center"/>
    </xf>
    <xf numFmtId="0" fontId="13" fillId="0" borderId="0" xfId="9" applyFont="1" applyAlignment="1">
      <alignment vertical="center"/>
    </xf>
    <xf numFmtId="194" fontId="16" fillId="0" borderId="0" xfId="1" applyNumberFormat="1" applyFont="1" applyFill="1" applyBorder="1" applyAlignment="1">
      <alignment horizontal="center" vertical="center"/>
    </xf>
    <xf numFmtId="194" fontId="16" fillId="0" borderId="3" xfId="1" applyNumberFormat="1" applyFont="1" applyFill="1" applyBorder="1" applyAlignment="1">
      <alignment horizontal="center" vertical="center"/>
    </xf>
    <xf numFmtId="187" fontId="9" fillId="0" borderId="4" xfId="4" applyNumberFormat="1" applyFont="1" applyFill="1" applyBorder="1" applyAlignment="1">
      <alignment vertical="center"/>
    </xf>
    <xf numFmtId="0" fontId="9" fillId="0" borderId="0" xfId="9" applyFont="1" applyAlignment="1">
      <alignment horizontal="left" vertical="center"/>
    </xf>
    <xf numFmtId="190" fontId="9" fillId="0" borderId="0" xfId="4" applyNumberFormat="1" applyFont="1" applyFill="1" applyAlignment="1">
      <alignment vertical="center"/>
    </xf>
    <xf numFmtId="43" fontId="9" fillId="0" borderId="0" xfId="4" applyFont="1" applyFill="1" applyBorder="1" applyAlignment="1">
      <alignment vertical="center"/>
    </xf>
    <xf numFmtId="0" fontId="13" fillId="0" borderId="0" xfId="9" applyFont="1" applyAlignment="1">
      <alignment horizontal="right" vertical="center"/>
    </xf>
    <xf numFmtId="0" fontId="10" fillId="0" borderId="0" xfId="9" applyAlignment="1">
      <alignment vertical="center"/>
    </xf>
    <xf numFmtId="0" fontId="13" fillId="0" borderId="0" xfId="12" applyFont="1" applyAlignment="1">
      <alignment horizontal="center" vertical="center"/>
    </xf>
    <xf numFmtId="0" fontId="13" fillId="0" borderId="0" xfId="12" applyFont="1" applyAlignment="1">
      <alignment horizontal="centerContinuous" vertical="center"/>
    </xf>
    <xf numFmtId="0" fontId="13" fillId="0" borderId="3" xfId="12" applyFont="1" applyBorder="1" applyAlignment="1">
      <alignment horizontal="center" vertical="center"/>
    </xf>
    <xf numFmtId="0" fontId="13" fillId="0" borderId="0" xfId="12" applyFont="1" applyAlignment="1">
      <alignment vertical="center"/>
    </xf>
    <xf numFmtId="49" fontId="13" fillId="0" borderId="0" xfId="12" applyNumberFormat="1" applyFont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0" fontId="13" fillId="0" borderId="3" xfId="12" applyFont="1" applyBorder="1" applyAlignment="1">
      <alignment vertical="center"/>
    </xf>
    <xf numFmtId="49" fontId="13" fillId="0" borderId="3" xfId="12" applyNumberFormat="1" applyFont="1" applyBorder="1" applyAlignment="1">
      <alignment horizontal="center" vertical="center"/>
    </xf>
    <xf numFmtId="0" fontId="13" fillId="0" borderId="0" xfId="12" quotePrefix="1" applyFont="1" applyAlignment="1">
      <alignment horizontal="left" vertical="center"/>
    </xf>
    <xf numFmtId="0" fontId="9" fillId="0" borderId="0" xfId="12" applyFont="1" applyAlignment="1">
      <alignment vertical="center"/>
    </xf>
    <xf numFmtId="0" fontId="13" fillId="0" borderId="0" xfId="12" quotePrefix="1" applyFont="1" applyAlignment="1">
      <alignment horizontal="center" vertical="center"/>
    </xf>
    <xf numFmtId="194" fontId="16" fillId="0" borderId="0" xfId="2" applyNumberFormat="1" applyFont="1" applyFill="1" applyAlignment="1">
      <alignment horizontal="center" vertical="center"/>
    </xf>
    <xf numFmtId="194" fontId="9" fillId="0" borderId="0" xfId="10" applyNumberFormat="1" applyFont="1" applyAlignment="1">
      <alignment vertical="center"/>
    </xf>
    <xf numFmtId="194" fontId="9" fillId="0" borderId="0" xfId="2" applyNumberFormat="1" applyFont="1" applyFill="1" applyBorder="1" applyAlignment="1">
      <alignment horizontal="center" vertical="center"/>
    </xf>
    <xf numFmtId="194" fontId="9" fillId="0" borderId="0" xfId="12" applyNumberFormat="1" applyFont="1" applyAlignment="1">
      <alignment horizontal="center" vertical="center"/>
    </xf>
    <xf numFmtId="194" fontId="9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0" fontId="17" fillId="0" borderId="0" xfId="12" applyFont="1" applyAlignment="1">
      <alignment vertical="center"/>
    </xf>
    <xf numFmtId="194" fontId="9" fillId="0" borderId="0" xfId="9" applyNumberFormat="1" applyFont="1" applyAlignment="1">
      <alignment vertical="center"/>
    </xf>
    <xf numFmtId="194" fontId="16" fillId="0" borderId="0" xfId="2" applyNumberFormat="1" applyFont="1" applyFill="1" applyBorder="1" applyAlignment="1">
      <alignment horizontal="center" vertical="center"/>
    </xf>
    <xf numFmtId="194" fontId="16" fillId="0" borderId="0" xfId="2" applyNumberFormat="1" applyFont="1" applyFill="1" applyBorder="1" applyAlignment="1">
      <alignment vertical="center"/>
    </xf>
    <xf numFmtId="194" fontId="9" fillId="0" borderId="0" xfId="2" applyNumberFormat="1" applyFont="1" applyFill="1" applyBorder="1" applyAlignment="1">
      <alignment vertical="center"/>
    </xf>
    <xf numFmtId="194" fontId="9" fillId="0" borderId="0" xfId="12" applyNumberFormat="1" applyFont="1" applyAlignment="1">
      <alignment vertical="center"/>
    </xf>
    <xf numFmtId="194" fontId="9" fillId="0" borderId="4" xfId="9" applyNumberFormat="1" applyFont="1" applyBorder="1" applyAlignment="1">
      <alignment vertical="center"/>
    </xf>
    <xf numFmtId="0" fontId="16" fillId="0" borderId="0" xfId="12" applyFont="1" applyAlignment="1">
      <alignment vertical="center"/>
    </xf>
    <xf numFmtId="0" fontId="9" fillId="0" borderId="0" xfId="12" applyFont="1" applyAlignment="1">
      <alignment horizontal="center" vertical="center"/>
    </xf>
    <xf numFmtId="195" fontId="9" fillId="0" borderId="0" xfId="12" applyNumberFormat="1" applyFont="1" applyAlignment="1">
      <alignment vertical="center"/>
    </xf>
    <xf numFmtId="37" fontId="13" fillId="0" borderId="3" xfId="12" applyNumberFormat="1" applyFont="1" applyBorder="1" applyAlignment="1">
      <alignment horizontal="center" vertical="center"/>
    </xf>
    <xf numFmtId="187" fontId="9" fillId="0" borderId="0" xfId="1" applyNumberFormat="1" applyFont="1" applyFill="1" applyAlignment="1">
      <alignment vertical="center"/>
    </xf>
    <xf numFmtId="188" fontId="9" fillId="0" borderId="0" xfId="9" applyNumberFormat="1" applyFont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188" fontId="9" fillId="0" borderId="3" xfId="9" applyNumberFormat="1" applyFont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187" fontId="13" fillId="0" borderId="0" xfId="1" applyNumberFormat="1" applyFont="1" applyFill="1" applyAlignment="1">
      <alignment vertical="center"/>
    </xf>
    <xf numFmtId="187" fontId="9" fillId="0" borderId="0" xfId="1" applyNumberFormat="1" applyFont="1" applyFill="1" applyAlignment="1">
      <alignment horizontal="center" vertical="center"/>
    </xf>
    <xf numFmtId="0" fontId="16" fillId="0" borderId="0" xfId="9" applyFont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0" fontId="9" fillId="0" borderId="0" xfId="9" quotePrefix="1" applyFont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0" fontId="13" fillId="0" borderId="0" xfId="9" applyFont="1" applyAlignment="1">
      <alignment horizontal="left" vertical="center"/>
    </xf>
    <xf numFmtId="187" fontId="9" fillId="0" borderId="4" xfId="1" applyNumberFormat="1" applyFont="1" applyFill="1" applyBorder="1" applyAlignment="1">
      <alignment vertical="center"/>
    </xf>
    <xf numFmtId="189" fontId="9" fillId="0" borderId="0" xfId="4" applyNumberFormat="1" applyFont="1" applyFill="1" applyAlignment="1">
      <alignment vertical="center"/>
    </xf>
    <xf numFmtId="0" fontId="9" fillId="0" borderId="0" xfId="9" applyFont="1" applyAlignment="1">
      <alignment horizontal="left" vertical="center" indent="2"/>
    </xf>
    <xf numFmtId="0" fontId="2" fillId="0" borderId="0" xfId="12" applyFont="1" applyAlignment="1">
      <alignment horizontal="center" vertical="center"/>
    </xf>
    <xf numFmtId="194" fontId="16" fillId="0" borderId="4" xfId="1" applyNumberFormat="1" applyFont="1" applyFill="1" applyBorder="1" applyAlignment="1">
      <alignment horizontal="center" vertical="center"/>
    </xf>
    <xf numFmtId="187" fontId="9" fillId="0" borderId="0" xfId="2" applyNumberFormat="1" applyFont="1" applyFill="1" applyAlignment="1">
      <alignment vertical="center"/>
    </xf>
    <xf numFmtId="188" fontId="9" fillId="0" borderId="0" xfId="10" applyNumberFormat="1" applyFont="1" applyAlignment="1">
      <alignment vertical="center"/>
    </xf>
    <xf numFmtId="187" fontId="9" fillId="0" borderId="0" xfId="2" applyNumberFormat="1" applyFont="1" applyFill="1" applyBorder="1" applyAlignment="1">
      <alignment vertical="center"/>
    </xf>
    <xf numFmtId="187" fontId="13" fillId="0" borderId="0" xfId="2" applyNumberFormat="1" applyFont="1" applyFill="1" applyAlignment="1">
      <alignment vertical="center"/>
    </xf>
    <xf numFmtId="187" fontId="9" fillId="0" borderId="0" xfId="2" applyNumberFormat="1" applyFont="1" applyFill="1" applyAlignment="1">
      <alignment horizontal="center" vertical="center"/>
    </xf>
    <xf numFmtId="187" fontId="9" fillId="0" borderId="3" xfId="2" applyNumberFormat="1" applyFont="1" applyFill="1" applyBorder="1" applyAlignment="1">
      <alignment vertical="center"/>
    </xf>
    <xf numFmtId="188" fontId="9" fillId="0" borderId="2" xfId="10" applyNumberFormat="1" applyFont="1" applyBorder="1" applyAlignment="1">
      <alignment vertical="center"/>
    </xf>
    <xf numFmtId="187" fontId="9" fillId="0" borderId="0" xfId="10" applyNumberFormat="1" applyFont="1" applyAlignment="1">
      <alignment vertical="center"/>
    </xf>
    <xf numFmtId="187" fontId="9" fillId="0" borderId="2" xfId="2" applyNumberFormat="1" applyFont="1" applyFill="1" applyBorder="1" applyAlignment="1">
      <alignment vertical="center"/>
    </xf>
    <xf numFmtId="187" fontId="9" fillId="0" borderId="4" xfId="2" applyNumberFormat="1" applyFont="1" applyFill="1" applyBorder="1" applyAlignment="1">
      <alignment vertical="center"/>
    </xf>
    <xf numFmtId="0" fontId="9" fillId="0" borderId="0" xfId="10" applyFont="1" applyAlignment="1">
      <alignment vertical="center"/>
    </xf>
    <xf numFmtId="0" fontId="14" fillId="0" borderId="0" xfId="9" applyFont="1" applyAlignment="1">
      <alignment horizontal="center"/>
    </xf>
    <xf numFmtId="0" fontId="18" fillId="0" borderId="0" xfId="9" applyFont="1"/>
    <xf numFmtId="0" fontId="18" fillId="0" borderId="0" xfId="9" applyFont="1" applyAlignment="1">
      <alignment vertical="center"/>
    </xf>
    <xf numFmtId="187" fontId="9" fillId="0" borderId="0" xfId="6" applyNumberFormat="1" applyFont="1" applyFill="1" applyAlignment="1">
      <alignment vertical="center"/>
    </xf>
    <xf numFmtId="37" fontId="9" fillId="0" borderId="0" xfId="9" applyNumberFormat="1" applyFont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0" fontId="9" fillId="0" borderId="0" xfId="9" quotePrefix="1" applyFont="1" applyAlignment="1">
      <alignment horizontal="center" vertical="center"/>
    </xf>
    <xf numFmtId="2" fontId="9" fillId="0" borderId="0" xfId="9" quotePrefix="1" applyNumberFormat="1" applyFont="1" applyAlignment="1">
      <alignment horizontal="center"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5" xfId="6" applyNumberFormat="1" applyFont="1" applyFill="1" applyBorder="1" applyAlignment="1">
      <alignment vertical="center"/>
    </xf>
    <xf numFmtId="196" fontId="9" fillId="0" borderId="0" xfId="9" applyNumberFormat="1" applyFont="1" applyAlignment="1">
      <alignment horizontal="center" vertical="center"/>
    </xf>
    <xf numFmtId="193" fontId="9" fillId="0" borderId="3" xfId="9" applyNumberFormat="1" applyFont="1" applyBorder="1" applyAlignment="1">
      <alignment vertical="center"/>
    </xf>
    <xf numFmtId="193" fontId="9" fillId="0" borderId="0" xfId="9" applyNumberFormat="1" applyFont="1" applyAlignment="1">
      <alignment vertical="center"/>
    </xf>
    <xf numFmtId="192" fontId="9" fillId="0" borderId="0" xfId="9" applyNumberFormat="1" applyFont="1" applyAlignment="1">
      <alignment vertical="center"/>
    </xf>
    <xf numFmtId="0" fontId="18" fillId="0" borderId="0" xfId="9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94" fontId="16" fillId="0" borderId="0" xfId="12" applyNumberFormat="1" applyFont="1" applyAlignment="1">
      <alignment horizontal="center" vertical="center"/>
    </xf>
    <xf numFmtId="194" fontId="16" fillId="0" borderId="0" xfId="12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9" applyFont="1"/>
    <xf numFmtId="43" fontId="9" fillId="0" borderId="0" xfId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0" fontId="9" fillId="0" borderId="0" xfId="9" applyFont="1" applyAlignment="1">
      <alignment horizontal="center" vertical="center"/>
    </xf>
    <xf numFmtId="0" fontId="13" fillId="0" borderId="0" xfId="9" applyFont="1" applyAlignment="1">
      <alignment horizontal="center" vertical="center"/>
    </xf>
    <xf numFmtId="0" fontId="13" fillId="0" borderId="0" xfId="9" applyFont="1" applyAlignment="1">
      <alignment horizontal="left" vertical="center"/>
    </xf>
    <xf numFmtId="0" fontId="9" fillId="0" borderId="6" xfId="9" applyFont="1" applyBorder="1" applyAlignment="1">
      <alignment horizontal="center" vertical="center"/>
    </xf>
    <xf numFmtId="0" fontId="14" fillId="0" borderId="0" xfId="9" applyFont="1" applyAlignment="1">
      <alignment horizontal="center"/>
    </xf>
    <xf numFmtId="0" fontId="13" fillId="0" borderId="3" xfId="9" applyFont="1" applyBorder="1" applyAlignment="1">
      <alignment horizontal="right"/>
    </xf>
    <xf numFmtId="0" fontId="9" fillId="0" borderId="0" xfId="9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quotePrefix="1" applyFont="1" applyAlignment="1">
      <alignment horizontal="center" vertical="center"/>
    </xf>
    <xf numFmtId="0" fontId="13" fillId="0" borderId="3" xfId="9" applyFont="1" applyBorder="1" applyAlignment="1">
      <alignment horizontal="right" vertical="center"/>
    </xf>
    <xf numFmtId="0" fontId="2" fillId="0" borderId="0" xfId="12" applyFont="1" applyAlignment="1">
      <alignment horizontal="center" vertical="center"/>
    </xf>
    <xf numFmtId="0" fontId="13" fillId="0" borderId="0" xfId="12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0" fontId="13" fillId="0" borderId="3" xfId="12" applyFont="1" applyBorder="1" applyAlignment="1">
      <alignment horizontal="center" vertical="center"/>
    </xf>
    <xf numFmtId="0" fontId="13" fillId="0" borderId="2" xfId="12" applyFont="1" applyBorder="1" applyAlignment="1">
      <alignment horizontal="center" vertical="center"/>
    </xf>
    <xf numFmtId="0" fontId="9" fillId="0" borderId="6" xfId="9" applyFont="1" applyBorder="1" applyAlignment="1">
      <alignment vertical="center"/>
    </xf>
    <xf numFmtId="0" fontId="10" fillId="0" borderId="0" xfId="9" applyAlignment="1">
      <alignment horizontal="center"/>
    </xf>
    <xf numFmtId="0" fontId="13" fillId="0" borderId="3" xfId="9" quotePrefix="1" applyFont="1" applyBorder="1" applyAlignment="1">
      <alignment horizontal="right" vertical="center"/>
    </xf>
    <xf numFmtId="0" fontId="14" fillId="0" borderId="0" xfId="0" applyFont="1" applyAlignment="1">
      <alignment horizontal="center"/>
    </xf>
  </cellXfs>
  <cellStyles count="19">
    <cellStyle name="Comma 2" xfId="1" xr:uid="{7CDF66DB-190F-4DB7-8F46-D18FC55C0413}"/>
    <cellStyle name="Comma 2 2" xfId="2" xr:uid="{72AEC975-644C-4BE7-B403-309A558ABF65}"/>
    <cellStyle name="Comma 3" xfId="3" xr:uid="{AE3F1266-D259-49C0-900D-72D1C0CBA5EF}"/>
    <cellStyle name="Comma 3 2" xfId="4" xr:uid="{29D40BD0-D4DA-468C-B79E-5B2C016508FB}"/>
    <cellStyle name="Comma 4" xfId="5" xr:uid="{3EEB6943-119C-4A3A-9F29-0957917A2B67}"/>
    <cellStyle name="Comma 4 2" xfId="6" xr:uid="{0F8332B5-B50A-4B57-A44A-839411A1E949}"/>
    <cellStyle name="Comma 5" xfId="7" xr:uid="{7FEE217A-80A9-4F85-AAAE-74D4733C615E}"/>
    <cellStyle name="Comma 6" xfId="8" xr:uid="{8955CB46-C2EA-43A1-ADBD-957DC090E578}"/>
    <cellStyle name="Normal" xfId="0" builtinId="0"/>
    <cellStyle name="Normal 2" xfId="9" xr:uid="{E1A0888B-7232-4D65-B01E-427EA9AEC3C3}"/>
    <cellStyle name="Normal 2 2" xfId="10" xr:uid="{89971908-D9FF-41C7-BD59-E7C17BC91A98}"/>
    <cellStyle name="Normal 3" xfId="11" xr:uid="{B0EBEFBF-D4D9-46B0-A368-92538D8840C1}"/>
    <cellStyle name="Normal_Cs_0343" xfId="12" xr:uid="{F3EA8DD2-F84C-45BE-9E4C-F48F02993EF1}"/>
    <cellStyle name="Output Amounts" xfId="13" xr:uid="{228F3568-535D-4597-8DC0-314DBCAF216C}"/>
    <cellStyle name="Output Column Headings" xfId="14" xr:uid="{52EDD455-0471-4774-AC15-905B2B29673E}"/>
    <cellStyle name="Output Line Items" xfId="15" xr:uid="{92DDD97B-267B-4F43-B378-A6BC71B2493C}"/>
    <cellStyle name="Output Report Heading" xfId="16" xr:uid="{96A1A379-2BE0-47F1-9F1D-339AFBD1D35A}"/>
    <cellStyle name="Output Report Title" xfId="17" xr:uid="{83F2EDED-2635-46E0-9012-7E295C4FA5DB}"/>
    <cellStyle name="Style 1" xfId="18" xr:uid="{35DCE3C4-A4E0-4C41-B751-B0138286EC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A99ED-986B-4C39-B747-142C9908F181}">
  <dimension ref="A1:O134"/>
  <sheetViews>
    <sheetView tabSelected="1" zoomScaleNormal="100" workbookViewId="0">
      <selection sqref="A1:M1"/>
    </sheetView>
  </sheetViews>
  <sheetFormatPr defaultColWidth="9.09765625" defaultRowHeight="19" x14ac:dyDescent="0.6"/>
  <cols>
    <col min="1" max="4" width="1.69921875" style="92" customWidth="1"/>
    <col min="5" max="5" width="43.09765625" style="92" customWidth="1"/>
    <col min="6" max="6" width="11" style="106" customWidth="1"/>
    <col min="7" max="7" width="15.09765625" style="92" customWidth="1"/>
    <col min="8" max="8" width="0.8984375" style="92" customWidth="1"/>
    <col min="9" max="9" width="15.09765625" style="92" customWidth="1"/>
    <col min="10" max="10" width="1.69921875" style="92" customWidth="1"/>
    <col min="11" max="11" width="15.09765625" style="92" customWidth="1"/>
    <col min="12" max="12" width="0.8984375" style="92" customWidth="1"/>
    <col min="13" max="13" width="15.09765625" style="92" customWidth="1"/>
    <col min="14" max="16384" width="9.09765625" style="92"/>
  </cols>
  <sheetData>
    <row r="1" spans="1:13" ht="21" customHeight="1" x14ac:dyDescent="0.7">
      <c r="A1" s="119" t="s">
        <v>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21" customHeight="1" x14ac:dyDescent="0.7">
      <c r="A2" s="119" t="s">
        <v>146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ht="21" customHeight="1" x14ac:dyDescent="0.7">
      <c r="A3" s="119" t="s">
        <v>212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13" ht="21" customHeight="1" x14ac:dyDescent="0.6">
      <c r="A4" s="120" t="s">
        <v>43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s="93" customFormat="1" ht="18.75" customHeight="1" x14ac:dyDescent="0.75">
      <c r="A5" s="118"/>
      <c r="B5" s="118"/>
      <c r="C5" s="118"/>
      <c r="D5" s="118"/>
      <c r="E5" s="118"/>
      <c r="F5" s="14"/>
      <c r="G5" s="116" t="s">
        <v>0</v>
      </c>
      <c r="H5" s="116"/>
      <c r="I5" s="116"/>
      <c r="J5" s="74"/>
      <c r="K5" s="116" t="s">
        <v>40</v>
      </c>
      <c r="L5" s="116"/>
      <c r="M5" s="116"/>
    </row>
    <row r="6" spans="1:13" s="93" customFormat="1" ht="18.75" customHeight="1" x14ac:dyDescent="0.75">
      <c r="A6" s="115"/>
      <c r="B6" s="115"/>
      <c r="C6" s="115"/>
      <c r="D6" s="115"/>
      <c r="E6" s="115"/>
      <c r="F6" s="13" t="s">
        <v>22</v>
      </c>
      <c r="G6" s="107" t="s">
        <v>213</v>
      </c>
      <c r="H6" s="107"/>
      <c r="I6" s="107" t="s">
        <v>214</v>
      </c>
      <c r="J6" s="108"/>
      <c r="K6" s="107" t="s">
        <v>213</v>
      </c>
      <c r="L6" s="107"/>
      <c r="M6" s="107" t="s">
        <v>214</v>
      </c>
    </row>
    <row r="7" spans="1:13" s="93" customFormat="1" ht="18.75" customHeight="1" x14ac:dyDescent="0.75">
      <c r="A7" s="116" t="s">
        <v>147</v>
      </c>
      <c r="B7" s="116"/>
      <c r="C7" s="116"/>
      <c r="D7" s="116"/>
      <c r="E7" s="116"/>
      <c r="F7" s="13"/>
      <c r="G7" s="13"/>
      <c r="H7" s="13"/>
      <c r="I7" s="13"/>
      <c r="J7" s="8"/>
      <c r="K7" s="13"/>
      <c r="L7" s="13"/>
      <c r="M7" s="13"/>
    </row>
    <row r="8" spans="1:13" s="8" customFormat="1" ht="18.75" customHeight="1" x14ac:dyDescent="0.75">
      <c r="A8" s="121" t="s">
        <v>148</v>
      </c>
      <c r="B8" s="121"/>
      <c r="C8" s="121"/>
      <c r="D8" s="121"/>
      <c r="E8" s="121"/>
      <c r="F8" s="14">
        <v>6.2</v>
      </c>
      <c r="G8" s="94">
        <v>37895587</v>
      </c>
      <c r="H8" s="94"/>
      <c r="I8" s="94">
        <v>47363509</v>
      </c>
      <c r="J8" s="95"/>
      <c r="K8" s="94">
        <v>34891680</v>
      </c>
      <c r="L8" s="94"/>
      <c r="M8" s="94">
        <v>43793190</v>
      </c>
    </row>
    <row r="9" spans="1:13" s="8" customFormat="1" ht="18.75" customHeight="1" x14ac:dyDescent="0.75">
      <c r="A9" s="72" t="s">
        <v>149</v>
      </c>
      <c r="F9" s="14">
        <v>6.4</v>
      </c>
      <c r="G9" s="94">
        <v>837723969</v>
      </c>
      <c r="H9" s="94"/>
      <c r="I9" s="94">
        <v>752269468</v>
      </c>
      <c r="J9" s="95"/>
      <c r="K9" s="94">
        <v>764387801</v>
      </c>
      <c r="L9" s="94"/>
      <c r="M9" s="94">
        <v>668046884</v>
      </c>
    </row>
    <row r="10" spans="1:13" s="8" customFormat="1" ht="18.75" customHeight="1" x14ac:dyDescent="0.75">
      <c r="A10" s="28" t="s">
        <v>150</v>
      </c>
      <c r="F10" s="14"/>
      <c r="G10" s="94"/>
      <c r="H10" s="94"/>
      <c r="I10" s="94"/>
      <c r="J10" s="95"/>
      <c r="K10" s="94"/>
      <c r="L10" s="94"/>
      <c r="M10" s="94"/>
    </row>
    <row r="11" spans="1:13" s="8" customFormat="1" ht="18.75" customHeight="1" x14ac:dyDescent="0.75">
      <c r="A11" s="28"/>
      <c r="B11" s="8" t="s">
        <v>151</v>
      </c>
      <c r="F11" s="14">
        <v>6.5</v>
      </c>
      <c r="G11" s="94">
        <v>108714299</v>
      </c>
      <c r="H11" s="94"/>
      <c r="I11" s="94">
        <v>105577362</v>
      </c>
      <c r="J11" s="95"/>
      <c r="K11" s="94">
        <v>115104554</v>
      </c>
      <c r="L11" s="94"/>
      <c r="M11" s="94">
        <v>110977758</v>
      </c>
    </row>
    <row r="12" spans="1:13" s="8" customFormat="1" ht="18.75" customHeight="1" x14ac:dyDescent="0.75">
      <c r="A12" s="28" t="s">
        <v>152</v>
      </c>
      <c r="F12" s="14">
        <v>6.6</v>
      </c>
      <c r="G12" s="94">
        <v>87034040</v>
      </c>
      <c r="H12" s="94"/>
      <c r="I12" s="94">
        <v>87265735</v>
      </c>
      <c r="J12" s="95"/>
      <c r="K12" s="94">
        <v>86483994</v>
      </c>
      <c r="L12" s="94"/>
      <c r="M12" s="94">
        <v>86295945</v>
      </c>
    </row>
    <row r="13" spans="1:13" s="8" customFormat="1" ht="18.75" customHeight="1" x14ac:dyDescent="0.75">
      <c r="A13" s="72" t="s">
        <v>153</v>
      </c>
      <c r="F13" s="14">
        <v>6.7</v>
      </c>
      <c r="G13" s="94">
        <v>953167394</v>
      </c>
      <c r="H13" s="94"/>
      <c r="I13" s="94">
        <v>989975301</v>
      </c>
      <c r="J13" s="95"/>
      <c r="K13" s="94">
        <v>783561897</v>
      </c>
      <c r="L13" s="94"/>
      <c r="M13" s="94">
        <v>817668057</v>
      </c>
    </row>
    <row r="14" spans="1:13" s="8" customFormat="1" ht="18.75" customHeight="1" x14ac:dyDescent="0.75">
      <c r="A14" s="72" t="s">
        <v>154</v>
      </c>
      <c r="F14" s="14">
        <v>6.8</v>
      </c>
      <c r="G14" s="94">
        <v>975069</v>
      </c>
      <c r="H14" s="94"/>
      <c r="I14" s="94">
        <v>1010750</v>
      </c>
      <c r="J14" s="95"/>
      <c r="K14" s="94">
        <v>144815695</v>
      </c>
      <c r="L14" s="94"/>
      <c r="M14" s="94">
        <v>144815695</v>
      </c>
    </row>
    <row r="15" spans="1:13" s="8" customFormat="1" ht="18.75" customHeight="1" x14ac:dyDescent="0.75">
      <c r="A15" s="8" t="s">
        <v>155</v>
      </c>
      <c r="F15" s="14"/>
      <c r="G15" s="95"/>
      <c r="H15" s="95"/>
      <c r="I15" s="95"/>
      <c r="J15" s="95"/>
      <c r="K15" s="95"/>
      <c r="L15" s="95"/>
      <c r="M15" s="95"/>
    </row>
    <row r="16" spans="1:13" s="8" customFormat="1" ht="18.75" customHeight="1" x14ac:dyDescent="0.75">
      <c r="B16" s="8" t="s">
        <v>156</v>
      </c>
      <c r="F16" s="14">
        <v>6.9</v>
      </c>
      <c r="G16" s="94">
        <v>2434125721</v>
      </c>
      <c r="H16" s="95"/>
      <c r="I16" s="94">
        <v>2428320868</v>
      </c>
      <c r="J16" s="95"/>
      <c r="K16" s="94">
        <v>2064954078</v>
      </c>
      <c r="L16" s="95"/>
      <c r="M16" s="94">
        <v>2051897843</v>
      </c>
    </row>
    <row r="17" spans="1:13" s="8" customFormat="1" ht="18.75" customHeight="1" x14ac:dyDescent="0.75">
      <c r="A17" s="72" t="s">
        <v>157</v>
      </c>
      <c r="F17" s="17">
        <v>6.1</v>
      </c>
      <c r="G17" s="94">
        <v>5787232</v>
      </c>
      <c r="H17" s="94"/>
      <c r="I17" s="94">
        <v>5920648</v>
      </c>
      <c r="J17" s="95"/>
      <c r="K17" s="94">
        <v>5161900</v>
      </c>
      <c r="L17" s="94"/>
      <c r="M17" s="94">
        <v>4980602</v>
      </c>
    </row>
    <row r="18" spans="1:13" s="8" customFormat="1" ht="18.75" customHeight="1" x14ac:dyDescent="0.75">
      <c r="A18" s="8" t="s">
        <v>158</v>
      </c>
      <c r="F18" s="17">
        <v>6.11</v>
      </c>
      <c r="G18" s="94">
        <v>73570394</v>
      </c>
      <c r="H18" s="94"/>
      <c r="I18" s="94">
        <v>60094625</v>
      </c>
      <c r="J18" s="95"/>
      <c r="K18" s="94">
        <v>63657574</v>
      </c>
      <c r="L18" s="94"/>
      <c r="M18" s="94">
        <v>50430261</v>
      </c>
    </row>
    <row r="19" spans="1:13" s="8" customFormat="1" ht="18.75" customHeight="1" x14ac:dyDescent="0.75">
      <c r="A19" s="8" t="s">
        <v>159</v>
      </c>
      <c r="F19" s="17">
        <v>6.12</v>
      </c>
      <c r="G19" s="94">
        <v>25888132</v>
      </c>
      <c r="H19" s="94"/>
      <c r="I19" s="94">
        <v>27797736</v>
      </c>
      <c r="J19" s="95"/>
      <c r="K19" s="94">
        <v>1670055</v>
      </c>
      <c r="L19" s="94"/>
      <c r="M19" s="94">
        <v>1975531</v>
      </c>
    </row>
    <row r="20" spans="1:13" s="8" customFormat="1" ht="18.75" customHeight="1" x14ac:dyDescent="0.75">
      <c r="A20" s="8" t="s">
        <v>160</v>
      </c>
      <c r="F20" s="17">
        <v>6.13</v>
      </c>
      <c r="G20" s="94">
        <v>8494582</v>
      </c>
      <c r="H20" s="94"/>
      <c r="I20" s="94">
        <v>10678956</v>
      </c>
      <c r="J20" s="95"/>
      <c r="K20" s="94">
        <v>3677487</v>
      </c>
      <c r="L20" s="94"/>
      <c r="M20" s="94">
        <v>5924324</v>
      </c>
    </row>
    <row r="21" spans="1:13" s="8" customFormat="1" ht="18.75" customHeight="1" x14ac:dyDescent="0.75">
      <c r="A21" s="8" t="s">
        <v>161</v>
      </c>
      <c r="G21" s="94">
        <v>9543919</v>
      </c>
      <c r="I21" s="94">
        <v>1238404</v>
      </c>
      <c r="K21" s="94">
        <v>9534325</v>
      </c>
      <c r="M21" s="94">
        <v>1179232</v>
      </c>
    </row>
    <row r="22" spans="1:13" s="8" customFormat="1" ht="18.75" customHeight="1" x14ac:dyDescent="0.75">
      <c r="A22" s="8" t="s">
        <v>162</v>
      </c>
      <c r="F22" s="14"/>
      <c r="G22" s="94">
        <v>26833019</v>
      </c>
      <c r="H22" s="94"/>
      <c r="I22" s="94">
        <v>33865950</v>
      </c>
      <c r="J22" s="95"/>
      <c r="K22" s="94">
        <v>14562070</v>
      </c>
      <c r="L22" s="94"/>
      <c r="M22" s="94">
        <v>24066793</v>
      </c>
    </row>
    <row r="23" spans="1:13" s="8" customFormat="1" ht="18.75" customHeight="1" thickBot="1" x14ac:dyDescent="0.8">
      <c r="A23" s="24" t="s">
        <v>163</v>
      </c>
      <c r="F23" s="13"/>
      <c r="G23" s="96">
        <f>SUM(G8:G22)</f>
        <v>4609753357</v>
      </c>
      <c r="H23" s="97"/>
      <c r="I23" s="96">
        <f>SUM(I8:I22)</f>
        <v>4551379312</v>
      </c>
      <c r="J23" s="97"/>
      <c r="K23" s="96">
        <f>SUM(K8:K22)</f>
        <v>4092463110</v>
      </c>
      <c r="L23" s="97"/>
      <c r="M23" s="96">
        <f>SUM(M8:M22)</f>
        <v>4012052115</v>
      </c>
    </row>
    <row r="24" spans="1:13" s="8" customFormat="1" ht="18.75" customHeight="1" thickTop="1" x14ac:dyDescent="0.75">
      <c r="A24" s="115"/>
      <c r="B24" s="115"/>
      <c r="C24" s="115"/>
      <c r="D24" s="115"/>
      <c r="E24" s="115"/>
      <c r="F24" s="13"/>
      <c r="G24" s="97"/>
      <c r="H24" s="97"/>
      <c r="I24" s="97"/>
      <c r="J24" s="97"/>
      <c r="K24" s="97"/>
      <c r="L24" s="97"/>
      <c r="M24" s="97"/>
    </row>
    <row r="25" spans="1:13" s="8" customFormat="1" ht="18.75" customHeight="1" x14ac:dyDescent="0.75">
      <c r="A25" s="115"/>
      <c r="B25" s="115"/>
      <c r="C25" s="115"/>
      <c r="D25" s="115"/>
      <c r="E25" s="115"/>
      <c r="F25" s="13"/>
      <c r="G25" s="97"/>
      <c r="H25" s="97"/>
      <c r="I25" s="97"/>
      <c r="J25" s="97"/>
      <c r="K25" s="97"/>
      <c r="L25" s="97"/>
      <c r="M25" s="97"/>
    </row>
    <row r="26" spans="1:13" s="8" customFormat="1" ht="18.75" customHeight="1" x14ac:dyDescent="0.75">
      <c r="A26" s="115"/>
      <c r="B26" s="115"/>
      <c r="C26" s="115"/>
      <c r="D26" s="115"/>
      <c r="E26" s="115"/>
      <c r="F26" s="13"/>
      <c r="G26" s="97"/>
      <c r="H26" s="97"/>
      <c r="I26" s="97"/>
      <c r="J26" s="97"/>
      <c r="K26" s="97"/>
      <c r="L26" s="97"/>
      <c r="M26" s="97"/>
    </row>
    <row r="27" spans="1:13" s="8" customFormat="1" ht="18.75" customHeight="1" x14ac:dyDescent="0.75">
      <c r="A27" s="115"/>
      <c r="B27" s="115"/>
      <c r="C27" s="115"/>
      <c r="D27" s="115"/>
      <c r="E27" s="115"/>
      <c r="F27" s="13"/>
      <c r="G27" s="97"/>
      <c r="H27" s="97"/>
      <c r="I27" s="97"/>
      <c r="J27" s="97"/>
      <c r="K27" s="97"/>
      <c r="L27" s="97"/>
      <c r="M27" s="97"/>
    </row>
    <row r="28" spans="1:13" s="8" customFormat="1" ht="18.75" customHeight="1" x14ac:dyDescent="0.75">
      <c r="A28" s="115"/>
      <c r="B28" s="115"/>
      <c r="C28" s="115"/>
      <c r="D28" s="115"/>
      <c r="E28" s="115"/>
      <c r="F28" s="13"/>
      <c r="G28" s="97"/>
      <c r="H28" s="97"/>
      <c r="I28" s="97"/>
      <c r="J28" s="97"/>
      <c r="K28" s="97"/>
      <c r="L28" s="97"/>
      <c r="M28" s="97"/>
    </row>
    <row r="29" spans="1:13" s="8" customFormat="1" ht="18.75" customHeight="1" x14ac:dyDescent="0.75">
      <c r="A29" s="115"/>
      <c r="B29" s="115"/>
      <c r="C29" s="115"/>
      <c r="D29" s="115"/>
      <c r="E29" s="115"/>
      <c r="F29" s="13"/>
      <c r="G29" s="97"/>
      <c r="H29" s="97"/>
      <c r="I29" s="97"/>
      <c r="J29" s="97"/>
      <c r="K29" s="97"/>
      <c r="L29" s="97"/>
      <c r="M29" s="97"/>
    </row>
    <row r="30" spans="1:13" s="8" customFormat="1" ht="18.75" customHeight="1" x14ac:dyDescent="0.75">
      <c r="A30" s="115"/>
      <c r="B30" s="115"/>
      <c r="C30" s="115"/>
      <c r="D30" s="115"/>
      <c r="E30" s="115"/>
      <c r="F30" s="13"/>
      <c r="G30" s="97"/>
      <c r="H30" s="97"/>
      <c r="I30" s="97"/>
      <c r="J30" s="97"/>
      <c r="K30" s="97"/>
      <c r="L30" s="97"/>
      <c r="M30" s="97"/>
    </row>
    <row r="31" spans="1:13" s="8" customFormat="1" ht="18.75" customHeight="1" x14ac:dyDescent="0.75">
      <c r="A31" s="115"/>
      <c r="B31" s="115"/>
      <c r="C31" s="115"/>
      <c r="D31" s="115"/>
      <c r="E31" s="115"/>
      <c r="F31" s="13"/>
      <c r="G31" s="97"/>
      <c r="H31" s="97"/>
      <c r="I31" s="97"/>
      <c r="J31" s="97"/>
      <c r="K31" s="97"/>
      <c r="L31" s="97"/>
      <c r="M31" s="97"/>
    </row>
    <row r="32" spans="1:13" s="8" customFormat="1" ht="18.75" customHeight="1" x14ac:dyDescent="0.75">
      <c r="A32" s="115"/>
      <c r="B32" s="115"/>
      <c r="C32" s="115"/>
      <c r="D32" s="115"/>
      <c r="E32" s="115"/>
      <c r="F32" s="13"/>
      <c r="G32" s="97"/>
      <c r="H32" s="97"/>
      <c r="I32" s="97"/>
      <c r="J32" s="97"/>
      <c r="K32" s="97"/>
      <c r="L32" s="97"/>
      <c r="M32" s="97"/>
    </row>
    <row r="33" spans="1:13" s="8" customFormat="1" ht="18.75" customHeight="1" x14ac:dyDescent="0.75">
      <c r="A33" s="115"/>
      <c r="B33" s="115"/>
      <c r="C33" s="115"/>
      <c r="D33" s="115"/>
      <c r="E33" s="115"/>
      <c r="F33" s="13"/>
      <c r="G33" s="97"/>
      <c r="H33" s="97"/>
      <c r="I33" s="97"/>
      <c r="J33" s="97"/>
      <c r="K33" s="97"/>
      <c r="L33" s="97"/>
      <c r="M33" s="97"/>
    </row>
    <row r="34" spans="1:13" s="8" customFormat="1" ht="18.75" customHeight="1" x14ac:dyDescent="0.75">
      <c r="A34" s="115"/>
      <c r="B34" s="115"/>
      <c r="C34" s="115"/>
      <c r="D34" s="115"/>
      <c r="E34" s="115"/>
      <c r="F34" s="13"/>
      <c r="G34" s="97"/>
      <c r="H34" s="97"/>
      <c r="I34" s="97"/>
      <c r="J34" s="97"/>
      <c r="K34" s="97"/>
      <c r="L34" s="97"/>
      <c r="M34" s="97"/>
    </row>
    <row r="35" spans="1:13" s="8" customFormat="1" ht="18.75" customHeight="1" x14ac:dyDescent="0.75">
      <c r="A35" s="115"/>
      <c r="B35" s="115"/>
      <c r="C35" s="115"/>
      <c r="D35" s="115"/>
      <c r="E35" s="115"/>
      <c r="F35" s="13"/>
      <c r="G35" s="97"/>
      <c r="H35" s="97"/>
      <c r="I35" s="97"/>
      <c r="J35" s="97"/>
      <c r="K35" s="97"/>
      <c r="L35" s="97"/>
      <c r="M35" s="97"/>
    </row>
    <row r="36" spans="1:13" s="8" customFormat="1" ht="18.75" customHeight="1" x14ac:dyDescent="0.75">
      <c r="A36" s="115"/>
      <c r="B36" s="115"/>
      <c r="C36" s="115"/>
      <c r="D36" s="115"/>
      <c r="E36" s="115"/>
      <c r="F36" s="13"/>
      <c r="G36" s="97"/>
      <c r="H36" s="97"/>
      <c r="I36" s="97"/>
      <c r="J36" s="97"/>
      <c r="K36" s="97"/>
      <c r="L36" s="97"/>
      <c r="M36" s="97"/>
    </row>
    <row r="37" spans="1:13" s="8" customFormat="1" ht="18.75" customHeight="1" x14ac:dyDescent="0.75">
      <c r="A37" s="115"/>
      <c r="B37" s="115"/>
      <c r="C37" s="115"/>
      <c r="D37" s="115"/>
      <c r="E37" s="115"/>
      <c r="F37" s="13"/>
      <c r="G37" s="97"/>
      <c r="H37" s="97"/>
      <c r="I37" s="97"/>
      <c r="J37" s="97"/>
      <c r="K37" s="97"/>
      <c r="L37" s="97"/>
      <c r="M37" s="97"/>
    </row>
    <row r="38" spans="1:13" s="8" customFormat="1" ht="18.75" customHeight="1" x14ac:dyDescent="0.75">
      <c r="A38" s="115"/>
      <c r="B38" s="115"/>
      <c r="C38" s="115"/>
      <c r="D38" s="115"/>
      <c r="E38" s="115"/>
      <c r="F38" s="13"/>
      <c r="G38" s="97"/>
      <c r="H38" s="97"/>
      <c r="I38" s="97"/>
      <c r="J38" s="97"/>
      <c r="K38" s="97"/>
      <c r="L38" s="97"/>
      <c r="M38" s="97"/>
    </row>
    <row r="39" spans="1:13" s="8" customFormat="1" ht="18.75" customHeight="1" x14ac:dyDescent="0.75">
      <c r="A39" s="115"/>
      <c r="B39" s="115"/>
      <c r="C39" s="115"/>
      <c r="D39" s="115"/>
      <c r="E39" s="115"/>
      <c r="F39" s="13"/>
      <c r="G39" s="97"/>
      <c r="H39" s="97"/>
      <c r="I39" s="97"/>
      <c r="J39" s="97"/>
      <c r="K39" s="97"/>
      <c r="L39" s="97"/>
      <c r="M39" s="97"/>
    </row>
    <row r="40" spans="1:13" s="8" customFormat="1" ht="18.75" customHeight="1" x14ac:dyDescent="0.75">
      <c r="A40" s="115"/>
      <c r="B40" s="115"/>
      <c r="C40" s="115"/>
      <c r="D40" s="115"/>
      <c r="E40" s="115"/>
      <c r="F40" s="13"/>
      <c r="G40" s="97"/>
      <c r="H40" s="97"/>
      <c r="I40" s="97"/>
      <c r="J40" s="97"/>
      <c r="K40" s="97"/>
      <c r="L40" s="97"/>
      <c r="M40" s="97"/>
    </row>
    <row r="41" spans="1:13" s="8" customFormat="1" ht="18.75" customHeight="1" x14ac:dyDescent="0.75">
      <c r="A41" s="115"/>
      <c r="B41" s="115"/>
      <c r="C41" s="115"/>
      <c r="D41" s="115"/>
      <c r="E41" s="115"/>
      <c r="F41" s="13"/>
      <c r="G41" s="97"/>
      <c r="H41" s="97"/>
      <c r="I41" s="97"/>
      <c r="J41" s="97"/>
      <c r="K41" s="97"/>
      <c r="L41" s="97"/>
      <c r="M41" s="97"/>
    </row>
    <row r="42" spans="1:13" s="8" customFormat="1" ht="18.75" customHeight="1" x14ac:dyDescent="0.75">
      <c r="A42" s="115"/>
      <c r="B42" s="115"/>
      <c r="C42" s="115"/>
      <c r="D42" s="115"/>
      <c r="E42" s="115"/>
      <c r="F42" s="13"/>
      <c r="G42" s="97"/>
      <c r="H42" s="97"/>
      <c r="I42" s="97"/>
      <c r="J42" s="97"/>
      <c r="K42" s="97"/>
      <c r="L42" s="97"/>
      <c r="M42" s="97"/>
    </row>
    <row r="43" spans="1:13" s="8" customFormat="1" ht="18.75" customHeight="1" x14ac:dyDescent="0.75">
      <c r="A43" s="115"/>
      <c r="B43" s="115"/>
      <c r="C43" s="115"/>
      <c r="D43" s="115"/>
      <c r="E43" s="115"/>
      <c r="F43" s="13"/>
      <c r="G43" s="97"/>
      <c r="H43" s="97"/>
      <c r="I43" s="97"/>
      <c r="J43" s="97"/>
      <c r="K43" s="97"/>
      <c r="L43" s="97"/>
      <c r="M43" s="97"/>
    </row>
    <row r="44" spans="1:13" s="8" customFormat="1" ht="18.75" customHeight="1" x14ac:dyDescent="0.75">
      <c r="A44" s="115"/>
      <c r="B44" s="115"/>
      <c r="C44" s="115"/>
      <c r="D44" s="115"/>
      <c r="E44" s="115"/>
      <c r="F44" s="13"/>
      <c r="G44" s="97"/>
      <c r="H44" s="97"/>
      <c r="I44" s="97"/>
      <c r="J44" s="97"/>
      <c r="K44" s="97"/>
      <c r="L44" s="97"/>
      <c r="M44" s="97"/>
    </row>
    <row r="45" spans="1:13" s="8" customFormat="1" ht="18.75" customHeight="1" x14ac:dyDescent="0.75">
      <c r="A45" s="115"/>
      <c r="B45" s="115"/>
      <c r="C45" s="115"/>
      <c r="D45" s="115"/>
      <c r="E45" s="115"/>
      <c r="F45" s="13"/>
      <c r="G45" s="97"/>
      <c r="H45" s="97"/>
      <c r="I45" s="97"/>
      <c r="J45" s="97"/>
      <c r="K45" s="97"/>
      <c r="L45" s="97"/>
      <c r="M45" s="97"/>
    </row>
    <row r="46" spans="1:13" s="8" customFormat="1" ht="18.75" customHeight="1" x14ac:dyDescent="0.75">
      <c r="A46" s="115"/>
      <c r="B46" s="115"/>
      <c r="C46" s="115"/>
      <c r="D46" s="115"/>
      <c r="E46" s="115"/>
      <c r="F46" s="13"/>
      <c r="G46" s="97"/>
      <c r="H46" s="97"/>
      <c r="I46" s="97"/>
      <c r="J46" s="97"/>
      <c r="K46" s="97"/>
      <c r="L46" s="97"/>
      <c r="M46" s="97"/>
    </row>
    <row r="47" spans="1:13" s="8" customFormat="1" ht="18.75" customHeight="1" x14ac:dyDescent="0.75">
      <c r="A47" s="115"/>
      <c r="B47" s="115"/>
      <c r="C47" s="115"/>
      <c r="D47" s="115"/>
      <c r="E47" s="115"/>
      <c r="F47" s="13"/>
      <c r="G47" s="97"/>
      <c r="H47" s="97"/>
      <c r="I47" s="97"/>
      <c r="J47" s="97"/>
      <c r="K47" s="97"/>
      <c r="L47" s="97"/>
      <c r="M47" s="97"/>
    </row>
    <row r="48" spans="1:13" s="8" customFormat="1" ht="18.75" customHeight="1" x14ac:dyDescent="0.75">
      <c r="A48" s="115"/>
      <c r="B48" s="115"/>
      <c r="C48" s="115"/>
      <c r="D48" s="115"/>
      <c r="E48" s="115"/>
      <c r="F48" s="13"/>
      <c r="G48" s="97"/>
      <c r="H48" s="97"/>
      <c r="I48" s="97"/>
      <c r="J48" s="97"/>
      <c r="K48" s="97"/>
      <c r="L48" s="97"/>
      <c r="M48" s="97"/>
    </row>
    <row r="49" spans="1:13" s="8" customFormat="1" ht="18.75" customHeight="1" x14ac:dyDescent="0.75">
      <c r="A49" s="115"/>
      <c r="B49" s="115"/>
      <c r="C49" s="115"/>
      <c r="D49" s="115"/>
      <c r="E49" s="115"/>
      <c r="F49" s="13"/>
      <c r="G49" s="97"/>
      <c r="H49" s="97"/>
      <c r="I49" s="97"/>
      <c r="J49" s="97"/>
      <c r="K49" s="97"/>
      <c r="L49" s="97"/>
      <c r="M49" s="97"/>
    </row>
    <row r="50" spans="1:13" s="8" customFormat="1" ht="18.75" customHeight="1" x14ac:dyDescent="0.75">
      <c r="A50" s="115"/>
      <c r="B50" s="115"/>
      <c r="C50" s="115"/>
      <c r="D50" s="115"/>
      <c r="E50" s="115"/>
      <c r="F50" s="13"/>
      <c r="G50" s="97"/>
      <c r="H50" s="97"/>
      <c r="I50" s="97"/>
      <c r="J50" s="97"/>
      <c r="K50" s="97"/>
      <c r="L50" s="97"/>
      <c r="M50" s="97"/>
    </row>
    <row r="51" spans="1:13" s="8" customFormat="1" ht="18.75" customHeight="1" x14ac:dyDescent="0.75">
      <c r="A51" s="8" t="s">
        <v>211</v>
      </c>
      <c r="F51" s="13"/>
      <c r="G51" s="97"/>
      <c r="H51" s="97"/>
      <c r="I51" s="97"/>
      <c r="J51" s="97"/>
      <c r="K51" s="97"/>
      <c r="L51" s="97"/>
      <c r="M51" s="97"/>
    </row>
    <row r="52" spans="1:13" s="93" customFormat="1" ht="21" customHeight="1" x14ac:dyDescent="0.7">
      <c r="A52" s="119" t="s">
        <v>1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</row>
    <row r="53" spans="1:13" s="93" customFormat="1" ht="3.75" customHeight="1" x14ac:dyDescent="0.7">
      <c r="A53" s="115"/>
      <c r="B53" s="115"/>
      <c r="C53" s="115"/>
      <c r="D53" s="115"/>
      <c r="E53" s="115"/>
      <c r="F53" s="91"/>
      <c r="G53" s="91"/>
      <c r="H53" s="91"/>
      <c r="I53" s="91"/>
      <c r="J53" s="91"/>
      <c r="K53" s="91"/>
      <c r="L53" s="91"/>
      <c r="M53" s="91"/>
    </row>
    <row r="54" spans="1:13" s="93" customFormat="1" ht="21" customHeight="1" x14ac:dyDescent="0.8">
      <c r="A54" s="119" t="s">
        <v>164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</row>
    <row r="55" spans="1:13" s="93" customFormat="1" ht="21" customHeight="1" x14ac:dyDescent="0.7">
      <c r="A55" s="119" t="s">
        <v>212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</row>
    <row r="56" spans="1:13" s="93" customFormat="1" ht="21" customHeight="1" x14ac:dyDescent="0.6">
      <c r="A56" s="120" t="s">
        <v>43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</row>
    <row r="57" spans="1:13" s="93" customFormat="1" ht="18.75" customHeight="1" x14ac:dyDescent="0.75">
      <c r="A57" s="118"/>
      <c r="B57" s="118"/>
      <c r="C57" s="118"/>
      <c r="D57" s="118"/>
      <c r="E57" s="118"/>
      <c r="F57" s="14"/>
      <c r="G57" s="116" t="s">
        <v>0</v>
      </c>
      <c r="H57" s="116"/>
      <c r="I57" s="116"/>
      <c r="J57" s="74"/>
      <c r="K57" s="116" t="s">
        <v>40</v>
      </c>
      <c r="L57" s="116"/>
      <c r="M57" s="116"/>
    </row>
    <row r="58" spans="1:13" s="93" customFormat="1" ht="18.75" customHeight="1" x14ac:dyDescent="0.75">
      <c r="A58" s="115"/>
      <c r="B58" s="115"/>
      <c r="C58" s="115"/>
      <c r="D58" s="115"/>
      <c r="E58" s="115"/>
      <c r="F58" s="13" t="s">
        <v>22</v>
      </c>
      <c r="G58" s="107" t="s">
        <v>213</v>
      </c>
      <c r="H58" s="107"/>
      <c r="I58" s="107" t="s">
        <v>214</v>
      </c>
      <c r="J58" s="108"/>
      <c r="K58" s="107" t="s">
        <v>213</v>
      </c>
      <c r="L58" s="107"/>
      <c r="M58" s="107" t="s">
        <v>214</v>
      </c>
    </row>
    <row r="59" spans="1:13" s="93" customFormat="1" ht="18.75" customHeight="1" x14ac:dyDescent="0.75">
      <c r="A59" s="116" t="s">
        <v>165</v>
      </c>
      <c r="B59" s="116"/>
      <c r="C59" s="116"/>
      <c r="D59" s="116"/>
      <c r="E59" s="116"/>
      <c r="F59" s="13"/>
      <c r="G59" s="13"/>
      <c r="H59" s="13"/>
      <c r="I59" s="13"/>
      <c r="J59" s="8"/>
      <c r="K59" s="13"/>
      <c r="L59" s="13"/>
      <c r="M59" s="13"/>
    </row>
    <row r="60" spans="1:13" s="93" customFormat="1" ht="18.75" customHeight="1" x14ac:dyDescent="0.75">
      <c r="A60" s="72" t="s">
        <v>166</v>
      </c>
      <c r="B60" s="8"/>
      <c r="C60" s="8"/>
      <c r="D60" s="8"/>
      <c r="E60" s="8"/>
      <c r="F60" s="98">
        <v>6.14</v>
      </c>
      <c r="G60" s="94">
        <v>3195939415</v>
      </c>
      <c r="H60" s="94"/>
      <c r="I60" s="94">
        <v>3169653681</v>
      </c>
      <c r="J60" s="8"/>
      <c r="K60" s="94">
        <v>2760276037</v>
      </c>
      <c r="L60" s="94"/>
      <c r="M60" s="94">
        <v>2722472582</v>
      </c>
    </row>
    <row r="61" spans="1:13" s="93" customFormat="1" ht="18.75" customHeight="1" x14ac:dyDescent="0.75">
      <c r="A61" s="8" t="s">
        <v>167</v>
      </c>
      <c r="B61" s="8"/>
      <c r="C61" s="8"/>
      <c r="D61" s="8"/>
      <c r="E61" s="8"/>
      <c r="F61" s="17">
        <v>6.15</v>
      </c>
      <c r="G61" s="94">
        <v>337741532</v>
      </c>
      <c r="H61" s="94"/>
      <c r="I61" s="94">
        <v>346935800</v>
      </c>
      <c r="J61" s="95"/>
      <c r="K61" s="94">
        <v>316167851</v>
      </c>
      <c r="L61" s="94"/>
      <c r="M61" s="94">
        <v>320646387</v>
      </c>
    </row>
    <row r="62" spans="1:13" s="93" customFormat="1" ht="18.75" customHeight="1" x14ac:dyDescent="0.75">
      <c r="A62" s="8" t="s">
        <v>168</v>
      </c>
      <c r="B62" s="8"/>
      <c r="C62" s="8"/>
      <c r="D62" s="8"/>
      <c r="E62" s="8"/>
      <c r="F62" s="14"/>
      <c r="G62" s="94">
        <v>6755611</v>
      </c>
      <c r="H62" s="94"/>
      <c r="I62" s="94">
        <v>7124815</v>
      </c>
      <c r="J62" s="95"/>
      <c r="K62" s="94">
        <v>6724702</v>
      </c>
      <c r="L62" s="94"/>
      <c r="M62" s="94">
        <v>7056318</v>
      </c>
    </row>
    <row r="63" spans="1:13" s="93" customFormat="1" ht="18.75" customHeight="1" x14ac:dyDescent="0.75">
      <c r="A63" s="28" t="s">
        <v>169</v>
      </c>
      <c r="B63" s="8"/>
      <c r="C63" s="8"/>
      <c r="D63" s="8"/>
      <c r="E63" s="8"/>
      <c r="F63" s="14"/>
      <c r="G63" s="94"/>
      <c r="H63" s="94"/>
      <c r="I63" s="94"/>
      <c r="J63" s="95"/>
      <c r="K63" s="94"/>
      <c r="L63" s="94"/>
      <c r="M63" s="94"/>
    </row>
    <row r="64" spans="1:13" s="93" customFormat="1" ht="18.75" customHeight="1" x14ac:dyDescent="0.75">
      <c r="A64" s="28"/>
      <c r="B64" s="8" t="s">
        <v>170</v>
      </c>
      <c r="C64" s="8"/>
      <c r="D64" s="8"/>
      <c r="E64" s="8"/>
      <c r="F64" s="14">
        <v>6.16</v>
      </c>
      <c r="G64" s="94">
        <v>16874531</v>
      </c>
      <c r="H64" s="94"/>
      <c r="I64" s="94">
        <v>17762512</v>
      </c>
      <c r="J64" s="95"/>
      <c r="K64" s="94">
        <v>16591395</v>
      </c>
      <c r="L64" s="94"/>
      <c r="M64" s="94">
        <v>17308307</v>
      </c>
    </row>
    <row r="65" spans="1:13" s="93" customFormat="1" ht="18.75" customHeight="1" x14ac:dyDescent="0.75">
      <c r="A65" s="8" t="s">
        <v>171</v>
      </c>
      <c r="B65" s="8"/>
      <c r="C65" s="8"/>
      <c r="D65" s="8"/>
      <c r="E65" s="8"/>
      <c r="F65" s="14">
        <v>6.6</v>
      </c>
      <c r="G65" s="94">
        <v>68975168</v>
      </c>
      <c r="H65" s="94"/>
      <c r="I65" s="94">
        <v>64701726</v>
      </c>
      <c r="J65" s="95"/>
      <c r="K65" s="94">
        <v>68107641</v>
      </c>
      <c r="L65" s="94"/>
      <c r="M65" s="94">
        <v>63563290</v>
      </c>
    </row>
    <row r="66" spans="1:13" s="93" customFormat="1" ht="18.75" customHeight="1" x14ac:dyDescent="0.75">
      <c r="A66" s="72" t="s">
        <v>172</v>
      </c>
      <c r="B66" s="8"/>
      <c r="C66" s="8"/>
      <c r="D66" s="8"/>
      <c r="E66" s="8"/>
      <c r="F66" s="99">
        <v>6.17</v>
      </c>
      <c r="G66" s="94">
        <v>239774240</v>
      </c>
      <c r="H66" s="94"/>
      <c r="I66" s="94">
        <v>213785343</v>
      </c>
      <c r="J66" s="95"/>
      <c r="K66" s="94">
        <v>239208865</v>
      </c>
      <c r="L66" s="94"/>
      <c r="M66" s="94">
        <v>212710931</v>
      </c>
    </row>
    <row r="67" spans="1:13" s="93" customFormat="1" ht="18.75" customHeight="1" x14ac:dyDescent="0.75">
      <c r="A67" s="8" t="s">
        <v>173</v>
      </c>
      <c r="B67" s="8"/>
      <c r="C67" s="8"/>
      <c r="D67" s="8"/>
      <c r="E67" s="8"/>
      <c r="F67" s="17">
        <v>6.21</v>
      </c>
      <c r="G67" s="94">
        <v>37399416</v>
      </c>
      <c r="H67" s="97"/>
      <c r="I67" s="94">
        <v>36774867</v>
      </c>
      <c r="J67" s="95"/>
      <c r="K67" s="94">
        <v>37133412</v>
      </c>
      <c r="L67" s="94"/>
      <c r="M67" s="94">
        <v>32753636</v>
      </c>
    </row>
    <row r="68" spans="1:13" s="93" customFormat="1" ht="18.75" customHeight="1" x14ac:dyDescent="0.75">
      <c r="A68" s="8" t="s">
        <v>174</v>
      </c>
      <c r="B68" s="8"/>
      <c r="C68" s="8"/>
      <c r="D68" s="8"/>
      <c r="E68" s="8"/>
      <c r="F68" s="17">
        <v>6.13</v>
      </c>
      <c r="G68" s="94">
        <v>53912</v>
      </c>
      <c r="H68" s="97"/>
      <c r="I68" s="94">
        <v>3880</v>
      </c>
      <c r="J68" s="95"/>
      <c r="K68" s="94">
        <v>53912</v>
      </c>
      <c r="L68" s="94"/>
      <c r="M68" s="94">
        <v>0</v>
      </c>
    </row>
    <row r="69" spans="1:13" s="93" customFormat="1" ht="18.75" customHeight="1" x14ac:dyDescent="0.75">
      <c r="A69" s="8" t="s">
        <v>175</v>
      </c>
      <c r="B69" s="8"/>
      <c r="C69" s="8"/>
      <c r="D69" s="8"/>
      <c r="E69" s="8"/>
      <c r="F69" s="98">
        <v>6.23</v>
      </c>
      <c r="G69" s="94">
        <v>131437783</v>
      </c>
      <c r="H69" s="94"/>
      <c r="I69" s="94">
        <v>137763410</v>
      </c>
      <c r="J69" s="95"/>
      <c r="K69" s="94">
        <v>94788454</v>
      </c>
      <c r="L69" s="94"/>
      <c r="M69" s="94">
        <v>100753428</v>
      </c>
    </row>
    <row r="70" spans="1:13" s="93" customFormat="1" ht="18.75" customHeight="1" x14ac:dyDescent="0.75">
      <c r="A70" s="8"/>
      <c r="B70" s="8"/>
      <c r="C70" s="8" t="s">
        <v>176</v>
      </c>
      <c r="D70" s="8"/>
      <c r="E70" s="8"/>
      <c r="F70" s="14"/>
      <c r="G70" s="100">
        <f>SUM(G60:G69)</f>
        <v>4034951608</v>
      </c>
      <c r="H70" s="97"/>
      <c r="I70" s="100">
        <f>SUM(I60:I69)</f>
        <v>3994506034</v>
      </c>
      <c r="J70" s="97"/>
      <c r="K70" s="100">
        <f>SUM(K60:K69)</f>
        <v>3539052269</v>
      </c>
      <c r="L70" s="97"/>
      <c r="M70" s="100">
        <f>SUM(M60:M69)</f>
        <v>3477264879</v>
      </c>
    </row>
    <row r="71" spans="1:13" s="93" customFormat="1" ht="18.75" customHeight="1" x14ac:dyDescent="0.75">
      <c r="A71" s="115"/>
      <c r="B71" s="115"/>
      <c r="C71" s="115"/>
      <c r="D71" s="115"/>
      <c r="E71" s="115"/>
      <c r="F71" s="14"/>
      <c r="G71" s="97"/>
      <c r="H71" s="97"/>
      <c r="I71" s="97"/>
      <c r="J71" s="95"/>
      <c r="K71" s="97"/>
      <c r="L71" s="97"/>
      <c r="M71" s="97"/>
    </row>
    <row r="72" spans="1:13" s="93" customFormat="1" ht="18.75" customHeight="1" x14ac:dyDescent="0.75">
      <c r="A72" s="8" t="s">
        <v>177</v>
      </c>
      <c r="B72" s="8"/>
      <c r="C72" s="8"/>
      <c r="D72" s="8"/>
      <c r="E72" s="8"/>
      <c r="F72" s="14"/>
      <c r="G72" s="8"/>
      <c r="H72" s="8"/>
      <c r="I72" s="8"/>
      <c r="J72" s="8"/>
      <c r="K72" s="8"/>
      <c r="L72" s="8"/>
      <c r="M72" s="8"/>
    </row>
    <row r="73" spans="1:13" s="93" customFormat="1" ht="18.75" customHeight="1" x14ac:dyDescent="0.75">
      <c r="A73" s="72" t="s">
        <v>178</v>
      </c>
      <c r="B73" s="8"/>
      <c r="C73" s="8"/>
      <c r="D73" s="8"/>
      <c r="E73" s="8"/>
      <c r="F73" s="98">
        <v>6.24</v>
      </c>
      <c r="G73" s="8"/>
      <c r="H73" s="8"/>
      <c r="I73" s="8"/>
      <c r="J73" s="8"/>
      <c r="K73" s="8"/>
      <c r="L73" s="8"/>
      <c r="M73" s="8"/>
    </row>
    <row r="74" spans="1:13" s="93" customFormat="1" ht="18.75" customHeight="1" x14ac:dyDescent="0.75">
      <c r="A74" s="8"/>
      <c r="B74" s="8"/>
      <c r="C74" s="8" t="s">
        <v>179</v>
      </c>
      <c r="D74" s="8"/>
      <c r="E74" s="8"/>
      <c r="F74" s="14"/>
      <c r="G74" s="97"/>
      <c r="H74" s="97"/>
      <c r="I74" s="97"/>
      <c r="J74" s="97"/>
      <c r="K74" s="97"/>
      <c r="L74" s="97"/>
      <c r="M74" s="97"/>
    </row>
    <row r="75" spans="1:13" s="93" customFormat="1" ht="18.75" customHeight="1" thickBot="1" x14ac:dyDescent="0.8">
      <c r="A75" s="8"/>
      <c r="B75" s="8"/>
      <c r="C75" s="8"/>
      <c r="D75" s="8"/>
      <c r="E75" s="8" t="s">
        <v>180</v>
      </c>
      <c r="F75" s="14"/>
      <c r="G75" s="101">
        <v>16550</v>
      </c>
      <c r="H75" s="97"/>
      <c r="I75" s="101">
        <v>16550</v>
      </c>
      <c r="J75" s="95"/>
      <c r="K75" s="101">
        <v>16550</v>
      </c>
      <c r="L75" s="97"/>
      <c r="M75" s="101">
        <v>16550</v>
      </c>
    </row>
    <row r="76" spans="1:13" s="93" customFormat="1" ht="18.75" customHeight="1" thickTop="1" thickBot="1" x14ac:dyDescent="0.8">
      <c r="A76" s="8"/>
      <c r="B76" s="8"/>
      <c r="C76" s="8"/>
      <c r="D76" s="8"/>
      <c r="E76" s="28" t="s">
        <v>181</v>
      </c>
      <c r="F76" s="14"/>
      <c r="G76" s="101">
        <v>39983450</v>
      </c>
      <c r="H76" s="97"/>
      <c r="I76" s="101">
        <v>39983450</v>
      </c>
      <c r="J76" s="97"/>
      <c r="K76" s="101">
        <v>39983450</v>
      </c>
      <c r="L76" s="97"/>
      <c r="M76" s="101">
        <v>39983450</v>
      </c>
    </row>
    <row r="77" spans="1:13" s="93" customFormat="1" ht="18.75" customHeight="1" thickTop="1" x14ac:dyDescent="0.75">
      <c r="A77" s="8"/>
      <c r="B77" s="8"/>
      <c r="C77" s="8" t="s">
        <v>182</v>
      </c>
      <c r="D77" s="8"/>
      <c r="E77" s="8"/>
      <c r="F77" s="14"/>
      <c r="G77" s="97"/>
      <c r="H77" s="97"/>
      <c r="I77" s="97"/>
      <c r="J77" s="95"/>
      <c r="K77" s="97"/>
      <c r="L77" s="97"/>
      <c r="M77" s="97"/>
    </row>
    <row r="78" spans="1:13" s="93" customFormat="1" ht="18.75" customHeight="1" x14ac:dyDescent="0.75">
      <c r="A78" s="8"/>
      <c r="B78" s="8"/>
      <c r="C78" s="8"/>
      <c r="D78" s="8"/>
      <c r="E78" s="8" t="s">
        <v>183</v>
      </c>
      <c r="F78" s="14"/>
      <c r="G78" s="97">
        <v>19088429</v>
      </c>
      <c r="H78" s="97"/>
      <c r="I78" s="97">
        <v>19088429</v>
      </c>
      <c r="J78" s="95"/>
      <c r="K78" s="97">
        <v>19088429</v>
      </c>
      <c r="L78" s="97"/>
      <c r="M78" s="97">
        <v>19088429</v>
      </c>
    </row>
    <row r="79" spans="1:13" s="93" customFormat="1" ht="18.75" customHeight="1" x14ac:dyDescent="0.75">
      <c r="A79" s="8" t="s">
        <v>184</v>
      </c>
      <c r="B79" s="8"/>
      <c r="C79" s="8"/>
      <c r="D79" s="8"/>
      <c r="E79" s="8"/>
      <c r="F79" s="14"/>
      <c r="G79" s="94">
        <v>56346232</v>
      </c>
      <c r="H79" s="94"/>
      <c r="I79" s="94">
        <v>56346232</v>
      </c>
      <c r="J79" s="95"/>
      <c r="K79" s="94">
        <v>56346232</v>
      </c>
      <c r="L79" s="94"/>
      <c r="M79" s="94">
        <v>56346232</v>
      </c>
    </row>
    <row r="80" spans="1:13" s="93" customFormat="1" ht="18.75" customHeight="1" x14ac:dyDescent="0.75">
      <c r="A80" s="8" t="s">
        <v>185</v>
      </c>
      <c r="B80" s="8"/>
      <c r="C80" s="8"/>
      <c r="D80" s="8"/>
      <c r="E80" s="8"/>
      <c r="F80" s="14"/>
      <c r="G80" s="94">
        <v>43716860</v>
      </c>
      <c r="H80" s="94"/>
      <c r="I80" s="94">
        <v>38112032</v>
      </c>
      <c r="J80" s="95"/>
      <c r="K80" s="94">
        <v>50902964</v>
      </c>
      <c r="L80" s="94"/>
      <c r="M80" s="94">
        <v>45894210</v>
      </c>
    </row>
    <row r="81" spans="1:13" s="93" customFormat="1" ht="18.75" customHeight="1" x14ac:dyDescent="0.75">
      <c r="A81" s="8" t="s">
        <v>186</v>
      </c>
      <c r="B81" s="8"/>
      <c r="C81" s="8"/>
      <c r="D81" s="8"/>
      <c r="E81" s="8"/>
      <c r="F81" s="102"/>
      <c r="G81" s="94"/>
      <c r="H81" s="94"/>
      <c r="I81" s="94"/>
      <c r="J81" s="95"/>
      <c r="K81" s="94"/>
      <c r="L81" s="94"/>
      <c r="M81" s="94"/>
    </row>
    <row r="82" spans="1:13" s="93" customFormat="1" ht="18.75" customHeight="1" x14ac:dyDescent="0.75">
      <c r="A82" s="8"/>
      <c r="B82" s="8"/>
      <c r="C82" s="8" t="s">
        <v>4</v>
      </c>
      <c r="D82" s="8"/>
      <c r="E82" s="8"/>
      <c r="F82" s="14" t="s">
        <v>138</v>
      </c>
      <c r="G82" s="94"/>
      <c r="H82" s="94"/>
      <c r="I82" s="94"/>
      <c r="J82" s="95"/>
      <c r="K82" s="94"/>
      <c r="L82" s="94"/>
      <c r="M82" s="94"/>
    </row>
    <row r="83" spans="1:13" s="93" customFormat="1" ht="18.75" customHeight="1" x14ac:dyDescent="0.75">
      <c r="A83" s="8"/>
      <c r="B83" s="8"/>
      <c r="C83" s="8"/>
      <c r="D83" s="8"/>
      <c r="E83" s="8" t="s">
        <v>187</v>
      </c>
      <c r="F83" s="8"/>
      <c r="G83" s="94">
        <v>29500000</v>
      </c>
      <c r="H83" s="94"/>
      <c r="I83" s="94">
        <v>29000000</v>
      </c>
      <c r="J83" s="95"/>
      <c r="K83" s="94">
        <v>29500000</v>
      </c>
      <c r="L83" s="94"/>
      <c r="M83" s="94">
        <v>29000000</v>
      </c>
    </row>
    <row r="84" spans="1:13" s="93" customFormat="1" ht="18.75" customHeight="1" x14ac:dyDescent="0.75">
      <c r="A84" s="8"/>
      <c r="B84" s="8"/>
      <c r="C84" s="8"/>
      <c r="D84" s="8"/>
      <c r="E84" s="8" t="s">
        <v>188</v>
      </c>
      <c r="F84" s="14"/>
      <c r="G84" s="94">
        <v>131500000</v>
      </c>
      <c r="H84" s="94"/>
      <c r="I84" s="94">
        <v>131500000</v>
      </c>
      <c r="J84" s="95"/>
      <c r="K84" s="94">
        <v>131500000</v>
      </c>
      <c r="L84" s="94"/>
      <c r="M84" s="94">
        <v>131500000</v>
      </c>
    </row>
    <row r="85" spans="1:13" s="93" customFormat="1" ht="18.75" customHeight="1" x14ac:dyDescent="0.75">
      <c r="A85" s="8"/>
      <c r="B85" s="8"/>
      <c r="C85" s="8" t="s">
        <v>5</v>
      </c>
      <c r="D85" s="8"/>
      <c r="E85" s="8"/>
      <c r="F85" s="14"/>
      <c r="G85" s="103">
        <v>292886915</v>
      </c>
      <c r="H85" s="104"/>
      <c r="I85" s="103">
        <v>280992634</v>
      </c>
      <c r="J85" s="20"/>
      <c r="K85" s="103">
        <v>266073216</v>
      </c>
      <c r="L85" s="104"/>
      <c r="M85" s="103">
        <v>252958365</v>
      </c>
    </row>
    <row r="86" spans="1:13" s="93" customFormat="1" ht="18.75" customHeight="1" x14ac:dyDescent="0.75">
      <c r="A86" s="8"/>
      <c r="B86" s="8"/>
      <c r="C86" s="8" t="s">
        <v>197</v>
      </c>
      <c r="D86" s="8"/>
      <c r="E86" s="8"/>
      <c r="F86" s="14"/>
      <c r="G86" s="104">
        <f>SUM(G78:G80)+G83+G84+G85</f>
        <v>573038436</v>
      </c>
      <c r="H86" s="104"/>
      <c r="I86" s="104">
        <f>SUM(I78:I80)+I83+I84+I85</f>
        <v>555039327</v>
      </c>
      <c r="J86" s="104"/>
      <c r="K86" s="104">
        <f>SUM(K78:K80)+K83+K84+K85</f>
        <v>553410841</v>
      </c>
      <c r="L86" s="104"/>
      <c r="M86" s="104">
        <f>SUM(M78:M80)+M83+M84+M85</f>
        <v>534787236</v>
      </c>
    </row>
    <row r="87" spans="1:13" s="93" customFormat="1" ht="18.75" customHeight="1" x14ac:dyDescent="0.75">
      <c r="A87" s="8" t="s">
        <v>189</v>
      </c>
      <c r="B87" s="8"/>
      <c r="C87" s="8"/>
      <c r="D87" s="8"/>
      <c r="E87" s="8"/>
      <c r="F87" s="14"/>
      <c r="G87" s="94">
        <v>1763313</v>
      </c>
      <c r="H87" s="94"/>
      <c r="I87" s="94">
        <v>1833951</v>
      </c>
      <c r="J87" s="95"/>
      <c r="K87" s="94">
        <v>0</v>
      </c>
      <c r="L87" s="94"/>
      <c r="M87" s="94">
        <v>0</v>
      </c>
    </row>
    <row r="88" spans="1:13" s="93" customFormat="1" ht="18.75" customHeight="1" x14ac:dyDescent="0.75">
      <c r="A88" s="8"/>
      <c r="B88" s="8"/>
      <c r="C88" s="8" t="s">
        <v>190</v>
      </c>
      <c r="D88" s="8"/>
      <c r="E88" s="8"/>
      <c r="F88" s="14"/>
      <c r="G88" s="100">
        <f>SUM(G86:G87)</f>
        <v>574801749</v>
      </c>
      <c r="H88" s="97"/>
      <c r="I88" s="100">
        <f>SUM(I86:I87)</f>
        <v>556873278</v>
      </c>
      <c r="J88" s="95"/>
      <c r="K88" s="100">
        <f>SUM(K86:K87)</f>
        <v>553410841</v>
      </c>
      <c r="L88" s="97"/>
      <c r="M88" s="100">
        <f>SUM(M86:M87)</f>
        <v>534787236</v>
      </c>
    </row>
    <row r="89" spans="1:13" s="93" customFormat="1" ht="18.75" customHeight="1" thickBot="1" x14ac:dyDescent="0.8">
      <c r="A89" s="117" t="s">
        <v>191</v>
      </c>
      <c r="B89" s="117"/>
      <c r="C89" s="117"/>
      <c r="D89" s="117"/>
      <c r="E89" s="117"/>
      <c r="F89" s="13"/>
      <c r="G89" s="101">
        <f>+G70+G88</f>
        <v>4609753357</v>
      </c>
      <c r="H89" s="97"/>
      <c r="I89" s="101">
        <f>+I70+I88</f>
        <v>4551379312</v>
      </c>
      <c r="J89" s="95"/>
      <c r="K89" s="101">
        <f>+K70+K88</f>
        <v>4092463110</v>
      </c>
      <c r="L89" s="97"/>
      <c r="M89" s="101">
        <f>+M70+M88</f>
        <v>4012052115</v>
      </c>
    </row>
    <row r="90" spans="1:13" s="93" customFormat="1" ht="18.75" customHeight="1" thickTop="1" x14ac:dyDescent="0.75">
      <c r="A90" s="115"/>
      <c r="B90" s="115"/>
      <c r="C90" s="115"/>
      <c r="D90" s="115"/>
      <c r="E90" s="115"/>
      <c r="F90" s="13"/>
      <c r="G90" s="71"/>
      <c r="H90" s="71"/>
      <c r="I90" s="71"/>
      <c r="J90" s="71"/>
      <c r="K90" s="71"/>
      <c r="L90" s="71"/>
      <c r="M90" s="71"/>
    </row>
    <row r="91" spans="1:13" s="93" customFormat="1" ht="16.5" customHeight="1" x14ac:dyDescent="0.75">
      <c r="A91" s="8"/>
      <c r="B91" s="8"/>
      <c r="C91" s="8"/>
      <c r="D91" s="8"/>
      <c r="E91" s="8"/>
      <c r="F91" s="13"/>
      <c r="G91" s="71"/>
      <c r="H91" s="71"/>
      <c r="I91" s="71"/>
      <c r="J91" s="8"/>
      <c r="K91" s="71"/>
      <c r="L91" s="71"/>
      <c r="M91" s="71"/>
    </row>
    <row r="92" spans="1:13" s="93" customFormat="1" ht="16.5" customHeight="1" x14ac:dyDescent="0.75">
      <c r="A92" s="115"/>
      <c r="B92" s="115"/>
      <c r="C92" s="115"/>
      <c r="D92" s="115"/>
      <c r="E92" s="115"/>
      <c r="F92" s="13"/>
      <c r="G92" s="71"/>
      <c r="H92" s="71"/>
      <c r="I92" s="71"/>
      <c r="J92" s="8"/>
      <c r="K92" s="71"/>
      <c r="L92" s="71"/>
      <c r="M92" s="71"/>
    </row>
    <row r="93" spans="1:13" s="93" customFormat="1" ht="16.5" customHeight="1" x14ac:dyDescent="0.75">
      <c r="A93" s="115"/>
      <c r="B93" s="115"/>
      <c r="C93" s="115"/>
      <c r="D93" s="115"/>
      <c r="E93" s="115"/>
      <c r="F93" s="13"/>
      <c r="G93" s="71"/>
      <c r="H93" s="71"/>
      <c r="I93" s="71"/>
      <c r="J93" s="8"/>
      <c r="K93" s="71"/>
      <c r="L93" s="71"/>
      <c r="M93" s="71"/>
    </row>
    <row r="94" spans="1:13" s="93" customFormat="1" ht="18.75" customHeight="1" x14ac:dyDescent="0.75">
      <c r="A94" s="115"/>
      <c r="B94" s="115"/>
      <c r="C94" s="115"/>
      <c r="D94" s="115"/>
      <c r="E94" s="115"/>
      <c r="F94" s="13"/>
      <c r="G94" s="71"/>
      <c r="H94" s="71"/>
      <c r="I94" s="71"/>
      <c r="J94" s="8"/>
      <c r="K94" s="71"/>
      <c r="L94" s="71"/>
      <c r="M94" s="71"/>
    </row>
    <row r="95" spans="1:13" s="93" customFormat="1" ht="18.75" customHeight="1" x14ac:dyDescent="0.75">
      <c r="A95" s="115"/>
      <c r="B95" s="115"/>
      <c r="C95" s="115"/>
      <c r="D95" s="115"/>
      <c r="E95" s="115"/>
      <c r="F95" s="13"/>
      <c r="G95" s="94"/>
      <c r="H95" s="94"/>
      <c r="I95" s="94"/>
      <c r="J95" s="105"/>
      <c r="K95" s="105"/>
      <c r="L95" s="105"/>
      <c r="M95" s="105"/>
    </row>
    <row r="96" spans="1:13" s="93" customFormat="1" ht="18.75" customHeight="1" x14ac:dyDescent="0.75">
      <c r="A96" s="8" t="s">
        <v>211</v>
      </c>
      <c r="B96" s="8"/>
      <c r="C96" s="8"/>
      <c r="D96" s="8"/>
      <c r="E96" s="8"/>
      <c r="F96" s="13"/>
      <c r="G96" s="94"/>
      <c r="H96" s="94"/>
      <c r="I96" s="94"/>
      <c r="J96" s="105"/>
      <c r="K96" s="105"/>
      <c r="L96" s="105"/>
      <c r="M96" s="105"/>
    </row>
    <row r="97" spans="1:15" s="93" customFormat="1" ht="18.75" customHeight="1" x14ac:dyDescent="0.75">
      <c r="A97" s="115"/>
      <c r="B97" s="115"/>
      <c r="C97" s="115"/>
      <c r="D97" s="115"/>
      <c r="E97" s="115"/>
      <c r="F97" s="13"/>
      <c r="G97" s="94"/>
      <c r="H97" s="94"/>
      <c r="I97" s="94"/>
      <c r="J97" s="105"/>
      <c r="K97" s="105"/>
      <c r="L97" s="105"/>
      <c r="M97" s="105"/>
    </row>
    <row r="98" spans="1:15" s="93" customFormat="1" ht="18.75" customHeight="1" x14ac:dyDescent="0.75">
      <c r="A98" s="115"/>
      <c r="B98" s="115"/>
      <c r="C98" s="115"/>
      <c r="D98" s="115"/>
      <c r="E98" s="115"/>
      <c r="F98" s="13"/>
      <c r="G98" s="94"/>
      <c r="H98" s="94"/>
      <c r="I98" s="94"/>
      <c r="J98" s="105"/>
      <c r="K98" s="105"/>
      <c r="L98" s="105"/>
      <c r="M98" s="105"/>
    </row>
    <row r="99" spans="1:15" s="93" customFormat="1" ht="18.75" customHeight="1" x14ac:dyDescent="0.75">
      <c r="A99" s="115"/>
      <c r="B99" s="115"/>
      <c r="C99" s="115"/>
      <c r="D99" s="115"/>
      <c r="E99" s="115"/>
      <c r="F99" s="13"/>
      <c r="G99" s="94"/>
      <c r="H99" s="94"/>
      <c r="I99" s="94"/>
      <c r="J99" s="105"/>
      <c r="K99" s="105"/>
      <c r="L99" s="105"/>
      <c r="M99" s="105"/>
      <c r="N99" s="12"/>
      <c r="O99" s="12"/>
    </row>
    <row r="100" spans="1:15" s="93" customFormat="1" ht="18.75" customHeight="1" x14ac:dyDescent="0.75">
      <c r="A100" s="115"/>
      <c r="B100" s="115"/>
      <c r="C100" s="115"/>
      <c r="D100" s="115"/>
      <c r="E100" s="115"/>
      <c r="F100" s="14"/>
      <c r="G100" s="94"/>
      <c r="H100" s="94"/>
      <c r="I100" s="94"/>
      <c r="J100" s="105"/>
      <c r="K100" s="105"/>
      <c r="L100" s="105"/>
      <c r="M100" s="105"/>
    </row>
    <row r="101" spans="1:15" s="93" customFormat="1" ht="18.75" customHeight="1" x14ac:dyDescent="0.75">
      <c r="A101" s="115"/>
      <c r="B101" s="115"/>
      <c r="C101" s="115"/>
      <c r="D101" s="115"/>
      <c r="E101" s="115"/>
      <c r="F101" s="14"/>
      <c r="G101" s="94"/>
      <c r="H101" s="94"/>
      <c r="I101" s="94"/>
      <c r="J101" s="105"/>
      <c r="K101" s="105"/>
      <c r="L101" s="105"/>
      <c r="M101" s="105"/>
    </row>
    <row r="102" spans="1:15" s="93" customFormat="1" ht="18.75" customHeight="1" x14ac:dyDescent="0.75">
      <c r="A102" s="9"/>
      <c r="B102" s="9"/>
      <c r="C102" s="9"/>
      <c r="D102" s="9"/>
      <c r="E102" s="115" t="s">
        <v>232</v>
      </c>
      <c r="F102" s="115"/>
      <c r="G102" s="115"/>
      <c r="H102" s="14"/>
      <c r="I102" s="14"/>
      <c r="J102" s="8"/>
      <c r="K102" s="14"/>
      <c r="L102" s="14"/>
      <c r="M102" s="8"/>
    </row>
    <row r="103" spans="1:15" s="93" customFormat="1" ht="18.75" customHeight="1" x14ac:dyDescent="0.75">
      <c r="A103" s="9"/>
      <c r="B103" s="9"/>
      <c r="C103" s="9"/>
      <c r="D103" s="9"/>
      <c r="E103" s="115" t="s">
        <v>231</v>
      </c>
      <c r="F103" s="115"/>
      <c r="G103" s="115"/>
      <c r="H103" s="8"/>
      <c r="I103" s="8"/>
      <c r="J103" s="8"/>
      <c r="K103" s="14"/>
      <c r="L103" s="112"/>
      <c r="M103" s="112"/>
      <c r="N103" s="8"/>
      <c r="O103" s="8"/>
    </row>
    <row r="104" spans="1:15" s="9" customFormat="1" ht="15.75" customHeight="1" x14ac:dyDescent="0.75">
      <c r="A104" s="115"/>
      <c r="B104" s="115"/>
      <c r="C104" s="115"/>
      <c r="D104" s="115"/>
      <c r="E104" s="115"/>
      <c r="F104" s="8"/>
      <c r="G104" s="8"/>
    </row>
    <row r="105" spans="1:15" s="9" customFormat="1" ht="15.75" customHeight="1" x14ac:dyDescent="0.75">
      <c r="A105" s="115"/>
      <c r="B105" s="115"/>
      <c r="C105" s="115"/>
      <c r="D105" s="115"/>
      <c r="E105" s="115"/>
      <c r="F105" s="28"/>
      <c r="G105" s="28"/>
    </row>
    <row r="106" spans="1:15" s="9" customFormat="1" ht="15.75" customHeight="1" x14ac:dyDescent="0.75">
      <c r="A106" s="115"/>
      <c r="B106" s="115"/>
      <c r="C106" s="115"/>
      <c r="D106" s="115"/>
      <c r="E106" s="115"/>
      <c r="F106" s="10"/>
    </row>
    <row r="107" spans="1:15" s="9" customFormat="1" ht="15.75" customHeight="1" x14ac:dyDescent="0.75">
      <c r="A107" s="115"/>
      <c r="B107" s="115"/>
      <c r="C107" s="115"/>
      <c r="D107" s="115"/>
      <c r="E107" s="115"/>
      <c r="F107" s="10"/>
    </row>
    <row r="108" spans="1:15" s="9" customFormat="1" ht="15.75" customHeight="1" x14ac:dyDescent="0.75">
      <c r="A108" s="115"/>
      <c r="B108" s="115"/>
      <c r="C108" s="115"/>
      <c r="D108" s="115"/>
      <c r="E108" s="115"/>
      <c r="F108" s="10"/>
    </row>
    <row r="109" spans="1:15" s="9" customFormat="1" ht="15.75" customHeight="1" x14ac:dyDescent="0.75">
      <c r="A109" s="115"/>
      <c r="B109" s="115"/>
      <c r="C109" s="115"/>
      <c r="D109" s="115"/>
      <c r="E109" s="115"/>
      <c r="F109" s="10"/>
    </row>
    <row r="110" spans="1:15" s="9" customFormat="1" ht="15.75" customHeight="1" x14ac:dyDescent="0.75">
      <c r="A110" s="115"/>
      <c r="B110" s="115"/>
      <c r="C110" s="115"/>
      <c r="D110" s="115"/>
      <c r="E110" s="115"/>
      <c r="F110" s="10"/>
    </row>
    <row r="111" spans="1:15" s="9" customFormat="1" ht="15.75" customHeight="1" x14ac:dyDescent="0.75">
      <c r="A111" s="115"/>
      <c r="B111" s="115"/>
      <c r="C111" s="115"/>
      <c r="D111" s="115"/>
      <c r="E111" s="115"/>
      <c r="F111" s="10"/>
    </row>
    <row r="112" spans="1:15" s="9" customFormat="1" ht="15.75" customHeight="1" x14ac:dyDescent="0.75">
      <c r="A112" s="115"/>
      <c r="B112" s="115"/>
      <c r="C112" s="115"/>
      <c r="D112" s="115"/>
      <c r="E112" s="115"/>
      <c r="F112" s="10"/>
    </row>
    <row r="113" spans="1:6" s="9" customFormat="1" ht="15.75" customHeight="1" x14ac:dyDescent="0.75">
      <c r="A113" s="115"/>
      <c r="B113" s="115"/>
      <c r="C113" s="115"/>
      <c r="D113" s="115"/>
      <c r="E113" s="115"/>
      <c r="F113" s="10"/>
    </row>
    <row r="114" spans="1:6" s="9" customFormat="1" ht="15.75" customHeight="1" x14ac:dyDescent="0.75">
      <c r="A114" s="115"/>
      <c r="B114" s="115"/>
      <c r="C114" s="115"/>
      <c r="D114" s="115"/>
      <c r="E114" s="115"/>
      <c r="F114" s="10"/>
    </row>
    <row r="115" spans="1:6" s="9" customFormat="1" ht="15.75" customHeight="1" x14ac:dyDescent="0.75">
      <c r="A115" s="115"/>
      <c r="B115" s="115"/>
      <c r="C115" s="115"/>
      <c r="D115" s="115"/>
      <c r="E115" s="115"/>
      <c r="F115" s="10"/>
    </row>
    <row r="116" spans="1:6" s="9" customFormat="1" ht="15.75" customHeight="1" x14ac:dyDescent="0.75">
      <c r="A116" s="115"/>
      <c r="B116" s="115"/>
      <c r="C116" s="115"/>
      <c r="D116" s="115"/>
      <c r="E116" s="115"/>
      <c r="F116" s="10"/>
    </row>
    <row r="117" spans="1:6" s="9" customFormat="1" ht="15.75" customHeight="1" x14ac:dyDescent="0.75">
      <c r="A117" s="115"/>
      <c r="B117" s="115"/>
      <c r="C117" s="115"/>
      <c r="D117" s="115"/>
      <c r="E117" s="115"/>
      <c r="F117" s="10"/>
    </row>
    <row r="118" spans="1:6" s="9" customFormat="1" ht="15.75" customHeight="1" x14ac:dyDescent="0.75">
      <c r="A118" s="115"/>
      <c r="B118" s="115"/>
      <c r="C118" s="115"/>
      <c r="D118" s="115"/>
      <c r="E118" s="115"/>
      <c r="F118" s="10"/>
    </row>
    <row r="119" spans="1:6" s="9" customFormat="1" ht="15.75" customHeight="1" x14ac:dyDescent="0.75">
      <c r="A119" s="115"/>
      <c r="B119" s="115"/>
      <c r="C119" s="115"/>
      <c r="D119" s="115"/>
      <c r="E119" s="115"/>
      <c r="F119" s="10"/>
    </row>
    <row r="120" spans="1:6" s="9" customFormat="1" ht="15.75" customHeight="1" x14ac:dyDescent="0.75">
      <c r="A120" s="115"/>
      <c r="B120" s="115"/>
      <c r="C120" s="115"/>
      <c r="D120" s="115"/>
      <c r="E120" s="115"/>
      <c r="F120" s="10"/>
    </row>
    <row r="121" spans="1:6" s="9" customFormat="1" ht="15.75" customHeight="1" x14ac:dyDescent="0.75">
      <c r="A121" s="115"/>
      <c r="B121" s="115"/>
      <c r="C121" s="115"/>
      <c r="D121" s="115"/>
      <c r="E121" s="115"/>
      <c r="F121" s="10"/>
    </row>
    <row r="122" spans="1:6" s="9" customFormat="1" ht="15.75" customHeight="1" x14ac:dyDescent="0.75">
      <c r="A122" s="115"/>
      <c r="B122" s="115"/>
      <c r="C122" s="115"/>
      <c r="D122" s="115"/>
      <c r="E122" s="115"/>
      <c r="F122" s="10"/>
    </row>
    <row r="123" spans="1:6" s="9" customFormat="1" ht="15.75" customHeight="1" x14ac:dyDescent="0.75">
      <c r="A123" s="115"/>
      <c r="B123" s="115"/>
      <c r="C123" s="115"/>
      <c r="D123" s="115"/>
      <c r="E123" s="115"/>
      <c r="F123" s="10"/>
    </row>
    <row r="124" spans="1:6" s="9" customFormat="1" ht="15.75" customHeight="1" x14ac:dyDescent="0.75">
      <c r="A124" s="115"/>
      <c r="B124" s="115"/>
      <c r="C124" s="115"/>
      <c r="D124" s="115"/>
      <c r="E124" s="115"/>
      <c r="F124" s="10"/>
    </row>
    <row r="125" spans="1:6" s="9" customFormat="1" ht="15.75" customHeight="1" x14ac:dyDescent="0.75">
      <c r="F125" s="10"/>
    </row>
    <row r="126" spans="1:6" s="9" customFormat="1" ht="15.75" customHeight="1" x14ac:dyDescent="0.75">
      <c r="F126" s="10"/>
    </row>
    <row r="127" spans="1:6" s="9" customFormat="1" ht="15.75" customHeight="1" x14ac:dyDescent="0.75">
      <c r="F127" s="10"/>
    </row>
    <row r="128" spans="1:6" s="9" customFormat="1" ht="15.75" customHeight="1" x14ac:dyDescent="0.75">
      <c r="F128" s="10"/>
    </row>
    <row r="129" spans="6:6" s="9" customFormat="1" ht="15.75" customHeight="1" x14ac:dyDescent="0.75">
      <c r="F129" s="10"/>
    </row>
    <row r="130" spans="6:6" s="9" customFormat="1" ht="15.75" customHeight="1" x14ac:dyDescent="0.75">
      <c r="F130" s="10"/>
    </row>
    <row r="131" spans="6:6" s="9" customFormat="1" ht="15.75" customHeight="1" x14ac:dyDescent="0.75">
      <c r="F131" s="10"/>
    </row>
    <row r="132" spans="6:6" s="9" customFormat="1" ht="15.75" customHeight="1" x14ac:dyDescent="0.75">
      <c r="F132" s="10"/>
    </row>
    <row r="133" spans="6:6" s="9" customFormat="1" ht="15.75" customHeight="1" x14ac:dyDescent="0.75">
      <c r="F133" s="10"/>
    </row>
    <row r="134" spans="6:6" s="9" customFormat="1" ht="15.75" customHeight="1" x14ac:dyDescent="0.75">
      <c r="F134" s="10"/>
    </row>
  </sheetData>
  <sheetProtection algorithmName="SHA-512" hashValue="t4R5PwA+ZBvcwn2wiEm9l2fy8GHu9scDASWt6FoEXfvR51k8op6+WarM/MX7AcRJRLNTjDJA4Kt/ilfIjYHpSw==" saltValue="Ld8ltTHXCVMm2aks+Vhw5w==" spinCount="100000" sheet="1" objects="1" scenarios="1"/>
  <mergeCells count="82">
    <mergeCell ref="A1:M1"/>
    <mergeCell ref="A2:M2"/>
    <mergeCell ref="A3:M3"/>
    <mergeCell ref="A4:M4"/>
    <mergeCell ref="A5:E5"/>
    <mergeCell ref="G5:I5"/>
    <mergeCell ref="K5:M5"/>
    <mergeCell ref="A32:E32"/>
    <mergeCell ref="A6:E6"/>
    <mergeCell ref="A7:E7"/>
    <mergeCell ref="A8:E8"/>
    <mergeCell ref="A24:E24"/>
    <mergeCell ref="A25:E25"/>
    <mergeCell ref="A26:E26"/>
    <mergeCell ref="A27:E27"/>
    <mergeCell ref="A28:E28"/>
    <mergeCell ref="A29:E29"/>
    <mergeCell ref="A30:E30"/>
    <mergeCell ref="A31:E31"/>
    <mergeCell ref="A44:E44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57:E57"/>
    <mergeCell ref="G57:I57"/>
    <mergeCell ref="K57:M57"/>
    <mergeCell ref="A45:E45"/>
    <mergeCell ref="A46:E46"/>
    <mergeCell ref="A47:E47"/>
    <mergeCell ref="A48:E48"/>
    <mergeCell ref="A49:E49"/>
    <mergeCell ref="A50:E50"/>
    <mergeCell ref="A52:M52"/>
    <mergeCell ref="A53:E53"/>
    <mergeCell ref="A54:M54"/>
    <mergeCell ref="A55:M55"/>
    <mergeCell ref="A56:M56"/>
    <mergeCell ref="A58:E58"/>
    <mergeCell ref="A59:E59"/>
    <mergeCell ref="A71:E71"/>
    <mergeCell ref="A89:E89"/>
    <mergeCell ref="A90:E90"/>
    <mergeCell ref="A104:E104"/>
    <mergeCell ref="A92:E92"/>
    <mergeCell ref="A93:E93"/>
    <mergeCell ref="A94:E94"/>
    <mergeCell ref="A95:E95"/>
    <mergeCell ref="A97:E97"/>
    <mergeCell ref="A98:E98"/>
    <mergeCell ref="A99:E99"/>
    <mergeCell ref="A100:E100"/>
    <mergeCell ref="A101:E101"/>
    <mergeCell ref="E102:G102"/>
    <mergeCell ref="E103:G103"/>
    <mergeCell ref="A116:E116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23:E123"/>
    <mergeCell ref="A124:E124"/>
    <mergeCell ref="A117:E117"/>
    <mergeCell ref="A118:E118"/>
    <mergeCell ref="A119:E119"/>
    <mergeCell ref="A120:E120"/>
    <mergeCell ref="A121:E121"/>
    <mergeCell ref="A122:E122"/>
  </mergeCells>
  <printOptions horizontalCentered="1"/>
  <pageMargins left="0.78740157480314965" right="0.23622047244094491" top="0.6692913385826772" bottom="0.78740157480314965" header="0.31496062992125984" footer="0.78740157480314965"/>
  <pageSetup paperSize="9" scale="80" firstPageNumber="7" orientation="portrait" useFirstPageNumber="1" r:id="rId1"/>
  <headerFooter scaleWithDoc="0" alignWithMargins="0">
    <oddFooter>&amp;C
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971F-86CA-4BC8-B256-E56452F6F98F}">
  <dimension ref="A1:N166"/>
  <sheetViews>
    <sheetView zoomScaleNormal="100" workbookViewId="0">
      <selection sqref="A1:N1"/>
    </sheetView>
  </sheetViews>
  <sheetFormatPr defaultColWidth="9.09765625" defaultRowHeight="16.399999999999999" customHeight="1" x14ac:dyDescent="0.6"/>
  <cols>
    <col min="1" max="5" width="1.69921875" style="5" customWidth="1"/>
    <col min="6" max="6" width="45.09765625" style="5" customWidth="1"/>
    <col min="7" max="7" width="9.8984375" style="5" customWidth="1"/>
    <col min="8" max="8" width="14.09765625" style="5" customWidth="1"/>
    <col min="9" max="9" width="0.8984375" style="5" customWidth="1"/>
    <col min="10" max="10" width="14.09765625" style="5" customWidth="1"/>
    <col min="11" max="11" width="1.69921875" style="5" customWidth="1"/>
    <col min="12" max="12" width="14.09765625" style="5" customWidth="1"/>
    <col min="13" max="13" width="0.8984375" style="5" customWidth="1"/>
    <col min="14" max="14" width="14.09765625" style="5" customWidth="1"/>
    <col min="15" max="16384" width="9.09765625" style="5"/>
  </cols>
  <sheetData>
    <row r="1" spans="1:14" s="4" customFormat="1" ht="18" customHeight="1" x14ac:dyDescent="0.75">
      <c r="A1" s="126" t="s">
        <v>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s="4" customFormat="1" ht="18" customHeight="1" x14ac:dyDescent="0.75">
      <c r="A2" s="126" t="s">
        <v>82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s="4" customFormat="1" ht="18" customHeight="1" x14ac:dyDescent="0.75">
      <c r="A3" s="127" t="s">
        <v>215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 s="4" customFormat="1" ht="18" customHeight="1" x14ac:dyDescent="0.75">
      <c r="A4" s="126" t="s">
        <v>125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4" ht="18" customHeight="1" x14ac:dyDescent="0.6">
      <c r="A5" s="128" t="s">
        <v>43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4" s="4" customFormat="1" ht="16.399999999999999" customHeight="1" x14ac:dyDescent="0.75">
      <c r="A6" s="118"/>
      <c r="B6" s="118"/>
      <c r="C6" s="118"/>
      <c r="D6" s="118"/>
      <c r="E6" s="118"/>
      <c r="F6" s="118"/>
      <c r="G6" s="118"/>
      <c r="H6" s="13"/>
      <c r="I6" s="13" t="s">
        <v>0</v>
      </c>
      <c r="J6" s="13"/>
      <c r="K6" s="8"/>
      <c r="L6" s="116" t="s">
        <v>40</v>
      </c>
      <c r="M6" s="116"/>
      <c r="N6" s="116"/>
    </row>
    <row r="7" spans="1:14" s="4" customFormat="1" ht="16.399999999999999" customHeight="1" x14ac:dyDescent="0.75">
      <c r="A7" s="115"/>
      <c r="B7" s="115"/>
      <c r="C7" s="115"/>
      <c r="D7" s="115"/>
      <c r="E7" s="115"/>
      <c r="F7" s="115"/>
      <c r="G7" s="13" t="s">
        <v>22</v>
      </c>
      <c r="H7" s="13">
        <v>2025</v>
      </c>
      <c r="I7" s="13"/>
      <c r="J7" s="13">
        <v>2024</v>
      </c>
      <c r="K7" s="8"/>
      <c r="L7" s="13">
        <v>2025</v>
      </c>
      <c r="M7" s="13"/>
      <c r="N7" s="13">
        <v>2024</v>
      </c>
    </row>
    <row r="8" spans="1:14" s="4" customFormat="1" ht="18.75" customHeight="1" x14ac:dyDescent="0.75">
      <c r="A8" s="8" t="s">
        <v>46</v>
      </c>
      <c r="B8" s="8"/>
      <c r="C8" s="8"/>
      <c r="D8" s="8"/>
      <c r="E8" s="8"/>
      <c r="F8" s="8"/>
      <c r="G8" s="14">
        <v>6.35</v>
      </c>
      <c r="H8" s="15">
        <v>49141973</v>
      </c>
      <c r="I8" s="15"/>
      <c r="J8" s="15">
        <v>51644735</v>
      </c>
      <c r="K8" s="15"/>
      <c r="L8" s="15">
        <v>39281108</v>
      </c>
      <c r="M8" s="15"/>
      <c r="N8" s="15">
        <v>40834041</v>
      </c>
    </row>
    <row r="9" spans="1:14" s="4" customFormat="1" ht="18.75" customHeight="1" x14ac:dyDescent="0.75">
      <c r="A9" s="8" t="s">
        <v>2</v>
      </c>
      <c r="B9" s="8"/>
      <c r="C9" s="8"/>
      <c r="D9" s="8"/>
      <c r="E9" s="8"/>
      <c r="F9" s="8"/>
      <c r="G9" s="14">
        <v>6.36</v>
      </c>
      <c r="H9" s="15">
        <v>17436119</v>
      </c>
      <c r="I9" s="15"/>
      <c r="J9" s="15">
        <v>18510880</v>
      </c>
      <c r="K9" s="15"/>
      <c r="L9" s="15">
        <v>13203492</v>
      </c>
      <c r="M9" s="15"/>
      <c r="N9" s="15">
        <v>14069813</v>
      </c>
    </row>
    <row r="10" spans="1:14" s="4" customFormat="1" ht="18.75" customHeight="1" x14ac:dyDescent="0.75">
      <c r="A10" s="8"/>
      <c r="B10" s="8"/>
      <c r="C10" s="8" t="s">
        <v>47</v>
      </c>
      <c r="D10" s="8"/>
      <c r="E10" s="8"/>
      <c r="F10" s="8"/>
      <c r="G10" s="14"/>
      <c r="H10" s="16">
        <f>H8-H9</f>
        <v>31705854</v>
      </c>
      <c r="I10" s="15"/>
      <c r="J10" s="16">
        <f>J8-J9</f>
        <v>33133855</v>
      </c>
      <c r="K10" s="15"/>
      <c r="L10" s="16">
        <f>L8-L9</f>
        <v>26077616</v>
      </c>
      <c r="M10" s="15"/>
      <c r="N10" s="16">
        <f>N8-N9</f>
        <v>26764228</v>
      </c>
    </row>
    <row r="11" spans="1:14" s="4" customFormat="1" ht="18.75" customHeight="1" x14ac:dyDescent="0.75">
      <c r="A11" s="8" t="s">
        <v>48</v>
      </c>
      <c r="B11" s="8"/>
      <c r="C11" s="8"/>
      <c r="D11" s="8"/>
      <c r="E11" s="8"/>
      <c r="F11" s="8"/>
      <c r="G11" s="17">
        <v>6.37</v>
      </c>
      <c r="H11" s="15">
        <v>9772178</v>
      </c>
      <c r="I11" s="15"/>
      <c r="J11" s="15">
        <v>10700007</v>
      </c>
      <c r="K11" s="15"/>
      <c r="L11" s="15">
        <v>7951354</v>
      </c>
      <c r="M11" s="15"/>
      <c r="N11" s="15">
        <v>8327569</v>
      </c>
    </row>
    <row r="12" spans="1:14" s="4" customFormat="1" ht="18.75" customHeight="1" x14ac:dyDescent="0.75">
      <c r="A12" s="8" t="s">
        <v>49</v>
      </c>
      <c r="B12" s="8"/>
      <c r="C12" s="8"/>
      <c r="D12" s="8"/>
      <c r="E12" s="8"/>
      <c r="F12" s="8"/>
      <c r="G12" s="17">
        <v>6.37</v>
      </c>
      <c r="H12" s="15">
        <v>3694574</v>
      </c>
      <c r="I12" s="15"/>
      <c r="J12" s="15">
        <v>3850485</v>
      </c>
      <c r="K12" s="15"/>
      <c r="L12" s="15">
        <v>3294955</v>
      </c>
      <c r="M12" s="15"/>
      <c r="N12" s="15">
        <v>3388375</v>
      </c>
    </row>
    <row r="13" spans="1:14" s="4" customFormat="1" ht="18.75" customHeight="1" x14ac:dyDescent="0.75">
      <c r="A13" s="8"/>
      <c r="B13" s="8"/>
      <c r="C13" s="8" t="s">
        <v>50</v>
      </c>
      <c r="D13" s="8"/>
      <c r="E13" s="8"/>
      <c r="F13" s="8"/>
      <c r="G13" s="8"/>
      <c r="H13" s="16">
        <f>H11-H12</f>
        <v>6077604</v>
      </c>
      <c r="I13" s="15"/>
      <c r="J13" s="16">
        <f>J11-J12</f>
        <v>6849522</v>
      </c>
      <c r="K13" s="15"/>
      <c r="L13" s="16">
        <f>L11-L12</f>
        <v>4656399</v>
      </c>
      <c r="M13" s="15"/>
      <c r="N13" s="16">
        <f>N11-N12</f>
        <v>4939194</v>
      </c>
    </row>
    <row r="14" spans="1:14" s="4" customFormat="1" ht="18.75" customHeight="1" x14ac:dyDescent="0.75">
      <c r="A14" s="8" t="s">
        <v>132</v>
      </c>
      <c r="B14" s="8"/>
      <c r="C14" s="8"/>
      <c r="D14" s="8"/>
      <c r="E14" s="8"/>
      <c r="F14" s="8"/>
      <c r="G14" s="17"/>
      <c r="H14" s="18"/>
      <c r="I14" s="19"/>
      <c r="J14" s="18"/>
      <c r="K14" s="19"/>
      <c r="L14" s="18"/>
      <c r="M14" s="19"/>
      <c r="N14" s="18"/>
    </row>
    <row r="15" spans="1:14" s="4" customFormat="1" ht="18.75" customHeight="1" x14ac:dyDescent="0.75">
      <c r="A15" s="8"/>
      <c r="B15" s="8" t="s">
        <v>95</v>
      </c>
      <c r="C15" s="8"/>
      <c r="D15" s="8"/>
      <c r="E15" s="8"/>
      <c r="F15" s="8"/>
      <c r="G15" s="17">
        <v>6.38</v>
      </c>
      <c r="H15" s="18">
        <v>2217269</v>
      </c>
      <c r="I15" s="19"/>
      <c r="J15" s="18">
        <v>2418766</v>
      </c>
      <c r="K15" s="19"/>
      <c r="L15" s="18">
        <v>2598237</v>
      </c>
      <c r="M15" s="19"/>
      <c r="N15" s="18">
        <v>2249994</v>
      </c>
    </row>
    <row r="16" spans="1:14" s="4" customFormat="1" ht="18.649999999999999" customHeight="1" x14ac:dyDescent="0.75">
      <c r="A16" s="8" t="s">
        <v>202</v>
      </c>
      <c r="B16" s="8"/>
      <c r="C16" s="8"/>
      <c r="D16" s="8"/>
      <c r="E16" s="8"/>
      <c r="F16" s="8"/>
      <c r="G16" s="17">
        <v>6.39</v>
      </c>
      <c r="H16" s="18">
        <v>3347884</v>
      </c>
      <c r="I16" s="18"/>
      <c r="J16" s="23">
        <v>-144779</v>
      </c>
      <c r="K16" s="18"/>
      <c r="L16" s="18">
        <v>3090573</v>
      </c>
      <c r="M16" s="18"/>
      <c r="N16" s="23">
        <v>-140183</v>
      </c>
    </row>
    <row r="17" spans="1:14" s="4" customFormat="1" ht="18.75" customHeight="1" x14ac:dyDescent="0.75">
      <c r="A17" s="8" t="s">
        <v>68</v>
      </c>
      <c r="B17" s="8"/>
      <c r="C17" s="8"/>
      <c r="D17" s="8"/>
      <c r="E17" s="8"/>
      <c r="F17" s="8"/>
      <c r="G17" s="8"/>
      <c r="H17" s="15">
        <v>39139</v>
      </c>
      <c r="I17" s="15"/>
      <c r="J17" s="15">
        <v>36354</v>
      </c>
      <c r="K17" s="15"/>
      <c r="L17" s="15">
        <v>0</v>
      </c>
      <c r="M17" s="15"/>
      <c r="N17" s="15">
        <v>0</v>
      </c>
    </row>
    <row r="18" spans="1:14" s="4" customFormat="1" ht="18.75" customHeight="1" x14ac:dyDescent="0.75">
      <c r="A18" s="8" t="s">
        <v>51</v>
      </c>
      <c r="B18" s="8"/>
      <c r="C18" s="8"/>
      <c r="D18" s="8"/>
      <c r="E18" s="8"/>
      <c r="F18" s="8"/>
      <c r="G18" s="8"/>
      <c r="H18" s="15">
        <v>94716</v>
      </c>
      <c r="I18" s="15"/>
      <c r="J18" s="15">
        <v>339136</v>
      </c>
      <c r="K18" s="15"/>
      <c r="L18" s="15">
        <v>86633</v>
      </c>
      <c r="M18" s="15"/>
      <c r="N18" s="15">
        <v>52090</v>
      </c>
    </row>
    <row r="19" spans="1:14" s="4" customFormat="1" ht="18.75" customHeight="1" x14ac:dyDescent="0.75">
      <c r="A19" s="8" t="s">
        <v>52</v>
      </c>
      <c r="B19" s="8"/>
      <c r="C19" s="8"/>
      <c r="D19" s="8"/>
      <c r="E19" s="8"/>
      <c r="F19" s="8"/>
      <c r="G19" s="8"/>
      <c r="H19" s="15">
        <v>714479</v>
      </c>
      <c r="I19" s="15"/>
      <c r="J19" s="15">
        <v>661576</v>
      </c>
      <c r="K19" s="15"/>
      <c r="L19" s="15">
        <v>3447903</v>
      </c>
      <c r="M19" s="15"/>
      <c r="N19" s="15">
        <v>4335072</v>
      </c>
    </row>
    <row r="20" spans="1:14" s="4" customFormat="1" ht="18.75" customHeight="1" x14ac:dyDescent="0.75">
      <c r="A20" s="8" t="s">
        <v>64</v>
      </c>
      <c r="B20" s="8"/>
      <c r="C20" s="8"/>
      <c r="D20" s="8"/>
      <c r="E20" s="8"/>
      <c r="F20" s="8"/>
      <c r="G20" s="8"/>
      <c r="H20" s="15">
        <v>224484</v>
      </c>
      <c r="I20" s="20"/>
      <c r="J20" s="15">
        <v>243218</v>
      </c>
      <c r="K20" s="15"/>
      <c r="L20" s="15">
        <v>118221</v>
      </c>
      <c r="M20" s="15"/>
      <c r="N20" s="15">
        <v>116007</v>
      </c>
    </row>
    <row r="21" spans="1:14" s="4" customFormat="1" ht="18.75" customHeight="1" x14ac:dyDescent="0.75">
      <c r="A21" s="8"/>
      <c r="B21" s="8"/>
      <c r="C21" s="8" t="s">
        <v>65</v>
      </c>
      <c r="D21" s="8"/>
      <c r="E21" s="8"/>
      <c r="F21" s="8"/>
      <c r="G21" s="8"/>
      <c r="H21" s="16">
        <f>H10+H13+SUM(H15:H20)</f>
        <v>44421429</v>
      </c>
      <c r="I21" s="15"/>
      <c r="J21" s="16">
        <f>J10+J13+SUM(J15:J20)</f>
        <v>43537648</v>
      </c>
      <c r="K21" s="15"/>
      <c r="L21" s="16">
        <f>L10+L13+SUM(L15:L20)</f>
        <v>40075582</v>
      </c>
      <c r="M21" s="15"/>
      <c r="N21" s="16">
        <f>N10+N13+SUM(N15:N20)</f>
        <v>38316402</v>
      </c>
    </row>
    <row r="22" spans="1:14" s="4" customFormat="1" ht="18.75" customHeight="1" x14ac:dyDescent="0.75">
      <c r="A22" s="8" t="s">
        <v>53</v>
      </c>
      <c r="B22" s="8"/>
      <c r="C22" s="8"/>
      <c r="D22" s="8"/>
      <c r="E22" s="8"/>
      <c r="F22" s="8"/>
      <c r="G22" s="8"/>
      <c r="H22" s="15"/>
      <c r="I22" s="15"/>
      <c r="J22" s="15"/>
      <c r="K22" s="15"/>
      <c r="L22" s="15"/>
      <c r="M22" s="15"/>
      <c r="N22" s="15"/>
    </row>
    <row r="23" spans="1:14" s="4" customFormat="1" ht="18.75" customHeight="1" x14ac:dyDescent="0.75">
      <c r="A23" s="8"/>
      <c r="B23" s="8"/>
      <c r="C23" s="8" t="s">
        <v>192</v>
      </c>
      <c r="D23" s="8"/>
      <c r="E23" s="8"/>
      <c r="F23" s="8"/>
      <c r="G23" s="8"/>
      <c r="H23" s="15">
        <v>8799787</v>
      </c>
      <c r="I23" s="15"/>
      <c r="J23" s="15">
        <v>8774342</v>
      </c>
      <c r="K23" s="15"/>
      <c r="L23" s="15">
        <v>6512978</v>
      </c>
      <c r="M23" s="15"/>
      <c r="N23" s="15">
        <v>6315391</v>
      </c>
    </row>
    <row r="24" spans="1:14" s="4" customFormat="1" ht="18.75" customHeight="1" x14ac:dyDescent="0.75">
      <c r="A24" s="8"/>
      <c r="B24" s="8"/>
      <c r="C24" s="8" t="s">
        <v>9</v>
      </c>
      <c r="D24" s="8"/>
      <c r="E24" s="8"/>
      <c r="F24" s="8"/>
      <c r="G24" s="8"/>
      <c r="H24" s="15">
        <v>88524</v>
      </c>
      <c r="I24" s="15"/>
      <c r="J24" s="15">
        <v>78773</v>
      </c>
      <c r="K24" s="15"/>
      <c r="L24" s="15">
        <v>66760</v>
      </c>
      <c r="M24" s="15"/>
      <c r="N24" s="15">
        <v>55700</v>
      </c>
    </row>
    <row r="25" spans="1:14" s="4" customFormat="1" ht="18.75" customHeight="1" x14ac:dyDescent="0.75">
      <c r="A25" s="8"/>
      <c r="B25" s="8"/>
      <c r="C25" s="8" t="s">
        <v>7</v>
      </c>
      <c r="D25" s="8"/>
      <c r="E25" s="8"/>
      <c r="F25" s="8"/>
      <c r="G25" s="8"/>
      <c r="H25" s="15">
        <v>4094748</v>
      </c>
      <c r="I25" s="15"/>
      <c r="J25" s="15">
        <v>4188958</v>
      </c>
      <c r="K25" s="15"/>
      <c r="L25" s="15">
        <v>3177014</v>
      </c>
      <c r="M25" s="15"/>
      <c r="N25" s="15">
        <v>3194627</v>
      </c>
    </row>
    <row r="26" spans="1:14" s="4" customFormat="1" ht="18.75" customHeight="1" x14ac:dyDescent="0.75">
      <c r="A26" s="8"/>
      <c r="B26" s="8"/>
      <c r="C26" s="8" t="s">
        <v>8</v>
      </c>
      <c r="D26" s="8"/>
      <c r="E26" s="8"/>
      <c r="F26" s="8"/>
      <c r="G26" s="8"/>
      <c r="H26" s="15">
        <v>1609162</v>
      </c>
      <c r="I26" s="15"/>
      <c r="J26" s="15">
        <v>1597998</v>
      </c>
      <c r="K26" s="15"/>
      <c r="L26" s="15">
        <v>1590866</v>
      </c>
      <c r="M26" s="15"/>
      <c r="N26" s="15">
        <v>1577623</v>
      </c>
    </row>
    <row r="27" spans="1:14" s="4" customFormat="1" ht="18.75" customHeight="1" x14ac:dyDescent="0.75">
      <c r="A27" s="8"/>
      <c r="B27" s="8"/>
      <c r="C27" s="8" t="s">
        <v>6</v>
      </c>
      <c r="D27" s="8"/>
      <c r="E27" s="8"/>
      <c r="F27" s="8"/>
      <c r="G27" s="8"/>
      <c r="H27" s="15">
        <v>5501610</v>
      </c>
      <c r="I27" s="15"/>
      <c r="J27" s="15">
        <v>4567936</v>
      </c>
      <c r="K27" s="15"/>
      <c r="L27" s="15">
        <v>4611124</v>
      </c>
      <c r="M27" s="15"/>
      <c r="N27" s="15">
        <v>3468268</v>
      </c>
    </row>
    <row r="28" spans="1:14" s="4" customFormat="1" ht="18.75" customHeight="1" x14ac:dyDescent="0.75">
      <c r="A28" s="8"/>
      <c r="B28" s="8"/>
      <c r="C28" s="8"/>
      <c r="D28" s="8"/>
      <c r="E28" s="8" t="s">
        <v>75</v>
      </c>
      <c r="F28" s="8"/>
      <c r="G28" s="8"/>
      <c r="H28" s="16">
        <f>SUM(H23:H27)</f>
        <v>20093831</v>
      </c>
      <c r="I28" s="15"/>
      <c r="J28" s="16">
        <f>SUM(J23:J27)</f>
        <v>19208007</v>
      </c>
      <c r="K28" s="15"/>
      <c r="L28" s="16">
        <f>SUM(L23:L27)</f>
        <v>15958742</v>
      </c>
      <c r="M28" s="15"/>
      <c r="N28" s="16">
        <f>SUM(N23:N27)</f>
        <v>14611609</v>
      </c>
    </row>
    <row r="29" spans="1:14" s="4" customFormat="1" ht="18.75" customHeight="1" x14ac:dyDescent="0.75">
      <c r="A29" s="8" t="s">
        <v>96</v>
      </c>
      <c r="B29" s="8"/>
      <c r="C29" s="8"/>
      <c r="D29" s="8"/>
      <c r="E29" s="8"/>
      <c r="F29" s="8"/>
      <c r="G29" s="17">
        <v>6.4</v>
      </c>
      <c r="H29" s="16">
        <v>10740139</v>
      </c>
      <c r="I29" s="18"/>
      <c r="J29" s="16">
        <v>10425425</v>
      </c>
      <c r="K29" s="18"/>
      <c r="L29" s="16">
        <v>9574652</v>
      </c>
      <c r="M29" s="18"/>
      <c r="N29" s="16">
        <v>8877293</v>
      </c>
    </row>
    <row r="30" spans="1:14" s="4" customFormat="1" ht="18.75" customHeight="1" x14ac:dyDescent="0.75">
      <c r="A30" s="8" t="s">
        <v>66</v>
      </c>
      <c r="B30" s="8"/>
      <c r="C30" s="8"/>
      <c r="D30" s="8"/>
      <c r="E30" s="8"/>
      <c r="F30" s="8"/>
      <c r="G30" s="14"/>
      <c r="H30" s="18">
        <f>H21-H28-H29</f>
        <v>13587459</v>
      </c>
      <c r="I30" s="15"/>
      <c r="J30" s="18">
        <f>J21-J28-J29</f>
        <v>13904216</v>
      </c>
      <c r="K30" s="15"/>
      <c r="L30" s="18">
        <f>L21-L28-L29</f>
        <v>14542188</v>
      </c>
      <c r="M30" s="15"/>
      <c r="N30" s="18">
        <f>N21-N28-N29</f>
        <v>14827500</v>
      </c>
    </row>
    <row r="31" spans="1:14" s="4" customFormat="1" ht="18.75" customHeight="1" x14ac:dyDescent="0.75">
      <c r="A31" s="8" t="s">
        <v>3</v>
      </c>
      <c r="B31" s="8"/>
      <c r="C31" s="8"/>
      <c r="D31" s="8"/>
      <c r="E31" s="8"/>
      <c r="F31" s="8"/>
      <c r="G31" s="17">
        <v>6.41</v>
      </c>
      <c r="H31" s="21">
        <v>1672186</v>
      </c>
      <c r="I31" s="18"/>
      <c r="J31" s="21">
        <v>1992822</v>
      </c>
      <c r="K31" s="22"/>
      <c r="L31" s="21">
        <v>1263349</v>
      </c>
      <c r="M31" s="22"/>
      <c r="N31" s="21">
        <v>1442594</v>
      </c>
    </row>
    <row r="32" spans="1:14" s="4" customFormat="1" ht="18.75" customHeight="1" x14ac:dyDescent="0.75">
      <c r="A32" s="8" t="s">
        <v>54</v>
      </c>
      <c r="B32" s="8"/>
      <c r="C32" s="8"/>
      <c r="D32" s="8"/>
      <c r="E32" s="8"/>
      <c r="F32" s="8"/>
      <c r="G32" s="8"/>
      <c r="H32" s="16">
        <f>+H30-H31</f>
        <v>11915273</v>
      </c>
      <c r="I32" s="15"/>
      <c r="J32" s="16">
        <f>+J30-J31</f>
        <v>11911394</v>
      </c>
      <c r="K32" s="15"/>
      <c r="L32" s="16">
        <f>+L30-L31</f>
        <v>13278839</v>
      </c>
      <c r="M32" s="15"/>
      <c r="N32" s="16">
        <f>+N30-N31</f>
        <v>13384906</v>
      </c>
    </row>
    <row r="33" spans="1:14" s="4" customFormat="1" ht="16.399999999999999" customHeight="1" x14ac:dyDescent="0.75">
      <c r="A33" s="8"/>
      <c r="B33" s="8"/>
      <c r="C33" s="8"/>
      <c r="D33" s="8"/>
      <c r="E33" s="8"/>
      <c r="F33" s="8"/>
      <c r="G33" s="8"/>
      <c r="H33" s="18"/>
      <c r="I33" s="15"/>
      <c r="J33" s="18"/>
      <c r="K33" s="15"/>
      <c r="L33" s="18"/>
      <c r="M33" s="15"/>
      <c r="N33" s="18"/>
    </row>
    <row r="34" spans="1:14" s="4" customFormat="1" ht="16.399999999999999" customHeight="1" x14ac:dyDescent="0.75">
      <c r="A34" s="8"/>
      <c r="B34" s="8"/>
      <c r="C34" s="8"/>
      <c r="D34" s="8"/>
      <c r="E34" s="8"/>
      <c r="F34" s="8"/>
      <c r="G34" s="8"/>
      <c r="H34" s="18"/>
      <c r="I34" s="15"/>
      <c r="J34" s="18"/>
      <c r="K34" s="15"/>
      <c r="L34" s="18"/>
      <c r="M34" s="15"/>
      <c r="N34" s="18"/>
    </row>
    <row r="35" spans="1:14" s="4" customFormat="1" ht="16.399999999999999" customHeight="1" x14ac:dyDescent="0.75">
      <c r="A35" s="8"/>
      <c r="B35" s="8"/>
      <c r="C35" s="8"/>
      <c r="D35" s="8"/>
      <c r="E35" s="8"/>
      <c r="F35" s="8"/>
      <c r="G35" s="8"/>
      <c r="H35" s="18"/>
      <c r="I35" s="15"/>
      <c r="J35" s="18"/>
      <c r="K35" s="15"/>
      <c r="L35" s="18"/>
      <c r="M35" s="15"/>
      <c r="N35" s="18"/>
    </row>
    <row r="36" spans="1:14" s="4" customFormat="1" ht="16.399999999999999" customHeight="1" x14ac:dyDescent="0.75">
      <c r="A36" s="8"/>
      <c r="B36" s="8"/>
      <c r="C36" s="8"/>
      <c r="D36" s="8"/>
      <c r="E36" s="8"/>
      <c r="F36" s="8"/>
      <c r="G36" s="8"/>
      <c r="H36" s="18"/>
      <c r="I36" s="15"/>
      <c r="J36" s="18"/>
      <c r="K36" s="15"/>
      <c r="L36" s="18"/>
      <c r="M36" s="15"/>
      <c r="N36" s="18"/>
    </row>
    <row r="37" spans="1:14" s="4" customFormat="1" ht="16.399999999999999" customHeight="1" x14ac:dyDescent="0.75">
      <c r="A37" s="8"/>
      <c r="B37" s="8"/>
      <c r="C37" s="8"/>
      <c r="D37" s="8"/>
      <c r="E37" s="8"/>
      <c r="F37" s="8"/>
      <c r="G37" s="8"/>
      <c r="H37" s="18"/>
      <c r="I37" s="15"/>
      <c r="J37" s="18"/>
      <c r="K37" s="15"/>
      <c r="L37" s="18"/>
      <c r="M37" s="15"/>
      <c r="N37" s="18"/>
    </row>
    <row r="38" spans="1:14" s="4" customFormat="1" ht="16.399999999999999" customHeight="1" x14ac:dyDescent="0.75">
      <c r="B38" s="8"/>
      <c r="C38" s="8"/>
      <c r="D38" s="8"/>
      <c r="E38" s="8"/>
      <c r="F38" s="8"/>
      <c r="G38" s="8"/>
      <c r="H38" s="18"/>
      <c r="I38" s="15"/>
      <c r="J38" s="18"/>
      <c r="K38" s="15"/>
      <c r="L38" s="18"/>
      <c r="M38" s="15"/>
      <c r="N38" s="18"/>
    </row>
    <row r="39" spans="1:14" s="4" customFormat="1" ht="16.399999999999999" customHeight="1" x14ac:dyDescent="0.75">
      <c r="A39" s="8"/>
      <c r="B39" s="8"/>
      <c r="C39" s="8"/>
      <c r="D39" s="8"/>
      <c r="E39" s="8"/>
      <c r="F39" s="8"/>
      <c r="G39" s="8"/>
      <c r="H39" s="18"/>
      <c r="I39" s="15"/>
      <c r="J39" s="18"/>
      <c r="K39" s="15"/>
      <c r="L39" s="18"/>
      <c r="M39" s="15"/>
      <c r="N39" s="18"/>
    </row>
    <row r="40" spans="1:14" s="4" customFormat="1" ht="16.399999999999999" customHeight="1" x14ac:dyDescent="0.75">
      <c r="A40" s="8"/>
      <c r="B40" s="8"/>
      <c r="C40" s="8"/>
      <c r="D40" s="8"/>
      <c r="E40" s="8"/>
      <c r="F40" s="8"/>
      <c r="G40" s="8"/>
      <c r="H40" s="18"/>
      <c r="I40" s="15"/>
      <c r="J40" s="18"/>
      <c r="K40" s="15"/>
      <c r="L40" s="18"/>
      <c r="M40" s="15"/>
      <c r="N40" s="18"/>
    </row>
    <row r="41" spans="1:14" s="4" customFormat="1" ht="16.399999999999999" customHeight="1" x14ac:dyDescent="0.75">
      <c r="A41" s="8"/>
      <c r="B41" s="8"/>
      <c r="C41" s="8"/>
      <c r="D41" s="8"/>
      <c r="E41" s="8"/>
      <c r="F41" s="8"/>
      <c r="G41" s="8"/>
      <c r="H41" s="18"/>
      <c r="I41" s="15"/>
      <c r="J41" s="18"/>
      <c r="K41" s="15"/>
      <c r="L41" s="18"/>
      <c r="M41" s="15"/>
      <c r="N41" s="18"/>
    </row>
    <row r="42" spans="1:14" s="4" customFormat="1" ht="24.75" customHeight="1" x14ac:dyDescent="0.75">
      <c r="A42" s="8"/>
      <c r="B42" s="8"/>
      <c r="C42" s="8"/>
      <c r="D42" s="8"/>
      <c r="E42" s="8"/>
      <c r="F42" s="8"/>
      <c r="G42" s="8"/>
      <c r="H42" s="18"/>
      <c r="I42" s="15"/>
      <c r="J42" s="18"/>
      <c r="K42" s="15"/>
      <c r="L42" s="18"/>
      <c r="M42" s="15"/>
      <c r="N42" s="18"/>
    </row>
    <row r="43" spans="1:14" s="4" customFormat="1" ht="24.75" customHeight="1" x14ac:dyDescent="0.75">
      <c r="A43" s="8"/>
      <c r="B43" s="8"/>
      <c r="C43" s="8"/>
      <c r="D43" s="8"/>
      <c r="E43" s="8"/>
      <c r="F43" s="8"/>
      <c r="G43" s="8"/>
      <c r="H43" s="18"/>
      <c r="I43" s="15"/>
      <c r="J43" s="18"/>
      <c r="K43" s="15"/>
      <c r="L43" s="18"/>
      <c r="M43" s="15"/>
      <c r="N43" s="18"/>
    </row>
    <row r="44" spans="1:14" s="4" customFormat="1" ht="24.75" customHeight="1" x14ac:dyDescent="0.75">
      <c r="A44" s="8"/>
      <c r="B44" s="8"/>
      <c r="C44" s="8"/>
      <c r="D44" s="8"/>
      <c r="E44" s="8"/>
      <c r="F44" s="8"/>
      <c r="G44" s="8"/>
      <c r="H44" s="18"/>
      <c r="I44" s="15"/>
      <c r="J44" s="18"/>
      <c r="K44" s="15"/>
      <c r="L44" s="18"/>
      <c r="M44" s="15"/>
      <c r="N44" s="18"/>
    </row>
    <row r="45" spans="1:14" s="4" customFormat="1" ht="16.399999999999999" customHeight="1" x14ac:dyDescent="0.75">
      <c r="A45" s="8"/>
      <c r="B45" s="8"/>
      <c r="C45" s="8"/>
      <c r="D45" s="8"/>
      <c r="E45" s="8"/>
      <c r="F45" s="8"/>
      <c r="G45" s="8"/>
      <c r="H45" s="18"/>
      <c r="I45" s="15"/>
      <c r="J45" s="18"/>
      <c r="K45" s="15"/>
      <c r="L45" s="18"/>
      <c r="M45" s="15"/>
      <c r="N45" s="18"/>
    </row>
    <row r="46" spans="1:14" s="4" customFormat="1" ht="16.399999999999999" customHeight="1" x14ac:dyDescent="0.75">
      <c r="A46" s="8"/>
      <c r="B46" s="8"/>
      <c r="C46" s="8"/>
      <c r="D46" s="8"/>
      <c r="E46" s="8"/>
      <c r="F46" s="8"/>
      <c r="G46" s="8"/>
      <c r="H46" s="18"/>
      <c r="I46" s="15"/>
      <c r="J46" s="18"/>
      <c r="K46" s="15"/>
      <c r="L46" s="18"/>
      <c r="M46" s="15"/>
      <c r="N46" s="18"/>
    </row>
    <row r="47" spans="1:14" s="4" customFormat="1" ht="16.399999999999999" customHeight="1" x14ac:dyDescent="0.75">
      <c r="A47" s="8"/>
      <c r="B47" s="8"/>
      <c r="C47" s="8"/>
      <c r="D47" s="8"/>
      <c r="E47" s="8"/>
      <c r="F47" s="8"/>
      <c r="G47" s="8"/>
      <c r="H47" s="18"/>
      <c r="I47" s="15"/>
      <c r="J47" s="18"/>
      <c r="K47" s="15"/>
      <c r="L47" s="18"/>
      <c r="M47" s="15"/>
      <c r="N47" s="18"/>
    </row>
    <row r="48" spans="1:14" s="4" customFormat="1" ht="16.399999999999999" customHeight="1" x14ac:dyDescent="0.75">
      <c r="A48" s="8"/>
      <c r="B48" s="8"/>
      <c r="C48" s="8"/>
      <c r="D48" s="8"/>
      <c r="E48" s="8"/>
      <c r="F48" s="8"/>
      <c r="G48" s="8"/>
      <c r="H48" s="18"/>
      <c r="I48" s="15"/>
      <c r="J48" s="18"/>
      <c r="K48" s="15"/>
      <c r="L48" s="18"/>
      <c r="M48" s="15"/>
      <c r="N48" s="18"/>
    </row>
    <row r="49" spans="1:14" s="4" customFormat="1" ht="16.399999999999999" customHeight="1" x14ac:dyDescent="0.75">
      <c r="A49" s="8"/>
      <c r="B49" s="8"/>
      <c r="C49" s="8"/>
      <c r="D49" s="8"/>
      <c r="E49" s="8"/>
      <c r="F49" s="8"/>
      <c r="G49" s="8"/>
      <c r="H49" s="18"/>
      <c r="I49" s="15"/>
      <c r="J49" s="18"/>
      <c r="K49" s="15"/>
      <c r="L49" s="18"/>
      <c r="M49" s="15"/>
      <c r="N49" s="18"/>
    </row>
    <row r="50" spans="1:14" s="4" customFormat="1" ht="16.399999999999999" customHeight="1" x14ac:dyDescent="0.75">
      <c r="A50" s="8"/>
      <c r="B50" s="8"/>
      <c r="C50" s="8"/>
      <c r="D50" s="8"/>
      <c r="E50" s="8"/>
      <c r="F50" s="8"/>
      <c r="G50" s="8"/>
      <c r="H50" s="18"/>
      <c r="I50" s="15"/>
      <c r="J50" s="18"/>
      <c r="K50" s="15"/>
      <c r="L50" s="18"/>
      <c r="M50" s="15"/>
      <c r="N50" s="18"/>
    </row>
    <row r="51" spans="1:14" s="4" customFormat="1" ht="16.399999999999999" customHeight="1" x14ac:dyDescent="0.75">
      <c r="A51" s="8"/>
      <c r="B51" s="8"/>
      <c r="C51" s="8"/>
      <c r="D51" s="8"/>
      <c r="E51" s="8"/>
      <c r="F51" s="8"/>
      <c r="G51" s="8"/>
      <c r="H51" s="18"/>
      <c r="I51" s="15"/>
      <c r="J51" s="18"/>
      <c r="K51" s="15"/>
      <c r="L51" s="18"/>
      <c r="M51" s="15"/>
      <c r="N51" s="18"/>
    </row>
    <row r="52" spans="1:14" s="4" customFormat="1" ht="16.399999999999999" customHeight="1" x14ac:dyDescent="0.75">
      <c r="A52" s="8"/>
      <c r="B52" s="8"/>
      <c r="C52" s="8"/>
      <c r="D52" s="8"/>
      <c r="E52" s="8"/>
      <c r="F52" s="8"/>
      <c r="G52" s="8"/>
      <c r="H52" s="18"/>
      <c r="I52" s="15"/>
      <c r="J52" s="18"/>
      <c r="K52" s="15"/>
      <c r="L52" s="18"/>
      <c r="M52" s="15"/>
      <c r="N52" s="18"/>
    </row>
    <row r="53" spans="1:14" s="4" customFormat="1" ht="16.399999999999999" customHeight="1" x14ac:dyDescent="0.75">
      <c r="A53" s="8"/>
      <c r="B53" s="8"/>
      <c r="C53" s="8"/>
      <c r="D53" s="8"/>
      <c r="E53" s="8"/>
      <c r="F53" s="8"/>
      <c r="G53" s="8"/>
      <c r="H53" s="18"/>
      <c r="I53" s="15"/>
      <c r="J53" s="18"/>
      <c r="K53" s="15"/>
      <c r="L53" s="18"/>
      <c r="M53" s="15"/>
      <c r="N53" s="18"/>
    </row>
    <row r="54" spans="1:14" s="4" customFormat="1" ht="16.399999999999999" customHeight="1" x14ac:dyDescent="0.75">
      <c r="A54" s="32" t="s">
        <v>89</v>
      </c>
      <c r="B54" s="8"/>
      <c r="C54" s="8"/>
      <c r="D54" s="8"/>
      <c r="E54" s="8"/>
      <c r="F54" s="8"/>
      <c r="G54" s="8"/>
      <c r="H54" s="18"/>
      <c r="I54" s="15"/>
      <c r="J54" s="18"/>
      <c r="K54" s="15"/>
      <c r="L54" s="18"/>
      <c r="M54" s="15"/>
      <c r="N54" s="18"/>
    </row>
    <row r="55" spans="1:14" s="4" customFormat="1" ht="13.5" customHeight="1" x14ac:dyDescent="0.75">
      <c r="A55" s="126" t="s">
        <v>1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</row>
    <row r="56" spans="1:14" s="4" customFormat="1" ht="0.75" customHeight="1" x14ac:dyDescent="0.75">
      <c r="A56" s="126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</row>
    <row r="57" spans="1:14" s="4" customFormat="1" ht="16.5" customHeight="1" x14ac:dyDescent="0.75">
      <c r="A57" s="126" t="s">
        <v>87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</row>
    <row r="58" spans="1:14" s="4" customFormat="1" ht="0.75" customHeight="1" x14ac:dyDescent="0.75">
      <c r="A58" s="126"/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</row>
    <row r="59" spans="1:14" s="4" customFormat="1" ht="14.25" customHeight="1" x14ac:dyDescent="0.75">
      <c r="A59" s="127" t="s">
        <v>215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</row>
    <row r="60" spans="1:14" s="4" customFormat="1" ht="18" customHeight="1" x14ac:dyDescent="0.75">
      <c r="A60" s="126" t="s">
        <v>125</v>
      </c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</row>
    <row r="61" spans="1:14" ht="18" customHeight="1" x14ac:dyDescent="0.6">
      <c r="A61" s="128" t="s">
        <v>43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</row>
    <row r="62" spans="1:14" s="4" customFormat="1" ht="16.399999999999999" customHeight="1" x14ac:dyDescent="0.75">
      <c r="A62" s="118"/>
      <c r="B62" s="118"/>
      <c r="C62" s="118"/>
      <c r="D62" s="118"/>
      <c r="E62" s="118"/>
      <c r="F62" s="118"/>
      <c r="G62" s="118"/>
      <c r="H62" s="13"/>
      <c r="I62" s="13" t="s">
        <v>0</v>
      </c>
      <c r="J62" s="13"/>
      <c r="K62" s="8"/>
      <c r="L62" s="116" t="s">
        <v>40</v>
      </c>
      <c r="M62" s="116"/>
      <c r="N62" s="116"/>
    </row>
    <row r="63" spans="1:14" s="4" customFormat="1" ht="16.399999999999999" customHeight="1" x14ac:dyDescent="0.75">
      <c r="A63" s="115"/>
      <c r="B63" s="115"/>
      <c r="C63" s="115"/>
      <c r="D63" s="115"/>
      <c r="E63" s="115"/>
      <c r="F63" s="115"/>
      <c r="G63" s="13" t="s">
        <v>22</v>
      </c>
      <c r="H63" s="13">
        <v>2025</v>
      </c>
      <c r="I63" s="13"/>
      <c r="J63" s="13">
        <v>2024</v>
      </c>
      <c r="K63" s="8"/>
      <c r="L63" s="13">
        <v>2025</v>
      </c>
      <c r="M63" s="13"/>
      <c r="N63" s="13">
        <v>2024</v>
      </c>
    </row>
    <row r="64" spans="1:14" s="4" customFormat="1" ht="18.75" customHeight="1" x14ac:dyDescent="0.75">
      <c r="A64" s="8" t="s">
        <v>90</v>
      </c>
      <c r="B64" s="8"/>
      <c r="C64" s="8"/>
      <c r="D64" s="8"/>
      <c r="E64" s="8"/>
      <c r="F64" s="8"/>
      <c r="G64" s="8"/>
      <c r="H64" s="18"/>
      <c r="I64" s="15"/>
      <c r="J64" s="18"/>
      <c r="K64" s="15"/>
      <c r="L64" s="18"/>
      <c r="M64" s="15"/>
      <c r="N64" s="18"/>
    </row>
    <row r="65" spans="1:14" s="4" customFormat="1" ht="18.75" customHeight="1" x14ac:dyDescent="0.75">
      <c r="A65" s="8"/>
      <c r="B65" s="8"/>
      <c r="C65" s="8" t="s">
        <v>84</v>
      </c>
      <c r="D65" s="8"/>
      <c r="E65" s="8"/>
      <c r="F65" s="8"/>
      <c r="G65" s="8"/>
      <c r="H65" s="18"/>
      <c r="I65" s="15"/>
      <c r="J65" s="18"/>
      <c r="K65" s="15"/>
      <c r="L65" s="18"/>
      <c r="M65" s="15"/>
      <c r="N65" s="18"/>
    </row>
    <row r="66" spans="1:14" s="4" customFormat="1" ht="18.75" customHeight="1" x14ac:dyDescent="0.75">
      <c r="A66" s="24"/>
      <c r="B66" s="8"/>
      <c r="C66" s="8"/>
      <c r="D66" s="8"/>
      <c r="E66" s="8" t="s">
        <v>203</v>
      </c>
      <c r="F66" s="8"/>
      <c r="G66" s="23"/>
      <c r="H66" s="23"/>
      <c r="I66" s="15"/>
      <c r="J66" s="23"/>
      <c r="K66" s="23"/>
      <c r="L66" s="23"/>
      <c r="M66" s="23"/>
      <c r="N66" s="23"/>
    </row>
    <row r="67" spans="1:14" s="4" customFormat="1" ht="18.75" customHeight="1" x14ac:dyDescent="0.75">
      <c r="A67" s="24"/>
      <c r="B67" s="8"/>
      <c r="C67" s="8"/>
      <c r="D67" s="8"/>
      <c r="E67" s="8"/>
      <c r="F67" s="8" t="s">
        <v>99</v>
      </c>
      <c r="G67" s="8"/>
      <c r="H67" s="25">
        <v>8442318</v>
      </c>
      <c r="I67" s="15"/>
      <c r="J67" s="25">
        <v>-3737630</v>
      </c>
      <c r="K67" s="23"/>
      <c r="L67" s="25">
        <v>7778068</v>
      </c>
      <c r="M67" s="23"/>
      <c r="N67" s="25">
        <v>-3457300</v>
      </c>
    </row>
    <row r="68" spans="1:14" s="4" customFormat="1" ht="18.75" customHeight="1" x14ac:dyDescent="0.75">
      <c r="A68" s="24"/>
      <c r="B68" s="8"/>
      <c r="C68" s="8"/>
      <c r="D68" s="8"/>
      <c r="E68" s="8" t="s">
        <v>139</v>
      </c>
      <c r="F68" s="8"/>
      <c r="G68" s="8"/>
      <c r="H68" s="25">
        <v>-84629</v>
      </c>
      <c r="I68" s="15"/>
      <c r="J68" s="25">
        <v>-708138</v>
      </c>
      <c r="K68" s="23"/>
      <c r="L68" s="25">
        <v>-84629</v>
      </c>
      <c r="M68" s="23"/>
      <c r="N68" s="25">
        <v>-708138</v>
      </c>
    </row>
    <row r="69" spans="1:14" s="4" customFormat="1" ht="18.75" customHeight="1" x14ac:dyDescent="0.75">
      <c r="A69" s="24"/>
      <c r="B69" s="8"/>
      <c r="C69" s="8"/>
      <c r="D69" s="8"/>
      <c r="E69" s="8" t="s">
        <v>206</v>
      </c>
      <c r="F69" s="8"/>
      <c r="G69" s="23"/>
      <c r="H69" s="23"/>
      <c r="I69" s="15"/>
      <c r="J69" s="23"/>
      <c r="K69" s="23"/>
      <c r="L69" s="23"/>
      <c r="M69" s="23"/>
      <c r="N69" s="23"/>
    </row>
    <row r="70" spans="1:14" s="4" customFormat="1" ht="18.75" customHeight="1" x14ac:dyDescent="0.75">
      <c r="A70" s="24"/>
      <c r="B70" s="8"/>
      <c r="C70" s="8"/>
      <c r="D70" s="8"/>
      <c r="E70" s="8" t="s">
        <v>97</v>
      </c>
      <c r="F70" s="8" t="s">
        <v>98</v>
      </c>
      <c r="G70" s="8"/>
      <c r="H70" s="25">
        <v>-1726694</v>
      </c>
      <c r="I70" s="15"/>
      <c r="J70" s="25">
        <v>-1954140</v>
      </c>
      <c r="K70" s="23"/>
      <c r="L70" s="25">
        <v>-2064618</v>
      </c>
      <c r="M70" s="23"/>
      <c r="N70" s="15">
        <v>413008</v>
      </c>
    </row>
    <row r="71" spans="1:14" s="4" customFormat="1" ht="18.75" customHeight="1" x14ac:dyDescent="0.75">
      <c r="A71" s="24"/>
      <c r="B71" s="8"/>
      <c r="C71" s="8"/>
      <c r="D71" s="8"/>
      <c r="E71" s="8" t="s">
        <v>204</v>
      </c>
      <c r="F71" s="8"/>
      <c r="G71" s="8"/>
      <c r="H71" s="25">
        <v>0</v>
      </c>
      <c r="I71" s="15"/>
      <c r="J71" s="25">
        <v>-2696</v>
      </c>
      <c r="K71" s="23"/>
      <c r="L71" s="15">
        <v>0</v>
      </c>
      <c r="M71" s="23"/>
      <c r="N71" s="15">
        <v>0</v>
      </c>
    </row>
    <row r="72" spans="1:14" s="4" customFormat="1" ht="18.75" customHeight="1" x14ac:dyDescent="0.75">
      <c r="A72" s="24"/>
      <c r="B72" s="8"/>
      <c r="C72" s="8"/>
      <c r="D72" s="8"/>
      <c r="E72" s="8" t="s">
        <v>88</v>
      </c>
      <c r="F72" s="8"/>
      <c r="G72" s="8"/>
      <c r="H72" s="23"/>
      <c r="I72" s="15"/>
      <c r="J72" s="23"/>
      <c r="K72" s="23"/>
      <c r="L72" s="19"/>
      <c r="M72" s="23"/>
      <c r="N72" s="19"/>
    </row>
    <row r="73" spans="1:14" s="4" customFormat="1" ht="18.75" customHeight="1" x14ac:dyDescent="0.75">
      <c r="A73" s="24"/>
      <c r="B73" s="8"/>
      <c r="C73" s="8"/>
      <c r="D73" s="8"/>
      <c r="E73" s="8"/>
      <c r="F73" s="8" t="s">
        <v>116</v>
      </c>
      <c r="G73" s="8"/>
      <c r="H73" s="25">
        <v>-1688354</v>
      </c>
      <c r="I73" s="15"/>
      <c r="J73" s="25">
        <v>905880</v>
      </c>
      <c r="K73" s="23"/>
      <c r="L73" s="25">
        <v>-1539156</v>
      </c>
      <c r="M73" s="23"/>
      <c r="N73" s="25">
        <v>843906</v>
      </c>
    </row>
    <row r="74" spans="1:14" s="4" customFormat="1" ht="18.75" customHeight="1" x14ac:dyDescent="0.75">
      <c r="A74" s="24"/>
      <c r="B74" s="8"/>
      <c r="C74" s="8" t="s">
        <v>83</v>
      </c>
      <c r="D74" s="8"/>
      <c r="E74" s="8"/>
      <c r="F74" s="8"/>
      <c r="G74" s="8"/>
      <c r="H74" s="23"/>
      <c r="I74" s="15"/>
      <c r="J74" s="23"/>
      <c r="K74" s="23"/>
      <c r="L74" s="19"/>
      <c r="M74" s="23"/>
      <c r="N74" s="19"/>
    </row>
    <row r="75" spans="1:14" s="4" customFormat="1" ht="18.75" customHeight="1" x14ac:dyDescent="0.75">
      <c r="A75" s="24"/>
      <c r="B75" s="8"/>
      <c r="C75" s="8"/>
      <c r="D75" s="8"/>
      <c r="E75" s="8" t="s">
        <v>129</v>
      </c>
      <c r="F75" s="8"/>
      <c r="G75" s="8"/>
      <c r="H75" s="25">
        <v>14323939</v>
      </c>
      <c r="I75" s="15"/>
      <c r="J75" s="25">
        <v>-85468</v>
      </c>
      <c r="K75" s="23"/>
      <c r="L75" s="25">
        <v>13957265</v>
      </c>
      <c r="M75" s="23"/>
      <c r="N75" s="25">
        <v>-85468</v>
      </c>
    </row>
    <row r="76" spans="1:14" s="4" customFormat="1" ht="18.75" customHeight="1" x14ac:dyDescent="0.75">
      <c r="A76" s="24"/>
      <c r="B76" s="8"/>
      <c r="C76" s="8"/>
      <c r="D76" s="8"/>
      <c r="E76" s="8" t="s">
        <v>140</v>
      </c>
      <c r="F76" s="8"/>
      <c r="G76" s="8"/>
      <c r="H76" s="76"/>
      <c r="I76" s="15"/>
      <c r="J76" s="76"/>
      <c r="K76" s="23"/>
      <c r="L76" s="19"/>
      <c r="M76" s="23"/>
      <c r="N76" s="19"/>
    </row>
    <row r="77" spans="1:14" s="4" customFormat="1" ht="18.75" customHeight="1" x14ac:dyDescent="0.75">
      <c r="A77" s="24"/>
      <c r="B77" s="8"/>
      <c r="C77" s="8"/>
      <c r="D77" s="8"/>
      <c r="E77" s="8"/>
      <c r="F77" s="8" t="s">
        <v>100</v>
      </c>
      <c r="G77" s="8"/>
      <c r="H77" s="25">
        <v>-7542771</v>
      </c>
      <c r="I77" s="15"/>
      <c r="J77" s="25">
        <v>-8695997</v>
      </c>
      <c r="K77" s="23"/>
      <c r="L77" s="25">
        <v>-7273956</v>
      </c>
      <c r="M77" s="23"/>
      <c r="N77" s="25">
        <v>-8598116</v>
      </c>
    </row>
    <row r="78" spans="1:14" s="4" customFormat="1" ht="18.75" customHeight="1" x14ac:dyDescent="0.75">
      <c r="A78" s="24"/>
      <c r="B78" s="8"/>
      <c r="C78" s="8"/>
      <c r="D78" s="8"/>
      <c r="E78" s="8" t="s">
        <v>233</v>
      </c>
      <c r="F78" s="8"/>
      <c r="G78" s="8"/>
      <c r="H78" s="76"/>
      <c r="I78" s="15"/>
      <c r="J78" s="76"/>
      <c r="K78" s="23"/>
      <c r="L78" s="19"/>
      <c r="M78" s="23"/>
      <c r="N78" s="19"/>
    </row>
    <row r="79" spans="1:14" s="4" customFormat="1" ht="18.75" customHeight="1" x14ac:dyDescent="0.75">
      <c r="A79" s="24"/>
      <c r="B79" s="8"/>
      <c r="C79" s="8"/>
      <c r="D79" s="8"/>
      <c r="E79" s="8"/>
      <c r="F79" s="8" t="s">
        <v>101</v>
      </c>
      <c r="G79" s="8"/>
      <c r="H79" s="25">
        <v>244861</v>
      </c>
      <c r="I79" s="15"/>
      <c r="J79" s="25">
        <v>25437</v>
      </c>
      <c r="K79" s="23"/>
      <c r="L79" s="25">
        <v>244861</v>
      </c>
      <c r="M79" s="23"/>
      <c r="N79" s="25">
        <v>25437</v>
      </c>
    </row>
    <row r="80" spans="1:14" s="4" customFormat="1" ht="18.75" customHeight="1" x14ac:dyDescent="0.75">
      <c r="A80" s="24"/>
      <c r="B80" s="8"/>
      <c r="C80" s="8"/>
      <c r="D80" s="8"/>
      <c r="E80" s="8" t="s">
        <v>141</v>
      </c>
      <c r="F80" s="8"/>
      <c r="G80" s="8"/>
      <c r="H80" s="25">
        <v>-105235</v>
      </c>
      <c r="I80" s="15"/>
      <c r="J80" s="25">
        <v>-20669</v>
      </c>
      <c r="K80" s="23"/>
      <c r="L80" s="25">
        <v>0</v>
      </c>
      <c r="M80" s="23"/>
      <c r="N80" s="25">
        <v>0</v>
      </c>
    </row>
    <row r="81" spans="1:14" s="4" customFormat="1" ht="18.75" customHeight="1" x14ac:dyDescent="0.75">
      <c r="A81" s="24"/>
      <c r="B81" s="8"/>
      <c r="C81" s="8"/>
      <c r="D81" s="8"/>
      <c r="E81" s="8" t="s">
        <v>196</v>
      </c>
      <c r="F81" s="8"/>
      <c r="G81" s="8"/>
      <c r="H81" s="25">
        <v>-386</v>
      </c>
      <c r="I81" s="15"/>
      <c r="J81" s="25">
        <v>239</v>
      </c>
      <c r="K81" s="23"/>
      <c r="L81" s="15">
        <v>0</v>
      </c>
      <c r="M81" s="23"/>
      <c r="N81" s="15">
        <v>0</v>
      </c>
    </row>
    <row r="82" spans="1:14" s="4" customFormat="1" ht="18.75" customHeight="1" x14ac:dyDescent="0.75">
      <c r="A82" s="24"/>
      <c r="B82" s="8"/>
      <c r="C82" s="8"/>
      <c r="D82" s="8"/>
      <c r="E82" s="8" t="s">
        <v>88</v>
      </c>
      <c r="F82" s="8"/>
      <c r="G82" s="8"/>
      <c r="H82" s="76"/>
      <c r="I82" s="15"/>
      <c r="J82" s="76"/>
      <c r="K82" s="23"/>
      <c r="L82" s="25"/>
      <c r="M82" s="23"/>
      <c r="N82" s="25"/>
    </row>
    <row r="83" spans="1:14" s="4" customFormat="1" ht="18.75" customHeight="1" x14ac:dyDescent="0.75">
      <c r="A83" s="24"/>
      <c r="B83" s="8"/>
      <c r="C83" s="8"/>
      <c r="D83" s="8"/>
      <c r="E83" s="8"/>
      <c r="F83" s="8" t="s">
        <v>116</v>
      </c>
      <c r="G83" s="8"/>
      <c r="H83" s="26">
        <v>-1438725</v>
      </c>
      <c r="I83" s="15"/>
      <c r="J83" s="26">
        <v>1742725</v>
      </c>
      <c r="K83" s="23"/>
      <c r="L83" s="26">
        <v>-1455941</v>
      </c>
      <c r="M83" s="23"/>
      <c r="N83" s="26">
        <v>1716151</v>
      </c>
    </row>
    <row r="84" spans="1:14" s="4" customFormat="1" ht="18.75" customHeight="1" x14ac:dyDescent="0.75">
      <c r="A84" s="24"/>
      <c r="B84" s="8"/>
      <c r="C84" s="8"/>
      <c r="D84" s="8"/>
      <c r="E84" s="77" t="s">
        <v>76</v>
      </c>
      <c r="F84" s="8"/>
      <c r="G84" s="8"/>
      <c r="H84" s="26">
        <f>SUM(H66:H83)</f>
        <v>10424324</v>
      </c>
      <c r="I84" s="15"/>
      <c r="J84" s="26">
        <f>SUM(J66:J83)</f>
        <v>-12530457</v>
      </c>
      <c r="K84" s="23"/>
      <c r="L84" s="26">
        <f>SUM(L66:L83)</f>
        <v>9561894</v>
      </c>
      <c r="M84" s="23"/>
      <c r="N84" s="26">
        <f>SUM(N66:N83)</f>
        <v>-9850520</v>
      </c>
    </row>
    <row r="85" spans="1:14" s="4" customFormat="1" ht="18.75" customHeight="1" thickBot="1" x14ac:dyDescent="0.8">
      <c r="A85" s="24" t="s">
        <v>207</v>
      </c>
      <c r="B85" s="8"/>
      <c r="C85" s="8"/>
      <c r="D85" s="8"/>
      <c r="E85" s="8"/>
      <c r="F85" s="8"/>
      <c r="G85" s="8"/>
      <c r="H85" s="79">
        <f>H32+H84</f>
        <v>22339597</v>
      </c>
      <c r="I85" s="15"/>
      <c r="J85" s="79">
        <f>J32+J84</f>
        <v>-619063</v>
      </c>
      <c r="K85" s="23"/>
      <c r="L85" s="79">
        <f>L32+L84</f>
        <v>22840733</v>
      </c>
      <c r="M85" s="23"/>
      <c r="N85" s="79">
        <f>N32+N84</f>
        <v>3534386</v>
      </c>
    </row>
    <row r="86" spans="1:14" s="4" customFormat="1" ht="18.75" customHeight="1" thickTop="1" x14ac:dyDescent="0.75">
      <c r="A86" s="24"/>
      <c r="B86" s="8"/>
      <c r="C86" s="8"/>
      <c r="D86" s="8"/>
      <c r="E86" s="8"/>
      <c r="F86" s="8"/>
      <c r="G86" s="8"/>
      <c r="H86" s="18"/>
      <c r="I86" s="15"/>
      <c r="J86" s="18"/>
      <c r="K86" s="23"/>
      <c r="L86" s="18"/>
      <c r="M86" s="23"/>
      <c r="N86" s="18"/>
    </row>
    <row r="87" spans="1:14" s="4" customFormat="1" ht="18.75" customHeight="1" x14ac:dyDescent="0.75">
      <c r="A87" s="24" t="s">
        <v>55</v>
      </c>
      <c r="B87" s="8"/>
      <c r="C87" s="8"/>
      <c r="D87" s="8"/>
      <c r="E87" s="8"/>
      <c r="F87" s="8"/>
      <c r="G87" s="8"/>
      <c r="H87" s="18"/>
      <c r="I87" s="15"/>
      <c r="J87" s="18"/>
      <c r="K87" s="23"/>
      <c r="L87" s="23"/>
      <c r="M87" s="23"/>
      <c r="N87" s="23"/>
    </row>
    <row r="88" spans="1:14" s="4" customFormat="1" ht="18.75" customHeight="1" x14ac:dyDescent="0.75">
      <c r="A88" s="8"/>
      <c r="B88" s="8"/>
      <c r="C88" s="28" t="s">
        <v>56</v>
      </c>
      <c r="D88" s="8"/>
      <c r="E88" s="8"/>
      <c r="F88" s="8"/>
      <c r="G88" s="8"/>
      <c r="H88" s="18">
        <f>H32-H89</f>
        <v>11839865</v>
      </c>
      <c r="I88" s="15"/>
      <c r="J88" s="18">
        <f>J32-J89</f>
        <v>11806827</v>
      </c>
      <c r="K88" s="15"/>
      <c r="L88" s="18">
        <f>L32-L89</f>
        <v>13278839</v>
      </c>
      <c r="M88" s="15"/>
      <c r="N88" s="18">
        <f>N32-N89</f>
        <v>13384906</v>
      </c>
    </row>
    <row r="89" spans="1:14" s="4" customFormat="1" ht="18.75" customHeight="1" x14ac:dyDescent="0.75">
      <c r="A89" s="8"/>
      <c r="B89" s="8"/>
      <c r="C89" s="28" t="s">
        <v>57</v>
      </c>
      <c r="D89" s="8"/>
      <c r="E89" s="8"/>
      <c r="F89" s="8"/>
      <c r="G89" s="8"/>
      <c r="H89" s="15">
        <v>75408</v>
      </c>
      <c r="I89" s="15"/>
      <c r="J89" s="15">
        <v>104567</v>
      </c>
      <c r="K89" s="15"/>
      <c r="L89" s="15">
        <v>0</v>
      </c>
      <c r="M89" s="29"/>
      <c r="N89" s="15">
        <v>0</v>
      </c>
    </row>
    <row r="90" spans="1:14" s="4" customFormat="1" ht="18.75" customHeight="1" thickBot="1" x14ac:dyDescent="0.8">
      <c r="A90" s="116"/>
      <c r="B90" s="116"/>
      <c r="C90" s="116"/>
      <c r="D90" s="116"/>
      <c r="E90" s="116"/>
      <c r="F90" s="116"/>
      <c r="G90" s="8"/>
      <c r="H90" s="27">
        <f>SUM(H88:H89)</f>
        <v>11915273</v>
      </c>
      <c r="I90" s="15"/>
      <c r="J90" s="27">
        <f>SUM(J88:J89)</f>
        <v>11911394</v>
      </c>
      <c r="K90" s="15"/>
      <c r="L90" s="27">
        <f>SUM(L88:L89)</f>
        <v>13278839</v>
      </c>
      <c r="M90" s="15"/>
      <c r="N90" s="27">
        <f>SUM(N88:N89)</f>
        <v>13384906</v>
      </c>
    </row>
    <row r="91" spans="1:14" s="4" customFormat="1" ht="18.75" customHeight="1" thickTop="1" x14ac:dyDescent="0.75">
      <c r="A91" s="116"/>
      <c r="B91" s="116"/>
      <c r="C91" s="116"/>
      <c r="D91" s="116"/>
      <c r="E91" s="116"/>
      <c r="F91" s="116"/>
      <c r="G91" s="8"/>
      <c r="H91" s="18"/>
      <c r="I91" s="15"/>
      <c r="J91" s="18"/>
      <c r="K91" s="15"/>
      <c r="L91" s="18"/>
      <c r="M91" s="15"/>
      <c r="N91" s="18"/>
    </row>
    <row r="92" spans="1:14" s="4" customFormat="1" ht="18.75" customHeight="1" x14ac:dyDescent="0.75">
      <c r="A92" s="24" t="s">
        <v>208</v>
      </c>
      <c r="B92" s="8"/>
      <c r="C92" s="8"/>
      <c r="D92" s="8"/>
      <c r="E92" s="8"/>
      <c r="F92" s="8"/>
      <c r="G92" s="8"/>
      <c r="H92" s="18"/>
      <c r="I92" s="15"/>
      <c r="J92" s="18"/>
      <c r="K92" s="15"/>
      <c r="L92" s="18"/>
      <c r="M92" s="15"/>
      <c r="N92" s="18"/>
    </row>
    <row r="93" spans="1:14" s="4" customFormat="1" ht="18.75" customHeight="1" x14ac:dyDescent="0.75">
      <c r="A93" s="8"/>
      <c r="B93" s="8"/>
      <c r="C93" s="28" t="s">
        <v>56</v>
      </c>
      <c r="D93" s="8"/>
      <c r="E93" s="8"/>
      <c r="F93" s="8"/>
      <c r="G93" s="8"/>
      <c r="H93" s="25">
        <f>H85-H94</f>
        <v>22275703</v>
      </c>
      <c r="I93" s="15"/>
      <c r="J93" s="25">
        <f>J85-J94</f>
        <v>-691971</v>
      </c>
      <c r="K93" s="15"/>
      <c r="L93" s="25">
        <f>L85-L94</f>
        <v>22840733</v>
      </c>
      <c r="M93" s="15"/>
      <c r="N93" s="25">
        <f>N85-N94</f>
        <v>3534386</v>
      </c>
    </row>
    <row r="94" spans="1:14" s="4" customFormat="1" ht="18.75" customHeight="1" x14ac:dyDescent="0.75">
      <c r="A94" s="8"/>
      <c r="B94" s="8"/>
      <c r="C94" s="28" t="s">
        <v>57</v>
      </c>
      <c r="D94" s="8"/>
      <c r="E94" s="8"/>
      <c r="F94" s="8"/>
      <c r="G94" s="8"/>
      <c r="H94" s="15">
        <v>63894</v>
      </c>
      <c r="I94" s="15"/>
      <c r="J94" s="15">
        <v>72908</v>
      </c>
      <c r="K94" s="15"/>
      <c r="L94" s="15">
        <v>0</v>
      </c>
      <c r="M94" s="29"/>
      <c r="N94" s="15">
        <v>0</v>
      </c>
    </row>
    <row r="95" spans="1:14" s="4" customFormat="1" ht="18.75" customHeight="1" thickBot="1" x14ac:dyDescent="0.8">
      <c r="A95" s="116"/>
      <c r="B95" s="116"/>
      <c r="C95" s="116"/>
      <c r="D95" s="116"/>
      <c r="E95" s="116"/>
      <c r="F95" s="116"/>
      <c r="G95" s="8"/>
      <c r="H95" s="79">
        <f>SUM(H93:H94)</f>
        <v>22339597</v>
      </c>
      <c r="I95" s="15"/>
      <c r="J95" s="79">
        <f>SUM(J93:J94)</f>
        <v>-619063</v>
      </c>
      <c r="K95" s="15"/>
      <c r="L95" s="79">
        <f>SUM(L93:L94)</f>
        <v>22840733</v>
      </c>
      <c r="M95" s="15"/>
      <c r="N95" s="79">
        <f>SUM(N93:N94)</f>
        <v>3534386</v>
      </c>
    </row>
    <row r="96" spans="1:14" s="4" customFormat="1" ht="18.75" customHeight="1" thickTop="1" x14ac:dyDescent="0.75">
      <c r="A96" s="116"/>
      <c r="B96" s="116"/>
      <c r="C96" s="116"/>
      <c r="D96" s="116"/>
      <c r="E96" s="116"/>
      <c r="F96" s="116"/>
      <c r="G96" s="8"/>
      <c r="H96" s="30"/>
      <c r="I96" s="15"/>
      <c r="J96" s="30"/>
      <c r="K96" s="15"/>
      <c r="L96" s="18"/>
      <c r="M96" s="15"/>
      <c r="N96" s="18"/>
    </row>
    <row r="97" spans="1:14" s="4" customFormat="1" ht="18.75" customHeight="1" x14ac:dyDescent="0.75">
      <c r="A97" s="24" t="s">
        <v>23</v>
      </c>
      <c r="B97" s="8"/>
      <c r="C97" s="8"/>
      <c r="D97" s="8"/>
      <c r="E97" s="8"/>
      <c r="F97" s="8"/>
      <c r="G97" s="14"/>
      <c r="H97" s="30">
        <f>+H88/H99</f>
        <v>6.2026395046632956</v>
      </c>
      <c r="I97" s="18"/>
      <c r="J97" s="30">
        <f>+J88/J99</f>
        <v>6.1853316380655716</v>
      </c>
      <c r="K97" s="18"/>
      <c r="L97" s="30">
        <f>+L88/L99</f>
        <v>6.9564856826884141</v>
      </c>
      <c r="M97" s="18"/>
      <c r="N97" s="30">
        <f>+N88/N99</f>
        <v>7.0120518031079557</v>
      </c>
    </row>
    <row r="98" spans="1:14" s="4" customFormat="1" ht="18.75" customHeight="1" x14ac:dyDescent="0.75">
      <c r="A98" s="24" t="s">
        <v>58</v>
      </c>
      <c r="B98" s="8"/>
      <c r="C98" s="8"/>
      <c r="D98" s="8"/>
      <c r="E98" s="8"/>
      <c r="F98" s="8"/>
      <c r="G98" s="8"/>
      <c r="H98" s="18"/>
      <c r="I98" s="18"/>
      <c r="J98" s="18"/>
      <c r="K98" s="18"/>
      <c r="L98" s="18"/>
      <c r="M98" s="18"/>
      <c r="N98" s="18"/>
    </row>
    <row r="99" spans="1:14" s="4" customFormat="1" ht="18.75" customHeight="1" x14ac:dyDescent="0.75">
      <c r="A99" s="8"/>
      <c r="B99" s="24" t="s">
        <v>145</v>
      </c>
      <c r="C99" s="8"/>
      <c r="D99" s="8"/>
      <c r="E99" s="8"/>
      <c r="F99" s="8"/>
      <c r="G99" s="31"/>
      <c r="H99" s="18">
        <v>1908843</v>
      </c>
      <c r="I99" s="18"/>
      <c r="J99" s="18">
        <v>1908843</v>
      </c>
      <c r="K99" s="18"/>
      <c r="L99" s="18">
        <v>1908843</v>
      </c>
      <c r="M99" s="18"/>
      <c r="N99" s="18">
        <v>1908843</v>
      </c>
    </row>
    <row r="100" spans="1:14" s="4" customFormat="1" ht="20.25" customHeight="1" x14ac:dyDescent="0.75">
      <c r="A100" s="115"/>
      <c r="B100" s="115"/>
      <c r="C100" s="115"/>
      <c r="D100" s="115"/>
      <c r="E100" s="115"/>
      <c r="F100" s="115"/>
      <c r="G100" s="31"/>
      <c r="H100" s="18"/>
      <c r="I100" s="18"/>
      <c r="J100" s="18"/>
      <c r="K100" s="18"/>
      <c r="L100" s="18"/>
      <c r="M100" s="18"/>
      <c r="N100" s="18"/>
    </row>
    <row r="101" spans="1:14" s="4" customFormat="1" ht="20.25" customHeight="1" x14ac:dyDescent="0.75">
      <c r="A101" s="115"/>
      <c r="B101" s="115"/>
      <c r="C101" s="115"/>
      <c r="D101" s="115"/>
      <c r="E101" s="115"/>
      <c r="F101" s="115"/>
      <c r="G101" s="31"/>
      <c r="H101" s="18"/>
      <c r="I101" s="18"/>
      <c r="J101" s="18"/>
      <c r="K101" s="18"/>
      <c r="L101" s="18"/>
      <c r="M101" s="18"/>
      <c r="N101" s="18"/>
    </row>
    <row r="102" spans="1:14" s="4" customFormat="1" ht="20.25" customHeight="1" x14ac:dyDescent="0.75">
      <c r="A102" s="115"/>
      <c r="B102" s="115"/>
      <c r="C102" s="115"/>
      <c r="D102" s="115"/>
      <c r="E102" s="115"/>
      <c r="F102" s="115"/>
      <c r="G102" s="31"/>
      <c r="H102" s="18"/>
      <c r="I102" s="15"/>
      <c r="J102" s="18"/>
      <c r="K102" s="15"/>
      <c r="L102" s="18"/>
      <c r="M102" s="15"/>
      <c r="N102" s="18"/>
    </row>
    <row r="103" spans="1:14" s="4" customFormat="1" ht="18.75" customHeight="1" x14ac:dyDescent="0.75">
      <c r="A103" s="32" t="s">
        <v>89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spans="1:14" s="4" customFormat="1" ht="18.75" customHeight="1" x14ac:dyDescent="0.75">
      <c r="A104" s="116"/>
      <c r="B104" s="116"/>
      <c r="C104" s="116"/>
      <c r="D104" s="116"/>
      <c r="E104" s="116"/>
      <c r="F104" s="116"/>
      <c r="G104" s="116"/>
      <c r="H104" s="8"/>
      <c r="I104" s="8"/>
      <c r="J104" s="122"/>
      <c r="K104" s="122"/>
      <c r="L104" s="122"/>
      <c r="M104" s="122"/>
      <c r="N104" s="122"/>
    </row>
    <row r="105" spans="1:14" s="4" customFormat="1" ht="18.75" customHeight="1" x14ac:dyDescent="0.75">
      <c r="A105" s="125"/>
      <c r="B105" s="125"/>
      <c r="C105" s="125"/>
      <c r="D105" s="125"/>
      <c r="E105" s="125"/>
      <c r="F105" s="125"/>
      <c r="G105" s="125"/>
      <c r="H105" s="8"/>
      <c r="I105" s="8"/>
      <c r="J105" s="8"/>
      <c r="K105" s="8"/>
      <c r="M105" s="8"/>
      <c r="N105" s="8" t="s">
        <v>91</v>
      </c>
    </row>
    <row r="106" spans="1:14" s="4" customFormat="1" ht="18.75" customHeight="1" x14ac:dyDescent="0.75">
      <c r="A106" s="124"/>
      <c r="B106" s="124"/>
      <c r="C106" s="124"/>
      <c r="D106" s="124"/>
      <c r="E106" s="124"/>
      <c r="F106" s="124"/>
      <c r="G106" s="124"/>
      <c r="H106" s="8"/>
      <c r="I106" s="8"/>
      <c r="J106" s="8"/>
      <c r="K106" s="8"/>
      <c r="L106" s="8"/>
      <c r="M106" s="8"/>
      <c r="N106" s="8"/>
    </row>
    <row r="107" spans="1:14" s="4" customFormat="1" ht="18.75" customHeight="1" x14ac:dyDescent="0.75">
      <c r="A107" s="116"/>
      <c r="B107" s="116"/>
      <c r="C107" s="116"/>
      <c r="D107" s="116"/>
      <c r="E107" s="116"/>
      <c r="F107" s="116"/>
      <c r="G107" s="116"/>
      <c r="H107" s="8"/>
      <c r="I107" s="8"/>
      <c r="J107" s="8"/>
      <c r="K107" s="8"/>
      <c r="L107" s="8"/>
      <c r="M107" s="8"/>
      <c r="N107" s="8"/>
    </row>
    <row r="108" spans="1:14" s="4" customFormat="1" ht="18.75" customHeight="1" x14ac:dyDescent="0.75">
      <c r="F108" s="12" t="s">
        <v>226</v>
      </c>
      <c r="I108" s="8"/>
      <c r="J108" s="111"/>
      <c r="K108" s="111"/>
      <c r="L108" s="111"/>
      <c r="M108" s="111"/>
      <c r="N108" s="111"/>
    </row>
    <row r="109" spans="1:14" s="4" customFormat="1" ht="18.75" customHeight="1" x14ac:dyDescent="0.75">
      <c r="F109" s="12" t="s">
        <v>225</v>
      </c>
      <c r="I109" s="8"/>
      <c r="J109" s="8"/>
      <c r="K109" s="8"/>
      <c r="L109" s="8"/>
      <c r="M109" s="8"/>
      <c r="N109" s="8"/>
    </row>
    <row r="110" spans="1:14" s="4" customFormat="1" ht="16.399999999999999" customHeight="1" x14ac:dyDescent="0.75">
      <c r="A110" s="123"/>
      <c r="B110" s="123"/>
      <c r="C110" s="123"/>
      <c r="D110" s="123"/>
      <c r="E110" s="123"/>
      <c r="F110" s="123"/>
      <c r="G110" s="123"/>
      <c r="K110" s="8"/>
      <c r="L110" s="8"/>
      <c r="M110" s="8"/>
      <c r="N110" s="8"/>
    </row>
    <row r="111" spans="1:14" s="4" customFormat="1" ht="16.399999999999999" customHeight="1" x14ac:dyDescent="0.75">
      <c r="A111" s="123"/>
      <c r="B111" s="123"/>
      <c r="C111" s="123"/>
      <c r="D111" s="123"/>
      <c r="E111" s="123"/>
      <c r="F111" s="123"/>
      <c r="G111" s="123"/>
      <c r="J111" s="14"/>
    </row>
    <row r="112" spans="1:14" s="4" customFormat="1" ht="16.399999999999999" customHeight="1" x14ac:dyDescent="0.75">
      <c r="A112" s="123"/>
      <c r="B112" s="123"/>
      <c r="C112" s="123"/>
      <c r="D112" s="123"/>
      <c r="E112" s="123"/>
      <c r="F112" s="123"/>
      <c r="G112" s="123"/>
    </row>
    <row r="113" spans="1:12" s="4" customFormat="1" ht="16.399999999999999" customHeight="1" x14ac:dyDescent="0.75">
      <c r="A113" s="123"/>
      <c r="B113" s="123"/>
      <c r="C113" s="123"/>
      <c r="D113" s="123"/>
      <c r="E113" s="123"/>
      <c r="F113" s="123"/>
      <c r="G113" s="123"/>
    </row>
    <row r="114" spans="1:12" s="4" customFormat="1" ht="16.399999999999999" customHeight="1" x14ac:dyDescent="0.75">
      <c r="A114" s="123"/>
      <c r="B114" s="123"/>
      <c r="C114" s="123"/>
      <c r="D114" s="123"/>
      <c r="E114" s="123"/>
      <c r="F114" s="123"/>
      <c r="G114" s="123"/>
    </row>
    <row r="115" spans="1:12" s="4" customFormat="1" ht="16.399999999999999" customHeight="1" x14ac:dyDescent="0.75">
      <c r="A115" s="123"/>
      <c r="B115" s="123"/>
      <c r="C115" s="123"/>
      <c r="D115" s="123"/>
      <c r="E115" s="123"/>
      <c r="F115" s="123"/>
      <c r="G115" s="123"/>
    </row>
    <row r="116" spans="1:12" s="4" customFormat="1" ht="16.399999999999999" customHeight="1" x14ac:dyDescent="0.75">
      <c r="A116" s="123"/>
      <c r="B116" s="123"/>
      <c r="C116" s="123"/>
      <c r="D116" s="123"/>
      <c r="E116" s="123"/>
      <c r="F116" s="123"/>
      <c r="G116" s="123"/>
      <c r="J116" s="6"/>
    </row>
    <row r="117" spans="1:12" s="4" customFormat="1" ht="16.399999999999999" customHeight="1" x14ac:dyDescent="0.75">
      <c r="A117" s="123"/>
      <c r="B117" s="123"/>
      <c r="C117" s="123"/>
      <c r="D117" s="123"/>
      <c r="E117" s="123"/>
      <c r="F117" s="123"/>
      <c r="G117" s="123"/>
      <c r="J117" s="6"/>
      <c r="L117" s="6"/>
    </row>
    <row r="118" spans="1:12" s="4" customFormat="1" ht="16.399999999999999" customHeight="1" x14ac:dyDescent="0.75">
      <c r="A118" s="123"/>
      <c r="B118" s="123"/>
      <c r="C118" s="123"/>
      <c r="D118" s="123"/>
      <c r="E118" s="123"/>
      <c r="F118" s="123"/>
      <c r="G118" s="123"/>
      <c r="J118" s="6"/>
    </row>
    <row r="119" spans="1:12" s="4" customFormat="1" ht="16.399999999999999" customHeight="1" x14ac:dyDescent="0.75">
      <c r="A119" s="123"/>
      <c r="B119" s="123"/>
      <c r="C119" s="123"/>
      <c r="D119" s="123"/>
      <c r="E119" s="123"/>
      <c r="F119" s="123"/>
      <c r="G119" s="123"/>
    </row>
    <row r="120" spans="1:12" ht="16.399999999999999" customHeight="1" x14ac:dyDescent="0.6">
      <c r="A120" s="123"/>
      <c r="B120" s="123"/>
      <c r="C120" s="123"/>
      <c r="D120" s="123"/>
      <c r="E120" s="123"/>
      <c r="F120" s="123"/>
      <c r="G120" s="123"/>
      <c r="H120" s="4"/>
      <c r="I120" s="4"/>
      <c r="J120" s="7"/>
    </row>
    <row r="121" spans="1:12" ht="16.399999999999999" customHeight="1" x14ac:dyDescent="0.6">
      <c r="A121" s="123"/>
      <c r="B121" s="123"/>
      <c r="C121" s="123"/>
      <c r="D121" s="123"/>
      <c r="E121" s="123"/>
      <c r="F121" s="123"/>
      <c r="G121" s="123"/>
      <c r="H121" s="4"/>
      <c r="I121" s="4"/>
      <c r="J121" s="7"/>
    </row>
    <row r="122" spans="1:12" ht="16.399999999999999" customHeight="1" x14ac:dyDescent="0.6">
      <c r="A122" s="123"/>
      <c r="B122" s="123"/>
      <c r="C122" s="123"/>
      <c r="D122" s="123"/>
      <c r="E122" s="123"/>
      <c r="F122" s="123"/>
      <c r="G122" s="123"/>
      <c r="H122" s="4"/>
      <c r="I122" s="4"/>
      <c r="J122" s="4"/>
    </row>
    <row r="123" spans="1:12" ht="16.399999999999999" customHeight="1" x14ac:dyDescent="0.6">
      <c r="A123" s="123"/>
      <c r="B123" s="123"/>
      <c r="C123" s="123"/>
      <c r="D123" s="123"/>
      <c r="E123" s="123"/>
      <c r="F123" s="123"/>
      <c r="G123" s="123"/>
      <c r="H123" s="4"/>
      <c r="I123" s="4"/>
      <c r="J123" s="4"/>
    </row>
    <row r="124" spans="1:12" ht="16.399999999999999" customHeight="1" x14ac:dyDescent="0.6">
      <c r="A124" s="123"/>
      <c r="B124" s="123"/>
      <c r="C124" s="123"/>
      <c r="D124" s="123"/>
      <c r="E124" s="123"/>
      <c r="F124" s="123"/>
      <c r="G124" s="123"/>
    </row>
    <row r="125" spans="1:12" ht="16.399999999999999" customHeight="1" x14ac:dyDescent="0.6">
      <c r="A125" s="123"/>
      <c r="B125" s="123"/>
      <c r="C125" s="123"/>
      <c r="D125" s="123"/>
      <c r="E125" s="123"/>
      <c r="F125" s="123"/>
      <c r="G125" s="123"/>
    </row>
    <row r="126" spans="1:12" ht="16.399999999999999" customHeight="1" x14ac:dyDescent="0.6">
      <c r="A126" s="123"/>
      <c r="B126" s="123"/>
      <c r="C126" s="123"/>
      <c r="D126" s="123"/>
      <c r="E126" s="123"/>
      <c r="F126" s="123"/>
      <c r="G126" s="123"/>
    </row>
    <row r="127" spans="1:12" ht="16.399999999999999" customHeight="1" x14ac:dyDescent="0.6">
      <c r="A127" s="123"/>
      <c r="B127" s="123"/>
      <c r="C127" s="123"/>
      <c r="D127" s="123"/>
      <c r="E127" s="123"/>
      <c r="F127" s="123"/>
      <c r="G127" s="123"/>
    </row>
    <row r="128" spans="1:12" ht="16.399999999999999" customHeight="1" x14ac:dyDescent="0.6">
      <c r="A128" s="123"/>
      <c r="B128" s="123"/>
      <c r="C128" s="123"/>
      <c r="D128" s="123"/>
      <c r="E128" s="123"/>
      <c r="F128" s="123"/>
      <c r="G128" s="123"/>
    </row>
    <row r="129" spans="1:7" ht="16.399999999999999" customHeight="1" x14ac:dyDescent="0.6">
      <c r="A129" s="123"/>
      <c r="B129" s="123"/>
      <c r="C129" s="123"/>
      <c r="D129" s="123"/>
      <c r="E129" s="123"/>
      <c r="F129" s="123"/>
      <c r="G129" s="123"/>
    </row>
    <row r="130" spans="1:7" ht="16.399999999999999" customHeight="1" x14ac:dyDescent="0.6">
      <c r="A130" s="123"/>
      <c r="B130" s="123"/>
      <c r="C130" s="123"/>
      <c r="D130" s="123"/>
      <c r="E130" s="123"/>
      <c r="F130" s="123"/>
      <c r="G130" s="123"/>
    </row>
    <row r="131" spans="1:7" ht="16.399999999999999" customHeight="1" x14ac:dyDescent="0.6">
      <c r="A131" s="123"/>
      <c r="B131" s="123"/>
      <c r="C131" s="123"/>
      <c r="D131" s="123"/>
      <c r="E131" s="123"/>
      <c r="F131" s="123"/>
      <c r="G131" s="123"/>
    </row>
    <row r="132" spans="1:7" ht="16.399999999999999" customHeight="1" x14ac:dyDescent="0.6">
      <c r="A132" s="123"/>
      <c r="B132" s="123"/>
      <c r="C132" s="123"/>
      <c r="D132" s="123"/>
      <c r="E132" s="123"/>
      <c r="F132" s="123"/>
      <c r="G132" s="123"/>
    </row>
    <row r="133" spans="1:7" ht="16.399999999999999" customHeight="1" x14ac:dyDescent="0.6">
      <c r="A133" s="123"/>
      <c r="B133" s="123"/>
      <c r="C133" s="123"/>
      <c r="D133" s="123"/>
      <c r="E133" s="123"/>
      <c r="F133" s="123"/>
      <c r="G133" s="123"/>
    </row>
    <row r="134" spans="1:7" ht="16.399999999999999" customHeight="1" x14ac:dyDescent="0.6">
      <c r="A134" s="123"/>
      <c r="B134" s="123"/>
      <c r="C134" s="123"/>
      <c r="D134" s="123"/>
      <c r="E134" s="123"/>
      <c r="F134" s="123"/>
      <c r="G134" s="123"/>
    </row>
    <row r="135" spans="1:7" ht="16.399999999999999" customHeight="1" x14ac:dyDescent="0.6">
      <c r="A135" s="123"/>
      <c r="B135" s="123"/>
      <c r="C135" s="123"/>
      <c r="D135" s="123"/>
      <c r="E135" s="123"/>
      <c r="F135" s="123"/>
      <c r="G135" s="123"/>
    </row>
    <row r="136" spans="1:7" ht="16.399999999999999" customHeight="1" x14ac:dyDescent="0.6">
      <c r="A136" s="123"/>
      <c r="B136" s="123"/>
      <c r="C136" s="123"/>
      <c r="D136" s="123"/>
      <c r="E136" s="123"/>
      <c r="F136" s="123"/>
      <c r="G136" s="123"/>
    </row>
    <row r="137" spans="1:7" ht="16.399999999999999" customHeight="1" x14ac:dyDescent="0.6">
      <c r="A137" s="123"/>
      <c r="B137" s="123"/>
      <c r="C137" s="123"/>
      <c r="D137" s="123"/>
      <c r="E137" s="123"/>
      <c r="F137" s="123"/>
      <c r="G137" s="123"/>
    </row>
    <row r="138" spans="1:7" ht="16.399999999999999" customHeight="1" x14ac:dyDescent="0.6">
      <c r="A138" s="123"/>
      <c r="B138" s="123"/>
      <c r="C138" s="123"/>
      <c r="D138" s="123"/>
      <c r="E138" s="123"/>
      <c r="F138" s="123"/>
      <c r="G138" s="123"/>
    </row>
    <row r="139" spans="1:7" ht="16.399999999999999" customHeight="1" x14ac:dyDescent="0.6">
      <c r="A139" s="123"/>
      <c r="B139" s="123"/>
      <c r="C139" s="123"/>
      <c r="D139" s="123"/>
      <c r="E139" s="123"/>
      <c r="F139" s="123"/>
      <c r="G139" s="123"/>
    </row>
    <row r="140" spans="1:7" ht="16.399999999999999" customHeight="1" x14ac:dyDescent="0.6">
      <c r="A140" s="123"/>
      <c r="B140" s="123"/>
      <c r="C140" s="123"/>
      <c r="D140" s="123"/>
      <c r="E140" s="123"/>
      <c r="F140" s="123"/>
      <c r="G140" s="123"/>
    </row>
    <row r="141" spans="1:7" ht="16.399999999999999" customHeight="1" x14ac:dyDescent="0.6">
      <c r="A141" s="123"/>
      <c r="B141" s="123"/>
      <c r="C141" s="123"/>
      <c r="D141" s="123"/>
      <c r="E141" s="123"/>
      <c r="F141" s="123"/>
      <c r="G141" s="123"/>
    </row>
    <row r="142" spans="1:7" ht="16.399999999999999" customHeight="1" x14ac:dyDescent="0.6">
      <c r="A142" s="123"/>
      <c r="B142" s="123"/>
      <c r="C142" s="123"/>
      <c r="D142" s="123"/>
      <c r="E142" s="123"/>
      <c r="F142" s="123"/>
      <c r="G142" s="123"/>
    </row>
    <row r="143" spans="1:7" ht="16.399999999999999" customHeight="1" x14ac:dyDescent="0.6">
      <c r="A143" s="123"/>
      <c r="B143" s="123"/>
      <c r="C143" s="123"/>
      <c r="D143" s="123"/>
      <c r="E143" s="123"/>
      <c r="F143" s="123"/>
      <c r="G143" s="123"/>
    </row>
    <row r="144" spans="1:7" ht="16.399999999999999" customHeight="1" x14ac:dyDescent="0.6">
      <c r="A144" s="123"/>
      <c r="B144" s="123"/>
      <c r="C144" s="123"/>
      <c r="D144" s="123"/>
      <c r="E144" s="123"/>
      <c r="F144" s="123"/>
      <c r="G144" s="123"/>
    </row>
    <row r="145" spans="1:7" ht="16.399999999999999" customHeight="1" x14ac:dyDescent="0.6">
      <c r="A145" s="123"/>
      <c r="B145" s="123"/>
      <c r="C145" s="123"/>
      <c r="D145" s="123"/>
      <c r="E145" s="123"/>
      <c r="F145" s="123"/>
      <c r="G145" s="123"/>
    </row>
    <row r="146" spans="1:7" ht="16.399999999999999" customHeight="1" x14ac:dyDescent="0.6">
      <c r="A146" s="123"/>
      <c r="B146" s="123"/>
      <c r="C146" s="123"/>
      <c r="D146" s="123"/>
      <c r="E146" s="123"/>
      <c r="F146" s="123"/>
      <c r="G146" s="123"/>
    </row>
    <row r="147" spans="1:7" ht="16.399999999999999" customHeight="1" x14ac:dyDescent="0.6">
      <c r="A147" s="123"/>
      <c r="B147" s="123"/>
      <c r="C147" s="123"/>
      <c r="D147" s="123"/>
      <c r="E147" s="123"/>
      <c r="F147" s="123"/>
      <c r="G147" s="123"/>
    </row>
    <row r="148" spans="1:7" ht="16.399999999999999" customHeight="1" x14ac:dyDescent="0.6">
      <c r="A148" s="123"/>
      <c r="B148" s="123"/>
      <c r="C148" s="123"/>
      <c r="D148" s="123"/>
      <c r="E148" s="123"/>
      <c r="F148" s="123"/>
      <c r="G148" s="123"/>
    </row>
    <row r="149" spans="1:7" ht="16.399999999999999" customHeight="1" x14ac:dyDescent="0.6">
      <c r="A149" s="123"/>
      <c r="B149" s="123"/>
      <c r="C149" s="123"/>
      <c r="D149" s="123"/>
      <c r="E149" s="123"/>
      <c r="F149" s="123"/>
      <c r="G149" s="123"/>
    </row>
    <row r="150" spans="1:7" ht="16.399999999999999" customHeight="1" x14ac:dyDescent="0.6">
      <c r="A150" s="123"/>
      <c r="B150" s="123"/>
      <c r="C150" s="123"/>
      <c r="D150" s="123"/>
      <c r="E150" s="123"/>
      <c r="F150" s="123"/>
      <c r="G150" s="123"/>
    </row>
    <row r="151" spans="1:7" ht="16.399999999999999" customHeight="1" x14ac:dyDescent="0.6">
      <c r="A151" s="123"/>
      <c r="B151" s="123"/>
      <c r="C151" s="123"/>
      <c r="D151" s="123"/>
      <c r="E151" s="123"/>
      <c r="F151" s="123"/>
      <c r="G151" s="123"/>
    </row>
    <row r="152" spans="1:7" ht="16.399999999999999" customHeight="1" x14ac:dyDescent="0.6">
      <c r="A152" s="123"/>
      <c r="B152" s="123"/>
      <c r="C152" s="123"/>
      <c r="D152" s="123"/>
      <c r="E152" s="123"/>
      <c r="F152" s="123"/>
      <c r="G152" s="123"/>
    </row>
    <row r="153" spans="1:7" ht="16.399999999999999" customHeight="1" x14ac:dyDescent="0.6">
      <c r="A153" s="123"/>
      <c r="B153" s="123"/>
      <c r="C153" s="123"/>
      <c r="D153" s="123"/>
      <c r="E153" s="123"/>
      <c r="F153" s="123"/>
      <c r="G153" s="123"/>
    </row>
    <row r="154" spans="1:7" ht="16.399999999999999" customHeight="1" x14ac:dyDescent="0.6">
      <c r="A154" s="123"/>
      <c r="B154" s="123"/>
      <c r="C154" s="123"/>
      <c r="D154" s="123"/>
      <c r="E154" s="123"/>
      <c r="F154" s="123"/>
      <c r="G154" s="123"/>
    </row>
    <row r="155" spans="1:7" ht="16.399999999999999" customHeight="1" x14ac:dyDescent="0.6">
      <c r="A155" s="123"/>
      <c r="B155" s="123"/>
      <c r="C155" s="123"/>
      <c r="D155" s="123"/>
      <c r="E155" s="123"/>
      <c r="F155" s="123"/>
      <c r="G155" s="123"/>
    </row>
    <row r="156" spans="1:7" ht="16.399999999999999" customHeight="1" x14ac:dyDescent="0.6">
      <c r="A156" s="123"/>
      <c r="B156" s="123"/>
      <c r="C156" s="123"/>
      <c r="D156" s="123"/>
      <c r="E156" s="123"/>
      <c r="F156" s="123"/>
      <c r="G156" s="123"/>
    </row>
    <row r="157" spans="1:7" ht="16.399999999999999" customHeight="1" x14ac:dyDescent="0.6">
      <c r="A157" s="123"/>
      <c r="B157" s="123"/>
      <c r="C157" s="123"/>
      <c r="D157" s="123"/>
      <c r="E157" s="123"/>
      <c r="F157" s="123"/>
      <c r="G157" s="123"/>
    </row>
    <row r="158" spans="1:7" ht="16.399999999999999" customHeight="1" x14ac:dyDescent="0.6">
      <c r="A158" s="123"/>
      <c r="B158" s="123"/>
      <c r="C158" s="123"/>
      <c r="D158" s="123"/>
      <c r="E158" s="123"/>
      <c r="F158" s="123"/>
      <c r="G158" s="123"/>
    </row>
    <row r="159" spans="1:7" ht="16.399999999999999" customHeight="1" x14ac:dyDescent="0.6">
      <c r="A159" s="123"/>
      <c r="B159" s="123"/>
      <c r="C159" s="123"/>
      <c r="D159" s="123"/>
      <c r="E159" s="123"/>
      <c r="F159" s="123"/>
      <c r="G159" s="123"/>
    </row>
    <row r="160" spans="1:7" ht="16.399999999999999" customHeight="1" x14ac:dyDescent="0.6">
      <c r="A160" s="123"/>
      <c r="B160" s="123"/>
      <c r="C160" s="123"/>
      <c r="D160" s="123"/>
      <c r="E160" s="123"/>
      <c r="F160" s="123"/>
      <c r="G160" s="123"/>
    </row>
    <row r="161" spans="1:7" ht="16.399999999999999" customHeight="1" x14ac:dyDescent="0.6">
      <c r="A161" s="123"/>
      <c r="B161" s="123"/>
      <c r="C161" s="123"/>
      <c r="D161" s="123"/>
      <c r="E161" s="123"/>
      <c r="F161" s="123"/>
      <c r="G161" s="123"/>
    </row>
    <row r="162" spans="1:7" ht="16.399999999999999" customHeight="1" x14ac:dyDescent="0.6">
      <c r="A162" s="123"/>
      <c r="B162" s="123"/>
      <c r="C162" s="123"/>
      <c r="D162" s="123"/>
      <c r="E162" s="123"/>
      <c r="F162" s="123"/>
      <c r="G162" s="123"/>
    </row>
    <row r="163" spans="1:7" ht="16.399999999999999" customHeight="1" x14ac:dyDescent="0.6">
      <c r="A163" s="123"/>
      <c r="B163" s="123"/>
      <c r="C163" s="123"/>
      <c r="D163" s="123"/>
      <c r="E163" s="123"/>
      <c r="F163" s="123"/>
      <c r="G163" s="123"/>
    </row>
    <row r="164" spans="1:7" ht="16.399999999999999" customHeight="1" x14ac:dyDescent="0.6">
      <c r="A164" s="123"/>
      <c r="B164" s="123"/>
      <c r="C164" s="123"/>
      <c r="D164" s="123"/>
      <c r="E164" s="123"/>
      <c r="F164" s="123"/>
      <c r="G164" s="123"/>
    </row>
    <row r="165" spans="1:7" ht="16.399999999999999" customHeight="1" x14ac:dyDescent="0.6">
      <c r="A165" s="123"/>
      <c r="B165" s="123"/>
      <c r="C165" s="123"/>
      <c r="D165" s="123"/>
      <c r="E165" s="123"/>
      <c r="F165" s="123"/>
      <c r="G165" s="123"/>
    </row>
    <row r="166" spans="1:7" ht="16.399999999999999" customHeight="1" x14ac:dyDescent="0.6">
      <c r="A166" s="123"/>
      <c r="B166" s="123"/>
      <c r="C166" s="123"/>
      <c r="D166" s="123"/>
      <c r="E166" s="123"/>
      <c r="F166" s="123"/>
      <c r="G166" s="123"/>
    </row>
  </sheetData>
  <sheetProtection algorithmName="SHA-512" hashValue="ZL8V3IxtgSvDj4vtFImazOaI6fNRco1bShbyPg2AjEW92/qqvKlh0jWIBStR7e0qh1VxOXp1WD6OAUM+b5Xsng==" saltValue="U8e3Gvi4nhP7Tnve0kA0tw==" spinCount="100000" sheet="1" objects="1" scenarios="1"/>
  <mergeCells count="87">
    <mergeCell ref="A6:G6"/>
    <mergeCell ref="L6:N6"/>
    <mergeCell ref="A1:N1"/>
    <mergeCell ref="A2:N2"/>
    <mergeCell ref="A3:N3"/>
    <mergeCell ref="A4:N4"/>
    <mergeCell ref="A5:N5"/>
    <mergeCell ref="A95:F95"/>
    <mergeCell ref="A7:F7"/>
    <mergeCell ref="A55:N55"/>
    <mergeCell ref="A57:N57"/>
    <mergeCell ref="A59:N59"/>
    <mergeCell ref="A60:N60"/>
    <mergeCell ref="A61:N61"/>
    <mergeCell ref="A56:N56"/>
    <mergeCell ref="A58:N58"/>
    <mergeCell ref="A62:G62"/>
    <mergeCell ref="L62:N62"/>
    <mergeCell ref="A63:F63"/>
    <mergeCell ref="A90:F90"/>
    <mergeCell ref="A91:F91"/>
    <mergeCell ref="A116:G116"/>
    <mergeCell ref="A110:G110"/>
    <mergeCell ref="A106:G106"/>
    <mergeCell ref="A107:G107"/>
    <mergeCell ref="A96:F96"/>
    <mergeCell ref="A102:F102"/>
    <mergeCell ref="A104:G104"/>
    <mergeCell ref="A105:G105"/>
    <mergeCell ref="A100:F100"/>
    <mergeCell ref="A111:G111"/>
    <mergeCell ref="A112:G112"/>
    <mergeCell ref="A113:G113"/>
    <mergeCell ref="A114:G114"/>
    <mergeCell ref="A115:G115"/>
    <mergeCell ref="A101:F101"/>
    <mergeCell ref="A139:G139"/>
    <mergeCell ref="A128:G128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34:G134"/>
    <mergeCell ref="A135:G135"/>
    <mergeCell ref="A136:G136"/>
    <mergeCell ref="A137:G137"/>
    <mergeCell ref="A138:G138"/>
    <mergeCell ref="A129:G129"/>
    <mergeCell ref="A130:G130"/>
    <mergeCell ref="A131:G131"/>
    <mergeCell ref="A132:G132"/>
    <mergeCell ref="A133:G133"/>
    <mergeCell ref="A143:G143"/>
    <mergeCell ref="A144:G144"/>
    <mergeCell ref="A145:G145"/>
    <mergeCell ref="A146:G146"/>
    <mergeCell ref="A140:G140"/>
    <mergeCell ref="A166:G166"/>
    <mergeCell ref="A159:G159"/>
    <mergeCell ref="A160:G160"/>
    <mergeCell ref="A161:G161"/>
    <mergeCell ref="A162:G162"/>
    <mergeCell ref="A163:G163"/>
    <mergeCell ref="A164:G164"/>
    <mergeCell ref="J104:N104"/>
    <mergeCell ref="A165:G165"/>
    <mergeCell ref="A153:G153"/>
    <mergeCell ref="A154:G154"/>
    <mergeCell ref="A155:G155"/>
    <mergeCell ref="A156:G156"/>
    <mergeCell ref="A157:G157"/>
    <mergeCell ref="A158:G158"/>
    <mergeCell ref="A147:G147"/>
    <mergeCell ref="A148:G148"/>
    <mergeCell ref="A149:G149"/>
    <mergeCell ref="A150:G150"/>
    <mergeCell ref="A151:G151"/>
    <mergeCell ref="A152:G152"/>
    <mergeCell ref="A141:G141"/>
    <mergeCell ref="A142:G142"/>
  </mergeCells>
  <printOptions horizontalCentered="1"/>
  <pageMargins left="0.78740157480314965" right="0.23622047244094491" top="0.6692913385826772" bottom="0.78740157480314965" header="0" footer="0.62992125984251968"/>
  <pageSetup paperSize="9" scale="80" firstPageNumber="9" orientation="portrait" useFirstPageNumber="1" r:id="rId1"/>
  <headerFooter alignWithMargins="0">
    <oddFooter>&amp;C&amp;15-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65F29-E0E7-4290-888B-C25DFE48E278}">
  <dimension ref="A1:N167"/>
  <sheetViews>
    <sheetView zoomScaleNormal="100" workbookViewId="0">
      <selection sqref="A1:N1"/>
    </sheetView>
  </sheetViews>
  <sheetFormatPr defaultColWidth="9.09765625" defaultRowHeight="16.399999999999999" customHeight="1" x14ac:dyDescent="0.6"/>
  <cols>
    <col min="1" max="5" width="1.69921875" style="5" customWidth="1"/>
    <col min="6" max="6" width="45.09765625" style="5" customWidth="1"/>
    <col min="7" max="7" width="9.8984375" style="5" customWidth="1"/>
    <col min="8" max="8" width="14.09765625" style="5" customWidth="1"/>
    <col min="9" max="9" width="0.8984375" style="5" customWidth="1"/>
    <col min="10" max="10" width="14.09765625" style="5" customWidth="1"/>
    <col min="11" max="11" width="1.69921875" style="5" customWidth="1"/>
    <col min="12" max="12" width="14.09765625" style="5" customWidth="1"/>
    <col min="13" max="13" width="0.8984375" style="5" customWidth="1"/>
    <col min="14" max="14" width="14.09765625" style="5" customWidth="1"/>
    <col min="15" max="16384" width="9.09765625" style="5"/>
  </cols>
  <sheetData>
    <row r="1" spans="1:14" s="4" customFormat="1" ht="18" customHeight="1" x14ac:dyDescent="0.75">
      <c r="A1" s="126" t="s">
        <v>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s="4" customFormat="1" ht="18" customHeight="1" x14ac:dyDescent="0.75">
      <c r="A2" s="126" t="s">
        <v>82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s="4" customFormat="1" ht="18" customHeight="1" x14ac:dyDescent="0.75">
      <c r="A3" s="127" t="s">
        <v>216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 ht="18" customHeight="1" x14ac:dyDescent="0.6">
      <c r="A4" s="128" t="s">
        <v>43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</row>
    <row r="5" spans="1:14" s="4" customFormat="1" ht="16.399999999999999" customHeight="1" x14ac:dyDescent="0.75">
      <c r="A5" s="118"/>
      <c r="B5" s="118"/>
      <c r="C5" s="118"/>
      <c r="D5" s="118"/>
      <c r="E5" s="118"/>
      <c r="F5" s="118"/>
      <c r="G5" s="118"/>
      <c r="H5" s="13"/>
      <c r="I5" s="13" t="s">
        <v>0</v>
      </c>
      <c r="J5" s="13"/>
      <c r="K5" s="8"/>
      <c r="L5" s="116" t="s">
        <v>40</v>
      </c>
      <c r="M5" s="116"/>
      <c r="N5" s="116"/>
    </row>
    <row r="6" spans="1:14" s="4" customFormat="1" ht="16.399999999999999" customHeight="1" x14ac:dyDescent="0.75">
      <c r="A6" s="115"/>
      <c r="B6" s="115"/>
      <c r="C6" s="115"/>
      <c r="D6" s="115"/>
      <c r="E6" s="115"/>
      <c r="F6" s="115"/>
      <c r="G6" s="13" t="s">
        <v>22</v>
      </c>
      <c r="H6" s="13">
        <v>2025</v>
      </c>
      <c r="I6" s="13"/>
      <c r="J6" s="13">
        <v>2024</v>
      </c>
      <c r="K6" s="8"/>
      <c r="L6" s="13">
        <v>2025</v>
      </c>
      <c r="M6" s="13"/>
      <c r="N6" s="13">
        <v>2024</v>
      </c>
    </row>
    <row r="7" spans="1:14" s="4" customFormat="1" ht="18.75" customHeight="1" x14ac:dyDescent="0.75">
      <c r="A7" s="8" t="s">
        <v>46</v>
      </c>
      <c r="B7" s="8"/>
      <c r="C7" s="8"/>
      <c r="D7" s="8"/>
      <c r="E7" s="8"/>
      <c r="F7" s="8"/>
      <c r="G7" s="14">
        <v>6.35</v>
      </c>
      <c r="H7" s="15">
        <v>98612461</v>
      </c>
      <c r="I7" s="15"/>
      <c r="J7" s="15">
        <v>103316911</v>
      </c>
      <c r="K7" s="15"/>
      <c r="L7" s="15">
        <v>78715688</v>
      </c>
      <c r="M7" s="15"/>
      <c r="N7" s="15">
        <v>81568715</v>
      </c>
    </row>
    <row r="8" spans="1:14" s="4" customFormat="1" ht="18.75" customHeight="1" x14ac:dyDescent="0.75">
      <c r="A8" s="8" t="s">
        <v>2</v>
      </c>
      <c r="B8" s="8"/>
      <c r="C8" s="8"/>
      <c r="D8" s="8"/>
      <c r="E8" s="8"/>
      <c r="F8" s="8"/>
      <c r="G8" s="14">
        <v>6.36</v>
      </c>
      <c r="H8" s="15">
        <v>34998169</v>
      </c>
      <c r="I8" s="15"/>
      <c r="J8" s="15">
        <v>36760945</v>
      </c>
      <c r="K8" s="15"/>
      <c r="L8" s="15">
        <v>26562534</v>
      </c>
      <c r="M8" s="15"/>
      <c r="N8" s="15">
        <v>27775109</v>
      </c>
    </row>
    <row r="9" spans="1:14" s="4" customFormat="1" ht="18.75" customHeight="1" x14ac:dyDescent="0.75">
      <c r="A9" s="8"/>
      <c r="B9" s="8"/>
      <c r="C9" s="8" t="s">
        <v>47</v>
      </c>
      <c r="D9" s="8"/>
      <c r="E9" s="8"/>
      <c r="F9" s="8"/>
      <c r="G9" s="14"/>
      <c r="H9" s="16">
        <f>H7-H8</f>
        <v>63614292</v>
      </c>
      <c r="I9" s="15"/>
      <c r="J9" s="16">
        <f>J7-J8</f>
        <v>66555966</v>
      </c>
      <c r="K9" s="15"/>
      <c r="L9" s="16">
        <f>L7-L8</f>
        <v>52153154</v>
      </c>
      <c r="M9" s="15"/>
      <c r="N9" s="16">
        <f>N7-N8</f>
        <v>53793606</v>
      </c>
    </row>
    <row r="10" spans="1:14" s="4" customFormat="1" ht="18.75" customHeight="1" x14ac:dyDescent="0.75">
      <c r="A10" s="8" t="s">
        <v>48</v>
      </c>
      <c r="B10" s="8"/>
      <c r="C10" s="8"/>
      <c r="D10" s="8"/>
      <c r="E10" s="8"/>
      <c r="F10" s="8"/>
      <c r="G10" s="17">
        <v>6.37</v>
      </c>
      <c r="H10" s="15">
        <v>21710478</v>
      </c>
      <c r="I10" s="15"/>
      <c r="J10" s="15">
        <v>21968640</v>
      </c>
      <c r="K10" s="15"/>
      <c r="L10" s="15">
        <v>17759492</v>
      </c>
      <c r="M10" s="15"/>
      <c r="N10" s="15">
        <v>17203995</v>
      </c>
    </row>
    <row r="11" spans="1:14" s="4" customFormat="1" ht="18.75" customHeight="1" x14ac:dyDescent="0.75">
      <c r="A11" s="8" t="s">
        <v>49</v>
      </c>
      <c r="B11" s="8"/>
      <c r="C11" s="8"/>
      <c r="D11" s="8"/>
      <c r="E11" s="8"/>
      <c r="F11" s="8"/>
      <c r="G11" s="17">
        <v>6.37</v>
      </c>
      <c r="H11" s="15">
        <v>8040404</v>
      </c>
      <c r="I11" s="15"/>
      <c r="J11" s="15">
        <v>8192312</v>
      </c>
      <c r="K11" s="15"/>
      <c r="L11" s="15">
        <v>7256266</v>
      </c>
      <c r="M11" s="15"/>
      <c r="N11" s="15">
        <v>7244291</v>
      </c>
    </row>
    <row r="12" spans="1:14" s="4" customFormat="1" ht="18.75" customHeight="1" x14ac:dyDescent="0.75">
      <c r="A12" s="8"/>
      <c r="B12" s="8"/>
      <c r="C12" s="8" t="s">
        <v>50</v>
      </c>
      <c r="D12" s="8"/>
      <c r="E12" s="8"/>
      <c r="F12" s="8"/>
      <c r="G12" s="8"/>
      <c r="H12" s="16">
        <f>H10-H11</f>
        <v>13670074</v>
      </c>
      <c r="I12" s="15"/>
      <c r="J12" s="16">
        <f>J10-J11</f>
        <v>13776328</v>
      </c>
      <c r="K12" s="15"/>
      <c r="L12" s="16">
        <f>L10-L11</f>
        <v>10503226</v>
      </c>
      <c r="M12" s="15"/>
      <c r="N12" s="16">
        <f>N10-N11</f>
        <v>9959704</v>
      </c>
    </row>
    <row r="13" spans="1:14" s="4" customFormat="1" ht="18.75" customHeight="1" x14ac:dyDescent="0.75">
      <c r="A13" s="8" t="s">
        <v>132</v>
      </c>
      <c r="B13" s="8"/>
      <c r="C13" s="8"/>
      <c r="D13" s="8"/>
      <c r="E13" s="8"/>
      <c r="F13" s="8"/>
      <c r="G13" s="17"/>
      <c r="H13" s="18"/>
      <c r="I13" s="19"/>
      <c r="J13" s="18"/>
      <c r="K13" s="19"/>
      <c r="L13" s="18"/>
      <c r="M13" s="19"/>
      <c r="N13" s="18"/>
    </row>
    <row r="14" spans="1:14" s="4" customFormat="1" ht="18.75" customHeight="1" x14ac:dyDescent="0.75">
      <c r="A14" s="8"/>
      <c r="B14" s="8" t="s">
        <v>95</v>
      </c>
      <c r="C14" s="8"/>
      <c r="D14" s="8"/>
      <c r="E14" s="8"/>
      <c r="F14" s="8"/>
      <c r="G14" s="17">
        <v>6.38</v>
      </c>
      <c r="H14" s="18">
        <v>4173885</v>
      </c>
      <c r="I14" s="19"/>
      <c r="J14" s="18">
        <v>2336774</v>
      </c>
      <c r="K14" s="19"/>
      <c r="L14" s="18">
        <v>4358467</v>
      </c>
      <c r="M14" s="19"/>
      <c r="N14" s="18">
        <v>1639275</v>
      </c>
    </row>
    <row r="15" spans="1:14" s="4" customFormat="1" ht="18.75" customHeight="1" x14ac:dyDescent="0.75">
      <c r="A15" s="8" t="s">
        <v>235</v>
      </c>
      <c r="B15" s="8"/>
      <c r="C15" s="8"/>
      <c r="D15" s="8"/>
      <c r="E15" s="8"/>
      <c r="F15" s="8"/>
      <c r="G15" s="17">
        <v>6.39</v>
      </c>
      <c r="H15" s="25">
        <v>6245088</v>
      </c>
      <c r="I15" s="18"/>
      <c r="J15" s="25">
        <v>37050</v>
      </c>
      <c r="K15" s="18"/>
      <c r="L15" s="25">
        <v>5870553</v>
      </c>
      <c r="M15" s="18"/>
      <c r="N15" s="25">
        <v>41603</v>
      </c>
    </row>
    <row r="16" spans="1:14" s="4" customFormat="1" ht="18.75" customHeight="1" x14ac:dyDescent="0.75">
      <c r="A16" s="8" t="s">
        <v>68</v>
      </c>
      <c r="B16" s="8"/>
      <c r="C16" s="8"/>
      <c r="D16" s="8"/>
      <c r="E16" s="8"/>
      <c r="F16" s="8"/>
      <c r="G16" s="8"/>
      <c r="H16" s="15">
        <v>89460</v>
      </c>
      <c r="I16" s="15"/>
      <c r="J16" s="15">
        <v>88368</v>
      </c>
      <c r="K16" s="15"/>
      <c r="L16" s="15">
        <v>0</v>
      </c>
      <c r="M16" s="15"/>
      <c r="N16" s="15">
        <v>0</v>
      </c>
    </row>
    <row r="17" spans="1:14" s="4" customFormat="1" ht="18.75" customHeight="1" x14ac:dyDescent="0.75">
      <c r="A17" s="8" t="s">
        <v>51</v>
      </c>
      <c r="B17" s="8"/>
      <c r="C17" s="8"/>
      <c r="D17" s="8"/>
      <c r="E17" s="8"/>
      <c r="F17" s="8"/>
      <c r="G17" s="8"/>
      <c r="H17" s="15">
        <v>350209</v>
      </c>
      <c r="I17" s="15"/>
      <c r="J17" s="15">
        <v>485254</v>
      </c>
      <c r="K17" s="15"/>
      <c r="L17" s="15">
        <v>318288</v>
      </c>
      <c r="M17" s="15"/>
      <c r="N17" s="15">
        <v>194619</v>
      </c>
    </row>
    <row r="18" spans="1:14" s="4" customFormat="1" ht="18.75" customHeight="1" x14ac:dyDescent="0.75">
      <c r="A18" s="8" t="s">
        <v>52</v>
      </c>
      <c r="B18" s="8"/>
      <c r="C18" s="8"/>
      <c r="D18" s="8"/>
      <c r="E18" s="8"/>
      <c r="F18" s="8"/>
      <c r="G18" s="8"/>
      <c r="H18" s="15">
        <v>1453055</v>
      </c>
      <c r="I18" s="15"/>
      <c r="J18" s="15">
        <v>1456881</v>
      </c>
      <c r="K18" s="15"/>
      <c r="L18" s="15">
        <v>5002665</v>
      </c>
      <c r="M18" s="15"/>
      <c r="N18" s="15">
        <v>5086691</v>
      </c>
    </row>
    <row r="19" spans="1:14" s="4" customFormat="1" ht="18.75" customHeight="1" x14ac:dyDescent="0.75">
      <c r="A19" s="8" t="s">
        <v>64</v>
      </c>
      <c r="B19" s="8"/>
      <c r="C19" s="8"/>
      <c r="D19" s="8"/>
      <c r="E19" s="8"/>
      <c r="F19" s="8"/>
      <c r="G19" s="8"/>
      <c r="H19" s="15">
        <v>478232</v>
      </c>
      <c r="I19" s="20"/>
      <c r="J19" s="15">
        <v>469614</v>
      </c>
      <c r="K19" s="15"/>
      <c r="L19" s="15">
        <v>262175</v>
      </c>
      <c r="M19" s="15"/>
      <c r="N19" s="15">
        <v>223820</v>
      </c>
    </row>
    <row r="20" spans="1:14" s="4" customFormat="1" ht="18.75" customHeight="1" x14ac:dyDescent="0.75">
      <c r="A20" s="8"/>
      <c r="B20" s="8"/>
      <c r="C20" s="8" t="s">
        <v>65</v>
      </c>
      <c r="D20" s="8"/>
      <c r="E20" s="8"/>
      <c r="F20" s="8"/>
      <c r="G20" s="8"/>
      <c r="H20" s="16">
        <f>H9+H12+SUM(H14:H19)</f>
        <v>90074295</v>
      </c>
      <c r="I20" s="15"/>
      <c r="J20" s="16">
        <f>J9+J12+SUM(J14:J19)</f>
        <v>85206235</v>
      </c>
      <c r="K20" s="15"/>
      <c r="L20" s="16">
        <f>L9+L12+SUM(L14:L19)</f>
        <v>78468528</v>
      </c>
      <c r="M20" s="15"/>
      <c r="N20" s="16">
        <f>N9+N12+SUM(N14:N19)</f>
        <v>70939318</v>
      </c>
    </row>
    <row r="21" spans="1:14" s="4" customFormat="1" ht="18.75" customHeight="1" x14ac:dyDescent="0.75">
      <c r="A21" s="8" t="s">
        <v>53</v>
      </c>
      <c r="B21" s="8"/>
      <c r="C21" s="8"/>
      <c r="D21" s="8"/>
      <c r="E21" s="8"/>
      <c r="F21" s="8"/>
      <c r="G21" s="8"/>
      <c r="H21" s="15"/>
      <c r="I21" s="15"/>
      <c r="J21" s="15"/>
      <c r="K21" s="15"/>
      <c r="L21" s="15"/>
      <c r="M21" s="15"/>
      <c r="N21" s="15"/>
    </row>
    <row r="22" spans="1:14" s="4" customFormat="1" ht="18.75" customHeight="1" x14ac:dyDescent="0.75">
      <c r="A22" s="8"/>
      <c r="B22" s="8"/>
      <c r="C22" s="8" t="s">
        <v>192</v>
      </c>
      <c r="D22" s="8"/>
      <c r="E22" s="8"/>
      <c r="F22" s="8"/>
      <c r="G22" s="8"/>
      <c r="H22" s="15">
        <v>18465540</v>
      </c>
      <c r="I22" s="15"/>
      <c r="J22" s="15">
        <v>18133011</v>
      </c>
      <c r="K22" s="15"/>
      <c r="L22" s="15">
        <v>13787046</v>
      </c>
      <c r="M22" s="15"/>
      <c r="N22" s="15">
        <v>13042969</v>
      </c>
    </row>
    <row r="23" spans="1:14" s="4" customFormat="1" ht="18.75" customHeight="1" x14ac:dyDescent="0.75">
      <c r="A23" s="8"/>
      <c r="B23" s="8"/>
      <c r="C23" s="8" t="s">
        <v>9</v>
      </c>
      <c r="D23" s="8"/>
      <c r="E23" s="8"/>
      <c r="F23" s="8"/>
      <c r="G23" s="8"/>
      <c r="H23" s="15">
        <v>142927</v>
      </c>
      <c r="I23" s="15"/>
      <c r="J23" s="15">
        <v>138899</v>
      </c>
      <c r="K23" s="15"/>
      <c r="L23" s="15">
        <v>91115</v>
      </c>
      <c r="M23" s="15"/>
      <c r="N23" s="15">
        <v>73100</v>
      </c>
    </row>
    <row r="24" spans="1:14" s="4" customFormat="1" ht="18.75" customHeight="1" x14ac:dyDescent="0.75">
      <c r="A24" s="8"/>
      <c r="B24" s="8"/>
      <c r="C24" s="8" t="s">
        <v>7</v>
      </c>
      <c r="D24" s="8"/>
      <c r="E24" s="8"/>
      <c r="F24" s="8"/>
      <c r="G24" s="8"/>
      <c r="H24" s="15">
        <v>7554903</v>
      </c>
      <c r="I24" s="15"/>
      <c r="J24" s="15">
        <v>7740659</v>
      </c>
      <c r="K24" s="15"/>
      <c r="L24" s="15">
        <v>5677547</v>
      </c>
      <c r="M24" s="15"/>
      <c r="N24" s="15">
        <v>5791823</v>
      </c>
    </row>
    <row r="25" spans="1:14" s="4" customFormat="1" ht="18.75" customHeight="1" x14ac:dyDescent="0.75">
      <c r="A25" s="8"/>
      <c r="B25" s="8"/>
      <c r="C25" s="8" t="s">
        <v>8</v>
      </c>
      <c r="D25" s="8"/>
      <c r="E25" s="8"/>
      <c r="F25" s="8"/>
      <c r="G25" s="8"/>
      <c r="H25" s="15">
        <v>2802588</v>
      </c>
      <c r="I25" s="15"/>
      <c r="J25" s="15">
        <v>2871428</v>
      </c>
      <c r="K25" s="15"/>
      <c r="L25" s="15">
        <v>2764052</v>
      </c>
      <c r="M25" s="15"/>
      <c r="N25" s="15">
        <v>2832708</v>
      </c>
    </row>
    <row r="26" spans="1:14" s="4" customFormat="1" ht="18.75" customHeight="1" x14ac:dyDescent="0.75">
      <c r="A26" s="8"/>
      <c r="B26" s="8"/>
      <c r="C26" s="8" t="s">
        <v>6</v>
      </c>
      <c r="D26" s="8"/>
      <c r="E26" s="8"/>
      <c r="F26" s="8"/>
      <c r="G26" s="8"/>
      <c r="H26" s="15">
        <v>11878680</v>
      </c>
      <c r="I26" s="15"/>
      <c r="J26" s="15">
        <v>9928388</v>
      </c>
      <c r="K26" s="15"/>
      <c r="L26" s="15">
        <v>9845845</v>
      </c>
      <c r="M26" s="15"/>
      <c r="N26" s="15">
        <v>7753023</v>
      </c>
    </row>
    <row r="27" spans="1:14" s="4" customFormat="1" ht="18.75" customHeight="1" x14ac:dyDescent="0.75">
      <c r="A27" s="8"/>
      <c r="B27" s="8"/>
      <c r="C27" s="8"/>
      <c r="D27" s="8"/>
      <c r="E27" s="8" t="s">
        <v>75</v>
      </c>
      <c r="F27" s="8"/>
      <c r="G27" s="8"/>
      <c r="H27" s="16">
        <f>SUM(H22:H26)</f>
        <v>40844638</v>
      </c>
      <c r="I27" s="15"/>
      <c r="J27" s="16">
        <f>SUM(J22:J26)</f>
        <v>38812385</v>
      </c>
      <c r="K27" s="15"/>
      <c r="L27" s="16">
        <f>SUM(L22:L26)</f>
        <v>32165605</v>
      </c>
      <c r="M27" s="15"/>
      <c r="N27" s="16">
        <f>SUM(N22:N26)</f>
        <v>29493623</v>
      </c>
    </row>
    <row r="28" spans="1:14" s="4" customFormat="1" ht="18.75" customHeight="1" x14ac:dyDescent="0.75">
      <c r="A28" s="8" t="s">
        <v>96</v>
      </c>
      <c r="B28" s="8"/>
      <c r="C28" s="8"/>
      <c r="D28" s="8"/>
      <c r="E28" s="8"/>
      <c r="F28" s="8"/>
      <c r="G28" s="17">
        <v>6.4</v>
      </c>
      <c r="H28" s="16">
        <v>19807561</v>
      </c>
      <c r="I28" s="18"/>
      <c r="J28" s="16">
        <v>19007104</v>
      </c>
      <c r="K28" s="18"/>
      <c r="L28" s="16">
        <v>16773385</v>
      </c>
      <c r="M28" s="18"/>
      <c r="N28" s="16">
        <v>16412204</v>
      </c>
    </row>
    <row r="29" spans="1:14" s="4" customFormat="1" ht="18.75" customHeight="1" x14ac:dyDescent="0.75">
      <c r="A29" s="8" t="s">
        <v>66</v>
      </c>
      <c r="B29" s="8"/>
      <c r="C29" s="8"/>
      <c r="D29" s="8"/>
      <c r="E29" s="8"/>
      <c r="F29" s="8"/>
      <c r="G29" s="14"/>
      <c r="H29" s="18">
        <f>H20-H27-H28</f>
        <v>29422096</v>
      </c>
      <c r="I29" s="15"/>
      <c r="J29" s="18">
        <f>J20-J27-J28</f>
        <v>27386746</v>
      </c>
      <c r="K29" s="15"/>
      <c r="L29" s="18">
        <f>L20-L27-L28</f>
        <v>29529538</v>
      </c>
      <c r="M29" s="15"/>
      <c r="N29" s="18">
        <f>N20-N27-N28</f>
        <v>25033491</v>
      </c>
    </row>
    <row r="30" spans="1:14" s="4" customFormat="1" ht="18.75" customHeight="1" x14ac:dyDescent="0.75">
      <c r="A30" s="8" t="s">
        <v>3</v>
      </c>
      <c r="B30" s="8"/>
      <c r="C30" s="8"/>
      <c r="D30" s="8"/>
      <c r="E30" s="8"/>
      <c r="F30" s="8"/>
      <c r="G30" s="17">
        <v>6.41</v>
      </c>
      <c r="H30" s="21">
        <v>4803910</v>
      </c>
      <c r="I30" s="18"/>
      <c r="J30" s="21">
        <v>4842248</v>
      </c>
      <c r="K30" s="22"/>
      <c r="L30" s="21">
        <v>4055086</v>
      </c>
      <c r="M30" s="22"/>
      <c r="N30" s="21">
        <v>3623428</v>
      </c>
    </row>
    <row r="31" spans="1:14" s="4" customFormat="1" ht="18.75" customHeight="1" x14ac:dyDescent="0.75">
      <c r="A31" s="8" t="s">
        <v>54</v>
      </c>
      <c r="B31" s="8"/>
      <c r="C31" s="8"/>
      <c r="D31" s="8"/>
      <c r="E31" s="8"/>
      <c r="F31" s="8"/>
      <c r="G31" s="8"/>
      <c r="H31" s="16">
        <f>+H29-H30</f>
        <v>24618186</v>
      </c>
      <c r="I31" s="15"/>
      <c r="J31" s="16">
        <f>+J29-J30</f>
        <v>22544498</v>
      </c>
      <c r="K31" s="15"/>
      <c r="L31" s="16">
        <f>+L29-L30</f>
        <v>25474452</v>
      </c>
      <c r="M31" s="15"/>
      <c r="N31" s="16">
        <f>+N29-N30</f>
        <v>21410063</v>
      </c>
    </row>
    <row r="32" spans="1:14" s="4" customFormat="1" ht="16.399999999999999" customHeight="1" x14ac:dyDescent="0.75">
      <c r="A32" s="8"/>
      <c r="B32" s="8"/>
      <c r="C32" s="8"/>
      <c r="D32" s="8"/>
      <c r="E32" s="8"/>
      <c r="F32" s="8"/>
      <c r="G32" s="8"/>
      <c r="H32" s="18"/>
      <c r="I32" s="15"/>
      <c r="J32" s="18"/>
      <c r="K32" s="15"/>
      <c r="L32" s="18"/>
      <c r="M32" s="15"/>
      <c r="N32" s="18"/>
    </row>
    <row r="33" spans="1:14" s="4" customFormat="1" ht="16.399999999999999" customHeight="1" x14ac:dyDescent="0.75">
      <c r="A33" s="8"/>
      <c r="B33" s="8"/>
      <c r="C33" s="8"/>
      <c r="D33" s="8"/>
      <c r="E33" s="8"/>
      <c r="F33" s="8"/>
      <c r="G33" s="8"/>
      <c r="H33" s="18"/>
      <c r="I33" s="15"/>
      <c r="J33" s="18"/>
      <c r="K33" s="15"/>
      <c r="L33" s="18"/>
      <c r="M33" s="15"/>
      <c r="N33" s="18"/>
    </row>
    <row r="34" spans="1:14" s="4" customFormat="1" ht="16.399999999999999" customHeight="1" x14ac:dyDescent="0.75">
      <c r="A34" s="8"/>
      <c r="B34" s="8"/>
      <c r="C34" s="8"/>
      <c r="D34" s="8"/>
      <c r="E34" s="8"/>
      <c r="F34" s="8"/>
      <c r="G34" s="8"/>
      <c r="H34" s="18"/>
      <c r="I34" s="15"/>
      <c r="J34" s="18"/>
      <c r="K34" s="15"/>
      <c r="L34" s="18"/>
      <c r="M34" s="15"/>
      <c r="N34" s="18"/>
    </row>
    <row r="35" spans="1:14" s="4" customFormat="1" ht="16.399999999999999" customHeight="1" x14ac:dyDescent="0.75">
      <c r="A35" s="8"/>
      <c r="B35" s="8"/>
      <c r="C35" s="8"/>
      <c r="D35" s="8"/>
      <c r="E35" s="8"/>
      <c r="F35" s="8"/>
      <c r="G35" s="8"/>
      <c r="H35" s="18"/>
      <c r="I35" s="15"/>
      <c r="J35" s="18"/>
      <c r="K35" s="15"/>
      <c r="L35" s="18"/>
      <c r="M35" s="15"/>
      <c r="N35" s="18"/>
    </row>
    <row r="36" spans="1:14" s="4" customFormat="1" ht="16.399999999999999" customHeight="1" x14ac:dyDescent="0.75">
      <c r="A36" s="8"/>
      <c r="B36" s="8"/>
      <c r="C36" s="8"/>
      <c r="D36" s="8"/>
      <c r="E36" s="8"/>
      <c r="F36" s="8"/>
      <c r="G36" s="8"/>
      <c r="H36" s="18"/>
      <c r="I36" s="15"/>
      <c r="J36" s="18"/>
      <c r="K36" s="15"/>
      <c r="L36" s="18"/>
      <c r="M36" s="15"/>
      <c r="N36" s="18"/>
    </row>
    <row r="37" spans="1:14" s="4" customFormat="1" ht="16.399999999999999" customHeight="1" x14ac:dyDescent="0.75">
      <c r="B37" s="8"/>
      <c r="C37" s="8"/>
      <c r="D37" s="8"/>
      <c r="E37" s="8"/>
      <c r="F37" s="8"/>
      <c r="G37" s="8"/>
      <c r="H37" s="18"/>
      <c r="I37" s="15"/>
      <c r="J37" s="18"/>
      <c r="K37" s="15"/>
      <c r="L37" s="18"/>
      <c r="M37" s="15"/>
      <c r="N37" s="18"/>
    </row>
    <row r="38" spans="1:14" s="4" customFormat="1" ht="16.399999999999999" customHeight="1" x14ac:dyDescent="0.75">
      <c r="A38" s="8"/>
      <c r="B38" s="8"/>
      <c r="C38" s="8"/>
      <c r="D38" s="8"/>
      <c r="E38" s="8"/>
      <c r="F38" s="8"/>
      <c r="G38" s="8"/>
      <c r="H38" s="18"/>
      <c r="I38" s="15"/>
      <c r="J38" s="18"/>
      <c r="K38" s="15"/>
      <c r="L38" s="18"/>
      <c r="M38" s="15"/>
      <c r="N38" s="18"/>
    </row>
    <row r="39" spans="1:14" s="4" customFormat="1" ht="16.399999999999999" customHeight="1" x14ac:dyDescent="0.75">
      <c r="A39" s="8"/>
      <c r="B39" s="8"/>
      <c r="C39" s="8"/>
      <c r="D39" s="8"/>
      <c r="E39" s="8"/>
      <c r="F39" s="8"/>
      <c r="G39" s="8"/>
      <c r="H39" s="18"/>
      <c r="I39" s="15"/>
      <c r="J39" s="18"/>
      <c r="K39" s="15"/>
      <c r="L39" s="18"/>
      <c r="M39" s="15"/>
      <c r="N39" s="18"/>
    </row>
    <row r="40" spans="1:14" s="4" customFormat="1" ht="16.399999999999999" customHeight="1" x14ac:dyDescent="0.75">
      <c r="A40" s="8"/>
      <c r="B40" s="8"/>
      <c r="C40" s="8"/>
      <c r="D40" s="8"/>
      <c r="E40" s="8"/>
      <c r="F40" s="8"/>
      <c r="G40" s="8"/>
      <c r="H40" s="18"/>
      <c r="I40" s="15"/>
      <c r="J40" s="18"/>
      <c r="K40" s="15"/>
      <c r="L40" s="18"/>
      <c r="M40" s="15"/>
      <c r="N40" s="18"/>
    </row>
    <row r="41" spans="1:14" s="4" customFormat="1" ht="16.399999999999999" customHeight="1" x14ac:dyDescent="0.75">
      <c r="A41" s="8"/>
      <c r="B41" s="8"/>
      <c r="C41" s="8"/>
      <c r="D41" s="8"/>
      <c r="E41" s="8"/>
      <c r="F41" s="8"/>
      <c r="G41" s="8"/>
      <c r="H41" s="18"/>
      <c r="I41" s="15"/>
      <c r="J41" s="18"/>
      <c r="K41" s="15"/>
      <c r="L41" s="18"/>
      <c r="M41" s="15"/>
      <c r="N41" s="18"/>
    </row>
    <row r="42" spans="1:14" s="4" customFormat="1" ht="24.75" customHeight="1" x14ac:dyDescent="0.75">
      <c r="A42" s="8"/>
      <c r="B42" s="8"/>
      <c r="C42" s="8"/>
      <c r="D42" s="8"/>
      <c r="E42" s="8"/>
      <c r="F42" s="8"/>
      <c r="G42" s="8"/>
      <c r="H42" s="18"/>
      <c r="I42" s="15"/>
      <c r="J42" s="18"/>
      <c r="K42" s="15"/>
      <c r="L42" s="18"/>
      <c r="M42" s="15"/>
      <c r="N42" s="18"/>
    </row>
    <row r="43" spans="1:14" s="4" customFormat="1" ht="16.399999999999999" customHeight="1" x14ac:dyDescent="0.75">
      <c r="A43" s="8"/>
      <c r="B43" s="8"/>
      <c r="C43" s="8"/>
      <c r="D43" s="8"/>
      <c r="E43" s="8"/>
      <c r="F43" s="8"/>
      <c r="G43" s="8"/>
      <c r="H43" s="18"/>
      <c r="I43" s="15"/>
      <c r="J43" s="18"/>
      <c r="K43" s="15"/>
      <c r="L43" s="18"/>
      <c r="M43" s="15"/>
      <c r="N43" s="18"/>
    </row>
    <row r="44" spans="1:14" s="4" customFormat="1" ht="16.399999999999999" customHeight="1" x14ac:dyDescent="0.75">
      <c r="A44" s="8"/>
      <c r="B44" s="8"/>
      <c r="C44" s="8"/>
      <c r="D44" s="8"/>
      <c r="E44" s="8"/>
      <c r="F44" s="8"/>
      <c r="G44" s="8"/>
      <c r="H44" s="18"/>
      <c r="I44" s="15"/>
      <c r="J44" s="18"/>
      <c r="K44" s="15"/>
      <c r="L44" s="18"/>
      <c r="M44" s="15"/>
      <c r="N44" s="18"/>
    </row>
    <row r="45" spans="1:14" s="4" customFormat="1" ht="16.399999999999999" customHeight="1" x14ac:dyDescent="0.75">
      <c r="A45" s="8"/>
      <c r="B45" s="8"/>
      <c r="C45" s="8"/>
      <c r="D45" s="8"/>
      <c r="E45" s="8"/>
      <c r="F45" s="8"/>
      <c r="G45" s="8"/>
      <c r="H45" s="18"/>
      <c r="I45" s="15"/>
      <c r="J45" s="18"/>
      <c r="K45" s="15"/>
      <c r="L45" s="18"/>
      <c r="M45" s="15"/>
      <c r="N45" s="18"/>
    </row>
    <row r="46" spans="1:14" s="4" customFormat="1" ht="16.399999999999999" customHeight="1" x14ac:dyDescent="0.75">
      <c r="A46" s="8"/>
      <c r="B46" s="8"/>
      <c r="C46" s="8"/>
      <c r="D46" s="8"/>
      <c r="E46" s="8"/>
      <c r="F46" s="8"/>
      <c r="G46" s="8"/>
      <c r="H46" s="18"/>
      <c r="I46" s="15"/>
      <c r="J46" s="18"/>
      <c r="K46" s="15"/>
      <c r="L46" s="18"/>
      <c r="M46" s="15"/>
      <c r="N46" s="18"/>
    </row>
    <row r="47" spans="1:14" s="4" customFormat="1" ht="16.399999999999999" customHeight="1" x14ac:dyDescent="0.75">
      <c r="A47" s="8"/>
      <c r="B47" s="8"/>
      <c r="C47" s="8"/>
      <c r="D47" s="8"/>
      <c r="E47" s="8"/>
      <c r="F47" s="8"/>
      <c r="G47" s="8"/>
      <c r="H47" s="18"/>
      <c r="I47" s="15"/>
      <c r="J47" s="18"/>
      <c r="K47" s="15"/>
      <c r="L47" s="18"/>
      <c r="M47" s="15"/>
      <c r="N47" s="18"/>
    </row>
    <row r="48" spans="1:14" s="4" customFormat="1" ht="16.399999999999999" customHeight="1" x14ac:dyDescent="0.75">
      <c r="A48" s="8"/>
      <c r="B48" s="8"/>
      <c r="C48" s="8"/>
      <c r="D48" s="8"/>
      <c r="E48" s="8"/>
      <c r="F48" s="8"/>
      <c r="G48" s="8"/>
      <c r="H48" s="18"/>
      <c r="I48" s="15"/>
      <c r="J48" s="18"/>
      <c r="K48" s="15"/>
      <c r="L48" s="18"/>
      <c r="M48" s="15"/>
      <c r="N48" s="18"/>
    </row>
    <row r="49" spans="1:14" s="4" customFormat="1" ht="16.399999999999999" customHeight="1" x14ac:dyDescent="0.75">
      <c r="A49" s="8"/>
      <c r="B49" s="8"/>
      <c r="C49" s="8"/>
      <c r="D49" s="8"/>
      <c r="E49" s="8"/>
      <c r="F49" s="8"/>
      <c r="G49" s="8"/>
      <c r="H49" s="18"/>
      <c r="I49" s="15"/>
      <c r="J49" s="18"/>
      <c r="K49" s="15"/>
      <c r="L49" s="18"/>
      <c r="M49" s="15"/>
      <c r="N49" s="18"/>
    </row>
    <row r="50" spans="1:14" s="4" customFormat="1" ht="16.399999999999999" customHeight="1" x14ac:dyDescent="0.75">
      <c r="A50" s="8"/>
      <c r="B50" s="8"/>
      <c r="C50" s="8"/>
      <c r="D50" s="8"/>
      <c r="E50" s="8"/>
      <c r="F50" s="8"/>
      <c r="G50" s="8"/>
      <c r="H50" s="18"/>
      <c r="I50" s="15"/>
      <c r="J50" s="18"/>
      <c r="K50" s="15"/>
      <c r="L50" s="18"/>
      <c r="M50" s="15"/>
      <c r="N50" s="18"/>
    </row>
    <row r="51" spans="1:14" s="4" customFormat="1" ht="16.399999999999999" customHeight="1" x14ac:dyDescent="0.75">
      <c r="A51" s="8"/>
      <c r="B51" s="8"/>
      <c r="C51" s="8"/>
      <c r="D51" s="8"/>
      <c r="E51" s="8"/>
      <c r="F51" s="8"/>
      <c r="G51" s="8"/>
      <c r="H51" s="18"/>
      <c r="I51" s="15"/>
      <c r="J51" s="18"/>
      <c r="K51" s="15"/>
      <c r="L51" s="18"/>
      <c r="M51" s="15"/>
      <c r="N51" s="18"/>
    </row>
    <row r="52" spans="1:14" s="4" customFormat="1" ht="16.399999999999999" customHeight="1" x14ac:dyDescent="0.75">
      <c r="A52" s="8"/>
      <c r="B52" s="8"/>
      <c r="C52" s="8"/>
      <c r="D52" s="8"/>
      <c r="E52" s="8"/>
      <c r="F52" s="8"/>
      <c r="G52" s="8"/>
      <c r="H52" s="18"/>
      <c r="I52" s="15"/>
      <c r="J52" s="18"/>
      <c r="K52" s="15"/>
      <c r="L52" s="18"/>
      <c r="M52" s="15"/>
      <c r="N52" s="18"/>
    </row>
    <row r="53" spans="1:14" s="4" customFormat="1" ht="16.399999999999999" customHeight="1" x14ac:dyDescent="0.75">
      <c r="A53" s="8"/>
      <c r="B53" s="8"/>
      <c r="C53" s="8"/>
      <c r="D53" s="8"/>
      <c r="E53" s="8"/>
      <c r="F53" s="8"/>
      <c r="G53" s="8"/>
      <c r="H53" s="18"/>
      <c r="I53" s="15"/>
      <c r="J53" s="18"/>
      <c r="K53" s="15"/>
      <c r="L53" s="18"/>
      <c r="M53" s="15"/>
      <c r="N53" s="18"/>
    </row>
    <row r="54" spans="1:14" s="4" customFormat="1" ht="16.399999999999999" customHeight="1" x14ac:dyDescent="0.75">
      <c r="A54" s="8"/>
      <c r="B54" s="8"/>
      <c r="C54" s="8"/>
      <c r="D54" s="8"/>
      <c r="E54" s="8"/>
      <c r="F54" s="8"/>
      <c r="G54" s="8"/>
      <c r="H54" s="18"/>
      <c r="I54" s="15"/>
      <c r="J54" s="18"/>
      <c r="K54" s="15"/>
      <c r="L54" s="18"/>
      <c r="M54" s="15"/>
      <c r="N54" s="18"/>
    </row>
    <row r="55" spans="1:14" s="4" customFormat="1" ht="16.399999999999999" customHeight="1" x14ac:dyDescent="0.75">
      <c r="A55" s="32" t="s">
        <v>89</v>
      </c>
      <c r="B55" s="8"/>
      <c r="C55" s="8"/>
      <c r="D55" s="8"/>
      <c r="E55" s="8"/>
      <c r="F55" s="8"/>
      <c r="G55" s="8"/>
      <c r="H55" s="18"/>
      <c r="I55" s="15"/>
      <c r="J55" s="18"/>
      <c r="K55" s="15"/>
      <c r="L55" s="18"/>
      <c r="M55" s="15"/>
      <c r="N55" s="18"/>
    </row>
    <row r="56" spans="1:14" s="4" customFormat="1" ht="13.5" customHeight="1" x14ac:dyDescent="0.75">
      <c r="A56" s="126" t="s">
        <v>1</v>
      </c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</row>
    <row r="57" spans="1:14" s="4" customFormat="1" ht="0.75" customHeight="1" x14ac:dyDescent="0.75">
      <c r="A57" s="126"/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</row>
    <row r="58" spans="1:14" s="4" customFormat="1" ht="16.5" customHeight="1" x14ac:dyDescent="0.75">
      <c r="A58" s="126" t="s">
        <v>87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</row>
    <row r="59" spans="1:14" s="4" customFormat="1" ht="0.75" customHeight="1" x14ac:dyDescent="0.75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</row>
    <row r="60" spans="1:14" s="4" customFormat="1" ht="14.25" customHeight="1" x14ac:dyDescent="0.75">
      <c r="A60" s="127" t="s">
        <v>216</v>
      </c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</row>
    <row r="61" spans="1:14" ht="18" customHeight="1" x14ac:dyDescent="0.6">
      <c r="A61" s="128" t="s">
        <v>43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</row>
    <row r="62" spans="1:14" s="4" customFormat="1" ht="16.399999999999999" customHeight="1" x14ac:dyDescent="0.75">
      <c r="A62" s="118"/>
      <c r="B62" s="118"/>
      <c r="C62" s="118"/>
      <c r="D62" s="118"/>
      <c r="E62" s="118"/>
      <c r="F62" s="118"/>
      <c r="G62" s="118"/>
      <c r="H62" s="13"/>
      <c r="I62" s="13" t="s">
        <v>0</v>
      </c>
      <c r="J62" s="13"/>
      <c r="K62" s="8"/>
      <c r="L62" s="116" t="s">
        <v>40</v>
      </c>
      <c r="M62" s="116"/>
      <c r="N62" s="116"/>
    </row>
    <row r="63" spans="1:14" s="4" customFormat="1" ht="16.399999999999999" customHeight="1" x14ac:dyDescent="0.75">
      <c r="A63" s="115"/>
      <c r="B63" s="115"/>
      <c r="C63" s="115"/>
      <c r="D63" s="115"/>
      <c r="E63" s="115"/>
      <c r="F63" s="115"/>
      <c r="G63" s="13" t="s">
        <v>22</v>
      </c>
      <c r="H63" s="13">
        <v>2025</v>
      </c>
      <c r="I63" s="13"/>
      <c r="J63" s="13">
        <v>2024</v>
      </c>
      <c r="K63" s="8"/>
      <c r="L63" s="13">
        <v>2025</v>
      </c>
      <c r="M63" s="13"/>
      <c r="N63" s="13">
        <v>2024</v>
      </c>
    </row>
    <row r="64" spans="1:14" s="4" customFormat="1" ht="18.75" customHeight="1" x14ac:dyDescent="0.75">
      <c r="A64" s="8" t="s">
        <v>90</v>
      </c>
      <c r="B64" s="8"/>
      <c r="C64" s="8"/>
      <c r="D64" s="8"/>
      <c r="E64" s="8"/>
      <c r="F64" s="8"/>
      <c r="G64" s="8"/>
      <c r="H64" s="18"/>
      <c r="I64" s="15"/>
      <c r="J64" s="18"/>
      <c r="K64" s="15"/>
      <c r="L64" s="18"/>
      <c r="M64" s="15"/>
      <c r="N64" s="18"/>
    </row>
    <row r="65" spans="1:14" s="4" customFormat="1" ht="18.75" customHeight="1" x14ac:dyDescent="0.75">
      <c r="A65" s="8"/>
      <c r="B65" s="8"/>
      <c r="C65" s="8" t="s">
        <v>84</v>
      </c>
      <c r="D65" s="8"/>
      <c r="E65" s="8"/>
      <c r="F65" s="8"/>
      <c r="G65" s="8"/>
      <c r="H65" s="18"/>
      <c r="I65" s="15"/>
      <c r="J65" s="18"/>
      <c r="K65" s="15"/>
      <c r="L65" s="18"/>
      <c r="M65" s="15"/>
      <c r="N65" s="18"/>
    </row>
    <row r="66" spans="1:14" s="4" customFormat="1" ht="18.75" customHeight="1" x14ac:dyDescent="0.75">
      <c r="A66" s="24"/>
      <c r="B66" s="8"/>
      <c r="C66" s="8"/>
      <c r="D66" s="8"/>
      <c r="E66" s="8" t="s">
        <v>236</v>
      </c>
      <c r="F66" s="8"/>
      <c r="G66" s="23"/>
      <c r="H66" s="23"/>
      <c r="I66" s="15"/>
      <c r="J66" s="23"/>
      <c r="K66" s="23"/>
      <c r="L66" s="23"/>
      <c r="M66" s="23"/>
      <c r="N66" s="23"/>
    </row>
    <row r="67" spans="1:14" s="4" customFormat="1" ht="18.75" customHeight="1" x14ac:dyDescent="0.75">
      <c r="A67" s="24"/>
      <c r="B67" s="8"/>
      <c r="C67" s="8"/>
      <c r="D67" s="8"/>
      <c r="E67" s="8"/>
      <c r="F67" s="8" t="s">
        <v>99</v>
      </c>
      <c r="G67" s="8"/>
      <c r="H67" s="25">
        <v>15336973</v>
      </c>
      <c r="I67" s="15"/>
      <c r="J67" s="25">
        <v>1003692</v>
      </c>
      <c r="K67" s="23"/>
      <c r="L67" s="25">
        <v>14378359</v>
      </c>
      <c r="M67" s="23"/>
      <c r="N67" s="25">
        <v>1216361</v>
      </c>
    </row>
    <row r="68" spans="1:14" s="4" customFormat="1" ht="18.75" customHeight="1" x14ac:dyDescent="0.75">
      <c r="A68" s="24"/>
      <c r="B68" s="8"/>
      <c r="C68" s="8"/>
      <c r="D68" s="8"/>
      <c r="E68" s="8" t="s">
        <v>237</v>
      </c>
      <c r="F68" s="8"/>
      <c r="G68" s="8"/>
      <c r="H68" s="25">
        <v>507038</v>
      </c>
      <c r="I68" s="15"/>
      <c r="J68" s="25">
        <v>302160</v>
      </c>
      <c r="K68" s="23"/>
      <c r="L68" s="25">
        <v>507038</v>
      </c>
      <c r="M68" s="23"/>
      <c r="N68" s="25">
        <v>302160</v>
      </c>
    </row>
    <row r="69" spans="1:14" s="4" customFormat="1" ht="18.75" customHeight="1" x14ac:dyDescent="0.75">
      <c r="A69" s="24"/>
      <c r="B69" s="8"/>
      <c r="C69" s="8"/>
      <c r="D69" s="8"/>
      <c r="E69" s="8" t="s">
        <v>206</v>
      </c>
      <c r="F69" s="8"/>
      <c r="G69" s="23"/>
      <c r="H69" s="23"/>
      <c r="I69" s="15"/>
      <c r="J69" s="23"/>
      <c r="K69" s="23"/>
      <c r="L69" s="23"/>
      <c r="M69" s="23"/>
      <c r="N69" s="23"/>
    </row>
    <row r="70" spans="1:14" s="4" customFormat="1" ht="18.75" customHeight="1" x14ac:dyDescent="0.75">
      <c r="A70" s="24"/>
      <c r="B70" s="8"/>
      <c r="C70" s="8"/>
      <c r="D70" s="8"/>
      <c r="E70" s="8" t="s">
        <v>97</v>
      </c>
      <c r="F70" s="8" t="s">
        <v>98</v>
      </c>
      <c r="G70" s="8"/>
      <c r="H70" s="23">
        <v>-1198808</v>
      </c>
      <c r="I70" s="15"/>
      <c r="J70" s="76">
        <v>8239784</v>
      </c>
      <c r="K70" s="23"/>
      <c r="L70" s="76">
        <v>-1112442</v>
      </c>
      <c r="M70" s="23"/>
      <c r="N70" s="76">
        <v>4620232</v>
      </c>
    </row>
    <row r="71" spans="1:14" s="4" customFormat="1" ht="18.75" customHeight="1" x14ac:dyDescent="0.75">
      <c r="A71" s="24"/>
      <c r="B71" s="8"/>
      <c r="C71" s="8"/>
      <c r="D71" s="8"/>
      <c r="E71" s="8" t="s">
        <v>204</v>
      </c>
      <c r="F71" s="8"/>
      <c r="G71" s="8"/>
      <c r="H71" s="76">
        <v>0</v>
      </c>
      <c r="I71" s="15"/>
      <c r="J71" s="23">
        <v>-2600</v>
      </c>
      <c r="K71" s="23"/>
      <c r="L71" s="76">
        <v>0</v>
      </c>
      <c r="M71" s="23"/>
      <c r="N71" s="76">
        <v>0</v>
      </c>
    </row>
    <row r="72" spans="1:14" s="4" customFormat="1" ht="18.75" customHeight="1" x14ac:dyDescent="0.75">
      <c r="A72" s="24"/>
      <c r="B72" s="8"/>
      <c r="C72" s="8"/>
      <c r="D72" s="8"/>
      <c r="E72" s="8" t="s">
        <v>88</v>
      </c>
      <c r="F72" s="8"/>
      <c r="G72" s="8"/>
      <c r="H72" s="23"/>
      <c r="I72" s="15"/>
      <c r="J72" s="23"/>
      <c r="K72" s="23"/>
      <c r="L72" s="19"/>
      <c r="M72" s="23"/>
      <c r="N72" s="19"/>
    </row>
    <row r="73" spans="1:14" s="4" customFormat="1" ht="18.75" customHeight="1" x14ac:dyDescent="0.75">
      <c r="A73" s="24"/>
      <c r="B73" s="8"/>
      <c r="C73" s="8"/>
      <c r="D73" s="8"/>
      <c r="E73" s="8"/>
      <c r="F73" s="8" t="s">
        <v>116</v>
      </c>
      <c r="G73" s="8"/>
      <c r="H73" s="25">
        <v>-3182139</v>
      </c>
      <c r="I73" s="15"/>
      <c r="J73" s="23">
        <v>-266578</v>
      </c>
      <c r="K73" s="23"/>
      <c r="L73" s="19">
        <v>-2976424</v>
      </c>
      <c r="M73" s="23"/>
      <c r="N73" s="19">
        <v>-303313</v>
      </c>
    </row>
    <row r="74" spans="1:14" s="4" customFormat="1" ht="18.75" customHeight="1" x14ac:dyDescent="0.75">
      <c r="A74" s="24"/>
      <c r="B74" s="8"/>
      <c r="C74" s="8" t="s">
        <v>83</v>
      </c>
      <c r="D74" s="8"/>
      <c r="E74" s="8"/>
      <c r="F74" s="8"/>
      <c r="G74" s="8"/>
      <c r="H74" s="23"/>
      <c r="I74" s="15"/>
      <c r="J74" s="23"/>
      <c r="K74" s="23"/>
      <c r="L74" s="19"/>
      <c r="M74" s="23"/>
      <c r="N74" s="19"/>
    </row>
    <row r="75" spans="1:14" s="4" customFormat="1" ht="18.75" customHeight="1" x14ac:dyDescent="0.75">
      <c r="A75" s="24"/>
      <c r="B75" s="8"/>
      <c r="C75" s="8"/>
      <c r="D75" s="8"/>
      <c r="E75" s="8" t="s">
        <v>129</v>
      </c>
      <c r="F75" s="8"/>
      <c r="G75" s="8"/>
      <c r="H75" s="76">
        <v>14234263</v>
      </c>
      <c r="I75" s="15"/>
      <c r="J75" s="23">
        <v>-129817</v>
      </c>
      <c r="K75" s="23"/>
      <c r="L75" s="76">
        <v>13867590</v>
      </c>
      <c r="M75" s="23"/>
      <c r="N75" s="19">
        <v>-129817</v>
      </c>
    </row>
    <row r="76" spans="1:14" s="4" customFormat="1" ht="18.75" customHeight="1" x14ac:dyDescent="0.75">
      <c r="A76" s="24"/>
      <c r="B76" s="8"/>
      <c r="C76" s="8"/>
      <c r="D76" s="8"/>
      <c r="E76" s="8" t="s">
        <v>205</v>
      </c>
      <c r="F76" s="8"/>
      <c r="G76" s="8"/>
      <c r="H76" s="76"/>
      <c r="I76" s="15"/>
      <c r="J76" s="76"/>
      <c r="K76" s="23"/>
      <c r="L76" s="19"/>
      <c r="M76" s="23"/>
      <c r="N76" s="19"/>
    </row>
    <row r="77" spans="1:14" s="4" customFormat="1" ht="18.75" customHeight="1" x14ac:dyDescent="0.75">
      <c r="A77" s="24"/>
      <c r="B77" s="8"/>
      <c r="C77" s="8"/>
      <c r="D77" s="8"/>
      <c r="E77" s="8"/>
      <c r="F77" s="8" t="s">
        <v>194</v>
      </c>
      <c r="G77" s="8"/>
      <c r="H77" s="25">
        <v>-21080735</v>
      </c>
      <c r="I77" s="15"/>
      <c r="J77" s="25">
        <v>-6799498</v>
      </c>
      <c r="K77" s="23"/>
      <c r="L77" s="25">
        <v>-20604487</v>
      </c>
      <c r="M77" s="23"/>
      <c r="N77" s="25">
        <v>-6482421</v>
      </c>
    </row>
    <row r="78" spans="1:14" s="4" customFormat="1" ht="18.75" customHeight="1" x14ac:dyDescent="0.75">
      <c r="A78" s="24"/>
      <c r="B78" s="8"/>
      <c r="C78" s="8"/>
      <c r="D78" s="8"/>
      <c r="E78" s="8" t="s">
        <v>137</v>
      </c>
      <c r="F78" s="8"/>
      <c r="G78" s="8"/>
      <c r="H78" s="76"/>
      <c r="I78" s="15"/>
      <c r="J78" s="76"/>
      <c r="K78" s="23"/>
      <c r="L78" s="19"/>
      <c r="M78" s="23"/>
      <c r="N78" s="19"/>
    </row>
    <row r="79" spans="1:14" s="4" customFormat="1" ht="18.75" customHeight="1" x14ac:dyDescent="0.75">
      <c r="A79" s="24"/>
      <c r="B79" s="8"/>
      <c r="C79" s="8"/>
      <c r="D79" s="8"/>
      <c r="E79" s="8"/>
      <c r="F79" s="8" t="s">
        <v>101</v>
      </c>
      <c r="G79" s="8"/>
      <c r="H79" s="25">
        <v>314154</v>
      </c>
      <c r="I79" s="15"/>
      <c r="J79" s="25">
        <v>-197613</v>
      </c>
      <c r="K79" s="23"/>
      <c r="L79" s="25">
        <v>314154</v>
      </c>
      <c r="M79" s="23"/>
      <c r="N79" s="25">
        <v>-197613</v>
      </c>
    </row>
    <row r="80" spans="1:14" s="4" customFormat="1" ht="18.75" customHeight="1" x14ac:dyDescent="0.75">
      <c r="A80" s="24"/>
      <c r="B80" s="8"/>
      <c r="C80" s="8"/>
      <c r="D80" s="8"/>
      <c r="E80" s="8" t="s">
        <v>234</v>
      </c>
      <c r="F80" s="8"/>
      <c r="G80" s="8"/>
      <c r="H80" s="25">
        <v>-104204</v>
      </c>
      <c r="I80" s="15"/>
      <c r="J80" s="25">
        <v>-22104</v>
      </c>
      <c r="K80" s="23"/>
      <c r="L80" s="25">
        <v>1031</v>
      </c>
      <c r="M80" s="23"/>
      <c r="N80" s="25">
        <v>-1435</v>
      </c>
    </row>
    <row r="81" spans="1:14" s="4" customFormat="1" ht="18.75" customHeight="1" x14ac:dyDescent="0.75">
      <c r="A81" s="24"/>
      <c r="B81" s="8"/>
      <c r="C81" s="8"/>
      <c r="D81" s="8"/>
      <c r="E81" s="8" t="s">
        <v>196</v>
      </c>
      <c r="F81" s="8"/>
      <c r="G81" s="8"/>
      <c r="H81" s="25">
        <v>-17</v>
      </c>
      <c r="I81" s="15"/>
      <c r="J81" s="25">
        <v>-34</v>
      </c>
      <c r="K81" s="23"/>
      <c r="L81" s="15">
        <v>0</v>
      </c>
      <c r="M81" s="23"/>
      <c r="N81" s="15">
        <v>0</v>
      </c>
    </row>
    <row r="82" spans="1:14" s="4" customFormat="1" ht="18.75" customHeight="1" x14ac:dyDescent="0.75">
      <c r="A82" s="24"/>
      <c r="B82" s="8"/>
      <c r="C82" s="8"/>
      <c r="D82" s="8"/>
      <c r="E82" s="8" t="s">
        <v>88</v>
      </c>
      <c r="F82" s="8"/>
      <c r="G82" s="8"/>
      <c r="H82" s="76"/>
      <c r="I82" s="15"/>
      <c r="J82" s="76"/>
      <c r="K82" s="23"/>
      <c r="L82" s="25"/>
      <c r="M82" s="23"/>
      <c r="N82" s="25"/>
    </row>
    <row r="83" spans="1:14" s="4" customFormat="1" ht="18.75" customHeight="1" x14ac:dyDescent="0.75">
      <c r="A83" s="24"/>
      <c r="B83" s="8"/>
      <c r="C83" s="8"/>
      <c r="D83" s="8"/>
      <c r="E83" s="8"/>
      <c r="F83" s="8" t="s">
        <v>116</v>
      </c>
      <c r="G83" s="8"/>
      <c r="H83" s="26">
        <v>1239273</v>
      </c>
      <c r="I83" s="15"/>
      <c r="J83" s="26">
        <v>1456830</v>
      </c>
      <c r="K83" s="23"/>
      <c r="L83" s="26">
        <v>1180286</v>
      </c>
      <c r="M83" s="23"/>
      <c r="N83" s="26">
        <v>1355771</v>
      </c>
    </row>
    <row r="84" spans="1:14" s="4" customFormat="1" ht="18.75" customHeight="1" x14ac:dyDescent="0.75">
      <c r="A84" s="24"/>
      <c r="B84" s="8"/>
      <c r="C84" s="8"/>
      <c r="D84" s="8"/>
      <c r="E84" s="77" t="s">
        <v>238</v>
      </c>
      <c r="F84" s="8"/>
      <c r="G84" s="8"/>
      <c r="H84" s="26">
        <f>SUM(H66:H83)</f>
        <v>6065798</v>
      </c>
      <c r="I84" s="15"/>
      <c r="J84" s="26">
        <f>SUM(J66:J83)</f>
        <v>3584222</v>
      </c>
      <c r="K84" s="23"/>
      <c r="L84" s="26">
        <f>SUM(L66:L83)</f>
        <v>5555105</v>
      </c>
      <c r="M84" s="23"/>
      <c r="N84" s="26">
        <f>SUM(N66:N83)</f>
        <v>379925</v>
      </c>
    </row>
    <row r="85" spans="1:14" s="4" customFormat="1" ht="18.75" customHeight="1" thickBot="1" x14ac:dyDescent="0.8">
      <c r="A85" s="24" t="s">
        <v>133</v>
      </c>
      <c r="B85" s="8"/>
      <c r="C85" s="8"/>
      <c r="D85" s="8"/>
      <c r="E85" s="8"/>
      <c r="F85" s="8"/>
      <c r="G85" s="8"/>
      <c r="H85" s="79">
        <f>H31+H84</f>
        <v>30683984</v>
      </c>
      <c r="I85" s="15"/>
      <c r="J85" s="79">
        <f>J31+J84</f>
        <v>26128720</v>
      </c>
      <c r="K85" s="23"/>
      <c r="L85" s="79">
        <f>L31+L84</f>
        <v>31029557</v>
      </c>
      <c r="M85" s="23"/>
      <c r="N85" s="79">
        <f>N31+N84</f>
        <v>21789988</v>
      </c>
    </row>
    <row r="86" spans="1:14" s="4" customFormat="1" ht="18.75" customHeight="1" thickTop="1" x14ac:dyDescent="0.75">
      <c r="A86" s="24"/>
      <c r="B86" s="8"/>
      <c r="C86" s="8"/>
      <c r="D86" s="8"/>
      <c r="E86" s="8"/>
      <c r="F86" s="8"/>
      <c r="G86" s="8"/>
      <c r="H86" s="18"/>
      <c r="I86" s="15"/>
      <c r="J86" s="18"/>
      <c r="K86" s="23"/>
      <c r="L86" s="18"/>
      <c r="M86" s="23"/>
      <c r="N86" s="18"/>
    </row>
    <row r="87" spans="1:14" s="4" customFormat="1" ht="18.75" customHeight="1" x14ac:dyDescent="0.75">
      <c r="A87" s="24" t="s">
        <v>55</v>
      </c>
      <c r="B87" s="8"/>
      <c r="C87" s="8"/>
      <c r="D87" s="8"/>
      <c r="E87" s="8"/>
      <c r="F87" s="8"/>
      <c r="G87" s="8"/>
      <c r="H87" s="18"/>
      <c r="I87" s="15"/>
      <c r="J87" s="18"/>
      <c r="K87" s="23"/>
      <c r="L87" s="23"/>
      <c r="M87" s="23"/>
      <c r="N87" s="23"/>
    </row>
    <row r="88" spans="1:14" s="4" customFormat="1" ht="18.75" customHeight="1" x14ac:dyDescent="0.75">
      <c r="A88" s="8"/>
      <c r="B88" s="8"/>
      <c r="C88" s="28" t="s">
        <v>56</v>
      </c>
      <c r="D88" s="8"/>
      <c r="E88" s="8"/>
      <c r="F88" s="8"/>
      <c r="G88" s="8"/>
      <c r="H88" s="18">
        <f>H31-H89</f>
        <v>24457648</v>
      </c>
      <c r="I88" s="15"/>
      <c r="J88" s="18">
        <f>J31-J89</f>
        <v>22330478</v>
      </c>
      <c r="K88" s="15"/>
      <c r="L88" s="18">
        <f>L31-L89</f>
        <v>25474452</v>
      </c>
      <c r="M88" s="15"/>
      <c r="N88" s="18">
        <f>N31-N89</f>
        <v>21410063</v>
      </c>
    </row>
    <row r="89" spans="1:14" s="4" customFormat="1" ht="18.75" customHeight="1" x14ac:dyDescent="0.75">
      <c r="A89" s="8"/>
      <c r="B89" s="8"/>
      <c r="C89" s="28" t="s">
        <v>57</v>
      </c>
      <c r="D89" s="8"/>
      <c r="E89" s="8"/>
      <c r="F89" s="8"/>
      <c r="G89" s="8"/>
      <c r="H89" s="15">
        <v>160538</v>
      </c>
      <c r="I89" s="15"/>
      <c r="J89" s="15">
        <v>214020</v>
      </c>
      <c r="K89" s="15"/>
      <c r="L89" s="15">
        <v>0</v>
      </c>
      <c r="M89" s="29"/>
      <c r="N89" s="15">
        <v>0</v>
      </c>
    </row>
    <row r="90" spans="1:14" s="4" customFormat="1" ht="18.75" customHeight="1" thickBot="1" x14ac:dyDescent="0.8">
      <c r="A90" s="116"/>
      <c r="B90" s="116"/>
      <c r="C90" s="116"/>
      <c r="D90" s="116"/>
      <c r="E90" s="116"/>
      <c r="F90" s="116"/>
      <c r="G90" s="8"/>
      <c r="H90" s="27">
        <f>SUM(H88:H89)</f>
        <v>24618186</v>
      </c>
      <c r="I90" s="15"/>
      <c r="J90" s="27">
        <f>SUM(J88:J89)</f>
        <v>22544498</v>
      </c>
      <c r="K90" s="15"/>
      <c r="L90" s="27">
        <f>SUM(L88:L89)</f>
        <v>25474452</v>
      </c>
      <c r="M90" s="15"/>
      <c r="N90" s="27">
        <f>SUM(N88:N89)</f>
        <v>21410063</v>
      </c>
    </row>
    <row r="91" spans="1:14" s="4" customFormat="1" ht="18.75" customHeight="1" thickTop="1" x14ac:dyDescent="0.75">
      <c r="A91" s="116"/>
      <c r="B91" s="116"/>
      <c r="C91" s="116"/>
      <c r="D91" s="116"/>
      <c r="E91" s="116"/>
      <c r="F91" s="116"/>
      <c r="G91" s="8"/>
      <c r="H91" s="18"/>
      <c r="I91" s="15"/>
      <c r="J91" s="18"/>
      <c r="K91" s="15"/>
      <c r="L91" s="18"/>
      <c r="M91" s="15"/>
      <c r="N91" s="18"/>
    </row>
    <row r="92" spans="1:14" s="4" customFormat="1" ht="18.75" customHeight="1" x14ac:dyDescent="0.75">
      <c r="A92" s="24" t="s">
        <v>134</v>
      </c>
      <c r="B92" s="8"/>
      <c r="C92" s="8"/>
      <c r="D92" s="8"/>
      <c r="E92" s="8"/>
      <c r="F92" s="8"/>
      <c r="G92" s="8"/>
      <c r="H92" s="18"/>
      <c r="I92" s="15"/>
      <c r="J92" s="18"/>
      <c r="K92" s="15"/>
      <c r="L92" s="18"/>
      <c r="M92" s="15"/>
      <c r="N92" s="18"/>
    </row>
    <row r="93" spans="1:14" s="4" customFormat="1" ht="18.75" customHeight="1" x14ac:dyDescent="0.75">
      <c r="A93" s="8"/>
      <c r="B93" s="8"/>
      <c r="C93" s="28" t="s">
        <v>56</v>
      </c>
      <c r="D93" s="8"/>
      <c r="E93" s="8"/>
      <c r="F93" s="8"/>
      <c r="G93" s="8"/>
      <c r="H93" s="25">
        <f>H85-H94</f>
        <v>30561668</v>
      </c>
      <c r="I93" s="15"/>
      <c r="J93" s="25">
        <f>J85-J94</f>
        <v>25900216</v>
      </c>
      <c r="K93" s="15"/>
      <c r="L93" s="25">
        <f>L85-L94</f>
        <v>31029557</v>
      </c>
      <c r="M93" s="15"/>
      <c r="N93" s="25">
        <f>N85-N94</f>
        <v>21789988</v>
      </c>
    </row>
    <row r="94" spans="1:14" s="4" customFormat="1" ht="18.75" customHeight="1" x14ac:dyDescent="0.75">
      <c r="A94" s="8"/>
      <c r="B94" s="8"/>
      <c r="C94" s="28" t="s">
        <v>57</v>
      </c>
      <c r="D94" s="8"/>
      <c r="E94" s="8"/>
      <c r="F94" s="8"/>
      <c r="G94" s="8"/>
      <c r="H94" s="15">
        <v>122316</v>
      </c>
      <c r="I94" s="15"/>
      <c r="J94" s="15">
        <v>228504</v>
      </c>
      <c r="K94" s="15"/>
      <c r="L94" s="15">
        <v>0</v>
      </c>
      <c r="M94" s="29"/>
      <c r="N94" s="15">
        <v>0</v>
      </c>
    </row>
    <row r="95" spans="1:14" s="4" customFormat="1" ht="18.75" customHeight="1" thickBot="1" x14ac:dyDescent="0.8">
      <c r="A95" s="116"/>
      <c r="B95" s="116"/>
      <c r="C95" s="116"/>
      <c r="D95" s="116"/>
      <c r="E95" s="116"/>
      <c r="F95" s="116"/>
      <c r="G95" s="8"/>
      <c r="H95" s="79">
        <f>SUM(H93:H94)</f>
        <v>30683984</v>
      </c>
      <c r="I95" s="15"/>
      <c r="J95" s="79">
        <f>SUM(J93:J94)</f>
        <v>26128720</v>
      </c>
      <c r="K95" s="15"/>
      <c r="L95" s="79">
        <f>SUM(L93:L94)</f>
        <v>31029557</v>
      </c>
      <c r="M95" s="15"/>
      <c r="N95" s="79">
        <f>SUM(N93:N94)</f>
        <v>21789988</v>
      </c>
    </row>
    <row r="96" spans="1:14" s="4" customFormat="1" ht="18.75" customHeight="1" thickTop="1" x14ac:dyDescent="0.75">
      <c r="A96" s="116"/>
      <c r="B96" s="116"/>
      <c r="C96" s="116"/>
      <c r="D96" s="116"/>
      <c r="E96" s="116"/>
      <c r="F96" s="116"/>
      <c r="G96" s="8"/>
      <c r="H96" s="30"/>
      <c r="I96" s="15"/>
      <c r="J96" s="30"/>
      <c r="K96" s="15"/>
      <c r="L96" s="18"/>
      <c r="M96" s="15"/>
      <c r="N96" s="18"/>
    </row>
    <row r="97" spans="1:14" s="4" customFormat="1" ht="18.75" customHeight="1" x14ac:dyDescent="0.75">
      <c r="A97" s="24" t="s">
        <v>23</v>
      </c>
      <c r="B97" s="8"/>
      <c r="C97" s="8"/>
      <c r="D97" s="8"/>
      <c r="E97" s="8"/>
      <c r="F97" s="8"/>
      <c r="G97" s="14"/>
      <c r="H97" s="30">
        <f>+H88/H99</f>
        <v>12.812812787641519</v>
      </c>
      <c r="I97" s="18"/>
      <c r="J97" s="30">
        <f>+J88/J99</f>
        <v>11.698436173116384</v>
      </c>
      <c r="K97" s="18"/>
      <c r="L97" s="30">
        <f>+L88/L99</f>
        <v>13.345493579094772</v>
      </c>
      <c r="M97" s="18"/>
      <c r="N97" s="30">
        <f>+N88/N99</f>
        <v>11.216251415124241</v>
      </c>
    </row>
    <row r="98" spans="1:14" s="4" customFormat="1" ht="18.75" customHeight="1" x14ac:dyDescent="0.75">
      <c r="A98" s="24" t="s">
        <v>58</v>
      </c>
      <c r="B98" s="8"/>
      <c r="C98" s="8"/>
      <c r="D98" s="8"/>
      <c r="E98" s="8"/>
      <c r="F98" s="8"/>
      <c r="G98" s="8"/>
      <c r="H98" s="18"/>
      <c r="I98" s="18"/>
      <c r="J98" s="18"/>
      <c r="K98" s="18"/>
      <c r="L98" s="18"/>
      <c r="M98" s="18"/>
      <c r="N98" s="18"/>
    </row>
    <row r="99" spans="1:14" s="4" customFormat="1" ht="18.75" customHeight="1" x14ac:dyDescent="0.75">
      <c r="A99" s="8"/>
      <c r="B99" s="24" t="s">
        <v>145</v>
      </c>
      <c r="C99" s="8"/>
      <c r="D99" s="8"/>
      <c r="E99" s="8"/>
      <c r="F99" s="8"/>
      <c r="G99" s="31"/>
      <c r="H99" s="18">
        <v>1908843</v>
      </c>
      <c r="I99" s="18"/>
      <c r="J99" s="18">
        <v>1908843</v>
      </c>
      <c r="K99" s="18"/>
      <c r="L99" s="18">
        <v>1908843</v>
      </c>
      <c r="M99" s="18"/>
      <c r="N99" s="18">
        <v>1908843</v>
      </c>
    </row>
    <row r="100" spans="1:14" s="4" customFormat="1" ht="20.149999999999999" customHeight="1" x14ac:dyDescent="0.75">
      <c r="A100" s="115"/>
      <c r="B100" s="115"/>
      <c r="C100" s="115"/>
      <c r="D100" s="115"/>
      <c r="E100" s="115"/>
      <c r="F100" s="115"/>
      <c r="G100" s="31"/>
      <c r="H100" s="18"/>
      <c r="I100" s="18"/>
      <c r="J100" s="18"/>
      <c r="K100" s="18"/>
      <c r="L100" s="18"/>
      <c r="M100" s="18"/>
      <c r="N100" s="18"/>
    </row>
    <row r="101" spans="1:14" s="4" customFormat="1" ht="20.149999999999999" customHeight="1" x14ac:dyDescent="0.75">
      <c r="A101" s="14"/>
      <c r="B101" s="14"/>
      <c r="C101" s="14"/>
      <c r="D101" s="14"/>
      <c r="E101" s="14"/>
      <c r="F101" s="14"/>
      <c r="G101" s="31"/>
      <c r="H101" s="18"/>
      <c r="I101" s="18"/>
      <c r="J101" s="18"/>
      <c r="K101" s="18"/>
      <c r="L101" s="18"/>
      <c r="M101" s="18"/>
      <c r="N101" s="18"/>
    </row>
    <row r="102" spans="1:14" s="4" customFormat="1" ht="20.149999999999999" customHeight="1" x14ac:dyDescent="0.75">
      <c r="A102" s="115"/>
      <c r="B102" s="115"/>
      <c r="C102" s="115"/>
      <c r="D102" s="115"/>
      <c r="E102" s="115"/>
      <c r="F102" s="115"/>
      <c r="G102" s="31"/>
      <c r="H102" s="18"/>
      <c r="I102" s="18"/>
      <c r="J102" s="18"/>
      <c r="K102" s="18"/>
      <c r="L102" s="18"/>
      <c r="M102" s="18"/>
      <c r="N102" s="18"/>
    </row>
    <row r="103" spans="1:14" s="4" customFormat="1" ht="20.149999999999999" customHeight="1" x14ac:dyDescent="0.75">
      <c r="A103" s="115"/>
      <c r="B103" s="115"/>
      <c r="C103" s="115"/>
      <c r="D103" s="115"/>
      <c r="E103" s="115"/>
      <c r="F103" s="115"/>
      <c r="G103" s="31"/>
      <c r="H103" s="18"/>
      <c r="I103" s="15"/>
      <c r="J103" s="18"/>
      <c r="K103" s="15"/>
      <c r="L103" s="18"/>
      <c r="M103" s="15"/>
      <c r="N103" s="18"/>
    </row>
    <row r="104" spans="1:14" s="4" customFormat="1" ht="18.75" customHeight="1" x14ac:dyDescent="0.75">
      <c r="A104" s="32" t="s">
        <v>89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spans="1:14" s="4" customFormat="1" ht="18.75" customHeight="1" x14ac:dyDescent="0.75">
      <c r="A105" s="116"/>
      <c r="B105" s="116"/>
      <c r="C105" s="116"/>
      <c r="D105" s="116"/>
      <c r="E105" s="116"/>
      <c r="F105" s="116"/>
      <c r="G105" s="116"/>
      <c r="H105" s="8"/>
      <c r="I105" s="8"/>
      <c r="J105" s="8"/>
      <c r="K105" s="8"/>
      <c r="M105" s="8"/>
      <c r="N105" s="8"/>
    </row>
    <row r="106" spans="1:14" s="4" customFormat="1" ht="18.75" customHeight="1" x14ac:dyDescent="0.75">
      <c r="A106" s="125"/>
      <c r="B106" s="125"/>
      <c r="C106" s="125"/>
      <c r="D106" s="125"/>
      <c r="E106" s="125"/>
      <c r="F106" s="125"/>
      <c r="G106" s="125"/>
      <c r="H106" s="8"/>
      <c r="I106" s="8"/>
      <c r="J106" s="8"/>
      <c r="K106" s="8"/>
      <c r="M106" s="8"/>
      <c r="N106" s="8" t="s">
        <v>91</v>
      </c>
    </row>
    <row r="107" spans="1:14" s="4" customFormat="1" ht="18.75" customHeight="1" x14ac:dyDescent="0.75">
      <c r="A107" s="124"/>
      <c r="B107" s="124"/>
      <c r="C107" s="124"/>
      <c r="D107" s="124"/>
      <c r="E107" s="124"/>
      <c r="F107" s="124"/>
      <c r="G107" s="124"/>
      <c r="H107" s="8"/>
      <c r="I107" s="8"/>
      <c r="J107" s="8"/>
      <c r="K107" s="8"/>
      <c r="L107" s="8"/>
      <c r="M107" s="8"/>
      <c r="N107" s="8"/>
    </row>
    <row r="108" spans="1:14" s="4" customFormat="1" ht="18.75" customHeight="1" x14ac:dyDescent="0.75">
      <c r="A108" s="116"/>
      <c r="B108" s="116"/>
      <c r="C108" s="116"/>
      <c r="D108" s="116"/>
      <c r="E108" s="116"/>
      <c r="F108" s="116"/>
      <c r="G108" s="116"/>
      <c r="H108" s="8"/>
      <c r="I108" s="8"/>
      <c r="J108" s="8"/>
      <c r="K108" s="8"/>
      <c r="L108" s="8"/>
      <c r="M108" s="8"/>
      <c r="N108" s="8"/>
    </row>
    <row r="109" spans="1:14" s="4" customFormat="1" ht="18.75" customHeight="1" x14ac:dyDescent="0.75">
      <c r="F109" s="12" t="s">
        <v>227</v>
      </c>
      <c r="G109" s="11"/>
      <c r="I109" s="8"/>
      <c r="J109" s="12"/>
      <c r="K109" s="12"/>
      <c r="L109" s="12"/>
      <c r="M109" s="12"/>
      <c r="N109" s="12"/>
    </row>
    <row r="110" spans="1:14" s="4" customFormat="1" ht="18.75" customHeight="1" x14ac:dyDescent="0.75">
      <c r="F110" s="12" t="s">
        <v>228</v>
      </c>
      <c r="G110" s="11"/>
      <c r="I110" s="8"/>
      <c r="J110" s="8"/>
      <c r="K110" s="8"/>
      <c r="L110" s="8"/>
      <c r="M110" s="8"/>
      <c r="N110" s="8"/>
    </row>
    <row r="111" spans="1:14" s="4" customFormat="1" ht="16.399999999999999" customHeight="1" x14ac:dyDescent="0.75">
      <c r="A111" s="123"/>
      <c r="B111" s="123"/>
      <c r="C111" s="123"/>
      <c r="D111" s="123"/>
      <c r="E111" s="123"/>
      <c r="F111" s="123"/>
      <c r="G111" s="123"/>
      <c r="J111" s="28"/>
    </row>
    <row r="112" spans="1:14" s="4" customFormat="1" ht="16.399999999999999" customHeight="1" x14ac:dyDescent="0.75">
      <c r="A112" s="123"/>
      <c r="B112" s="123"/>
      <c r="C112" s="123"/>
      <c r="D112" s="123"/>
      <c r="E112" s="123"/>
      <c r="F112" s="123"/>
      <c r="G112" s="123"/>
    </row>
    <row r="113" spans="1:12" s="4" customFormat="1" ht="16.399999999999999" customHeight="1" x14ac:dyDescent="0.75">
      <c r="A113" s="123"/>
      <c r="B113" s="123"/>
      <c r="C113" s="123"/>
      <c r="D113" s="123"/>
      <c r="E113" s="123"/>
      <c r="F113" s="123"/>
      <c r="G113" s="123"/>
    </row>
    <row r="114" spans="1:12" s="4" customFormat="1" ht="16.399999999999999" customHeight="1" x14ac:dyDescent="0.75">
      <c r="A114" s="123"/>
      <c r="B114" s="123"/>
      <c r="C114" s="123"/>
      <c r="D114" s="123"/>
      <c r="E114" s="123"/>
      <c r="F114" s="123"/>
      <c r="G114" s="123"/>
    </row>
    <row r="115" spans="1:12" s="4" customFormat="1" ht="16.399999999999999" customHeight="1" x14ac:dyDescent="0.75">
      <c r="A115" s="123"/>
      <c r="B115" s="123"/>
      <c r="C115" s="123"/>
      <c r="D115" s="123"/>
      <c r="E115" s="123"/>
      <c r="F115" s="123"/>
      <c r="G115" s="123"/>
    </row>
    <row r="116" spans="1:12" s="4" customFormat="1" ht="16.399999999999999" customHeight="1" x14ac:dyDescent="0.75">
      <c r="A116" s="123"/>
      <c r="B116" s="123"/>
      <c r="C116" s="123"/>
      <c r="D116" s="123"/>
      <c r="E116" s="123"/>
      <c r="F116" s="123"/>
      <c r="G116" s="123"/>
    </row>
    <row r="117" spans="1:12" s="4" customFormat="1" ht="16.399999999999999" customHeight="1" x14ac:dyDescent="0.75">
      <c r="A117" s="123"/>
      <c r="B117" s="123"/>
      <c r="C117" s="123"/>
      <c r="D117" s="123"/>
      <c r="E117" s="123"/>
      <c r="F117" s="123"/>
      <c r="G117" s="123"/>
      <c r="J117" s="6"/>
    </row>
    <row r="118" spans="1:12" s="4" customFormat="1" ht="16.399999999999999" customHeight="1" x14ac:dyDescent="0.75">
      <c r="A118" s="123"/>
      <c r="B118" s="123"/>
      <c r="C118" s="123"/>
      <c r="D118" s="123"/>
      <c r="E118" s="123"/>
      <c r="F118" s="123"/>
      <c r="G118" s="123"/>
      <c r="J118" s="6"/>
      <c r="L118" s="6"/>
    </row>
    <row r="119" spans="1:12" s="4" customFormat="1" ht="16.399999999999999" customHeight="1" x14ac:dyDescent="0.75">
      <c r="A119" s="123"/>
      <c r="B119" s="123"/>
      <c r="C119" s="123"/>
      <c r="D119" s="123"/>
      <c r="E119" s="123"/>
      <c r="F119" s="123"/>
      <c r="G119" s="123"/>
      <c r="J119" s="6"/>
    </row>
    <row r="120" spans="1:12" s="4" customFormat="1" ht="16.399999999999999" customHeight="1" x14ac:dyDescent="0.75">
      <c r="A120" s="123"/>
      <c r="B120" s="123"/>
      <c r="C120" s="123"/>
      <c r="D120" s="123"/>
      <c r="E120" s="123"/>
      <c r="F120" s="123"/>
      <c r="G120" s="123"/>
    </row>
    <row r="121" spans="1:12" ht="16.399999999999999" customHeight="1" x14ac:dyDescent="0.6">
      <c r="A121" s="123"/>
      <c r="B121" s="123"/>
      <c r="C121" s="123"/>
      <c r="D121" s="123"/>
      <c r="E121" s="123"/>
      <c r="F121" s="123"/>
      <c r="G121" s="123"/>
      <c r="H121" s="4"/>
      <c r="I121" s="4"/>
      <c r="J121" s="7"/>
    </row>
    <row r="122" spans="1:12" ht="16.399999999999999" customHeight="1" x14ac:dyDescent="0.6">
      <c r="A122" s="123"/>
      <c r="B122" s="123"/>
      <c r="C122" s="123"/>
      <c r="D122" s="123"/>
      <c r="E122" s="123"/>
      <c r="F122" s="123"/>
      <c r="G122" s="123"/>
      <c r="H122" s="4"/>
      <c r="I122" s="4"/>
      <c r="J122" s="7"/>
    </row>
    <row r="123" spans="1:12" ht="16.399999999999999" customHeight="1" x14ac:dyDescent="0.6">
      <c r="A123" s="123"/>
      <c r="B123" s="123"/>
      <c r="C123" s="123"/>
      <c r="D123" s="123"/>
      <c r="E123" s="123"/>
      <c r="F123" s="123"/>
      <c r="G123" s="123"/>
      <c r="H123" s="4"/>
      <c r="I123" s="4"/>
      <c r="J123" s="4"/>
    </row>
    <row r="124" spans="1:12" ht="16.399999999999999" customHeight="1" x14ac:dyDescent="0.6">
      <c r="A124" s="123"/>
      <c r="B124" s="123"/>
      <c r="C124" s="123"/>
      <c r="D124" s="123"/>
      <c r="E124" s="123"/>
      <c r="F124" s="123"/>
      <c r="G124" s="123"/>
      <c r="H124" s="4"/>
      <c r="I124" s="4"/>
      <c r="J124" s="4"/>
    </row>
    <row r="125" spans="1:12" ht="16.399999999999999" customHeight="1" x14ac:dyDescent="0.6">
      <c r="A125" s="123"/>
      <c r="B125" s="123"/>
      <c r="C125" s="123"/>
      <c r="D125" s="123"/>
      <c r="E125" s="123"/>
      <c r="F125" s="123"/>
      <c r="G125" s="123"/>
    </row>
    <row r="126" spans="1:12" ht="16.399999999999999" customHeight="1" x14ac:dyDescent="0.6">
      <c r="A126" s="123"/>
      <c r="B126" s="123"/>
      <c r="C126" s="123"/>
      <c r="D126" s="123"/>
      <c r="E126" s="123"/>
      <c r="F126" s="123"/>
      <c r="G126" s="123"/>
    </row>
    <row r="127" spans="1:12" ht="16.399999999999999" customHeight="1" x14ac:dyDescent="0.6">
      <c r="A127" s="123"/>
      <c r="B127" s="123"/>
      <c r="C127" s="123"/>
      <c r="D127" s="123"/>
      <c r="E127" s="123"/>
      <c r="F127" s="123"/>
      <c r="G127" s="123"/>
    </row>
    <row r="128" spans="1:12" ht="16.399999999999999" customHeight="1" x14ac:dyDescent="0.6">
      <c r="A128" s="123"/>
      <c r="B128" s="123"/>
      <c r="C128" s="123"/>
      <c r="D128" s="123"/>
      <c r="E128" s="123"/>
      <c r="F128" s="123"/>
      <c r="G128" s="123"/>
    </row>
    <row r="129" spans="1:7" ht="16.399999999999999" customHeight="1" x14ac:dyDescent="0.6">
      <c r="A129" s="123"/>
      <c r="B129" s="123"/>
      <c r="C129" s="123"/>
      <c r="D129" s="123"/>
      <c r="E129" s="123"/>
      <c r="F129" s="123"/>
      <c r="G129" s="123"/>
    </row>
    <row r="130" spans="1:7" ht="16.399999999999999" customHeight="1" x14ac:dyDescent="0.6">
      <c r="A130" s="123"/>
      <c r="B130" s="123"/>
      <c r="C130" s="123"/>
      <c r="D130" s="123"/>
      <c r="E130" s="123"/>
      <c r="F130" s="123"/>
      <c r="G130" s="123"/>
    </row>
    <row r="131" spans="1:7" ht="16.399999999999999" customHeight="1" x14ac:dyDescent="0.6">
      <c r="A131" s="123"/>
      <c r="B131" s="123"/>
      <c r="C131" s="123"/>
      <c r="D131" s="123"/>
      <c r="E131" s="123"/>
      <c r="F131" s="123"/>
      <c r="G131" s="123"/>
    </row>
    <row r="132" spans="1:7" ht="16.399999999999999" customHeight="1" x14ac:dyDescent="0.6">
      <c r="A132" s="123"/>
      <c r="B132" s="123"/>
      <c r="C132" s="123"/>
      <c r="D132" s="123"/>
      <c r="E132" s="123"/>
      <c r="F132" s="123"/>
      <c r="G132" s="123"/>
    </row>
    <row r="133" spans="1:7" ht="16.399999999999999" customHeight="1" x14ac:dyDescent="0.6">
      <c r="A133" s="123"/>
      <c r="B133" s="123"/>
      <c r="C133" s="123"/>
      <c r="D133" s="123"/>
      <c r="E133" s="123"/>
      <c r="F133" s="123"/>
      <c r="G133" s="123"/>
    </row>
    <row r="134" spans="1:7" ht="16.399999999999999" customHeight="1" x14ac:dyDescent="0.6">
      <c r="A134" s="123"/>
      <c r="B134" s="123"/>
      <c r="C134" s="123"/>
      <c r="D134" s="123"/>
      <c r="E134" s="123"/>
      <c r="F134" s="123"/>
      <c r="G134" s="123"/>
    </row>
    <row r="135" spans="1:7" ht="16.399999999999999" customHeight="1" x14ac:dyDescent="0.6">
      <c r="A135" s="123"/>
      <c r="B135" s="123"/>
      <c r="C135" s="123"/>
      <c r="D135" s="123"/>
      <c r="E135" s="123"/>
      <c r="F135" s="123"/>
      <c r="G135" s="123"/>
    </row>
    <row r="136" spans="1:7" ht="16.399999999999999" customHeight="1" x14ac:dyDescent="0.6">
      <c r="A136" s="123"/>
      <c r="B136" s="123"/>
      <c r="C136" s="123"/>
      <c r="D136" s="123"/>
      <c r="E136" s="123"/>
      <c r="F136" s="123"/>
      <c r="G136" s="123"/>
    </row>
    <row r="137" spans="1:7" ht="16.399999999999999" customHeight="1" x14ac:dyDescent="0.6">
      <c r="A137" s="123"/>
      <c r="B137" s="123"/>
      <c r="C137" s="123"/>
      <c r="D137" s="123"/>
      <c r="E137" s="123"/>
      <c r="F137" s="123"/>
      <c r="G137" s="123"/>
    </row>
    <row r="138" spans="1:7" ht="16.399999999999999" customHeight="1" x14ac:dyDescent="0.6">
      <c r="A138" s="123"/>
      <c r="B138" s="123"/>
      <c r="C138" s="123"/>
      <c r="D138" s="123"/>
      <c r="E138" s="123"/>
      <c r="F138" s="123"/>
      <c r="G138" s="123"/>
    </row>
    <row r="139" spans="1:7" ht="16.399999999999999" customHeight="1" x14ac:dyDescent="0.6">
      <c r="A139" s="123"/>
      <c r="B139" s="123"/>
      <c r="C139" s="123"/>
      <c r="D139" s="123"/>
      <c r="E139" s="123"/>
      <c r="F139" s="123"/>
      <c r="G139" s="123"/>
    </row>
    <row r="140" spans="1:7" ht="16.399999999999999" customHeight="1" x14ac:dyDescent="0.6">
      <c r="A140" s="123"/>
      <c r="B140" s="123"/>
      <c r="C140" s="123"/>
      <c r="D140" s="123"/>
      <c r="E140" s="123"/>
      <c r="F140" s="123"/>
      <c r="G140" s="123"/>
    </row>
    <row r="141" spans="1:7" ht="16.399999999999999" customHeight="1" x14ac:dyDescent="0.6">
      <c r="A141" s="123"/>
      <c r="B141" s="123"/>
      <c r="C141" s="123"/>
      <c r="D141" s="123"/>
      <c r="E141" s="123"/>
      <c r="F141" s="123"/>
      <c r="G141" s="123"/>
    </row>
    <row r="142" spans="1:7" ht="16.399999999999999" customHeight="1" x14ac:dyDescent="0.6">
      <c r="A142" s="123"/>
      <c r="B142" s="123"/>
      <c r="C142" s="123"/>
      <c r="D142" s="123"/>
      <c r="E142" s="123"/>
      <c r="F142" s="123"/>
      <c r="G142" s="123"/>
    </row>
    <row r="143" spans="1:7" ht="16.399999999999999" customHeight="1" x14ac:dyDescent="0.6">
      <c r="A143" s="123"/>
      <c r="B143" s="123"/>
      <c r="C143" s="123"/>
      <c r="D143" s="123"/>
      <c r="E143" s="123"/>
      <c r="F143" s="123"/>
      <c r="G143" s="123"/>
    </row>
    <row r="144" spans="1:7" ht="16.399999999999999" customHeight="1" x14ac:dyDescent="0.6">
      <c r="A144" s="123"/>
      <c r="B144" s="123"/>
      <c r="C144" s="123"/>
      <c r="D144" s="123"/>
      <c r="E144" s="123"/>
      <c r="F144" s="123"/>
      <c r="G144" s="123"/>
    </row>
    <row r="145" spans="1:7" ht="16.399999999999999" customHeight="1" x14ac:dyDescent="0.6">
      <c r="A145" s="123"/>
      <c r="B145" s="123"/>
      <c r="C145" s="123"/>
      <c r="D145" s="123"/>
      <c r="E145" s="123"/>
      <c r="F145" s="123"/>
      <c r="G145" s="123"/>
    </row>
    <row r="146" spans="1:7" ht="16.399999999999999" customHeight="1" x14ac:dyDescent="0.6">
      <c r="A146" s="123"/>
      <c r="B146" s="123"/>
      <c r="C146" s="123"/>
      <c r="D146" s="123"/>
      <c r="E146" s="123"/>
      <c r="F146" s="123"/>
      <c r="G146" s="123"/>
    </row>
    <row r="147" spans="1:7" ht="16.399999999999999" customHeight="1" x14ac:dyDescent="0.6">
      <c r="A147" s="123"/>
      <c r="B147" s="123"/>
      <c r="C147" s="123"/>
      <c r="D147" s="123"/>
      <c r="E147" s="123"/>
      <c r="F147" s="123"/>
      <c r="G147" s="123"/>
    </row>
    <row r="148" spans="1:7" ht="16.399999999999999" customHeight="1" x14ac:dyDescent="0.6">
      <c r="A148" s="123"/>
      <c r="B148" s="123"/>
      <c r="C148" s="123"/>
      <c r="D148" s="123"/>
      <c r="E148" s="123"/>
      <c r="F148" s="123"/>
      <c r="G148" s="123"/>
    </row>
    <row r="149" spans="1:7" ht="16.399999999999999" customHeight="1" x14ac:dyDescent="0.6">
      <c r="A149" s="123"/>
      <c r="B149" s="123"/>
      <c r="C149" s="123"/>
      <c r="D149" s="123"/>
      <c r="E149" s="123"/>
      <c r="F149" s="123"/>
      <c r="G149" s="123"/>
    </row>
    <row r="150" spans="1:7" ht="16.399999999999999" customHeight="1" x14ac:dyDescent="0.6">
      <c r="A150" s="123"/>
      <c r="B150" s="123"/>
      <c r="C150" s="123"/>
      <c r="D150" s="123"/>
      <c r="E150" s="123"/>
      <c r="F150" s="123"/>
      <c r="G150" s="123"/>
    </row>
    <row r="151" spans="1:7" ht="16.399999999999999" customHeight="1" x14ac:dyDescent="0.6">
      <c r="A151" s="123"/>
      <c r="B151" s="123"/>
      <c r="C151" s="123"/>
      <c r="D151" s="123"/>
      <c r="E151" s="123"/>
      <c r="F151" s="123"/>
      <c r="G151" s="123"/>
    </row>
    <row r="152" spans="1:7" ht="16.399999999999999" customHeight="1" x14ac:dyDescent="0.6">
      <c r="A152" s="123"/>
      <c r="B152" s="123"/>
      <c r="C152" s="123"/>
      <c r="D152" s="123"/>
      <c r="E152" s="123"/>
      <c r="F152" s="123"/>
      <c r="G152" s="123"/>
    </row>
    <row r="153" spans="1:7" ht="16.399999999999999" customHeight="1" x14ac:dyDescent="0.6">
      <c r="A153" s="123"/>
      <c r="B153" s="123"/>
      <c r="C153" s="123"/>
      <c r="D153" s="123"/>
      <c r="E153" s="123"/>
      <c r="F153" s="123"/>
      <c r="G153" s="123"/>
    </row>
    <row r="154" spans="1:7" ht="16.399999999999999" customHeight="1" x14ac:dyDescent="0.6">
      <c r="A154" s="123"/>
      <c r="B154" s="123"/>
      <c r="C154" s="123"/>
      <c r="D154" s="123"/>
      <c r="E154" s="123"/>
      <c r="F154" s="123"/>
      <c r="G154" s="123"/>
    </row>
    <row r="155" spans="1:7" ht="16.399999999999999" customHeight="1" x14ac:dyDescent="0.6">
      <c r="A155" s="123"/>
      <c r="B155" s="123"/>
      <c r="C155" s="123"/>
      <c r="D155" s="123"/>
      <c r="E155" s="123"/>
      <c r="F155" s="123"/>
      <c r="G155" s="123"/>
    </row>
    <row r="156" spans="1:7" ht="16.399999999999999" customHeight="1" x14ac:dyDescent="0.6">
      <c r="A156" s="123"/>
      <c r="B156" s="123"/>
      <c r="C156" s="123"/>
      <c r="D156" s="123"/>
      <c r="E156" s="123"/>
      <c r="F156" s="123"/>
      <c r="G156" s="123"/>
    </row>
    <row r="157" spans="1:7" ht="16.399999999999999" customHeight="1" x14ac:dyDescent="0.6">
      <c r="A157" s="123"/>
      <c r="B157" s="123"/>
      <c r="C157" s="123"/>
      <c r="D157" s="123"/>
      <c r="E157" s="123"/>
      <c r="F157" s="123"/>
      <c r="G157" s="123"/>
    </row>
    <row r="158" spans="1:7" ht="16.399999999999999" customHeight="1" x14ac:dyDescent="0.6">
      <c r="A158" s="123"/>
      <c r="B158" s="123"/>
      <c r="C158" s="123"/>
      <c r="D158" s="123"/>
      <c r="E158" s="123"/>
      <c r="F158" s="123"/>
      <c r="G158" s="123"/>
    </row>
    <row r="159" spans="1:7" ht="16.399999999999999" customHeight="1" x14ac:dyDescent="0.6">
      <c r="A159" s="123"/>
      <c r="B159" s="123"/>
      <c r="C159" s="123"/>
      <c r="D159" s="123"/>
      <c r="E159" s="123"/>
      <c r="F159" s="123"/>
      <c r="G159" s="123"/>
    </row>
    <row r="160" spans="1:7" ht="16.399999999999999" customHeight="1" x14ac:dyDescent="0.6">
      <c r="A160" s="123"/>
      <c r="B160" s="123"/>
      <c r="C160" s="123"/>
      <c r="D160" s="123"/>
      <c r="E160" s="123"/>
      <c r="F160" s="123"/>
      <c r="G160" s="123"/>
    </row>
    <row r="161" spans="1:7" ht="16.399999999999999" customHeight="1" x14ac:dyDescent="0.6">
      <c r="A161" s="123"/>
      <c r="B161" s="123"/>
      <c r="C161" s="123"/>
      <c r="D161" s="123"/>
      <c r="E161" s="123"/>
      <c r="F161" s="123"/>
      <c r="G161" s="123"/>
    </row>
    <row r="162" spans="1:7" ht="16.399999999999999" customHeight="1" x14ac:dyDescent="0.6">
      <c r="A162" s="123"/>
      <c r="B162" s="123"/>
      <c r="C162" s="123"/>
      <c r="D162" s="123"/>
      <c r="E162" s="123"/>
      <c r="F162" s="123"/>
      <c r="G162" s="123"/>
    </row>
    <row r="163" spans="1:7" ht="16.399999999999999" customHeight="1" x14ac:dyDescent="0.6">
      <c r="A163" s="123"/>
      <c r="B163" s="123"/>
      <c r="C163" s="123"/>
      <c r="D163" s="123"/>
      <c r="E163" s="123"/>
      <c r="F163" s="123"/>
      <c r="G163" s="123"/>
    </row>
    <row r="164" spans="1:7" ht="16.399999999999999" customHeight="1" x14ac:dyDescent="0.6">
      <c r="A164" s="123"/>
      <c r="B164" s="123"/>
      <c r="C164" s="123"/>
      <c r="D164" s="123"/>
      <c r="E164" s="123"/>
      <c r="F164" s="123"/>
      <c r="G164" s="123"/>
    </row>
    <row r="165" spans="1:7" ht="16.399999999999999" customHeight="1" x14ac:dyDescent="0.6">
      <c r="A165" s="123"/>
      <c r="B165" s="123"/>
      <c r="C165" s="123"/>
      <c r="D165" s="123"/>
      <c r="E165" s="123"/>
      <c r="F165" s="123"/>
      <c r="G165" s="123"/>
    </row>
    <row r="166" spans="1:7" ht="16.399999999999999" customHeight="1" x14ac:dyDescent="0.6">
      <c r="A166" s="123"/>
      <c r="B166" s="123"/>
      <c r="C166" s="123"/>
      <c r="D166" s="123"/>
      <c r="E166" s="123"/>
      <c r="F166" s="123"/>
      <c r="G166" s="123"/>
    </row>
    <row r="167" spans="1:7" ht="16.399999999999999" customHeight="1" x14ac:dyDescent="0.6">
      <c r="A167" s="123"/>
      <c r="B167" s="123"/>
      <c r="C167" s="123"/>
      <c r="D167" s="123"/>
      <c r="E167" s="123"/>
      <c r="F167" s="123"/>
      <c r="G167" s="123"/>
    </row>
  </sheetData>
  <sheetProtection algorithmName="SHA-512" hashValue="BV8yD+na5yzYg3k31+v9l69OQUNENOCy3kByPN49h4AhAxxmJB8+gm651caw3TkH4OYvtp6P88jUX84eYeKjpw==" saltValue="xqyh+Aj/IC0rA50oikzVZA==" spinCount="100000" sheet="1" objects="1" scenarios="1"/>
  <mergeCells count="84">
    <mergeCell ref="A153:G153"/>
    <mergeCell ref="A155:G155"/>
    <mergeCell ref="A156:G156"/>
    <mergeCell ref="A167:G167"/>
    <mergeCell ref="A157:G157"/>
    <mergeCell ref="A158:G158"/>
    <mergeCell ref="A159:G159"/>
    <mergeCell ref="A160:G160"/>
    <mergeCell ref="A163:G163"/>
    <mergeCell ref="A164:G164"/>
    <mergeCell ref="A165:G165"/>
    <mergeCell ref="A166:G166"/>
    <mergeCell ref="A162:G162"/>
    <mergeCell ref="A161:G161"/>
    <mergeCell ref="A138:G138"/>
    <mergeCell ref="A139:G139"/>
    <mergeCell ref="A140:G140"/>
    <mergeCell ref="A154:G154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33:G133"/>
    <mergeCell ref="A134:G134"/>
    <mergeCell ref="A135:G135"/>
    <mergeCell ref="A136:G136"/>
    <mergeCell ref="A137:G137"/>
    <mergeCell ref="A128:G128"/>
    <mergeCell ref="A129:G129"/>
    <mergeCell ref="A130:G130"/>
    <mergeCell ref="A131:G131"/>
    <mergeCell ref="A132:G132"/>
    <mergeCell ref="A123:G123"/>
    <mergeCell ref="A124:G124"/>
    <mergeCell ref="A125:G125"/>
    <mergeCell ref="A126:G126"/>
    <mergeCell ref="A127:G127"/>
    <mergeCell ref="A118:G118"/>
    <mergeCell ref="A119:G119"/>
    <mergeCell ref="A120:G120"/>
    <mergeCell ref="A121:G121"/>
    <mergeCell ref="A122:G122"/>
    <mergeCell ref="A113:G113"/>
    <mergeCell ref="A114:G114"/>
    <mergeCell ref="A115:G115"/>
    <mergeCell ref="A116:G116"/>
    <mergeCell ref="A117:G117"/>
    <mergeCell ref="A106:G106"/>
    <mergeCell ref="A107:G107"/>
    <mergeCell ref="A108:G108"/>
    <mergeCell ref="A111:G111"/>
    <mergeCell ref="A112:G112"/>
    <mergeCell ref="A91:F91"/>
    <mergeCell ref="A95:F95"/>
    <mergeCell ref="A96:F96"/>
    <mergeCell ref="A103:F103"/>
    <mergeCell ref="A105:G105"/>
    <mergeCell ref="A100:F100"/>
    <mergeCell ref="A102:F102"/>
    <mergeCell ref="A61:N61"/>
    <mergeCell ref="A62:G62"/>
    <mergeCell ref="L62:N62"/>
    <mergeCell ref="A63:F63"/>
    <mergeCell ref="A90:F90"/>
    <mergeCell ref="A60:N60"/>
    <mergeCell ref="A1:N1"/>
    <mergeCell ref="A2:N2"/>
    <mergeCell ref="A3:N3"/>
    <mergeCell ref="A4:N4"/>
    <mergeCell ref="A5:G5"/>
    <mergeCell ref="L5:N5"/>
    <mergeCell ref="A6:F6"/>
    <mergeCell ref="A56:N56"/>
    <mergeCell ref="A57:N57"/>
    <mergeCell ref="A58:N58"/>
    <mergeCell ref="A59:N59"/>
  </mergeCells>
  <printOptions horizontalCentered="1"/>
  <pageMargins left="0.78740157480314965" right="0.23622047244094491" top="0.6692913385826772" bottom="0.78740157480314965" header="0" footer="0.62992125984251968"/>
  <pageSetup paperSize="9" scale="80" firstPageNumber="11" orientation="portrait" useFirstPageNumber="1" r:id="rId1"/>
  <headerFooter alignWithMargins="0">
    <oddFooter>&amp;C&amp;15-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E8A4C-2282-430C-8E80-3C512035E44A}">
  <sheetPr>
    <pageSetUpPr fitToPage="1"/>
  </sheetPr>
  <dimension ref="A1:AE133"/>
  <sheetViews>
    <sheetView topLeftCell="C1" zoomScale="96" zoomScaleNormal="96" workbookViewId="0">
      <selection sqref="A1:AE1"/>
    </sheetView>
  </sheetViews>
  <sheetFormatPr defaultColWidth="9.09765625" defaultRowHeight="19" x14ac:dyDescent="0.75"/>
  <cols>
    <col min="1" max="2" width="1.69921875" style="2" customWidth="1"/>
    <col min="3" max="3" width="40.3984375" style="2" customWidth="1"/>
    <col min="4" max="4" width="8.09765625" style="2" bestFit="1" customWidth="1"/>
    <col min="5" max="5" width="13.59765625" style="2" customWidth="1"/>
    <col min="6" max="6" width="0.8984375" style="3" customWidth="1"/>
    <col min="7" max="7" width="13.59765625" style="2" customWidth="1"/>
    <col min="8" max="8" width="0.8984375" style="2" customWidth="1"/>
    <col min="9" max="9" width="13.59765625" style="2" customWidth="1"/>
    <col min="10" max="10" width="0.8984375" style="2" customWidth="1"/>
    <col min="11" max="11" width="13.59765625" style="2" customWidth="1"/>
    <col min="12" max="12" width="0.8984375" style="2" customWidth="1"/>
    <col min="13" max="13" width="13.59765625" style="2" customWidth="1"/>
    <col min="14" max="14" width="0.8984375" style="2" customWidth="1"/>
    <col min="15" max="15" width="13.59765625" style="2" customWidth="1"/>
    <col min="16" max="16" width="0.8984375" style="2" customWidth="1"/>
    <col min="17" max="17" width="13.59765625" style="2" customWidth="1"/>
    <col min="18" max="18" width="0.8984375" style="2" customWidth="1"/>
    <col min="19" max="19" width="13.59765625" style="2" customWidth="1"/>
    <col min="20" max="20" width="0.8984375" style="2" customWidth="1"/>
    <col min="21" max="21" width="13.59765625" style="2" customWidth="1"/>
    <col min="22" max="22" width="0.8984375" style="2" customWidth="1"/>
    <col min="23" max="23" width="13.59765625" style="2" customWidth="1"/>
    <col min="24" max="24" width="0.8984375" style="2" customWidth="1"/>
    <col min="25" max="25" width="13.59765625" style="2" customWidth="1"/>
    <col min="26" max="26" width="0.8984375" style="2" customWidth="1"/>
    <col min="27" max="27" width="14.09765625" style="2" bestFit="1" customWidth="1"/>
    <col min="28" max="28" width="0.8984375" style="2" customWidth="1"/>
    <col min="29" max="29" width="13.59765625" style="2" customWidth="1"/>
    <col min="30" max="30" width="0.8984375" style="2" customWidth="1"/>
    <col min="31" max="31" width="14.09765625" style="2" bestFit="1" customWidth="1"/>
    <col min="32" max="16384" width="9.09765625" style="2"/>
  </cols>
  <sheetData>
    <row r="1" spans="1:31" s="8" customFormat="1" ht="21" customHeight="1" x14ac:dyDescent="0.75">
      <c r="A1" s="126" t="s">
        <v>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</row>
    <row r="2" spans="1:31" s="8" customFormat="1" ht="21" customHeight="1" x14ac:dyDescent="0.75">
      <c r="A2" s="126" t="s">
        <v>70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</row>
    <row r="3" spans="1:31" s="8" customFormat="1" ht="21" customHeight="1" x14ac:dyDescent="0.75">
      <c r="A3" s="127" t="s">
        <v>216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</row>
    <row r="4" spans="1:31" s="8" customFormat="1" ht="21" customHeight="1" x14ac:dyDescent="0.75">
      <c r="A4" s="128" t="s">
        <v>43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</row>
    <row r="5" spans="1:31" s="4" customFormat="1" ht="16.399999999999999" customHeight="1" x14ac:dyDescent="0.75">
      <c r="A5" s="135"/>
      <c r="B5" s="135"/>
      <c r="C5" s="135"/>
      <c r="D5" s="8"/>
      <c r="E5" s="116" t="s">
        <v>41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</row>
    <row r="6" spans="1:31" s="4" customFormat="1" ht="16.399999999999999" customHeight="1" x14ac:dyDescent="0.75">
      <c r="A6" s="130"/>
      <c r="B6" s="130"/>
      <c r="C6" s="130"/>
      <c r="D6" s="13" t="s">
        <v>22</v>
      </c>
      <c r="E6" s="13" t="s">
        <v>11</v>
      </c>
      <c r="F6" s="34"/>
      <c r="G6" s="33" t="s">
        <v>12</v>
      </c>
      <c r="H6" s="13"/>
      <c r="I6" s="132" t="s">
        <v>44</v>
      </c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24"/>
      <c r="U6" s="133" t="s">
        <v>14</v>
      </c>
      <c r="V6" s="133"/>
      <c r="W6" s="133"/>
      <c r="X6" s="133"/>
      <c r="Y6" s="133"/>
      <c r="Z6" s="13"/>
      <c r="AA6" s="33" t="s">
        <v>72</v>
      </c>
      <c r="AB6" s="36"/>
      <c r="AC6" s="33" t="s">
        <v>38</v>
      </c>
      <c r="AD6" s="36"/>
      <c r="AE6" s="33" t="s">
        <v>15</v>
      </c>
    </row>
    <row r="7" spans="1:31" s="1" customFormat="1" ht="16.399999999999999" customHeight="1" x14ac:dyDescent="0.75">
      <c r="A7" s="130"/>
      <c r="B7" s="130"/>
      <c r="C7" s="130"/>
      <c r="D7" s="33"/>
      <c r="E7" s="33" t="s">
        <v>16</v>
      </c>
      <c r="F7" s="33"/>
      <c r="G7" s="37" t="s">
        <v>42</v>
      </c>
      <c r="H7" s="34"/>
      <c r="I7" s="37" t="s">
        <v>20</v>
      </c>
      <c r="J7" s="34"/>
      <c r="K7" s="38" t="s">
        <v>111</v>
      </c>
      <c r="L7" s="36"/>
      <c r="M7" s="38" t="s">
        <v>102</v>
      </c>
      <c r="N7" s="36"/>
      <c r="O7" s="38" t="s">
        <v>104</v>
      </c>
      <c r="P7" s="36"/>
      <c r="Q7" s="38" t="s">
        <v>13</v>
      </c>
      <c r="R7" s="38"/>
      <c r="S7" s="38" t="s">
        <v>6</v>
      </c>
      <c r="T7" s="36"/>
      <c r="U7" s="134" t="s">
        <v>4</v>
      </c>
      <c r="V7" s="134"/>
      <c r="W7" s="134"/>
      <c r="X7" s="36"/>
      <c r="Y7" s="33" t="s">
        <v>5</v>
      </c>
      <c r="Z7" s="33"/>
      <c r="AA7" s="33" t="s">
        <v>73</v>
      </c>
      <c r="AB7" s="36"/>
      <c r="AC7" s="33" t="s">
        <v>17</v>
      </c>
      <c r="AD7" s="36"/>
      <c r="AE7" s="33"/>
    </row>
    <row r="8" spans="1:31" s="1" customFormat="1" ht="16.399999999999999" customHeight="1" x14ac:dyDescent="0.75">
      <c r="A8" s="130"/>
      <c r="B8" s="130"/>
      <c r="C8" s="130"/>
      <c r="D8" s="33"/>
      <c r="E8" s="33" t="s">
        <v>18</v>
      </c>
      <c r="F8" s="33"/>
      <c r="G8" s="37" t="s">
        <v>21</v>
      </c>
      <c r="H8" s="37"/>
      <c r="I8" s="33" t="s">
        <v>110</v>
      </c>
      <c r="J8" s="37"/>
      <c r="K8" s="33" t="s">
        <v>110</v>
      </c>
      <c r="L8" s="36"/>
      <c r="M8" s="33" t="s">
        <v>103</v>
      </c>
      <c r="N8" s="36"/>
      <c r="O8" s="33" t="s">
        <v>111</v>
      </c>
      <c r="P8" s="36"/>
      <c r="Q8" s="38" t="s">
        <v>112</v>
      </c>
      <c r="R8" s="38"/>
      <c r="S8" s="38"/>
      <c r="T8" s="36"/>
      <c r="U8" s="33" t="s">
        <v>19</v>
      </c>
      <c r="V8" s="36"/>
      <c r="W8" s="33" t="s">
        <v>6</v>
      </c>
      <c r="X8" s="33"/>
      <c r="Y8" s="36"/>
      <c r="Z8" s="33"/>
      <c r="AA8" s="33" t="s">
        <v>193</v>
      </c>
      <c r="AB8" s="36"/>
      <c r="AC8" s="33"/>
      <c r="AD8" s="36"/>
      <c r="AE8" s="33"/>
    </row>
    <row r="9" spans="1:31" s="1" customFormat="1" ht="16.399999999999999" customHeight="1" x14ac:dyDescent="0.75">
      <c r="A9" s="130"/>
      <c r="B9" s="130"/>
      <c r="C9" s="130"/>
      <c r="D9" s="33"/>
      <c r="E9" s="33" t="s">
        <v>42</v>
      </c>
      <c r="F9" s="33"/>
      <c r="G9" s="37"/>
      <c r="H9" s="37"/>
      <c r="I9" s="33"/>
      <c r="J9" s="37"/>
      <c r="K9" s="38" t="s">
        <v>45</v>
      </c>
      <c r="L9" s="36"/>
      <c r="M9" s="38" t="s">
        <v>105</v>
      </c>
      <c r="N9" s="36"/>
      <c r="O9" s="38" t="s">
        <v>105</v>
      </c>
      <c r="P9" s="36"/>
      <c r="Q9" s="38" t="s">
        <v>113</v>
      </c>
      <c r="R9" s="38"/>
      <c r="S9" s="38"/>
      <c r="T9" s="36"/>
      <c r="U9" s="36"/>
      <c r="V9" s="36"/>
      <c r="W9" s="36"/>
      <c r="X9" s="33"/>
      <c r="Y9" s="33"/>
      <c r="Z9" s="33"/>
      <c r="AA9" s="33" t="s">
        <v>74</v>
      </c>
      <c r="AB9" s="36"/>
      <c r="AC9" s="33"/>
      <c r="AD9" s="36"/>
      <c r="AE9" s="33"/>
    </row>
    <row r="10" spans="1:31" s="1" customFormat="1" ht="16.399999999999999" customHeight="1" x14ac:dyDescent="0.75">
      <c r="A10" s="130"/>
      <c r="B10" s="130"/>
      <c r="C10" s="130"/>
      <c r="D10" s="33"/>
      <c r="E10" s="35" t="s">
        <v>21</v>
      </c>
      <c r="F10" s="33"/>
      <c r="G10" s="40"/>
      <c r="H10" s="37"/>
      <c r="I10" s="40"/>
      <c r="J10" s="37"/>
      <c r="K10" s="60"/>
      <c r="L10" s="36"/>
      <c r="M10" s="60"/>
      <c r="N10" s="36"/>
      <c r="O10" s="60"/>
      <c r="P10" s="36"/>
      <c r="Q10" s="60"/>
      <c r="R10" s="38"/>
      <c r="S10" s="60"/>
      <c r="T10" s="36"/>
      <c r="U10" s="35"/>
      <c r="V10" s="36"/>
      <c r="W10" s="39"/>
      <c r="X10" s="36"/>
      <c r="Y10" s="39"/>
      <c r="Z10" s="36"/>
      <c r="AA10" s="39"/>
      <c r="AB10" s="36"/>
      <c r="AC10" s="39"/>
      <c r="AD10" s="36"/>
      <c r="AE10" s="39"/>
    </row>
    <row r="11" spans="1:31" ht="18.75" customHeight="1" x14ac:dyDescent="0.75">
      <c r="A11" s="36" t="s">
        <v>198</v>
      </c>
      <c r="B11" s="42"/>
      <c r="C11" s="42"/>
      <c r="D11" s="42"/>
      <c r="E11" s="44">
        <v>19088429</v>
      </c>
      <c r="F11" s="52">
        <v>0</v>
      </c>
      <c r="G11" s="44">
        <v>56346232</v>
      </c>
      <c r="H11" s="53">
        <v>0</v>
      </c>
      <c r="I11" s="44">
        <v>30577535</v>
      </c>
      <c r="J11" s="44">
        <v>0</v>
      </c>
      <c r="K11" s="44">
        <v>16568871</v>
      </c>
      <c r="L11" s="54">
        <v>0</v>
      </c>
      <c r="M11" s="44">
        <v>-422036</v>
      </c>
      <c r="N11" s="54">
        <v>0</v>
      </c>
      <c r="O11" s="44">
        <v>-1297663</v>
      </c>
      <c r="P11" s="54">
        <v>0</v>
      </c>
      <c r="Q11" s="44">
        <v>-1159654</v>
      </c>
      <c r="R11" s="46"/>
      <c r="S11" s="44">
        <v>3235</v>
      </c>
      <c r="T11" s="50"/>
      <c r="U11" s="44">
        <v>28000000</v>
      </c>
      <c r="V11" s="53">
        <v>0</v>
      </c>
      <c r="W11" s="44">
        <v>126500000</v>
      </c>
      <c r="X11" s="52">
        <v>0</v>
      </c>
      <c r="Y11" s="44">
        <v>254769825</v>
      </c>
      <c r="Z11" s="53">
        <v>0</v>
      </c>
      <c r="AA11" s="44">
        <v>528974774</v>
      </c>
      <c r="AB11" s="45">
        <v>0</v>
      </c>
      <c r="AC11" s="44">
        <v>1855259</v>
      </c>
      <c r="AD11" s="57"/>
      <c r="AE11" s="44">
        <v>530830033</v>
      </c>
    </row>
    <row r="12" spans="1:31" ht="18.75" customHeight="1" x14ac:dyDescent="0.75">
      <c r="A12" s="42" t="s">
        <v>130</v>
      </c>
      <c r="B12" s="42"/>
      <c r="C12" s="42"/>
      <c r="D12" s="58">
        <v>6.27</v>
      </c>
      <c r="E12" s="44">
        <v>0</v>
      </c>
      <c r="F12" s="52"/>
      <c r="G12" s="44">
        <v>0</v>
      </c>
      <c r="H12" s="53"/>
      <c r="I12" s="44">
        <v>0</v>
      </c>
      <c r="J12" s="44"/>
      <c r="K12" s="44">
        <v>0</v>
      </c>
      <c r="L12" s="54"/>
      <c r="M12" s="44">
        <v>0</v>
      </c>
      <c r="N12" s="54"/>
      <c r="O12" s="44">
        <v>0</v>
      </c>
      <c r="P12" s="54"/>
      <c r="Q12" s="44">
        <v>0</v>
      </c>
      <c r="R12" s="46"/>
      <c r="S12" s="44">
        <v>0</v>
      </c>
      <c r="T12" s="50"/>
      <c r="U12" s="44">
        <v>0</v>
      </c>
      <c r="V12" s="53"/>
      <c r="W12" s="44">
        <v>0</v>
      </c>
      <c r="X12" s="52"/>
      <c r="Y12" s="44">
        <v>-9543087</v>
      </c>
      <c r="Z12" s="53"/>
      <c r="AA12" s="45">
        <f>SUM(E12:Y12)</f>
        <v>-9543087</v>
      </c>
      <c r="AB12" s="45"/>
      <c r="AC12" s="44">
        <v>-197573</v>
      </c>
      <c r="AD12" s="57"/>
      <c r="AE12" s="45">
        <f>AA12+AC12</f>
        <v>-9740660</v>
      </c>
    </row>
    <row r="13" spans="1:31" ht="18.75" customHeight="1" x14ac:dyDescent="0.75">
      <c r="A13" s="42" t="s">
        <v>131</v>
      </c>
      <c r="B13" s="42"/>
      <c r="C13" s="42"/>
      <c r="D13" s="58" t="s">
        <v>138</v>
      </c>
      <c r="E13" s="44">
        <v>0</v>
      </c>
      <c r="F13" s="52"/>
      <c r="G13" s="44">
        <v>0</v>
      </c>
      <c r="H13" s="53"/>
      <c r="I13" s="44">
        <v>0</v>
      </c>
      <c r="J13" s="44"/>
      <c r="K13" s="44">
        <v>0</v>
      </c>
      <c r="L13" s="54"/>
      <c r="M13" s="44">
        <v>0</v>
      </c>
      <c r="N13" s="54"/>
      <c r="O13" s="44">
        <v>0</v>
      </c>
      <c r="P13" s="54"/>
      <c r="Q13" s="44">
        <v>0</v>
      </c>
      <c r="R13" s="46"/>
      <c r="S13" s="44">
        <v>0</v>
      </c>
      <c r="T13" s="50"/>
      <c r="U13" s="44">
        <v>500000</v>
      </c>
      <c r="V13" s="53"/>
      <c r="W13" s="44">
        <v>0</v>
      </c>
      <c r="X13" s="52"/>
      <c r="Y13" s="44">
        <f>-U13</f>
        <v>-500000</v>
      </c>
      <c r="Z13" s="53"/>
      <c r="AA13" s="45">
        <f>SUM(E13:Y13)</f>
        <v>0</v>
      </c>
      <c r="AB13" s="45"/>
      <c r="AC13" s="44">
        <v>0</v>
      </c>
      <c r="AD13" s="57"/>
      <c r="AE13" s="45">
        <f>AA13+AC13</f>
        <v>0</v>
      </c>
    </row>
    <row r="14" spans="1:31" ht="18.75" customHeight="1" x14ac:dyDescent="0.75">
      <c r="A14" s="42" t="s">
        <v>209</v>
      </c>
      <c r="B14" s="42"/>
      <c r="C14" s="42"/>
      <c r="D14" s="42"/>
      <c r="E14" s="44">
        <v>0</v>
      </c>
      <c r="F14" s="52"/>
      <c r="G14" s="44">
        <v>0</v>
      </c>
      <c r="H14" s="53"/>
      <c r="I14" s="44">
        <v>-74291</v>
      </c>
      <c r="J14" s="44"/>
      <c r="K14" s="46">
        <v>-4642315</v>
      </c>
      <c r="L14" s="54"/>
      <c r="M14" s="46">
        <v>241728</v>
      </c>
      <c r="N14" s="54"/>
      <c r="O14" s="46">
        <v>-158090</v>
      </c>
      <c r="P14" s="54"/>
      <c r="Q14" s="46">
        <v>8221519</v>
      </c>
      <c r="R14" s="46"/>
      <c r="S14" s="44">
        <v>-2028</v>
      </c>
      <c r="T14" s="50"/>
      <c r="U14" s="44">
        <v>0</v>
      </c>
      <c r="V14" s="53"/>
      <c r="W14" s="44">
        <v>0</v>
      </c>
      <c r="X14" s="52"/>
      <c r="Y14" s="44">
        <v>22313693</v>
      </c>
      <c r="Z14" s="53"/>
      <c r="AA14" s="45">
        <f>SUM(E14:Y14)</f>
        <v>25900216</v>
      </c>
      <c r="AB14" s="45"/>
      <c r="AC14" s="44">
        <v>228504</v>
      </c>
      <c r="AD14" s="57"/>
      <c r="AE14" s="45">
        <f>AA14+AC14</f>
        <v>26128720</v>
      </c>
    </row>
    <row r="15" spans="1:31" ht="18.75" customHeight="1" x14ac:dyDescent="0.75">
      <c r="A15" s="42" t="s">
        <v>39</v>
      </c>
      <c r="B15" s="42"/>
      <c r="C15" s="42"/>
      <c r="D15" s="42"/>
      <c r="E15" s="44">
        <v>0</v>
      </c>
      <c r="F15" s="109"/>
      <c r="G15" s="44">
        <v>0</v>
      </c>
      <c r="H15" s="53"/>
      <c r="I15" s="44">
        <v>-534214</v>
      </c>
      <c r="J15" s="44"/>
      <c r="K15" s="44">
        <v>705967</v>
      </c>
      <c r="L15" s="54"/>
      <c r="M15" s="44">
        <v>0</v>
      </c>
      <c r="N15" s="54"/>
      <c r="O15" s="44">
        <v>0</v>
      </c>
      <c r="P15" s="54"/>
      <c r="Q15" s="44">
        <v>0</v>
      </c>
      <c r="R15" s="44"/>
      <c r="S15" s="44">
        <v>0</v>
      </c>
      <c r="T15" s="50"/>
      <c r="U15" s="44">
        <v>0</v>
      </c>
      <c r="V15" s="53"/>
      <c r="W15" s="44">
        <v>0</v>
      </c>
      <c r="X15" s="109"/>
      <c r="Y15" s="44">
        <f>-I15-K15</f>
        <v>-171753</v>
      </c>
      <c r="Z15" s="53"/>
      <c r="AA15" s="45">
        <f>SUM(E15:Y15)</f>
        <v>0</v>
      </c>
      <c r="AB15" s="53"/>
      <c r="AC15" s="44">
        <v>0</v>
      </c>
      <c r="AD15" s="57"/>
      <c r="AE15" s="45">
        <f>AA15+AC15</f>
        <v>0</v>
      </c>
    </row>
    <row r="16" spans="1:31" ht="18.75" customHeight="1" thickBot="1" x14ac:dyDescent="0.8">
      <c r="A16" s="41" t="s">
        <v>199</v>
      </c>
      <c r="B16" s="42"/>
      <c r="C16" s="42"/>
      <c r="D16" s="42"/>
      <c r="E16" s="56">
        <f>SUM(E11:E15)</f>
        <v>19088429</v>
      </c>
      <c r="F16" s="51">
        <v>0</v>
      </c>
      <c r="G16" s="56">
        <f>SUM(G11:G15)</f>
        <v>56346232</v>
      </c>
      <c r="H16" s="51">
        <v>0</v>
      </c>
      <c r="I16" s="56">
        <f>SUM(I11:I15)</f>
        <v>29969030</v>
      </c>
      <c r="J16" s="51">
        <v>0</v>
      </c>
      <c r="K16" s="56">
        <f>SUM(K11:K15)</f>
        <v>12632523</v>
      </c>
      <c r="L16" s="51">
        <v>0</v>
      </c>
      <c r="M16" s="56">
        <f>SUM(M11:M15)</f>
        <v>-180308</v>
      </c>
      <c r="N16" s="51">
        <v>0</v>
      </c>
      <c r="O16" s="56">
        <f>SUM(O11:O15)</f>
        <v>-1455753</v>
      </c>
      <c r="P16" s="51">
        <v>0</v>
      </c>
      <c r="Q16" s="56">
        <f>SUM(Q11:Q15)</f>
        <v>7061865</v>
      </c>
      <c r="R16" s="51"/>
      <c r="S16" s="56">
        <f>SUM(S11:S15)</f>
        <v>1207</v>
      </c>
      <c r="T16" s="50"/>
      <c r="U16" s="56">
        <f>SUM(U11:U15)</f>
        <v>28500000</v>
      </c>
      <c r="V16" s="51">
        <v>0</v>
      </c>
      <c r="W16" s="56">
        <f>SUM(W11:W15)</f>
        <v>126500000</v>
      </c>
      <c r="X16" s="51">
        <v>0</v>
      </c>
      <c r="Y16" s="56">
        <f>SUM(Y11:Y15)</f>
        <v>266868678</v>
      </c>
      <c r="Z16" s="51">
        <v>0</v>
      </c>
      <c r="AA16" s="56">
        <f>SUM(AA11:AA15)</f>
        <v>545331903</v>
      </c>
      <c r="AB16" s="51">
        <v>0</v>
      </c>
      <c r="AC16" s="56">
        <f>SUM(AC11:AC15)</f>
        <v>1886190</v>
      </c>
      <c r="AD16" s="51">
        <v>0</v>
      </c>
      <c r="AE16" s="56">
        <f>SUM(AE11:AE15)</f>
        <v>547218093</v>
      </c>
    </row>
    <row r="17" spans="1:31" ht="18.75" customHeight="1" thickTop="1" x14ac:dyDescent="0.75">
      <c r="A17" s="42"/>
      <c r="B17" s="42"/>
      <c r="C17" s="42"/>
      <c r="D17" s="42"/>
      <c r="E17" s="48"/>
      <c r="F17" s="47"/>
      <c r="G17" s="48"/>
      <c r="H17" s="48"/>
      <c r="I17" s="48"/>
      <c r="J17" s="49"/>
      <c r="K17" s="48"/>
      <c r="L17" s="48"/>
      <c r="M17" s="48"/>
      <c r="N17" s="48"/>
      <c r="O17" s="48"/>
      <c r="P17" s="48"/>
      <c r="Q17" s="48"/>
      <c r="R17" s="48"/>
      <c r="S17" s="48"/>
      <c r="T17" s="42"/>
      <c r="U17" s="51"/>
      <c r="V17" s="55"/>
      <c r="W17" s="51"/>
      <c r="X17" s="51"/>
      <c r="Y17" s="51"/>
      <c r="Z17" s="51"/>
      <c r="AA17" s="51"/>
      <c r="AB17" s="49"/>
      <c r="AC17" s="48"/>
      <c r="AD17" s="49"/>
      <c r="AE17" s="51"/>
    </row>
    <row r="18" spans="1:31" ht="18.75" customHeight="1" x14ac:dyDescent="0.75">
      <c r="A18" s="36" t="s">
        <v>217</v>
      </c>
      <c r="B18" s="42"/>
      <c r="C18" s="42"/>
      <c r="D18" s="42"/>
      <c r="E18" s="51">
        <v>19088429</v>
      </c>
      <c r="F18" s="51">
        <v>0</v>
      </c>
      <c r="G18" s="51">
        <v>56346232</v>
      </c>
      <c r="H18" s="51">
        <v>0</v>
      </c>
      <c r="I18" s="51">
        <v>29293521</v>
      </c>
      <c r="J18" s="51">
        <v>0</v>
      </c>
      <c r="K18" s="51">
        <v>17856808</v>
      </c>
      <c r="L18" s="51">
        <v>0</v>
      </c>
      <c r="M18" s="51">
        <v>1365454</v>
      </c>
      <c r="N18" s="51">
        <v>0</v>
      </c>
      <c r="O18" s="51">
        <v>-1322092</v>
      </c>
      <c r="P18" s="51">
        <v>0</v>
      </c>
      <c r="Q18" s="51">
        <v>-9083288</v>
      </c>
      <c r="R18" s="51"/>
      <c r="S18" s="51">
        <v>1629</v>
      </c>
      <c r="T18" s="50"/>
      <c r="U18" s="51">
        <v>29000000</v>
      </c>
      <c r="V18" s="51">
        <v>0</v>
      </c>
      <c r="W18" s="51">
        <v>131500000</v>
      </c>
      <c r="X18" s="51">
        <v>0</v>
      </c>
      <c r="Y18" s="51">
        <v>280992634</v>
      </c>
      <c r="Z18" s="51">
        <v>0</v>
      </c>
      <c r="AA18" s="51">
        <v>555039327</v>
      </c>
      <c r="AB18" s="51">
        <v>0</v>
      </c>
      <c r="AC18" s="51">
        <v>1833951</v>
      </c>
      <c r="AD18" s="51"/>
      <c r="AE18" s="51">
        <v>556873278</v>
      </c>
    </row>
    <row r="19" spans="1:31" ht="18.75" customHeight="1" x14ac:dyDescent="0.75">
      <c r="A19" s="42" t="s">
        <v>130</v>
      </c>
      <c r="B19" s="42"/>
      <c r="C19" s="42"/>
      <c r="D19" s="58">
        <v>6.27</v>
      </c>
      <c r="E19" s="44">
        <v>0</v>
      </c>
      <c r="F19" s="52"/>
      <c r="G19" s="44">
        <v>0</v>
      </c>
      <c r="H19" s="53"/>
      <c r="I19" s="44">
        <v>0</v>
      </c>
      <c r="J19" s="44"/>
      <c r="K19" s="44">
        <v>0</v>
      </c>
      <c r="L19" s="54"/>
      <c r="M19" s="44">
        <v>0</v>
      </c>
      <c r="N19" s="54"/>
      <c r="O19" s="44">
        <v>0</v>
      </c>
      <c r="P19" s="54"/>
      <c r="Q19" s="44">
        <v>0</v>
      </c>
      <c r="R19" s="46"/>
      <c r="S19" s="44">
        <v>0</v>
      </c>
      <c r="T19" s="50"/>
      <c r="U19" s="44">
        <v>0</v>
      </c>
      <c r="V19" s="53"/>
      <c r="W19" s="44">
        <v>0</v>
      </c>
      <c r="X19" s="52"/>
      <c r="Y19" s="44">
        <v>-12405952</v>
      </c>
      <c r="Z19" s="53"/>
      <c r="AA19" s="45">
        <f>SUM(E19:Y19)</f>
        <v>-12405952</v>
      </c>
      <c r="AB19" s="45"/>
      <c r="AC19" s="44">
        <v>-190910</v>
      </c>
      <c r="AD19" s="57"/>
      <c r="AE19" s="45">
        <f>AA19+AC19</f>
        <v>-12596862</v>
      </c>
    </row>
    <row r="20" spans="1:31" ht="18.75" customHeight="1" x14ac:dyDescent="0.75">
      <c r="A20" s="42" t="s">
        <v>131</v>
      </c>
      <c r="B20" s="42"/>
      <c r="C20" s="42"/>
      <c r="D20" s="58" t="s">
        <v>138</v>
      </c>
      <c r="E20" s="44">
        <v>0</v>
      </c>
      <c r="F20" s="52"/>
      <c r="G20" s="44">
        <v>0</v>
      </c>
      <c r="H20" s="53"/>
      <c r="I20" s="44">
        <v>0</v>
      </c>
      <c r="J20" s="44"/>
      <c r="K20" s="44">
        <v>0</v>
      </c>
      <c r="L20" s="54"/>
      <c r="M20" s="44">
        <v>0</v>
      </c>
      <c r="N20" s="54"/>
      <c r="O20" s="44">
        <v>0</v>
      </c>
      <c r="P20" s="54"/>
      <c r="Q20" s="44">
        <v>0</v>
      </c>
      <c r="R20" s="46"/>
      <c r="S20" s="44">
        <v>0</v>
      </c>
      <c r="T20" s="50"/>
      <c r="U20" s="44">
        <v>500000</v>
      </c>
      <c r="V20" s="53"/>
      <c r="W20" s="44">
        <v>0</v>
      </c>
      <c r="X20" s="52"/>
      <c r="Y20" s="44">
        <f>-U20</f>
        <v>-500000</v>
      </c>
      <c r="Z20" s="53"/>
      <c r="AA20" s="45">
        <f>SUM(E20:Y20)</f>
        <v>0</v>
      </c>
      <c r="AB20" s="45"/>
      <c r="AC20" s="44">
        <v>0</v>
      </c>
      <c r="AD20" s="57"/>
      <c r="AE20" s="45">
        <f>AA20+AC20</f>
        <v>0</v>
      </c>
    </row>
    <row r="21" spans="1:31" ht="18.75" customHeight="1" x14ac:dyDescent="0.75">
      <c r="A21" s="42" t="s">
        <v>209</v>
      </c>
      <c r="B21" s="42"/>
      <c r="C21" s="42"/>
      <c r="D21" s="42"/>
      <c r="E21" s="44">
        <v>0</v>
      </c>
      <c r="F21" s="52"/>
      <c r="G21" s="44">
        <v>0</v>
      </c>
      <c r="H21" s="53"/>
      <c r="I21" s="44">
        <v>11291626</v>
      </c>
      <c r="J21" s="44"/>
      <c r="K21" s="46">
        <v>-4656209</v>
      </c>
      <c r="L21" s="54"/>
      <c r="M21" s="46">
        <v>405630</v>
      </c>
      <c r="N21" s="54"/>
      <c r="O21" s="46">
        <v>251323</v>
      </c>
      <c r="P21" s="54"/>
      <c r="Q21" s="46">
        <v>-1154734</v>
      </c>
      <c r="R21" s="46"/>
      <c r="S21" s="44">
        <v>-13</v>
      </c>
      <c r="T21" s="50"/>
      <c r="U21" s="44">
        <v>0</v>
      </c>
      <c r="V21" s="53"/>
      <c r="W21" s="44">
        <v>0</v>
      </c>
      <c r="X21" s="52"/>
      <c r="Y21" s="44">
        <v>24424045</v>
      </c>
      <c r="Z21" s="53"/>
      <c r="AA21" s="45">
        <f>SUM(E21:Y21)</f>
        <v>30561668</v>
      </c>
      <c r="AB21" s="45"/>
      <c r="AC21" s="44">
        <v>122316</v>
      </c>
      <c r="AD21" s="57"/>
      <c r="AE21" s="45">
        <f>AA21+AC21</f>
        <v>30683984</v>
      </c>
    </row>
    <row r="22" spans="1:31" ht="18.75" customHeight="1" x14ac:dyDescent="0.75">
      <c r="A22" s="42" t="s">
        <v>39</v>
      </c>
      <c r="B22" s="42"/>
      <c r="C22" s="42"/>
      <c r="D22" s="42"/>
      <c r="E22" s="44">
        <v>0</v>
      </c>
      <c r="F22" s="109"/>
      <c r="G22" s="44">
        <v>0</v>
      </c>
      <c r="H22" s="53"/>
      <c r="I22" s="44">
        <v>-532291</v>
      </c>
      <c r="J22" s="44"/>
      <c r="K22" s="44">
        <v>-504</v>
      </c>
      <c r="L22" s="54"/>
      <c r="M22" s="44">
        <v>0</v>
      </c>
      <c r="N22" s="54"/>
      <c r="O22" s="44">
        <v>0</v>
      </c>
      <c r="P22" s="54"/>
      <c r="Q22" s="44">
        <v>0</v>
      </c>
      <c r="R22" s="44"/>
      <c r="S22" s="44">
        <v>0</v>
      </c>
      <c r="T22" s="50"/>
      <c r="U22" s="44">
        <v>0</v>
      </c>
      <c r="V22" s="53"/>
      <c r="W22" s="44">
        <v>0</v>
      </c>
      <c r="X22" s="109"/>
      <c r="Y22" s="44">
        <f>-I22-K22</f>
        <v>532795</v>
      </c>
      <c r="Z22" s="53"/>
      <c r="AA22" s="45">
        <f>SUM(E22:Y22)</f>
        <v>0</v>
      </c>
      <c r="AB22" s="53"/>
      <c r="AC22" s="44">
        <v>0</v>
      </c>
      <c r="AD22" s="57"/>
      <c r="AE22" s="45">
        <f>AA22+AC22</f>
        <v>0</v>
      </c>
    </row>
    <row r="23" spans="1:31" ht="18.75" customHeight="1" x14ac:dyDescent="0.75">
      <c r="A23" s="42" t="s">
        <v>6</v>
      </c>
      <c r="B23" s="42"/>
      <c r="C23" s="42"/>
      <c r="D23" s="42"/>
      <c r="E23" s="44">
        <v>0</v>
      </c>
      <c r="F23" s="52"/>
      <c r="G23" s="44">
        <v>0</v>
      </c>
      <c r="H23" s="53"/>
      <c r="I23" s="44">
        <v>0</v>
      </c>
      <c r="J23" s="44"/>
      <c r="K23" s="44">
        <v>0</v>
      </c>
      <c r="L23" s="54"/>
      <c r="M23" s="44">
        <v>0</v>
      </c>
      <c r="N23" s="54"/>
      <c r="O23" s="44">
        <v>0</v>
      </c>
      <c r="P23" s="54"/>
      <c r="Q23" s="44">
        <v>0</v>
      </c>
      <c r="R23" s="46"/>
      <c r="S23" s="44">
        <v>0</v>
      </c>
      <c r="T23" s="50"/>
      <c r="U23" s="44">
        <v>0</v>
      </c>
      <c r="V23" s="53"/>
      <c r="W23" s="44">
        <v>0</v>
      </c>
      <c r="X23" s="109"/>
      <c r="Y23" s="44">
        <v>-156607</v>
      </c>
      <c r="Z23" s="53"/>
      <c r="AA23" s="45">
        <f>SUM(E23:Y23)</f>
        <v>-156607</v>
      </c>
      <c r="AB23" s="53"/>
      <c r="AC23" s="44">
        <v>-2044</v>
      </c>
      <c r="AD23" s="57"/>
      <c r="AE23" s="45">
        <f>AA23+AC23</f>
        <v>-158651</v>
      </c>
    </row>
    <row r="24" spans="1:31" ht="18.75" customHeight="1" thickBot="1" x14ac:dyDescent="0.8">
      <c r="A24" s="41" t="s">
        <v>218</v>
      </c>
      <c r="B24" s="42"/>
      <c r="C24" s="42"/>
      <c r="D24" s="42"/>
      <c r="E24" s="56">
        <f>SUM(E18:E23)</f>
        <v>19088429</v>
      </c>
      <c r="F24" s="51">
        <v>0</v>
      </c>
      <c r="G24" s="56">
        <f>SUM(G18:G23)</f>
        <v>56346232</v>
      </c>
      <c r="H24" s="51">
        <v>0</v>
      </c>
      <c r="I24" s="56">
        <f>SUM(I18:I23)</f>
        <v>40052856</v>
      </c>
      <c r="J24" s="51">
        <v>0</v>
      </c>
      <c r="K24" s="56">
        <f>SUM(K18:K23)</f>
        <v>13200095</v>
      </c>
      <c r="L24" s="51">
        <v>0</v>
      </c>
      <c r="M24" s="56">
        <f>SUM(M18:M23)</f>
        <v>1771084</v>
      </c>
      <c r="N24" s="51">
        <v>0</v>
      </c>
      <c r="O24" s="56">
        <f>SUM(O18:O23)</f>
        <v>-1070769</v>
      </c>
      <c r="P24" s="51">
        <v>0</v>
      </c>
      <c r="Q24" s="56">
        <f>SUM(Q18:Q23)</f>
        <v>-10238022</v>
      </c>
      <c r="R24" s="51"/>
      <c r="S24" s="56">
        <f>SUM(S18:S23)</f>
        <v>1616</v>
      </c>
      <c r="T24" s="50"/>
      <c r="U24" s="56">
        <f>SUM(U18:U23)</f>
        <v>29500000</v>
      </c>
      <c r="V24" s="51">
        <v>0</v>
      </c>
      <c r="W24" s="56">
        <f>SUM(W18:W23)</f>
        <v>131500000</v>
      </c>
      <c r="X24" s="51">
        <v>0</v>
      </c>
      <c r="Y24" s="56">
        <f>SUM(Y18:Y23)</f>
        <v>292886915</v>
      </c>
      <c r="Z24" s="51">
        <v>0</v>
      </c>
      <c r="AA24" s="56">
        <f>SUM(AA18:AA23)</f>
        <v>573038436</v>
      </c>
      <c r="AB24" s="51">
        <v>0</v>
      </c>
      <c r="AC24" s="56">
        <f>SUM(AC18:AC23)</f>
        <v>1763313</v>
      </c>
      <c r="AD24" s="51">
        <v>0</v>
      </c>
      <c r="AE24" s="56">
        <f>SUM(AE18:AE23)</f>
        <v>574801749</v>
      </c>
    </row>
    <row r="25" spans="1:31" ht="18.75" customHeight="1" thickTop="1" x14ac:dyDescent="0.75">
      <c r="A25" s="41"/>
      <c r="B25" s="42"/>
      <c r="C25" s="42"/>
      <c r="D25" s="42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0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</row>
    <row r="26" spans="1:31" ht="18.75" customHeight="1" x14ac:dyDescent="0.75">
      <c r="A26" s="41"/>
      <c r="B26" s="42"/>
      <c r="C26" s="42"/>
      <c r="D26" s="42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</row>
    <row r="27" spans="1:31" ht="18.75" customHeight="1" x14ac:dyDescent="0.75">
      <c r="A27" s="41"/>
      <c r="B27" s="42"/>
      <c r="C27" s="42"/>
      <c r="D27" s="42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</row>
    <row r="28" spans="1:31" ht="20.25" customHeight="1" x14ac:dyDescent="0.75">
      <c r="A28" s="41"/>
      <c r="B28" s="42"/>
      <c r="C28" s="42"/>
      <c r="D28" s="42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</row>
    <row r="29" spans="1:31" ht="14.25" customHeight="1" x14ac:dyDescent="0.75">
      <c r="A29" s="41"/>
      <c r="B29" s="42"/>
      <c r="C29" s="42"/>
      <c r="D29" s="42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</row>
    <row r="30" spans="1:31" ht="18.75" customHeight="1" x14ac:dyDescent="0.75">
      <c r="A30" s="41"/>
      <c r="B30" s="42"/>
      <c r="C30" s="42"/>
      <c r="D30" s="42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</row>
    <row r="31" spans="1:31" ht="18.75" customHeight="1" x14ac:dyDescent="0.75">
      <c r="A31" s="41"/>
      <c r="B31" s="42"/>
      <c r="C31" s="42"/>
      <c r="D31" s="42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</row>
    <row r="32" spans="1:31" ht="28.5" customHeight="1" x14ac:dyDescent="0.75">
      <c r="A32" s="41"/>
      <c r="B32" s="42"/>
      <c r="C32" s="42"/>
      <c r="D32" s="42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0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</row>
    <row r="33" spans="1:31" ht="17.25" customHeight="1" x14ac:dyDescent="0.75">
      <c r="A33" s="41"/>
      <c r="B33" s="42"/>
      <c r="C33" s="42"/>
      <c r="D33" s="42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0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</row>
    <row r="34" spans="1:31" ht="12" customHeight="1" x14ac:dyDescent="0.75">
      <c r="A34" s="41"/>
      <c r="B34" s="42"/>
      <c r="C34" s="42"/>
      <c r="D34" s="42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0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</row>
    <row r="35" spans="1:31" ht="18.75" customHeight="1" x14ac:dyDescent="0.75">
      <c r="A35" s="41"/>
      <c r="B35" s="42"/>
      <c r="C35" s="42"/>
      <c r="D35" s="42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0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</row>
    <row r="36" spans="1:31" ht="18.75" customHeight="1" x14ac:dyDescent="0.75">
      <c r="A36" s="41"/>
      <c r="B36" s="42"/>
      <c r="C36" s="42"/>
      <c r="D36" s="42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0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</row>
    <row r="37" spans="1:31" ht="18.75" customHeight="1" x14ac:dyDescent="0.75">
      <c r="A37" s="41"/>
      <c r="B37" s="42"/>
      <c r="C37" s="42"/>
      <c r="D37" s="42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0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</row>
    <row r="38" spans="1:31" ht="20.149999999999999" customHeight="1" x14ac:dyDescent="0.75">
      <c r="A38" s="41"/>
      <c r="B38" s="42"/>
      <c r="C38" s="42"/>
      <c r="D38" s="42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0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</row>
    <row r="39" spans="1:31" ht="18.75" customHeight="1" x14ac:dyDescent="0.75">
      <c r="A39" s="41"/>
      <c r="B39" s="42"/>
      <c r="C39" s="42"/>
      <c r="D39" s="42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0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</row>
    <row r="40" spans="1:31" ht="18.75" customHeight="1" x14ac:dyDescent="0.75">
      <c r="A40" s="131"/>
      <c r="B40" s="131"/>
      <c r="C40" s="131"/>
      <c r="D40" s="5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</row>
    <row r="41" spans="1:31" ht="18.75" customHeight="1" x14ac:dyDescent="0.75">
      <c r="A41" s="131"/>
      <c r="B41" s="131"/>
      <c r="C41" s="131"/>
      <c r="D41" s="58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0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</row>
    <row r="42" spans="1:31" ht="18.75" customHeight="1" x14ac:dyDescent="0.75">
      <c r="A42" s="131"/>
      <c r="B42" s="131"/>
      <c r="C42" s="131"/>
      <c r="D42" s="58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0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</row>
    <row r="43" spans="1:31" ht="18.75" customHeight="1" x14ac:dyDescent="0.75">
      <c r="A43" s="131"/>
      <c r="B43" s="131"/>
      <c r="C43" s="131"/>
      <c r="D43" s="5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0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</row>
    <row r="44" spans="1:31" ht="20" x14ac:dyDescent="0.75">
      <c r="A44" s="42" t="s">
        <v>89</v>
      </c>
      <c r="B44" s="42"/>
      <c r="C44" s="42"/>
      <c r="D44" s="42"/>
      <c r="E44" s="42"/>
      <c r="F44" s="59"/>
      <c r="G44" s="42"/>
      <c r="H44" s="14"/>
      <c r="I44" s="8"/>
      <c r="J44" s="14"/>
      <c r="K44" s="14"/>
      <c r="L44" s="42"/>
      <c r="M44" s="14"/>
      <c r="N44" s="42"/>
      <c r="O44" s="14"/>
      <c r="P44" s="42"/>
      <c r="Q44" s="42"/>
      <c r="R44" s="42"/>
      <c r="S44" s="42"/>
      <c r="T44" s="42"/>
      <c r="U44" s="14"/>
      <c r="V44" s="42"/>
      <c r="W44" s="42"/>
      <c r="X44" s="42"/>
      <c r="Y44" s="42"/>
      <c r="Z44" s="42"/>
      <c r="AA44" s="42"/>
      <c r="AB44" s="42"/>
      <c r="AC44" s="42"/>
      <c r="AD44" s="42"/>
      <c r="AE44" s="42"/>
    </row>
    <row r="45" spans="1:31" x14ac:dyDescent="0.75">
      <c r="A45" s="129"/>
      <c r="B45" s="129"/>
      <c r="C45" s="129"/>
      <c r="D45" s="78"/>
    </row>
    <row r="46" spans="1:31" x14ac:dyDescent="0.75">
      <c r="A46" s="129"/>
      <c r="B46" s="129"/>
      <c r="C46" s="129"/>
      <c r="D46" s="78"/>
    </row>
    <row r="47" spans="1:31" x14ac:dyDescent="0.75">
      <c r="A47" s="129"/>
      <c r="B47" s="129"/>
      <c r="C47" s="129"/>
      <c r="D47" s="78"/>
    </row>
    <row r="48" spans="1:31" x14ac:dyDescent="0.75">
      <c r="A48" s="129"/>
      <c r="B48" s="129"/>
      <c r="C48" s="129"/>
      <c r="D48" s="78"/>
    </row>
    <row r="49" spans="1:4" x14ac:dyDescent="0.75">
      <c r="A49" s="129"/>
      <c r="B49" s="129"/>
      <c r="C49" s="129"/>
      <c r="D49" s="78"/>
    </row>
    <row r="50" spans="1:4" x14ac:dyDescent="0.75">
      <c r="A50" s="129"/>
      <c r="B50" s="129"/>
      <c r="C50" s="129"/>
      <c r="D50" s="78"/>
    </row>
    <row r="51" spans="1:4" x14ac:dyDescent="0.75">
      <c r="A51" s="129"/>
      <c r="B51" s="129"/>
      <c r="C51" s="129"/>
      <c r="D51" s="78"/>
    </row>
    <row r="52" spans="1:4" x14ac:dyDescent="0.75">
      <c r="A52" s="129"/>
      <c r="B52" s="129"/>
      <c r="C52" s="129"/>
      <c r="D52" s="78"/>
    </row>
    <row r="53" spans="1:4" x14ac:dyDescent="0.75">
      <c r="A53" s="129"/>
      <c r="B53" s="129"/>
      <c r="C53" s="129"/>
      <c r="D53" s="78"/>
    </row>
    <row r="54" spans="1:4" x14ac:dyDescent="0.75">
      <c r="A54" s="129"/>
      <c r="B54" s="129"/>
      <c r="C54" s="129"/>
      <c r="D54" s="78"/>
    </row>
    <row r="55" spans="1:4" x14ac:dyDescent="0.75">
      <c r="A55" s="129"/>
      <c r="B55" s="129"/>
      <c r="C55" s="129"/>
      <c r="D55" s="78"/>
    </row>
    <row r="56" spans="1:4" x14ac:dyDescent="0.75">
      <c r="A56" s="129"/>
      <c r="B56" s="129"/>
      <c r="C56" s="129"/>
      <c r="D56" s="78"/>
    </row>
    <row r="57" spans="1:4" x14ac:dyDescent="0.75">
      <c r="A57" s="129"/>
      <c r="B57" s="129"/>
      <c r="C57" s="129"/>
      <c r="D57" s="78"/>
    </row>
    <row r="58" spans="1:4" x14ac:dyDescent="0.75">
      <c r="A58" s="129"/>
      <c r="B58" s="129"/>
      <c r="C58" s="129"/>
      <c r="D58" s="78"/>
    </row>
    <row r="59" spans="1:4" x14ac:dyDescent="0.75">
      <c r="A59" s="129"/>
      <c r="B59" s="129"/>
      <c r="C59" s="129"/>
      <c r="D59" s="78"/>
    </row>
    <row r="60" spans="1:4" x14ac:dyDescent="0.75">
      <c r="A60" s="129"/>
      <c r="B60" s="129"/>
      <c r="C60" s="129"/>
      <c r="D60" s="78"/>
    </row>
    <row r="61" spans="1:4" x14ac:dyDescent="0.75">
      <c r="A61" s="129"/>
      <c r="B61" s="129"/>
      <c r="C61" s="129"/>
      <c r="D61" s="78"/>
    </row>
    <row r="62" spans="1:4" x14ac:dyDescent="0.75">
      <c r="A62" s="129"/>
      <c r="B62" s="129"/>
      <c r="C62" s="129"/>
      <c r="D62" s="78"/>
    </row>
    <row r="63" spans="1:4" x14ac:dyDescent="0.75">
      <c r="A63" s="129"/>
      <c r="B63" s="129"/>
      <c r="C63" s="129"/>
      <c r="D63" s="78"/>
    </row>
    <row r="64" spans="1:4" x14ac:dyDescent="0.75">
      <c r="A64" s="129"/>
      <c r="B64" s="129"/>
      <c r="C64" s="129"/>
      <c r="D64" s="78"/>
    </row>
    <row r="65" spans="1:4" x14ac:dyDescent="0.75">
      <c r="A65" s="129"/>
      <c r="B65" s="129"/>
      <c r="C65" s="129"/>
      <c r="D65" s="78"/>
    </row>
    <row r="66" spans="1:4" x14ac:dyDescent="0.75">
      <c r="A66" s="129"/>
      <c r="B66" s="129"/>
      <c r="C66" s="129"/>
      <c r="D66" s="78"/>
    </row>
    <row r="67" spans="1:4" x14ac:dyDescent="0.75">
      <c r="A67" s="129"/>
      <c r="B67" s="129"/>
      <c r="C67" s="129"/>
      <c r="D67" s="78"/>
    </row>
    <row r="68" spans="1:4" x14ac:dyDescent="0.75">
      <c r="A68" s="129"/>
      <c r="B68" s="129"/>
      <c r="C68" s="129"/>
      <c r="D68" s="78"/>
    </row>
    <row r="69" spans="1:4" x14ac:dyDescent="0.75">
      <c r="A69" s="129"/>
      <c r="B69" s="129"/>
      <c r="C69" s="129"/>
      <c r="D69" s="78"/>
    </row>
    <row r="70" spans="1:4" x14ac:dyDescent="0.75">
      <c r="A70" s="129"/>
      <c r="B70" s="129"/>
      <c r="C70" s="129"/>
      <c r="D70" s="78"/>
    </row>
    <row r="71" spans="1:4" x14ac:dyDescent="0.75">
      <c r="A71" s="129"/>
      <c r="B71" s="129"/>
      <c r="C71" s="129"/>
      <c r="D71" s="78"/>
    </row>
    <row r="72" spans="1:4" x14ac:dyDescent="0.75">
      <c r="A72" s="129"/>
      <c r="B72" s="129"/>
      <c r="C72" s="129"/>
      <c r="D72" s="78"/>
    </row>
    <row r="73" spans="1:4" x14ac:dyDescent="0.75">
      <c r="A73" s="129"/>
      <c r="B73" s="129"/>
      <c r="C73" s="129"/>
      <c r="D73" s="78"/>
    </row>
    <row r="74" spans="1:4" x14ac:dyDescent="0.75">
      <c r="A74" s="129"/>
      <c r="B74" s="129"/>
      <c r="C74" s="129"/>
      <c r="D74" s="78"/>
    </row>
    <row r="75" spans="1:4" x14ac:dyDescent="0.75">
      <c r="A75" s="129"/>
      <c r="B75" s="129"/>
      <c r="C75" s="129"/>
      <c r="D75" s="78"/>
    </row>
    <row r="76" spans="1:4" x14ac:dyDescent="0.75">
      <c r="A76" s="129"/>
      <c r="B76" s="129"/>
      <c r="C76" s="129"/>
      <c r="D76" s="78"/>
    </row>
    <row r="77" spans="1:4" x14ac:dyDescent="0.75">
      <c r="A77" s="129"/>
      <c r="B77" s="129"/>
      <c r="C77" s="129"/>
      <c r="D77" s="78"/>
    </row>
    <row r="78" spans="1:4" x14ac:dyDescent="0.75">
      <c r="A78" s="129"/>
      <c r="B78" s="129"/>
      <c r="C78" s="129"/>
      <c r="D78" s="78"/>
    </row>
    <row r="79" spans="1:4" x14ac:dyDescent="0.75">
      <c r="A79" s="129"/>
      <c r="B79" s="129"/>
      <c r="C79" s="129"/>
      <c r="D79" s="78"/>
    </row>
    <row r="80" spans="1:4" x14ac:dyDescent="0.75">
      <c r="A80" s="129"/>
      <c r="B80" s="129"/>
      <c r="C80" s="129"/>
      <c r="D80" s="78"/>
    </row>
    <row r="81" spans="1:4" x14ac:dyDescent="0.75">
      <c r="A81" s="129"/>
      <c r="B81" s="129"/>
      <c r="C81" s="129"/>
      <c r="D81" s="78"/>
    </row>
    <row r="82" spans="1:4" x14ac:dyDescent="0.75">
      <c r="A82" s="129"/>
      <c r="B82" s="129"/>
      <c r="C82" s="129"/>
      <c r="D82" s="78"/>
    </row>
    <row r="83" spans="1:4" x14ac:dyDescent="0.75">
      <c r="A83" s="129"/>
      <c r="B83" s="129"/>
      <c r="C83" s="129"/>
      <c r="D83" s="78"/>
    </row>
    <row r="84" spans="1:4" x14ac:dyDescent="0.75">
      <c r="A84" s="129"/>
      <c r="B84" s="129"/>
      <c r="C84" s="129"/>
      <c r="D84" s="78"/>
    </row>
    <row r="85" spans="1:4" x14ac:dyDescent="0.75">
      <c r="A85" s="129"/>
      <c r="B85" s="129"/>
      <c r="C85" s="129"/>
      <c r="D85" s="78"/>
    </row>
    <row r="86" spans="1:4" x14ac:dyDescent="0.75">
      <c r="A86" s="129"/>
      <c r="B86" s="129"/>
      <c r="C86" s="129"/>
      <c r="D86" s="78"/>
    </row>
    <row r="87" spans="1:4" x14ac:dyDescent="0.75">
      <c r="A87" s="129"/>
      <c r="B87" s="129"/>
      <c r="C87" s="129"/>
      <c r="D87" s="78"/>
    </row>
    <row r="88" spans="1:4" x14ac:dyDescent="0.75">
      <c r="A88" s="129"/>
      <c r="B88" s="129"/>
      <c r="C88" s="129"/>
      <c r="D88" s="78"/>
    </row>
    <row r="89" spans="1:4" x14ac:dyDescent="0.75">
      <c r="A89" s="129"/>
      <c r="B89" s="129"/>
      <c r="C89" s="129"/>
      <c r="D89" s="78"/>
    </row>
    <row r="90" spans="1:4" x14ac:dyDescent="0.75">
      <c r="A90" s="129"/>
      <c r="B90" s="129"/>
      <c r="C90" s="129"/>
      <c r="D90" s="78"/>
    </row>
    <row r="91" spans="1:4" x14ac:dyDescent="0.75">
      <c r="A91" s="129"/>
      <c r="B91" s="129"/>
      <c r="C91" s="129"/>
      <c r="D91" s="78"/>
    </row>
    <row r="92" spans="1:4" x14ac:dyDescent="0.75">
      <c r="A92" s="129"/>
      <c r="B92" s="129"/>
      <c r="C92" s="129"/>
      <c r="D92" s="78"/>
    </row>
    <row r="93" spans="1:4" x14ac:dyDescent="0.75">
      <c r="A93" s="129"/>
      <c r="B93" s="129"/>
      <c r="C93" s="129"/>
      <c r="D93" s="78"/>
    </row>
    <row r="94" spans="1:4" x14ac:dyDescent="0.75">
      <c r="A94" s="129"/>
      <c r="B94" s="129"/>
      <c r="C94" s="129"/>
      <c r="D94" s="78"/>
    </row>
    <row r="95" spans="1:4" x14ac:dyDescent="0.75">
      <c r="A95" s="129"/>
      <c r="B95" s="129"/>
      <c r="C95" s="129"/>
      <c r="D95" s="78"/>
    </row>
    <row r="96" spans="1:4" x14ac:dyDescent="0.75">
      <c r="A96" s="129"/>
      <c r="B96" s="129"/>
      <c r="C96" s="129"/>
      <c r="D96" s="78"/>
    </row>
    <row r="97" spans="1:4" x14ac:dyDescent="0.75">
      <c r="A97" s="129"/>
      <c r="B97" s="129"/>
      <c r="C97" s="129"/>
      <c r="D97" s="78"/>
    </row>
    <row r="98" spans="1:4" x14ac:dyDescent="0.75">
      <c r="A98" s="129"/>
      <c r="B98" s="129"/>
      <c r="C98" s="129"/>
      <c r="D98" s="78"/>
    </row>
    <row r="99" spans="1:4" x14ac:dyDescent="0.75">
      <c r="A99" s="129"/>
      <c r="B99" s="129"/>
      <c r="C99" s="129"/>
      <c r="D99" s="78"/>
    </row>
    <row r="100" spans="1:4" x14ac:dyDescent="0.75">
      <c r="A100" s="129"/>
      <c r="B100" s="129"/>
      <c r="C100" s="129"/>
      <c r="D100" s="78"/>
    </row>
    <row r="101" spans="1:4" x14ac:dyDescent="0.75">
      <c r="A101" s="129"/>
      <c r="B101" s="129"/>
      <c r="C101" s="129"/>
      <c r="D101" s="78"/>
    </row>
    <row r="102" spans="1:4" x14ac:dyDescent="0.75">
      <c r="A102" s="129"/>
      <c r="B102" s="129"/>
      <c r="C102" s="129"/>
      <c r="D102" s="78"/>
    </row>
    <row r="103" spans="1:4" x14ac:dyDescent="0.75">
      <c r="A103" s="129"/>
      <c r="B103" s="129"/>
      <c r="C103" s="129"/>
      <c r="D103" s="78"/>
    </row>
    <row r="104" spans="1:4" x14ac:dyDescent="0.75">
      <c r="A104" s="129"/>
      <c r="B104" s="129"/>
      <c r="C104" s="129"/>
      <c r="D104" s="78"/>
    </row>
    <row r="105" spans="1:4" x14ac:dyDescent="0.75">
      <c r="A105" s="129"/>
      <c r="B105" s="129"/>
      <c r="C105" s="129"/>
      <c r="D105" s="78"/>
    </row>
    <row r="106" spans="1:4" x14ac:dyDescent="0.75">
      <c r="A106" s="129"/>
      <c r="B106" s="129"/>
      <c r="C106" s="129"/>
      <c r="D106" s="78"/>
    </row>
    <row r="107" spans="1:4" x14ac:dyDescent="0.75">
      <c r="A107" s="129"/>
      <c r="B107" s="129"/>
      <c r="C107" s="129"/>
      <c r="D107" s="78"/>
    </row>
    <row r="108" spans="1:4" x14ac:dyDescent="0.75">
      <c r="A108" s="129"/>
      <c r="B108" s="129"/>
      <c r="C108" s="129"/>
      <c r="D108" s="78"/>
    </row>
    <row r="109" spans="1:4" x14ac:dyDescent="0.75">
      <c r="A109" s="129"/>
      <c r="B109" s="129"/>
      <c r="C109" s="129"/>
      <c r="D109" s="78"/>
    </row>
    <row r="110" spans="1:4" x14ac:dyDescent="0.75">
      <c r="A110" s="129"/>
      <c r="B110" s="129"/>
      <c r="C110" s="129"/>
      <c r="D110" s="78"/>
    </row>
    <row r="111" spans="1:4" x14ac:dyDescent="0.75">
      <c r="A111" s="129"/>
      <c r="B111" s="129"/>
      <c r="C111" s="129"/>
      <c r="D111" s="78"/>
    </row>
    <row r="112" spans="1:4" x14ac:dyDescent="0.75">
      <c r="A112" s="129"/>
      <c r="B112" s="129"/>
      <c r="C112" s="129"/>
      <c r="D112" s="78"/>
    </row>
    <row r="113" spans="1:4" x14ac:dyDescent="0.75">
      <c r="A113" s="129"/>
      <c r="B113" s="129"/>
      <c r="C113" s="129"/>
      <c r="D113" s="78"/>
    </row>
    <row r="114" spans="1:4" x14ac:dyDescent="0.75">
      <c r="A114" s="129"/>
      <c r="B114" s="129"/>
      <c r="C114" s="129"/>
      <c r="D114" s="78"/>
    </row>
    <row r="115" spans="1:4" x14ac:dyDescent="0.75">
      <c r="A115" s="129"/>
      <c r="B115" s="129"/>
      <c r="C115" s="129"/>
      <c r="D115" s="78"/>
    </row>
    <row r="116" spans="1:4" x14ac:dyDescent="0.75">
      <c r="A116" s="129"/>
      <c r="B116" s="129"/>
      <c r="C116" s="129"/>
      <c r="D116" s="78"/>
    </row>
    <row r="117" spans="1:4" x14ac:dyDescent="0.75">
      <c r="A117" s="129"/>
      <c r="B117" s="129"/>
      <c r="C117" s="129"/>
      <c r="D117" s="78"/>
    </row>
    <row r="118" spans="1:4" x14ac:dyDescent="0.75">
      <c r="A118" s="129"/>
      <c r="B118" s="129"/>
      <c r="C118" s="129"/>
      <c r="D118" s="78"/>
    </row>
    <row r="119" spans="1:4" x14ac:dyDescent="0.75">
      <c r="A119" s="129"/>
      <c r="B119" s="129"/>
      <c r="C119" s="129"/>
      <c r="D119" s="78"/>
    </row>
    <row r="120" spans="1:4" x14ac:dyDescent="0.75">
      <c r="A120" s="129"/>
      <c r="B120" s="129"/>
      <c r="C120" s="129"/>
      <c r="D120" s="78"/>
    </row>
    <row r="121" spans="1:4" x14ac:dyDescent="0.75">
      <c r="A121" s="129"/>
      <c r="B121" s="129"/>
      <c r="C121" s="129"/>
      <c r="D121" s="78"/>
    </row>
    <row r="122" spans="1:4" x14ac:dyDescent="0.75">
      <c r="A122" s="129"/>
      <c r="B122" s="129"/>
      <c r="C122" s="129"/>
      <c r="D122" s="78"/>
    </row>
    <row r="123" spans="1:4" x14ac:dyDescent="0.75">
      <c r="A123" s="129"/>
      <c r="B123" s="129"/>
      <c r="C123" s="129"/>
      <c r="D123" s="78"/>
    </row>
    <row r="124" spans="1:4" x14ac:dyDescent="0.75">
      <c r="A124" s="129"/>
      <c r="B124" s="129"/>
      <c r="C124" s="129"/>
      <c r="D124" s="78"/>
    </row>
    <row r="125" spans="1:4" x14ac:dyDescent="0.75">
      <c r="A125" s="129"/>
      <c r="B125" s="129"/>
      <c r="C125" s="129"/>
      <c r="D125" s="78"/>
    </row>
    <row r="126" spans="1:4" x14ac:dyDescent="0.75">
      <c r="A126" s="129"/>
      <c r="B126" s="129"/>
      <c r="C126" s="129"/>
      <c r="D126" s="78"/>
    </row>
    <row r="127" spans="1:4" x14ac:dyDescent="0.75">
      <c r="A127" s="129"/>
      <c r="B127" s="129"/>
      <c r="C127" s="129"/>
      <c r="D127" s="78"/>
    </row>
    <row r="128" spans="1:4" x14ac:dyDescent="0.75">
      <c r="A128" s="129"/>
      <c r="B128" s="129"/>
      <c r="C128" s="129"/>
      <c r="D128" s="78"/>
    </row>
    <row r="129" spans="1:4" x14ac:dyDescent="0.75">
      <c r="A129" s="129"/>
      <c r="B129" s="129"/>
      <c r="C129" s="129"/>
      <c r="D129" s="78"/>
    </row>
    <row r="130" spans="1:4" x14ac:dyDescent="0.75">
      <c r="A130" s="129"/>
      <c r="B130" s="129"/>
      <c r="C130" s="129"/>
      <c r="D130" s="78"/>
    </row>
    <row r="131" spans="1:4" x14ac:dyDescent="0.75">
      <c r="A131" s="129"/>
      <c r="B131" s="129"/>
      <c r="C131" s="129"/>
      <c r="D131" s="78"/>
    </row>
    <row r="132" spans="1:4" x14ac:dyDescent="0.75">
      <c r="A132" s="129"/>
      <c r="B132" s="129"/>
      <c r="C132" s="129"/>
      <c r="D132" s="78"/>
    </row>
    <row r="133" spans="1:4" x14ac:dyDescent="0.75">
      <c r="A133" s="129"/>
      <c r="B133" s="129"/>
      <c r="C133" s="129"/>
      <c r="D133" s="78"/>
    </row>
  </sheetData>
  <sheetProtection algorithmName="SHA-512" hashValue="mNIAz3mS+tUwY3YgR1LuYKjpqp5J8nysV3q+3T3WloHz/iKvEQ2YhRnfeotn2CdVth5F4lgGu6kbcPHhVVQuWA==" saltValue="Iq0K8Ic3eEhs7Ieqwo7clw==" spinCount="100000" sheet="1" objects="1" scenarios="1"/>
  <mergeCells count="107">
    <mergeCell ref="A6:C6"/>
    <mergeCell ref="I6:S6"/>
    <mergeCell ref="U6:Y6"/>
    <mergeCell ref="A7:C7"/>
    <mergeCell ref="U7:W7"/>
    <mergeCell ref="A8:C8"/>
    <mergeCell ref="A1:AE1"/>
    <mergeCell ref="A2:AE2"/>
    <mergeCell ref="A3:AE3"/>
    <mergeCell ref="A4:AE4"/>
    <mergeCell ref="A5:C5"/>
    <mergeCell ref="E5:AE5"/>
    <mergeCell ref="A45:C45"/>
    <mergeCell ref="A46:C46"/>
    <mergeCell ref="A47:C47"/>
    <mergeCell ref="A48:C48"/>
    <mergeCell ref="A49:C49"/>
    <mergeCell ref="A50:C50"/>
    <mergeCell ref="A9:C9"/>
    <mergeCell ref="A10:C10"/>
    <mergeCell ref="A40:C40"/>
    <mergeCell ref="A41:C41"/>
    <mergeCell ref="A42:C42"/>
    <mergeCell ref="A43:C43"/>
    <mergeCell ref="A57:C57"/>
    <mergeCell ref="A58:C58"/>
    <mergeCell ref="A59:C59"/>
    <mergeCell ref="A60:C60"/>
    <mergeCell ref="A61:C61"/>
    <mergeCell ref="A62:C62"/>
    <mergeCell ref="A51:C51"/>
    <mergeCell ref="A52:C52"/>
    <mergeCell ref="A53:C53"/>
    <mergeCell ref="A54:C54"/>
    <mergeCell ref="A55:C55"/>
    <mergeCell ref="A56:C56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117:C117"/>
    <mergeCell ref="A118:C118"/>
    <mergeCell ref="A119:C119"/>
    <mergeCell ref="A120:C120"/>
    <mergeCell ref="A121:C121"/>
    <mergeCell ref="A122:C122"/>
    <mergeCell ref="A111:C111"/>
    <mergeCell ref="A112:C112"/>
    <mergeCell ref="A113:C113"/>
    <mergeCell ref="A114:C114"/>
    <mergeCell ref="A115:C115"/>
    <mergeCell ref="A116:C116"/>
    <mergeCell ref="A129:C129"/>
    <mergeCell ref="A130:C130"/>
    <mergeCell ref="A131:C131"/>
    <mergeCell ref="A132:C132"/>
    <mergeCell ref="A133:C133"/>
    <mergeCell ref="A123:C123"/>
    <mergeCell ref="A124:C124"/>
    <mergeCell ref="A125:C125"/>
    <mergeCell ref="A126:C126"/>
    <mergeCell ref="A127:C127"/>
    <mergeCell ref="A128:C128"/>
  </mergeCells>
  <printOptions horizontalCentered="1"/>
  <pageMargins left="0.51181102362204722" right="0.23622047244094491" top="0.78740157480314965" bottom="0.78740157480314965" header="0" footer="0.78740157480314965"/>
  <pageSetup paperSize="9" scale="60" orientation="landscape" r:id="rId1"/>
  <headerFooter alignWithMargins="0">
    <oddFooter>&amp;L&amp;"Angsana New,Regular"
&amp;C&amp;22- 13 -</oddFooter>
  </headerFooter>
  <ignoredErrors>
    <ignoredError sqref="AA19 AA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CA3CE-0A42-4F74-BE70-10C8ECB1290F}">
  <sheetPr>
    <pageSetUpPr fitToPage="1"/>
  </sheetPr>
  <dimension ref="A1:AG55"/>
  <sheetViews>
    <sheetView zoomScaleNormal="100" workbookViewId="0">
      <selection sqref="A1:Y1"/>
    </sheetView>
  </sheetViews>
  <sheetFormatPr defaultColWidth="9.09765625" defaultRowHeight="19" x14ac:dyDescent="0.75"/>
  <cols>
    <col min="1" max="2" width="1.69921875" style="2" customWidth="1"/>
    <col min="3" max="3" width="61.09765625" style="2" customWidth="1"/>
    <col min="4" max="4" width="8.09765625" style="2" bestFit="1" customWidth="1"/>
    <col min="5" max="5" width="12.8984375" style="2" customWidth="1"/>
    <col min="6" max="6" width="0.8984375" style="3" customWidth="1"/>
    <col min="7" max="7" width="13.59765625" style="2" customWidth="1"/>
    <col min="8" max="8" width="0.8984375" style="2" customWidth="1"/>
    <col min="9" max="9" width="13.59765625" style="2" customWidth="1"/>
    <col min="10" max="10" width="0.8984375" style="2" customWidth="1"/>
    <col min="11" max="11" width="13.59765625" style="2" customWidth="1"/>
    <col min="12" max="12" width="0.8984375" style="2" customWidth="1"/>
    <col min="13" max="13" width="13.59765625" style="2" customWidth="1"/>
    <col min="14" max="14" width="0.8984375" style="2" customWidth="1"/>
    <col min="15" max="15" width="13.59765625" style="2" customWidth="1"/>
    <col min="16" max="16" width="0.8984375" style="2" customWidth="1"/>
    <col min="17" max="17" width="13.59765625" style="2" customWidth="1"/>
    <col min="18" max="18" width="0.8984375" style="2" customWidth="1"/>
    <col min="19" max="19" width="13.59765625" style="2" customWidth="1"/>
    <col min="20" max="20" width="0.8984375" style="2" customWidth="1"/>
    <col min="21" max="21" width="13.59765625" style="2" customWidth="1"/>
    <col min="22" max="22" width="0.8984375" style="2" customWidth="1"/>
    <col min="23" max="23" width="14.09765625" style="2" customWidth="1"/>
    <col min="24" max="24" width="0.8984375" style="2" customWidth="1"/>
    <col min="25" max="25" width="14.09765625" style="2" bestFit="1" customWidth="1"/>
    <col min="26" max="26" width="9.09765625" style="2"/>
    <col min="27" max="27" width="9.8984375" style="2" bestFit="1" customWidth="1"/>
    <col min="28" max="16384" width="9.09765625" style="2"/>
  </cols>
  <sheetData>
    <row r="1" spans="1:33" s="8" customFormat="1" ht="18" customHeight="1" x14ac:dyDescent="0.75">
      <c r="A1" s="126" t="s">
        <v>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</row>
    <row r="2" spans="1:33" s="8" customFormat="1" ht="18" customHeight="1" x14ac:dyDescent="0.75">
      <c r="A2" s="126" t="s">
        <v>80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</row>
    <row r="3" spans="1:33" s="8" customFormat="1" ht="2.25" customHeight="1" x14ac:dyDescent="0.7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33" s="8" customFormat="1" ht="18" customHeight="1" x14ac:dyDescent="0.75">
      <c r="A4" s="127" t="s">
        <v>216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</row>
    <row r="5" spans="1:33" s="8" customFormat="1" ht="18" customHeight="1" x14ac:dyDescent="0.75">
      <c r="A5" s="128" t="s">
        <v>43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</row>
    <row r="6" spans="1:33" s="4" customFormat="1" ht="16.399999999999999" customHeight="1" x14ac:dyDescent="0.75">
      <c r="A6" s="118"/>
      <c r="B6" s="118"/>
      <c r="C6" s="118"/>
      <c r="D6" s="14"/>
      <c r="E6" s="116" t="s">
        <v>40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</row>
    <row r="7" spans="1:33" s="4" customFormat="1" ht="16.399999999999999" customHeight="1" x14ac:dyDescent="0.75">
      <c r="A7" s="130"/>
      <c r="B7" s="130"/>
      <c r="C7" s="130"/>
      <c r="D7" s="13" t="s">
        <v>22</v>
      </c>
      <c r="E7" s="13" t="s">
        <v>11</v>
      </c>
      <c r="F7" s="34"/>
      <c r="G7" s="33" t="s">
        <v>12</v>
      </c>
      <c r="H7" s="13"/>
      <c r="I7" s="132" t="s">
        <v>44</v>
      </c>
      <c r="J7" s="132"/>
      <c r="K7" s="132"/>
      <c r="L7" s="132"/>
      <c r="M7" s="132"/>
      <c r="N7" s="132"/>
      <c r="O7" s="132"/>
      <c r="P7" s="132"/>
      <c r="Q7" s="132"/>
      <c r="R7" s="13"/>
      <c r="S7" s="133" t="s">
        <v>14</v>
      </c>
      <c r="T7" s="133"/>
      <c r="U7" s="133"/>
      <c r="V7" s="133"/>
      <c r="W7" s="133"/>
      <c r="X7" s="13"/>
      <c r="Y7" s="33" t="s">
        <v>15</v>
      </c>
    </row>
    <row r="8" spans="1:33" s="1" customFormat="1" ht="16.399999999999999" customHeight="1" x14ac:dyDescent="0.75">
      <c r="A8" s="130"/>
      <c r="B8" s="130"/>
      <c r="C8" s="130"/>
      <c r="D8" s="33"/>
      <c r="E8" s="33" t="s">
        <v>16</v>
      </c>
      <c r="F8" s="33"/>
      <c r="G8" s="37" t="s">
        <v>42</v>
      </c>
      <c r="H8" s="34"/>
      <c r="I8" s="37" t="s">
        <v>20</v>
      </c>
      <c r="J8" s="34"/>
      <c r="K8" s="38" t="s">
        <v>111</v>
      </c>
      <c r="L8" s="36"/>
      <c r="M8" s="38" t="s">
        <v>102</v>
      </c>
      <c r="N8" s="36"/>
      <c r="O8" s="38" t="s">
        <v>104</v>
      </c>
      <c r="P8" s="36"/>
      <c r="Q8" s="38" t="s">
        <v>13</v>
      </c>
      <c r="R8" s="36"/>
      <c r="S8" s="134" t="s">
        <v>4</v>
      </c>
      <c r="T8" s="134"/>
      <c r="U8" s="134"/>
      <c r="V8" s="36"/>
      <c r="W8" s="33" t="s">
        <v>5</v>
      </c>
      <c r="X8" s="36"/>
      <c r="Y8" s="36"/>
    </row>
    <row r="9" spans="1:33" s="1" customFormat="1" ht="16.399999999999999" customHeight="1" x14ac:dyDescent="0.75">
      <c r="A9" s="130"/>
      <c r="B9" s="130"/>
      <c r="C9" s="130"/>
      <c r="D9" s="33"/>
      <c r="E9" s="33" t="s">
        <v>18</v>
      </c>
      <c r="F9" s="33"/>
      <c r="G9" s="37" t="s">
        <v>21</v>
      </c>
      <c r="H9" s="37"/>
      <c r="I9" s="33" t="s">
        <v>110</v>
      </c>
      <c r="J9" s="37"/>
      <c r="K9" s="33" t="s">
        <v>110</v>
      </c>
      <c r="L9" s="36"/>
      <c r="M9" s="33" t="s">
        <v>103</v>
      </c>
      <c r="N9" s="36"/>
      <c r="O9" s="33" t="s">
        <v>111</v>
      </c>
      <c r="P9" s="36"/>
      <c r="Q9" s="38" t="s">
        <v>112</v>
      </c>
      <c r="R9" s="36"/>
      <c r="S9" s="33" t="s">
        <v>19</v>
      </c>
      <c r="T9" s="36"/>
      <c r="U9" s="33" t="s">
        <v>6</v>
      </c>
      <c r="V9" s="33"/>
      <c r="W9" s="36"/>
      <c r="X9" s="36"/>
      <c r="Y9" s="33"/>
    </row>
    <row r="10" spans="1:33" s="1" customFormat="1" ht="16.399999999999999" customHeight="1" x14ac:dyDescent="0.75">
      <c r="A10" s="130"/>
      <c r="B10" s="130"/>
      <c r="C10" s="130"/>
      <c r="D10" s="33"/>
      <c r="E10" s="33" t="s">
        <v>42</v>
      </c>
      <c r="F10" s="33"/>
      <c r="G10" s="37"/>
      <c r="H10" s="37"/>
      <c r="I10" s="33"/>
      <c r="J10" s="37"/>
      <c r="K10" s="38" t="s">
        <v>45</v>
      </c>
      <c r="L10" s="36"/>
      <c r="M10" s="38" t="s">
        <v>105</v>
      </c>
      <c r="N10" s="36"/>
      <c r="O10" s="38" t="s">
        <v>105</v>
      </c>
      <c r="P10" s="36"/>
      <c r="Q10" s="38" t="s">
        <v>113</v>
      </c>
      <c r="R10" s="36"/>
      <c r="S10" s="36"/>
      <c r="T10" s="36"/>
      <c r="U10" s="36"/>
      <c r="V10" s="33"/>
      <c r="W10" s="33"/>
      <c r="X10" s="36"/>
      <c r="Y10" s="33"/>
    </row>
    <row r="11" spans="1:33" s="1" customFormat="1" ht="16.399999999999999" customHeight="1" x14ac:dyDescent="0.75">
      <c r="A11" s="130"/>
      <c r="B11" s="130"/>
      <c r="C11" s="130"/>
      <c r="D11" s="33"/>
      <c r="E11" s="35" t="s">
        <v>21</v>
      </c>
      <c r="F11" s="33"/>
      <c r="G11" s="40"/>
      <c r="H11" s="37"/>
      <c r="I11" s="40"/>
      <c r="J11" s="37"/>
      <c r="K11" s="60"/>
      <c r="L11" s="36"/>
      <c r="M11" s="60"/>
      <c r="N11" s="36"/>
      <c r="O11" s="60"/>
      <c r="P11" s="36"/>
      <c r="Q11" s="60"/>
      <c r="R11" s="36"/>
      <c r="S11" s="35"/>
      <c r="T11" s="36"/>
      <c r="U11" s="39"/>
      <c r="V11" s="36"/>
      <c r="W11" s="39"/>
      <c r="X11" s="36"/>
      <c r="Y11" s="35"/>
    </row>
    <row r="12" spans="1:33" ht="18.75" customHeight="1" x14ac:dyDescent="0.75">
      <c r="A12" s="36" t="s">
        <v>198</v>
      </c>
      <c r="B12" s="42"/>
      <c r="C12" s="42"/>
      <c r="D12" s="42"/>
      <c r="E12" s="44">
        <v>19088429</v>
      </c>
      <c r="F12" s="52"/>
      <c r="G12" s="44">
        <v>56346232</v>
      </c>
      <c r="H12" s="53"/>
      <c r="I12" s="44">
        <v>29444248</v>
      </c>
      <c r="J12" s="44"/>
      <c r="K12" s="44">
        <v>17055317</v>
      </c>
      <c r="L12" s="54"/>
      <c r="M12" s="44">
        <v>-422036</v>
      </c>
      <c r="N12" s="54"/>
      <c r="O12" s="44">
        <v>-1297663</v>
      </c>
      <c r="P12" s="54"/>
      <c r="Q12" s="44">
        <v>814969</v>
      </c>
      <c r="R12" s="46"/>
      <c r="S12" s="44">
        <v>28000000</v>
      </c>
      <c r="T12" s="54"/>
      <c r="U12" s="44">
        <v>126500000</v>
      </c>
      <c r="V12" s="50"/>
      <c r="W12" s="44">
        <v>228727512</v>
      </c>
      <c r="X12" s="53"/>
      <c r="Y12" s="44">
        <v>504257008</v>
      </c>
      <c r="Z12" s="52"/>
      <c r="AA12" s="52"/>
      <c r="AB12" s="53"/>
      <c r="AC12" s="52"/>
      <c r="AD12" s="45"/>
      <c r="AE12" s="52"/>
      <c r="AF12" s="57"/>
      <c r="AG12" s="52"/>
    </row>
    <row r="13" spans="1:33" ht="18.75" customHeight="1" x14ac:dyDescent="0.75">
      <c r="A13" s="42" t="s">
        <v>130</v>
      </c>
      <c r="B13" s="42"/>
      <c r="C13" s="42"/>
      <c r="D13" s="58">
        <v>6.27</v>
      </c>
      <c r="E13" s="44">
        <v>0</v>
      </c>
      <c r="F13" s="52"/>
      <c r="G13" s="44">
        <v>0</v>
      </c>
      <c r="H13" s="53"/>
      <c r="I13" s="44">
        <v>0</v>
      </c>
      <c r="J13" s="54"/>
      <c r="K13" s="44">
        <v>0</v>
      </c>
      <c r="L13" s="54"/>
      <c r="M13" s="44">
        <v>0</v>
      </c>
      <c r="N13" s="54"/>
      <c r="O13" s="44">
        <v>0</v>
      </c>
      <c r="P13" s="54"/>
      <c r="Q13" s="44">
        <v>0</v>
      </c>
      <c r="R13" s="46"/>
      <c r="S13" s="44">
        <v>0</v>
      </c>
      <c r="T13" s="54"/>
      <c r="U13" s="44">
        <v>0</v>
      </c>
      <c r="V13" s="50"/>
      <c r="W13" s="44">
        <v>-9543087</v>
      </c>
      <c r="X13" s="53"/>
      <c r="Y13" s="45">
        <f>SUM(E13:W13)</f>
        <v>-9543087</v>
      </c>
      <c r="Z13" s="52"/>
      <c r="AA13" s="52"/>
      <c r="AB13" s="53"/>
      <c r="AC13" s="52"/>
      <c r="AD13" s="45"/>
      <c r="AE13" s="52"/>
      <c r="AF13" s="57"/>
      <c r="AG13" s="52"/>
    </row>
    <row r="14" spans="1:33" ht="18.75" customHeight="1" x14ac:dyDescent="0.75">
      <c r="A14" s="42" t="s">
        <v>131</v>
      </c>
      <c r="B14" s="42"/>
      <c r="C14" s="42"/>
      <c r="D14" s="58" t="s">
        <v>138</v>
      </c>
      <c r="E14" s="44">
        <v>0</v>
      </c>
      <c r="F14" s="52"/>
      <c r="G14" s="44">
        <v>0</v>
      </c>
      <c r="H14" s="53"/>
      <c r="I14" s="44">
        <v>0</v>
      </c>
      <c r="J14" s="54"/>
      <c r="K14" s="44">
        <v>0</v>
      </c>
      <c r="L14" s="54"/>
      <c r="M14" s="44">
        <v>0</v>
      </c>
      <c r="N14" s="54"/>
      <c r="O14" s="44">
        <v>0</v>
      </c>
      <c r="P14" s="54"/>
      <c r="Q14" s="44">
        <v>0</v>
      </c>
      <c r="R14" s="46"/>
      <c r="S14" s="44">
        <v>500000</v>
      </c>
      <c r="T14" s="54"/>
      <c r="U14" s="44">
        <v>0</v>
      </c>
      <c r="V14" s="50"/>
      <c r="W14" s="44">
        <f>-S14</f>
        <v>-500000</v>
      </c>
      <c r="X14" s="53"/>
      <c r="Y14" s="45">
        <f>SUM(E14:W14)</f>
        <v>0</v>
      </c>
      <c r="Z14" s="52"/>
      <c r="AA14" s="52"/>
      <c r="AB14" s="53"/>
      <c r="AC14" s="52"/>
      <c r="AD14" s="45"/>
      <c r="AE14" s="52"/>
      <c r="AF14" s="57"/>
      <c r="AG14" s="52"/>
    </row>
    <row r="15" spans="1:33" ht="16.399999999999999" customHeight="1" x14ac:dyDescent="0.75">
      <c r="A15" s="42" t="s">
        <v>209</v>
      </c>
      <c r="B15" s="42"/>
      <c r="C15" s="42"/>
      <c r="D15" s="42"/>
      <c r="E15" s="52">
        <v>0</v>
      </c>
      <c r="F15" s="109"/>
      <c r="G15" s="52">
        <v>0</v>
      </c>
      <c r="H15" s="110"/>
      <c r="I15" s="44">
        <v>-103853</v>
      </c>
      <c r="J15" s="55"/>
      <c r="K15" s="46">
        <v>-4219222</v>
      </c>
      <c r="L15" s="55"/>
      <c r="M15" s="46">
        <v>241728</v>
      </c>
      <c r="N15" s="55"/>
      <c r="O15" s="46">
        <v>-158090</v>
      </c>
      <c r="P15" s="55"/>
      <c r="Q15" s="46">
        <v>4620232</v>
      </c>
      <c r="R15" s="50"/>
      <c r="S15" s="52">
        <v>0</v>
      </c>
      <c r="T15" s="52">
        <v>0</v>
      </c>
      <c r="U15" s="52">
        <v>0</v>
      </c>
      <c r="V15" s="45">
        <v>0</v>
      </c>
      <c r="W15" s="46">
        <v>21409193</v>
      </c>
      <c r="X15" s="53"/>
      <c r="Y15" s="45">
        <f>SUM(E15:W15)</f>
        <v>21789988</v>
      </c>
    </row>
    <row r="16" spans="1:33" ht="16.399999999999999" customHeight="1" x14ac:dyDescent="0.75">
      <c r="A16" s="42" t="s">
        <v>39</v>
      </c>
      <c r="B16" s="42"/>
      <c r="C16" s="42"/>
      <c r="D16" s="42"/>
      <c r="E16" s="52">
        <v>0</v>
      </c>
      <c r="F16" s="109"/>
      <c r="G16" s="52">
        <v>0</v>
      </c>
      <c r="H16" s="110"/>
      <c r="I16" s="46">
        <v>-494085</v>
      </c>
      <c r="J16" s="55"/>
      <c r="K16" s="46">
        <v>705967</v>
      </c>
      <c r="L16" s="55"/>
      <c r="M16" s="46">
        <v>0</v>
      </c>
      <c r="N16" s="55"/>
      <c r="O16" s="46">
        <v>0</v>
      </c>
      <c r="P16" s="55"/>
      <c r="Q16" s="46">
        <v>0</v>
      </c>
      <c r="R16" s="50"/>
      <c r="S16" s="52">
        <v>0</v>
      </c>
      <c r="T16" s="52">
        <v>0</v>
      </c>
      <c r="U16" s="52">
        <v>0</v>
      </c>
      <c r="V16" s="45">
        <v>0</v>
      </c>
      <c r="W16" s="52">
        <f>-I16-K16</f>
        <v>-211882</v>
      </c>
      <c r="X16" s="53"/>
      <c r="Y16" s="45">
        <f>SUM(E16:W16)</f>
        <v>0</v>
      </c>
    </row>
    <row r="17" spans="1:33" ht="16.399999999999999" customHeight="1" thickBot="1" x14ac:dyDescent="0.8">
      <c r="A17" s="41" t="s">
        <v>199</v>
      </c>
      <c r="B17" s="42"/>
      <c r="C17" s="42"/>
      <c r="D17" s="42"/>
      <c r="E17" s="56">
        <f>SUM(E12:E16)</f>
        <v>19088429</v>
      </c>
      <c r="F17" s="51"/>
      <c r="G17" s="56">
        <f>SUM(G12:G16)</f>
        <v>56346232</v>
      </c>
      <c r="H17" s="51"/>
      <c r="I17" s="56">
        <f>SUM(I12:I16)</f>
        <v>28846310</v>
      </c>
      <c r="J17" s="51"/>
      <c r="K17" s="56">
        <f>SUM(K12:K16)</f>
        <v>13542062</v>
      </c>
      <c r="L17" s="51"/>
      <c r="M17" s="56">
        <f>SUM(M12:M16)</f>
        <v>-180308</v>
      </c>
      <c r="N17" s="51"/>
      <c r="O17" s="56">
        <f>SUM(O12:O16)</f>
        <v>-1455753</v>
      </c>
      <c r="P17" s="51"/>
      <c r="Q17" s="56">
        <f>SUM(Q12:Q16)</f>
        <v>5435201</v>
      </c>
      <c r="R17" s="51"/>
      <c r="S17" s="56">
        <f>SUM(S12:S16)</f>
        <v>28500000</v>
      </c>
      <c r="T17" s="51"/>
      <c r="U17" s="56">
        <f>SUM(U12:U16)</f>
        <v>126500000</v>
      </c>
      <c r="V17" s="51"/>
      <c r="W17" s="56">
        <f>SUM(W12:W16)</f>
        <v>239881736</v>
      </c>
      <c r="X17" s="51"/>
      <c r="Y17" s="56">
        <f>SUM(Y12:Y16)</f>
        <v>516503909</v>
      </c>
    </row>
    <row r="18" spans="1:33" ht="16.399999999999999" customHeight="1" thickTop="1" x14ac:dyDescent="0.75">
      <c r="A18" s="42"/>
      <c r="B18" s="42"/>
      <c r="C18" s="42"/>
      <c r="D18" s="42"/>
      <c r="E18" s="48"/>
      <c r="F18" s="47"/>
      <c r="G18" s="48"/>
      <c r="H18" s="47"/>
      <c r="I18" s="48"/>
      <c r="J18" s="55"/>
      <c r="K18" s="48"/>
      <c r="L18" s="55"/>
      <c r="M18" s="48"/>
      <c r="N18" s="55"/>
      <c r="O18" s="48"/>
      <c r="P18" s="55"/>
      <c r="Q18" s="48"/>
      <c r="R18" s="42"/>
      <c r="S18" s="51"/>
      <c r="T18" s="55"/>
      <c r="U18" s="51"/>
      <c r="V18" s="51"/>
      <c r="W18" s="51"/>
      <c r="X18" s="49"/>
      <c r="Y18" s="51"/>
    </row>
    <row r="19" spans="1:33" ht="18.75" customHeight="1" x14ac:dyDescent="0.75">
      <c r="A19" s="36" t="s">
        <v>217</v>
      </c>
      <c r="B19" s="42"/>
      <c r="C19" s="42"/>
      <c r="D19" s="42"/>
      <c r="E19" s="44">
        <v>19088429</v>
      </c>
      <c r="F19" s="52"/>
      <c r="G19" s="44">
        <v>56346232</v>
      </c>
      <c r="H19" s="53"/>
      <c r="I19" s="44">
        <v>28209103</v>
      </c>
      <c r="J19" s="44"/>
      <c r="K19" s="44">
        <v>18220169</v>
      </c>
      <c r="L19" s="54"/>
      <c r="M19" s="44">
        <v>1365454</v>
      </c>
      <c r="N19" s="54"/>
      <c r="O19" s="44">
        <v>-1322092</v>
      </c>
      <c r="P19" s="54"/>
      <c r="Q19" s="44">
        <v>-578424</v>
      </c>
      <c r="R19" s="46"/>
      <c r="S19" s="44">
        <v>29000000</v>
      </c>
      <c r="T19" s="54"/>
      <c r="U19" s="44">
        <v>131500000</v>
      </c>
      <c r="V19" s="50"/>
      <c r="W19" s="44">
        <v>252958365</v>
      </c>
      <c r="X19" s="53"/>
      <c r="Y19" s="44">
        <v>534787236</v>
      </c>
      <c r="Z19" s="52"/>
      <c r="AA19" s="52"/>
      <c r="AB19" s="53"/>
      <c r="AC19" s="52"/>
      <c r="AD19" s="45"/>
      <c r="AE19" s="52"/>
      <c r="AF19" s="57"/>
      <c r="AG19" s="52"/>
    </row>
    <row r="20" spans="1:33" ht="18.75" customHeight="1" x14ac:dyDescent="0.75">
      <c r="A20" s="42" t="s">
        <v>130</v>
      </c>
      <c r="B20" s="42"/>
      <c r="C20" s="42"/>
      <c r="D20" s="58">
        <v>6.27</v>
      </c>
      <c r="E20" s="44">
        <v>0</v>
      </c>
      <c r="F20" s="52"/>
      <c r="G20" s="44">
        <v>0</v>
      </c>
      <c r="H20" s="53"/>
      <c r="I20" s="44">
        <v>0</v>
      </c>
      <c r="J20" s="54"/>
      <c r="K20" s="44">
        <v>0</v>
      </c>
      <c r="L20" s="54"/>
      <c r="M20" s="44">
        <v>0</v>
      </c>
      <c r="N20" s="54"/>
      <c r="O20" s="44">
        <v>0</v>
      </c>
      <c r="P20" s="54"/>
      <c r="Q20" s="44">
        <v>0</v>
      </c>
      <c r="R20" s="46"/>
      <c r="S20" s="44">
        <v>0</v>
      </c>
      <c r="T20" s="54"/>
      <c r="U20" s="44">
        <v>0</v>
      </c>
      <c r="V20" s="50"/>
      <c r="W20" s="44">
        <v>-12405952</v>
      </c>
      <c r="X20" s="53"/>
      <c r="Y20" s="45">
        <f>SUM(E20:W20)</f>
        <v>-12405952</v>
      </c>
      <c r="Z20" s="52"/>
      <c r="AA20" s="52"/>
      <c r="AB20" s="53"/>
      <c r="AC20" s="52"/>
      <c r="AD20" s="45"/>
      <c r="AE20" s="52"/>
      <c r="AF20" s="57"/>
      <c r="AG20" s="52"/>
    </row>
    <row r="21" spans="1:33" ht="18.75" customHeight="1" x14ac:dyDescent="0.75">
      <c r="A21" s="42" t="s">
        <v>131</v>
      </c>
      <c r="B21" s="42"/>
      <c r="C21" s="42"/>
      <c r="D21" s="58" t="s">
        <v>138</v>
      </c>
      <c r="E21" s="44">
        <v>0</v>
      </c>
      <c r="F21" s="52"/>
      <c r="G21" s="44">
        <v>0</v>
      </c>
      <c r="H21" s="53"/>
      <c r="I21" s="44">
        <v>0</v>
      </c>
      <c r="J21" s="54"/>
      <c r="K21" s="44">
        <v>0</v>
      </c>
      <c r="L21" s="54"/>
      <c r="M21" s="44">
        <v>0</v>
      </c>
      <c r="N21" s="54"/>
      <c r="O21" s="44">
        <v>0</v>
      </c>
      <c r="P21" s="54"/>
      <c r="Q21" s="44">
        <v>0</v>
      </c>
      <c r="R21" s="46"/>
      <c r="S21" s="44">
        <v>500000</v>
      </c>
      <c r="T21" s="54"/>
      <c r="U21" s="44">
        <v>0</v>
      </c>
      <c r="V21" s="50"/>
      <c r="W21" s="44">
        <f>-S21</f>
        <v>-500000</v>
      </c>
      <c r="X21" s="53"/>
      <c r="Y21" s="45">
        <f>SUM(E21:W21)</f>
        <v>0</v>
      </c>
      <c r="Z21" s="52"/>
      <c r="AA21" s="52"/>
      <c r="AB21" s="53"/>
      <c r="AC21" s="52"/>
      <c r="AD21" s="45"/>
      <c r="AE21" s="52"/>
      <c r="AF21" s="57"/>
      <c r="AG21" s="52"/>
    </row>
    <row r="22" spans="1:33" ht="16.399999999999999" customHeight="1" x14ac:dyDescent="0.75">
      <c r="A22" s="42" t="s">
        <v>209</v>
      </c>
      <c r="B22" s="42"/>
      <c r="C22" s="42"/>
      <c r="D22" s="42"/>
      <c r="E22" s="52">
        <v>0</v>
      </c>
      <c r="F22" s="109"/>
      <c r="G22" s="52">
        <v>0</v>
      </c>
      <c r="H22" s="110"/>
      <c r="I22" s="44">
        <v>10983884</v>
      </c>
      <c r="J22" s="55"/>
      <c r="K22" s="46">
        <v>-5020712</v>
      </c>
      <c r="L22" s="55"/>
      <c r="M22" s="46">
        <v>405630</v>
      </c>
      <c r="N22" s="55"/>
      <c r="O22" s="46">
        <v>251323</v>
      </c>
      <c r="P22" s="55"/>
      <c r="Q22" s="46">
        <v>-1112442</v>
      </c>
      <c r="R22" s="50"/>
      <c r="S22" s="52">
        <v>0</v>
      </c>
      <c r="T22" s="52">
        <v>0</v>
      </c>
      <c r="U22" s="52">
        <v>0</v>
      </c>
      <c r="V22" s="45">
        <v>0</v>
      </c>
      <c r="W22" s="46">
        <v>25521874</v>
      </c>
      <c r="X22" s="53"/>
      <c r="Y22" s="45">
        <f>SUM(E22:W22)</f>
        <v>31029557</v>
      </c>
    </row>
    <row r="23" spans="1:33" ht="16.399999999999999" customHeight="1" x14ac:dyDescent="0.75">
      <c r="A23" s="42" t="s">
        <v>39</v>
      </c>
      <c r="B23" s="42"/>
      <c r="C23" s="42"/>
      <c r="D23" s="42"/>
      <c r="E23" s="52">
        <v>0</v>
      </c>
      <c r="F23" s="109"/>
      <c r="G23" s="52">
        <v>0</v>
      </c>
      <c r="H23" s="110"/>
      <c r="I23" s="46">
        <v>-498425</v>
      </c>
      <c r="J23" s="55"/>
      <c r="K23" s="46">
        <v>-504</v>
      </c>
      <c r="L23" s="55"/>
      <c r="M23" s="46">
        <v>0</v>
      </c>
      <c r="N23" s="55"/>
      <c r="O23" s="46">
        <v>0</v>
      </c>
      <c r="P23" s="55"/>
      <c r="Q23" s="46">
        <v>0</v>
      </c>
      <c r="R23" s="50"/>
      <c r="S23" s="52">
        <v>0</v>
      </c>
      <c r="T23" s="52">
        <v>0</v>
      </c>
      <c r="U23" s="52">
        <v>0</v>
      </c>
      <c r="V23" s="45">
        <v>0</v>
      </c>
      <c r="W23" s="52">
        <f>-I23-K23</f>
        <v>498929</v>
      </c>
      <c r="X23" s="53"/>
      <c r="Y23" s="45">
        <f>SUM(E23:W23)</f>
        <v>0</v>
      </c>
    </row>
    <row r="24" spans="1:33" ht="16.399999999999999" customHeight="1" thickBot="1" x14ac:dyDescent="0.8">
      <c r="A24" s="41" t="s">
        <v>218</v>
      </c>
      <c r="B24" s="42"/>
      <c r="C24" s="42"/>
      <c r="D24" s="42"/>
      <c r="E24" s="56">
        <f>SUM(E19:E23)</f>
        <v>19088429</v>
      </c>
      <c r="F24" s="51"/>
      <c r="G24" s="56">
        <f>SUM(G19:G23)</f>
        <v>56346232</v>
      </c>
      <c r="H24" s="51"/>
      <c r="I24" s="56">
        <f>SUM(I19:I23)</f>
        <v>38694562</v>
      </c>
      <c r="J24" s="51"/>
      <c r="K24" s="56">
        <f>SUM(K19:K23)</f>
        <v>13198953</v>
      </c>
      <c r="L24" s="51"/>
      <c r="M24" s="56">
        <f>SUM(M19:M23)</f>
        <v>1771084</v>
      </c>
      <c r="N24" s="51"/>
      <c r="O24" s="56">
        <f>SUM(O19:O23)</f>
        <v>-1070769</v>
      </c>
      <c r="P24" s="51"/>
      <c r="Q24" s="56">
        <f>SUM(Q19:Q23)</f>
        <v>-1690866</v>
      </c>
      <c r="R24" s="51"/>
      <c r="S24" s="56">
        <f>SUM(S19:S23)</f>
        <v>29500000</v>
      </c>
      <c r="T24" s="51"/>
      <c r="U24" s="56">
        <f>SUM(U19:U23)</f>
        <v>131500000</v>
      </c>
      <c r="V24" s="51"/>
      <c r="W24" s="56">
        <f>SUM(W19:W23)</f>
        <v>266073216</v>
      </c>
      <c r="X24" s="51"/>
      <c r="Y24" s="56">
        <f>SUM(Y19:Y23)</f>
        <v>553410841</v>
      </c>
    </row>
    <row r="25" spans="1:33" ht="16.399999999999999" customHeight="1" thickTop="1" x14ac:dyDescent="0.75">
      <c r="A25" s="131"/>
      <c r="B25" s="131"/>
      <c r="C25" s="131"/>
      <c r="D25" s="5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33" ht="16.399999999999999" customHeight="1" x14ac:dyDescent="0.75">
      <c r="A26" s="58"/>
      <c r="B26" s="58"/>
      <c r="C26" s="58"/>
      <c r="D26" s="58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33" ht="22.5" customHeight="1" x14ac:dyDescent="0.75">
      <c r="A27" s="58"/>
      <c r="B27" s="58"/>
      <c r="C27" s="58"/>
      <c r="D27" s="58"/>
      <c r="E27" s="44"/>
      <c r="F27" s="52"/>
      <c r="G27" s="44"/>
      <c r="H27" s="53"/>
      <c r="I27" s="44"/>
      <c r="J27" s="44"/>
      <c r="K27" s="44"/>
      <c r="L27" s="54"/>
      <c r="M27" s="44"/>
      <c r="N27" s="54"/>
      <c r="O27" s="44"/>
      <c r="P27" s="54"/>
      <c r="Q27" s="44"/>
      <c r="R27" s="46"/>
      <c r="S27" s="44"/>
      <c r="T27" s="54"/>
      <c r="U27" s="44"/>
      <c r="V27" s="50"/>
      <c r="W27" s="44"/>
      <c r="X27" s="53"/>
      <c r="Y27" s="44"/>
    </row>
    <row r="28" spans="1:33" ht="21" customHeight="1" x14ac:dyDescent="0.75">
      <c r="A28" s="58"/>
      <c r="B28" s="58"/>
      <c r="C28" s="58"/>
      <c r="D28" s="5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</row>
    <row r="29" spans="1:33" ht="23.9" customHeight="1" x14ac:dyDescent="0.75">
      <c r="A29" s="58"/>
      <c r="B29" s="58"/>
      <c r="C29" s="58"/>
      <c r="D29" s="58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</row>
    <row r="30" spans="1:33" ht="23.9" customHeight="1" x14ac:dyDescent="0.75">
      <c r="A30" s="58"/>
      <c r="B30" s="58"/>
      <c r="C30" s="58"/>
      <c r="D30" s="58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</row>
    <row r="31" spans="1:33" ht="16.399999999999999" customHeight="1" x14ac:dyDescent="0.75">
      <c r="A31" s="58"/>
      <c r="B31" s="58"/>
      <c r="C31" s="58"/>
      <c r="D31" s="5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</row>
    <row r="32" spans="1:33" ht="16.399999999999999" customHeight="1" x14ac:dyDescent="0.75">
      <c r="A32" s="58"/>
      <c r="B32" s="58"/>
      <c r="C32" s="58"/>
      <c r="D32" s="58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</row>
    <row r="33" spans="1:25" ht="16.399999999999999" customHeight="1" x14ac:dyDescent="0.75">
      <c r="A33" s="58"/>
      <c r="B33" s="58"/>
      <c r="C33" s="58"/>
      <c r="D33" s="58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</row>
    <row r="34" spans="1:25" ht="18" customHeight="1" x14ac:dyDescent="0.75">
      <c r="A34" s="58"/>
      <c r="B34" s="58"/>
      <c r="C34" s="58"/>
      <c r="D34" s="5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</row>
    <row r="35" spans="1:25" ht="20.149999999999999" customHeight="1" x14ac:dyDescent="0.75">
      <c r="A35" s="131"/>
      <c r="B35" s="131"/>
      <c r="C35" s="131"/>
      <c r="D35" s="58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</row>
    <row r="36" spans="1:25" ht="20.149999999999999" customHeight="1" x14ac:dyDescent="0.75">
      <c r="A36" s="131"/>
      <c r="B36" s="131"/>
      <c r="C36" s="131"/>
      <c r="D36" s="58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</row>
    <row r="37" spans="1:25" ht="16.399999999999999" customHeight="1" x14ac:dyDescent="0.75">
      <c r="A37" s="131"/>
      <c r="B37" s="131"/>
      <c r="C37" s="131"/>
      <c r="D37" s="5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</row>
    <row r="38" spans="1:25" ht="16.399999999999999" customHeight="1" x14ac:dyDescent="0.75">
      <c r="A38" s="131"/>
      <c r="B38" s="131"/>
      <c r="C38" s="131"/>
      <c r="D38" s="58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0"/>
      <c r="S38" s="51"/>
      <c r="T38" s="51"/>
      <c r="U38" s="51"/>
      <c r="V38" s="51"/>
      <c r="W38" s="51"/>
      <c r="X38" s="51"/>
      <c r="Y38" s="51"/>
    </row>
    <row r="39" spans="1:25" ht="15" customHeight="1" x14ac:dyDescent="0.75">
      <c r="A39" s="8" t="s">
        <v>89</v>
      </c>
      <c r="B39" s="58"/>
      <c r="C39" s="58"/>
      <c r="D39" s="58"/>
      <c r="E39" s="42"/>
      <c r="F39" s="59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</row>
    <row r="40" spans="1:25" ht="21" customHeight="1" x14ac:dyDescent="0.75">
      <c r="A40" s="131"/>
      <c r="B40" s="131"/>
      <c r="C40" s="131"/>
      <c r="D40" s="58"/>
      <c r="E40" s="42"/>
      <c r="F40" s="59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</row>
    <row r="41" spans="1:25" ht="15" customHeight="1" x14ac:dyDescent="0.75">
      <c r="A41" s="131"/>
      <c r="B41" s="131"/>
      <c r="C41" s="131"/>
      <c r="D41" s="58"/>
      <c r="E41" s="42"/>
      <c r="F41" s="59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 spans="1:25" ht="15" customHeight="1" x14ac:dyDescent="0.75">
      <c r="A42" s="131"/>
      <c r="B42" s="131"/>
      <c r="C42" s="131"/>
      <c r="D42" s="58"/>
      <c r="E42" s="51"/>
      <c r="F42" s="51"/>
      <c r="G42" s="51"/>
      <c r="H42" s="51"/>
      <c r="I42" s="51"/>
      <c r="J42" s="43"/>
      <c r="K42" s="42"/>
      <c r="L42" s="42"/>
      <c r="M42" s="42"/>
      <c r="N42" s="42"/>
      <c r="O42" s="42"/>
      <c r="P42" s="42"/>
      <c r="R42" s="42"/>
      <c r="S42" s="42"/>
      <c r="T42" s="42"/>
      <c r="U42" s="42"/>
      <c r="V42" s="42"/>
      <c r="W42" s="42"/>
      <c r="X42" s="42"/>
      <c r="Y42" s="42"/>
    </row>
    <row r="43" spans="1:25" ht="15" customHeight="1" x14ac:dyDescent="0.75">
      <c r="A43" s="131"/>
      <c r="B43" s="131"/>
      <c r="C43" s="131"/>
      <c r="D43" s="58"/>
      <c r="K43" s="42"/>
      <c r="L43" s="42"/>
      <c r="M43" s="42"/>
      <c r="N43" s="42"/>
      <c r="O43" s="42"/>
      <c r="P43" s="42"/>
      <c r="R43" s="42"/>
      <c r="T43" s="42"/>
      <c r="U43" s="42"/>
      <c r="V43" s="42"/>
      <c r="W43" s="42"/>
      <c r="X43" s="42"/>
      <c r="Y43" s="42"/>
    </row>
    <row r="44" spans="1:25" ht="15" customHeight="1" x14ac:dyDescent="0.75">
      <c r="A44" s="131"/>
      <c r="B44" s="131"/>
      <c r="C44" s="131"/>
      <c r="D44" s="58"/>
      <c r="E44" s="42"/>
      <c r="F44" s="59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</row>
    <row r="45" spans="1:25" ht="15" customHeight="1" x14ac:dyDescent="0.75">
      <c r="A45" s="131"/>
      <c r="B45" s="131"/>
      <c r="C45" s="131"/>
      <c r="D45" s="58"/>
      <c r="E45" s="42"/>
      <c r="F45" s="59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</row>
    <row r="46" spans="1:25" ht="15" customHeight="1" x14ac:dyDescent="0.75">
      <c r="A46" s="131"/>
      <c r="B46" s="131"/>
      <c r="C46" s="131"/>
      <c r="D46" s="58"/>
      <c r="E46" s="42"/>
      <c r="F46" s="59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</row>
    <row r="47" spans="1:25" ht="15" customHeight="1" x14ac:dyDescent="0.75">
      <c r="A47" s="131"/>
      <c r="B47" s="131"/>
      <c r="C47" s="131"/>
      <c r="D47" s="58"/>
      <c r="E47" s="12"/>
      <c r="I47" s="11" t="s">
        <v>229</v>
      </c>
      <c r="J47" s="11"/>
      <c r="L47" s="8"/>
      <c r="M47" s="8"/>
      <c r="N47" s="8"/>
      <c r="O47" s="8"/>
      <c r="P47" s="8"/>
      <c r="S47" s="14"/>
      <c r="T47" s="42"/>
      <c r="U47" s="42"/>
      <c r="V47" s="42"/>
      <c r="W47" s="42"/>
      <c r="X47" s="42"/>
      <c r="Y47" s="42"/>
    </row>
    <row r="48" spans="1:25" ht="15" customHeight="1" x14ac:dyDescent="0.75">
      <c r="A48" s="131"/>
      <c r="B48" s="131"/>
      <c r="C48" s="131"/>
      <c r="D48" s="58"/>
      <c r="I48" s="11" t="s">
        <v>224</v>
      </c>
      <c r="J48" s="12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42"/>
      <c r="Y48" s="42"/>
    </row>
    <row r="49" spans="5:19" ht="15" customHeight="1" x14ac:dyDescent="0.75">
      <c r="Q49" s="2" t="s">
        <v>219</v>
      </c>
    </row>
    <row r="50" spans="5:19" ht="15" customHeight="1" x14ac:dyDescent="0.75">
      <c r="S50" s="11"/>
    </row>
    <row r="51" spans="5:19" ht="15" customHeight="1" x14ac:dyDescent="0.75"/>
    <row r="52" spans="5:19" ht="15" customHeight="1" x14ac:dyDescent="0.75">
      <c r="E52" s="11"/>
      <c r="F52" s="11"/>
      <c r="H52" s="11"/>
      <c r="I52" s="11"/>
      <c r="J52" s="11"/>
      <c r="K52" s="11"/>
      <c r="L52" s="12"/>
      <c r="M52" s="11"/>
      <c r="N52" s="12"/>
      <c r="O52" s="11"/>
      <c r="P52" s="12"/>
      <c r="Q52" s="11"/>
      <c r="R52" s="11"/>
      <c r="S52" s="12"/>
    </row>
    <row r="53" spans="5:19" ht="15" customHeight="1" x14ac:dyDescent="0.75">
      <c r="E53" s="125"/>
      <c r="F53" s="125"/>
      <c r="G53" s="125"/>
      <c r="H53" s="125"/>
      <c r="I53" s="125"/>
      <c r="J53" s="125"/>
      <c r="K53" s="11"/>
      <c r="L53" s="12"/>
      <c r="M53" s="11"/>
      <c r="N53" s="12"/>
      <c r="O53" s="11"/>
      <c r="P53" s="12"/>
      <c r="Q53" s="11"/>
      <c r="R53" s="11"/>
      <c r="S53" s="12"/>
    </row>
    <row r="54" spans="5:19" ht="15" customHeight="1" x14ac:dyDescent="0.75"/>
    <row r="55" spans="5:19" ht="15" customHeight="1" x14ac:dyDescent="0.75"/>
  </sheetData>
  <sheetProtection algorithmName="SHA-512" hashValue="CduJBl7jMRZi//J7hrZiNZVMYzoamY/cl3Qf7bHTKvjxtYQaM7s5WR2YANiZTVUv1mz0rbmis1le45Yu2CxdhQ==" saltValue="ZSX42RrudQKxlLxaAE90nw==" spinCount="100000" sheet="1" objects="1" scenarios="1"/>
  <mergeCells count="30">
    <mergeCell ref="A9:C9"/>
    <mergeCell ref="A10:C10"/>
    <mergeCell ref="A11:C11"/>
    <mergeCell ref="A25:C25"/>
    <mergeCell ref="A1:Y1"/>
    <mergeCell ref="A2:Y2"/>
    <mergeCell ref="A3:Y3"/>
    <mergeCell ref="A4:Y4"/>
    <mergeCell ref="A5:Y5"/>
    <mergeCell ref="A6:C6"/>
    <mergeCell ref="E6:Y6"/>
    <mergeCell ref="A7:C7"/>
    <mergeCell ref="I7:Q7"/>
    <mergeCell ref="S7:W7"/>
    <mergeCell ref="A8:C8"/>
    <mergeCell ref="S8:U8"/>
    <mergeCell ref="A35:C35"/>
    <mergeCell ref="A37:C37"/>
    <mergeCell ref="A45:C45"/>
    <mergeCell ref="A46:C46"/>
    <mergeCell ref="A47:C47"/>
    <mergeCell ref="A36:C36"/>
    <mergeCell ref="A44:C44"/>
    <mergeCell ref="E53:J53"/>
    <mergeCell ref="A38:C38"/>
    <mergeCell ref="A40:C40"/>
    <mergeCell ref="A41:C41"/>
    <mergeCell ref="A42:C42"/>
    <mergeCell ref="A43:C43"/>
    <mergeCell ref="A48:C48"/>
  </mergeCells>
  <printOptions horizontalCentered="1"/>
  <pageMargins left="0.51181102362204722" right="0.23622047244094491" top="0.78740157480314965" bottom="0.98425196850393704" header="0" footer="0.78740157480314965"/>
  <pageSetup paperSize="9" scale="61" orientation="landscape" r:id="rId1"/>
  <headerFooter alignWithMargins="0">
    <oddFooter>&amp;L&amp;"Angsana New,Regular"
&amp;C&amp;20- 14 -</oddFooter>
  </headerFooter>
  <ignoredErrors>
    <ignoredError sqref="Y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90E4E-6564-4B33-B94C-7E6571DC5771}">
  <dimension ref="A1:ID759"/>
  <sheetViews>
    <sheetView zoomScale="110" zoomScaleNormal="110" workbookViewId="0">
      <selection sqref="A1:M1"/>
    </sheetView>
  </sheetViews>
  <sheetFormatPr defaultColWidth="9.09765625" defaultRowHeight="16.399999999999999" customHeight="1" x14ac:dyDescent="0.75"/>
  <cols>
    <col min="1" max="4" width="1.69921875" style="4" customWidth="1"/>
    <col min="5" max="5" width="44.09765625" style="4" customWidth="1"/>
    <col min="6" max="6" width="5.09765625" style="4" customWidth="1"/>
    <col min="7" max="7" width="14.09765625" style="4" customWidth="1"/>
    <col min="8" max="8" width="1.59765625" style="4" customWidth="1"/>
    <col min="9" max="9" width="14.09765625" style="4" customWidth="1"/>
    <col min="10" max="10" width="1.69921875" style="4" customWidth="1"/>
    <col min="11" max="11" width="14.09765625" style="4" customWidth="1"/>
    <col min="12" max="12" width="1.59765625" style="4" customWidth="1"/>
    <col min="13" max="13" width="14.09765625" style="4" customWidth="1"/>
    <col min="14" max="127" width="9.09765625" style="9"/>
    <col min="128" max="16384" width="9.09765625" style="4"/>
  </cols>
  <sheetData>
    <row r="1" spans="1:127" ht="18" customHeight="1" x14ac:dyDescent="0.75">
      <c r="A1" s="126" t="s">
        <v>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27" ht="18" customHeight="1" x14ac:dyDescent="0.75">
      <c r="A2" s="126" t="s">
        <v>71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27" ht="18" customHeight="1" x14ac:dyDescent="0.75">
      <c r="A3" s="127" t="s">
        <v>216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27" s="5" customFormat="1" ht="18" customHeight="1" x14ac:dyDescent="0.75">
      <c r="A4" s="137" t="s">
        <v>43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</row>
    <row r="5" spans="1:127" ht="17.25" customHeight="1" x14ac:dyDescent="0.75">
      <c r="A5" s="115"/>
      <c r="B5" s="115"/>
      <c r="C5" s="115"/>
      <c r="D5" s="115"/>
      <c r="E5" s="115"/>
      <c r="F5" s="14"/>
      <c r="G5" s="13"/>
      <c r="H5" s="13" t="s">
        <v>0</v>
      </c>
      <c r="I5" s="13"/>
      <c r="J5" s="8"/>
      <c r="K5" s="116" t="s">
        <v>40</v>
      </c>
      <c r="L5" s="116"/>
      <c r="M5" s="116"/>
    </row>
    <row r="6" spans="1:127" ht="17.25" customHeight="1" x14ac:dyDescent="0.75">
      <c r="A6" s="115"/>
      <c r="B6" s="115"/>
      <c r="C6" s="115"/>
      <c r="D6" s="115"/>
      <c r="E6" s="115"/>
      <c r="F6" s="13" t="s">
        <v>122</v>
      </c>
      <c r="G6" s="13">
        <v>2025</v>
      </c>
      <c r="H6" s="13"/>
      <c r="I6" s="13">
        <v>2024</v>
      </c>
      <c r="J6" s="8"/>
      <c r="K6" s="13">
        <v>2025</v>
      </c>
      <c r="L6" s="13"/>
      <c r="M6" s="13">
        <v>2024</v>
      </c>
    </row>
    <row r="7" spans="1:127" ht="17.25" customHeight="1" x14ac:dyDescent="0.75">
      <c r="A7" s="24" t="s">
        <v>24</v>
      </c>
      <c r="B7" s="8"/>
      <c r="C7" s="8"/>
      <c r="D7" s="8"/>
      <c r="E7" s="8"/>
      <c r="F7" s="8"/>
      <c r="G7" s="61"/>
      <c r="H7" s="61"/>
      <c r="I7" s="61"/>
      <c r="J7" s="61"/>
      <c r="K7" s="61"/>
      <c r="L7" s="61"/>
      <c r="M7" s="61"/>
    </row>
    <row r="8" spans="1:127" ht="17.25" customHeight="1" x14ac:dyDescent="0.75">
      <c r="A8" s="8" t="s">
        <v>77</v>
      </c>
      <c r="B8" s="8"/>
      <c r="C8" s="8"/>
      <c r="D8" s="8"/>
      <c r="E8" s="8"/>
      <c r="F8" s="8"/>
      <c r="G8" s="61">
        <v>29422096</v>
      </c>
      <c r="H8" s="61"/>
      <c r="I8" s="61">
        <v>27386746</v>
      </c>
      <c r="J8" s="61"/>
      <c r="K8" s="80">
        <v>29529538</v>
      </c>
      <c r="L8" s="61"/>
      <c r="M8" s="80">
        <v>25033491</v>
      </c>
    </row>
    <row r="9" spans="1:127" ht="17.25" customHeight="1" x14ac:dyDescent="0.75">
      <c r="A9" s="8" t="s">
        <v>220</v>
      </c>
      <c r="B9" s="8"/>
      <c r="C9" s="8"/>
      <c r="D9" s="8"/>
      <c r="E9" s="8"/>
      <c r="F9" s="8"/>
      <c r="G9" s="61"/>
      <c r="H9" s="61"/>
      <c r="I9" s="61"/>
      <c r="J9" s="61"/>
      <c r="K9" s="80"/>
      <c r="L9" s="61"/>
      <c r="M9" s="80"/>
    </row>
    <row r="10" spans="1:127" ht="17.25" customHeight="1" x14ac:dyDescent="0.75">
      <c r="A10" s="8"/>
      <c r="B10" s="8" t="s">
        <v>222</v>
      </c>
      <c r="C10" s="8"/>
      <c r="D10" s="8"/>
      <c r="E10" s="8"/>
      <c r="F10" s="8"/>
      <c r="G10" s="61"/>
      <c r="H10" s="61"/>
      <c r="I10" s="61"/>
      <c r="J10" s="61"/>
      <c r="K10" s="80"/>
      <c r="L10" s="61"/>
      <c r="M10" s="80"/>
    </row>
    <row r="11" spans="1:127" ht="17.25" customHeight="1" x14ac:dyDescent="0.75">
      <c r="A11" s="8"/>
      <c r="B11" s="8"/>
      <c r="C11" s="8" t="s">
        <v>25</v>
      </c>
      <c r="D11" s="8"/>
      <c r="E11" s="8"/>
      <c r="F11" s="8"/>
      <c r="G11" s="61">
        <v>2818354</v>
      </c>
      <c r="H11" s="61"/>
      <c r="I11" s="61">
        <v>2806427</v>
      </c>
      <c r="J11" s="61"/>
      <c r="K11" s="80">
        <v>2052594</v>
      </c>
      <c r="L11" s="61"/>
      <c r="M11" s="80">
        <v>2036297</v>
      </c>
    </row>
    <row r="12" spans="1:127" ht="17.25" customHeight="1" x14ac:dyDescent="0.75">
      <c r="A12" s="8"/>
      <c r="B12" s="8"/>
      <c r="C12" s="8" t="s">
        <v>106</v>
      </c>
      <c r="D12" s="8"/>
      <c r="E12" s="8"/>
      <c r="F12" s="8"/>
      <c r="G12" s="61">
        <v>19807561</v>
      </c>
      <c r="H12" s="61"/>
      <c r="I12" s="61">
        <v>19007104</v>
      </c>
      <c r="J12" s="61"/>
      <c r="K12" s="80">
        <v>16773385</v>
      </c>
      <c r="L12" s="61"/>
      <c r="M12" s="80">
        <v>16412204</v>
      </c>
    </row>
    <row r="13" spans="1:127" ht="17.25" customHeight="1" x14ac:dyDescent="0.75">
      <c r="A13" s="8"/>
      <c r="B13" s="8"/>
      <c r="C13" s="8" t="s">
        <v>221</v>
      </c>
      <c r="D13" s="8"/>
      <c r="E13" s="8"/>
      <c r="F13" s="8"/>
      <c r="G13" s="62">
        <v>-305495</v>
      </c>
      <c r="H13" s="61"/>
      <c r="I13" s="62">
        <v>-592133</v>
      </c>
      <c r="J13" s="61"/>
      <c r="K13" s="62">
        <v>-159882</v>
      </c>
      <c r="L13" s="61"/>
      <c r="M13" s="62">
        <v>-412859</v>
      </c>
    </row>
    <row r="14" spans="1:127" ht="17.25" customHeight="1" x14ac:dyDescent="0.75">
      <c r="A14" s="8"/>
      <c r="B14" s="8"/>
      <c r="C14" s="90" t="s">
        <v>200</v>
      </c>
      <c r="D14" s="8"/>
      <c r="E14" s="8"/>
      <c r="F14" s="8"/>
      <c r="G14" s="61">
        <v>5857294</v>
      </c>
      <c r="H14" s="61"/>
      <c r="I14" s="61">
        <v>310748</v>
      </c>
      <c r="J14" s="61"/>
      <c r="K14" s="80">
        <v>5608320</v>
      </c>
      <c r="L14" s="61"/>
      <c r="M14" s="80">
        <v>294628</v>
      </c>
    </row>
    <row r="15" spans="1:127" ht="17.25" customHeight="1" x14ac:dyDescent="0.75">
      <c r="A15" s="8"/>
      <c r="B15" s="8"/>
      <c r="C15" s="8" t="s">
        <v>242</v>
      </c>
      <c r="D15" s="8"/>
      <c r="E15" s="8"/>
      <c r="F15" s="8"/>
      <c r="G15" s="62">
        <v>-6245088</v>
      </c>
      <c r="H15" s="61"/>
      <c r="I15" s="62">
        <v>-37050</v>
      </c>
      <c r="J15" s="61"/>
      <c r="K15" s="62">
        <v>-5870553</v>
      </c>
      <c r="L15" s="61"/>
      <c r="M15" s="62">
        <v>-41603</v>
      </c>
    </row>
    <row r="16" spans="1:127" ht="17.25" customHeight="1" x14ac:dyDescent="0.75">
      <c r="A16" s="8"/>
      <c r="B16" s="8"/>
      <c r="C16" s="8" t="s">
        <v>69</v>
      </c>
      <c r="D16" s="8"/>
      <c r="E16" s="8"/>
      <c r="F16" s="8"/>
      <c r="G16" s="62">
        <v>-89460</v>
      </c>
      <c r="H16" s="61"/>
      <c r="I16" s="62">
        <v>-88368</v>
      </c>
      <c r="J16" s="61"/>
      <c r="K16" s="80">
        <v>0</v>
      </c>
      <c r="L16" s="61"/>
      <c r="M16" s="80">
        <v>0</v>
      </c>
    </row>
    <row r="17" spans="1:13" ht="17.25" customHeight="1" x14ac:dyDescent="0.75">
      <c r="A17" s="8"/>
      <c r="B17" s="8"/>
      <c r="C17" s="90" t="s">
        <v>195</v>
      </c>
      <c r="D17" s="8"/>
      <c r="E17" s="8"/>
      <c r="F17" s="8"/>
      <c r="G17" s="61">
        <v>227672</v>
      </c>
      <c r="H17" s="61"/>
      <c r="I17" s="61">
        <v>2146200</v>
      </c>
      <c r="J17" s="61"/>
      <c r="K17" s="80">
        <v>110899</v>
      </c>
      <c r="L17" s="61"/>
      <c r="M17" s="80">
        <v>2133979</v>
      </c>
    </row>
    <row r="18" spans="1:13" ht="17.25" customHeight="1" x14ac:dyDescent="0.75">
      <c r="A18" s="8"/>
      <c r="B18" s="8"/>
      <c r="C18" s="8" t="s">
        <v>92</v>
      </c>
      <c r="D18" s="8"/>
      <c r="E18" s="8"/>
      <c r="F18" s="8"/>
      <c r="G18" s="62">
        <v>-13749</v>
      </c>
      <c r="H18" s="61"/>
      <c r="I18" s="62">
        <v>-11649</v>
      </c>
      <c r="J18" s="61"/>
      <c r="K18" s="81">
        <v>-10994</v>
      </c>
      <c r="L18" s="61"/>
      <c r="M18" s="81">
        <v>-7384</v>
      </c>
    </row>
    <row r="19" spans="1:13" ht="17.25" customHeight="1" x14ac:dyDescent="0.75">
      <c r="A19" s="8"/>
      <c r="B19" s="8"/>
      <c r="C19" s="8" t="s">
        <v>240</v>
      </c>
      <c r="D19" s="8"/>
      <c r="E19" s="8"/>
      <c r="F19" s="8"/>
      <c r="G19" s="62">
        <v>-96639</v>
      </c>
      <c r="H19" s="61"/>
      <c r="I19" s="80">
        <v>0</v>
      </c>
      <c r="J19" s="61"/>
      <c r="K19" s="81">
        <v>-96639</v>
      </c>
      <c r="L19" s="61"/>
      <c r="M19" s="80">
        <v>0</v>
      </c>
    </row>
    <row r="20" spans="1:13" ht="17.25" customHeight="1" x14ac:dyDescent="0.75">
      <c r="A20" s="8"/>
      <c r="B20" s="8"/>
      <c r="C20" s="8" t="s">
        <v>241</v>
      </c>
      <c r="D20" s="8"/>
      <c r="E20" s="8"/>
      <c r="F20" s="8"/>
      <c r="G20" s="61">
        <v>119814</v>
      </c>
      <c r="H20" s="61"/>
      <c r="I20" s="61">
        <v>17986</v>
      </c>
      <c r="J20" s="61"/>
      <c r="K20" s="80">
        <v>17234</v>
      </c>
      <c r="L20" s="61"/>
      <c r="M20" s="80">
        <v>19095</v>
      </c>
    </row>
    <row r="21" spans="1:13" ht="17.25" customHeight="1" x14ac:dyDescent="0.75">
      <c r="A21" s="8"/>
      <c r="B21" s="8"/>
      <c r="C21" s="8" t="s">
        <v>135</v>
      </c>
      <c r="D21" s="8"/>
      <c r="E21" s="8"/>
      <c r="F21" s="8"/>
      <c r="G21" s="61">
        <v>716319</v>
      </c>
      <c r="H21" s="61"/>
      <c r="I21" s="61">
        <v>392037</v>
      </c>
      <c r="J21" s="61"/>
      <c r="K21" s="80">
        <f>558923</f>
        <v>558923</v>
      </c>
      <c r="L21" s="61"/>
      <c r="M21" s="80">
        <v>237955</v>
      </c>
    </row>
    <row r="22" spans="1:13" ht="17.25" customHeight="1" x14ac:dyDescent="0.75">
      <c r="A22" s="8"/>
      <c r="B22" s="8"/>
      <c r="C22" s="8" t="s">
        <v>62</v>
      </c>
      <c r="D22" s="8"/>
      <c r="E22" s="8"/>
      <c r="F22" s="8"/>
      <c r="G22" s="62">
        <v>-63614292</v>
      </c>
      <c r="H22" s="61"/>
      <c r="I22" s="62">
        <v>-66555966</v>
      </c>
      <c r="J22" s="61"/>
      <c r="K22" s="81">
        <v>-52153154</v>
      </c>
      <c r="L22" s="61"/>
      <c r="M22" s="81">
        <v>-53793606</v>
      </c>
    </row>
    <row r="23" spans="1:13" ht="17.25" customHeight="1" x14ac:dyDescent="0.75">
      <c r="A23" s="8"/>
      <c r="B23" s="8"/>
      <c r="C23" s="8" t="s">
        <v>78</v>
      </c>
      <c r="D23" s="8"/>
      <c r="E23" s="8"/>
      <c r="F23" s="8"/>
      <c r="G23" s="62">
        <v>-1453055</v>
      </c>
      <c r="H23" s="61"/>
      <c r="I23" s="62">
        <v>-1456881</v>
      </c>
      <c r="J23" s="61"/>
      <c r="K23" s="81">
        <v>-5002665</v>
      </c>
      <c r="L23" s="61"/>
      <c r="M23" s="81">
        <v>-5086691</v>
      </c>
    </row>
    <row r="24" spans="1:13" ht="17.25" customHeight="1" x14ac:dyDescent="0.75">
      <c r="A24" s="8"/>
      <c r="B24" s="8"/>
      <c r="C24" s="8" t="s">
        <v>59</v>
      </c>
      <c r="D24" s="8"/>
      <c r="E24" s="8"/>
      <c r="F24" s="8"/>
      <c r="G24" s="61">
        <v>99729656</v>
      </c>
      <c r="H24" s="61"/>
      <c r="I24" s="61">
        <v>105513441</v>
      </c>
      <c r="J24" s="61"/>
      <c r="K24" s="80">
        <v>80537144</v>
      </c>
      <c r="L24" s="61"/>
      <c r="M24" s="80">
        <v>84105231</v>
      </c>
    </row>
    <row r="25" spans="1:13" ht="17.25" customHeight="1" x14ac:dyDescent="0.75">
      <c r="A25" s="8"/>
      <c r="B25" s="8"/>
      <c r="C25" s="8" t="s">
        <v>26</v>
      </c>
      <c r="D25" s="8"/>
      <c r="E25" s="8"/>
      <c r="F25" s="8"/>
      <c r="G25" s="62">
        <v>-37967082</v>
      </c>
      <c r="H25" s="61"/>
      <c r="I25" s="62">
        <v>-36139694</v>
      </c>
      <c r="J25" s="61"/>
      <c r="K25" s="81">
        <v>-29562877</v>
      </c>
      <c r="L25" s="61"/>
      <c r="M25" s="81">
        <v>-27403169</v>
      </c>
    </row>
    <row r="26" spans="1:13" ht="17.25" customHeight="1" x14ac:dyDescent="0.75">
      <c r="A26" s="8"/>
      <c r="B26" s="8"/>
      <c r="C26" s="8" t="s">
        <v>60</v>
      </c>
      <c r="D26" s="8"/>
      <c r="E26" s="8"/>
      <c r="F26" s="8"/>
      <c r="G26" s="61">
        <v>713783</v>
      </c>
      <c r="H26" s="61"/>
      <c r="I26" s="61">
        <v>742430</v>
      </c>
      <c r="J26" s="61"/>
      <c r="K26" s="80">
        <v>670014</v>
      </c>
      <c r="L26" s="61"/>
      <c r="M26" s="80">
        <v>697287</v>
      </c>
    </row>
    <row r="27" spans="1:13" ht="17.25" customHeight="1" x14ac:dyDescent="0.75">
      <c r="A27" s="8"/>
      <c r="B27" s="8"/>
      <c r="C27" s="8" t="s">
        <v>79</v>
      </c>
      <c r="D27" s="8"/>
      <c r="E27" s="8"/>
      <c r="F27" s="8"/>
      <c r="G27" s="62">
        <v>-3790035</v>
      </c>
      <c r="H27" s="61"/>
      <c r="I27" s="62">
        <v>-5336806</v>
      </c>
      <c r="J27" s="61"/>
      <c r="K27" s="81">
        <v>-2539621</v>
      </c>
      <c r="L27" s="61"/>
      <c r="M27" s="81">
        <v>-3822279</v>
      </c>
    </row>
    <row r="28" spans="1:13" ht="17.25" customHeight="1" x14ac:dyDescent="0.75">
      <c r="A28" s="8"/>
      <c r="B28" s="8"/>
      <c r="C28" s="90" t="s">
        <v>143</v>
      </c>
      <c r="D28" s="8"/>
      <c r="E28" s="8"/>
      <c r="F28" s="8"/>
      <c r="G28" s="61">
        <v>582544</v>
      </c>
      <c r="H28" s="8"/>
      <c r="I28" s="61">
        <v>351028</v>
      </c>
      <c r="J28" s="61"/>
      <c r="K28" s="80">
        <v>579161</v>
      </c>
      <c r="L28" s="61"/>
      <c r="M28" s="80">
        <v>293246</v>
      </c>
    </row>
    <row r="29" spans="1:13" ht="17.25" customHeight="1" x14ac:dyDescent="0.75">
      <c r="A29" s="8"/>
      <c r="B29" s="8"/>
      <c r="C29" s="8" t="s">
        <v>142</v>
      </c>
      <c r="D29" s="8"/>
      <c r="E29" s="8"/>
      <c r="F29" s="8"/>
      <c r="G29" s="64">
        <v>1749071</v>
      </c>
      <c r="H29" s="62"/>
      <c r="I29" s="64">
        <v>-760299</v>
      </c>
      <c r="J29" s="61"/>
      <c r="K29" s="85">
        <v>1639779</v>
      </c>
      <c r="L29" s="61"/>
      <c r="M29" s="85">
        <v>1069532</v>
      </c>
    </row>
    <row r="30" spans="1:13" ht="17.25" customHeight="1" x14ac:dyDescent="0.75">
      <c r="A30" s="8"/>
      <c r="B30" s="8"/>
      <c r="C30" s="8"/>
      <c r="D30" s="8"/>
      <c r="E30" s="8" t="s">
        <v>93</v>
      </c>
      <c r="F30" s="8"/>
      <c r="G30" s="65"/>
      <c r="H30" s="61"/>
      <c r="I30" s="65"/>
      <c r="J30" s="61"/>
      <c r="K30" s="80"/>
      <c r="L30" s="61"/>
      <c r="M30" s="80"/>
    </row>
    <row r="31" spans="1:13" ht="17.25" customHeight="1" x14ac:dyDescent="0.75">
      <c r="A31" s="8"/>
      <c r="B31" s="8"/>
      <c r="C31" s="8"/>
      <c r="D31" s="8"/>
      <c r="E31" s="8" t="s">
        <v>27</v>
      </c>
      <c r="F31" s="8"/>
      <c r="G31" s="61">
        <f>SUM(G8:G29)</f>
        <v>48169269</v>
      </c>
      <c r="H31" s="66"/>
      <c r="I31" s="61">
        <f>SUM(I8:I29)</f>
        <v>47695301</v>
      </c>
      <c r="J31" s="61"/>
      <c r="K31" s="80">
        <f>SUM(K8:K29)</f>
        <v>42680606</v>
      </c>
      <c r="L31" s="66"/>
      <c r="M31" s="80">
        <f>SUM(M8:M29)</f>
        <v>41765354</v>
      </c>
    </row>
    <row r="32" spans="1:13" ht="17.25" customHeight="1" x14ac:dyDescent="0.75">
      <c r="A32" s="8" t="s">
        <v>85</v>
      </c>
      <c r="B32" s="8"/>
      <c r="C32" s="8"/>
      <c r="D32" s="8"/>
      <c r="E32" s="8"/>
      <c r="F32" s="8"/>
      <c r="G32" s="67"/>
      <c r="H32" s="67"/>
      <c r="I32" s="67"/>
      <c r="J32" s="67"/>
      <c r="K32" s="83"/>
      <c r="L32" s="67"/>
      <c r="M32" s="83"/>
    </row>
    <row r="33" spans="1:13" ht="17.25" customHeight="1" x14ac:dyDescent="0.75">
      <c r="A33" s="8"/>
      <c r="B33" s="8"/>
      <c r="C33" s="8" t="s">
        <v>28</v>
      </c>
      <c r="D33" s="8"/>
      <c r="E33" s="8"/>
      <c r="F33" s="8"/>
      <c r="G33" s="62">
        <v>-85492106</v>
      </c>
      <c r="H33" s="67"/>
      <c r="I33" s="61">
        <v>85683124</v>
      </c>
      <c r="J33" s="67"/>
      <c r="K33" s="62">
        <v>-96309014</v>
      </c>
      <c r="L33" s="67"/>
      <c r="M33" s="80">
        <v>34460583</v>
      </c>
    </row>
    <row r="34" spans="1:13" ht="17.25" customHeight="1" x14ac:dyDescent="0.75">
      <c r="A34" s="8"/>
      <c r="B34" s="8"/>
      <c r="C34" s="8" t="s">
        <v>117</v>
      </c>
      <c r="D34" s="8"/>
      <c r="E34" s="8"/>
      <c r="F34" s="8"/>
      <c r="G34" s="62">
        <v>-3467397</v>
      </c>
      <c r="H34" s="67"/>
      <c r="I34" s="62">
        <v>-11070677</v>
      </c>
      <c r="J34" s="67"/>
      <c r="K34" s="81">
        <v>-4208300</v>
      </c>
      <c r="L34" s="67"/>
      <c r="M34" s="81">
        <v>-12095548</v>
      </c>
    </row>
    <row r="35" spans="1:13" ht="17.25" customHeight="1" x14ac:dyDescent="0.75">
      <c r="A35" s="8"/>
      <c r="B35" s="8"/>
      <c r="C35" s="8" t="s">
        <v>37</v>
      </c>
      <c r="D35" s="8"/>
      <c r="E35" s="8"/>
      <c r="F35" s="8"/>
      <c r="G35" s="62">
        <v>-22192736</v>
      </c>
      <c r="H35" s="67"/>
      <c r="I35" s="62">
        <v>-59150792</v>
      </c>
      <c r="J35" s="67"/>
      <c r="K35" s="81">
        <v>-27880692</v>
      </c>
      <c r="L35" s="67"/>
      <c r="M35" s="81">
        <v>-26982866</v>
      </c>
    </row>
    <row r="36" spans="1:13" ht="17.25" customHeight="1" x14ac:dyDescent="0.75">
      <c r="A36" s="8"/>
      <c r="B36" s="8"/>
      <c r="C36" s="8" t="s">
        <v>29</v>
      </c>
      <c r="D36" s="8"/>
      <c r="E36" s="8"/>
      <c r="F36" s="8"/>
      <c r="G36" s="61">
        <v>1091486</v>
      </c>
      <c r="H36" s="67"/>
      <c r="I36" s="61">
        <v>482437</v>
      </c>
      <c r="J36" s="67"/>
      <c r="K36" s="84">
        <v>461776</v>
      </c>
      <c r="L36" s="67"/>
      <c r="M36" s="84">
        <v>363063</v>
      </c>
    </row>
    <row r="37" spans="1:13" ht="17.25" customHeight="1" x14ac:dyDescent="0.75">
      <c r="A37" s="8"/>
      <c r="B37" s="8"/>
      <c r="C37" s="8" t="s">
        <v>30</v>
      </c>
      <c r="D37" s="8"/>
      <c r="E37" s="8"/>
      <c r="F37" s="8"/>
      <c r="G37" s="61">
        <v>1744457</v>
      </c>
      <c r="H37" s="67"/>
      <c r="I37" s="62">
        <v>-27854913</v>
      </c>
      <c r="J37" s="67"/>
      <c r="K37" s="84">
        <v>1526778</v>
      </c>
      <c r="L37" s="67"/>
      <c r="M37" s="81">
        <v>-29333436</v>
      </c>
    </row>
    <row r="38" spans="1:13" ht="17.25" customHeight="1" x14ac:dyDescent="0.75">
      <c r="A38" s="8"/>
      <c r="B38" s="8"/>
      <c r="C38" s="8"/>
      <c r="D38" s="8"/>
      <c r="E38" s="8"/>
      <c r="F38" s="8"/>
      <c r="G38" s="62"/>
      <c r="H38" s="67"/>
      <c r="I38" s="62"/>
      <c r="J38" s="67"/>
      <c r="K38" s="62"/>
      <c r="L38" s="67"/>
      <c r="M38" s="62"/>
    </row>
    <row r="39" spans="1:13" ht="17.25" customHeight="1" x14ac:dyDescent="0.75">
      <c r="A39" s="8"/>
      <c r="B39" s="8"/>
      <c r="C39" s="8"/>
      <c r="D39" s="8"/>
      <c r="E39" s="8"/>
      <c r="F39" s="8"/>
      <c r="G39" s="62"/>
      <c r="H39" s="67"/>
      <c r="I39" s="62"/>
      <c r="J39" s="67"/>
      <c r="K39" s="62"/>
      <c r="L39" s="67"/>
      <c r="M39" s="62"/>
    </row>
    <row r="40" spans="1:13" ht="17.25" customHeight="1" x14ac:dyDescent="0.75">
      <c r="A40" s="8"/>
      <c r="B40" s="8"/>
      <c r="C40" s="8"/>
      <c r="D40" s="8"/>
      <c r="E40" s="8"/>
      <c r="F40" s="8"/>
      <c r="G40" s="62"/>
      <c r="H40" s="67"/>
      <c r="I40" s="62"/>
      <c r="J40" s="67"/>
      <c r="K40" s="62"/>
      <c r="L40" s="67"/>
      <c r="M40" s="62"/>
    </row>
    <row r="41" spans="1:13" ht="15.75" customHeight="1" x14ac:dyDescent="0.75">
      <c r="A41" s="8"/>
      <c r="B41" s="8"/>
      <c r="C41" s="8"/>
      <c r="D41" s="8"/>
      <c r="E41" s="8"/>
      <c r="F41" s="8"/>
      <c r="G41" s="62"/>
      <c r="H41" s="67"/>
      <c r="I41" s="62"/>
      <c r="J41" s="67"/>
      <c r="K41" s="62"/>
      <c r="L41" s="67"/>
      <c r="M41" s="62"/>
    </row>
    <row r="42" spans="1:13" ht="17.25" customHeight="1" x14ac:dyDescent="0.75">
      <c r="A42" s="8"/>
      <c r="B42" s="8"/>
      <c r="C42" s="8"/>
      <c r="D42" s="8"/>
      <c r="E42" s="8"/>
      <c r="F42" s="8"/>
      <c r="G42" s="62"/>
      <c r="H42" s="67"/>
      <c r="I42" s="62"/>
      <c r="J42" s="67"/>
      <c r="K42" s="62"/>
      <c r="L42" s="67"/>
      <c r="M42" s="62"/>
    </row>
    <row r="43" spans="1:13" ht="17.25" customHeight="1" x14ac:dyDescent="0.75">
      <c r="A43" s="8"/>
      <c r="B43" s="8"/>
      <c r="C43" s="8"/>
      <c r="D43" s="8"/>
      <c r="E43" s="8"/>
      <c r="F43" s="8"/>
      <c r="G43" s="62"/>
      <c r="H43" s="67"/>
      <c r="I43" s="62"/>
      <c r="J43" s="67"/>
      <c r="K43" s="62"/>
      <c r="L43" s="67"/>
      <c r="M43" s="62"/>
    </row>
    <row r="44" spans="1:13" ht="13.5" customHeight="1" x14ac:dyDescent="0.75">
      <c r="A44" s="8"/>
      <c r="B44" s="8"/>
      <c r="C44" s="8"/>
      <c r="D44" s="8"/>
      <c r="E44" s="8"/>
      <c r="F44" s="8"/>
      <c r="G44" s="62"/>
      <c r="H44" s="67"/>
      <c r="I44" s="62"/>
      <c r="J44" s="67"/>
      <c r="K44" s="62"/>
      <c r="L44" s="67"/>
      <c r="M44" s="62"/>
    </row>
    <row r="45" spans="1:13" ht="17.25" customHeight="1" x14ac:dyDescent="0.75">
      <c r="A45" s="8"/>
      <c r="B45" s="8"/>
      <c r="C45" s="8"/>
      <c r="D45" s="8"/>
      <c r="E45" s="8"/>
      <c r="F45" s="8"/>
      <c r="G45" s="62"/>
      <c r="H45" s="67"/>
      <c r="I45" s="62"/>
      <c r="J45" s="67"/>
      <c r="K45" s="62"/>
      <c r="L45" s="67"/>
      <c r="M45" s="62"/>
    </row>
    <row r="46" spans="1:13" ht="17.25" customHeight="1" x14ac:dyDescent="0.75">
      <c r="A46" s="8"/>
      <c r="B46" s="8"/>
      <c r="C46" s="8"/>
      <c r="D46" s="8"/>
      <c r="E46" s="8"/>
      <c r="F46" s="8"/>
      <c r="G46" s="62"/>
      <c r="H46" s="67"/>
      <c r="I46" s="62"/>
      <c r="J46" s="67"/>
      <c r="K46" s="62"/>
      <c r="L46" s="67"/>
      <c r="M46" s="62"/>
    </row>
    <row r="47" spans="1:13" ht="17.25" customHeight="1" x14ac:dyDescent="0.75">
      <c r="A47" s="8"/>
      <c r="B47" s="8"/>
      <c r="C47" s="8"/>
      <c r="D47" s="8"/>
      <c r="E47" s="8"/>
      <c r="F47" s="8"/>
      <c r="G47" s="62"/>
      <c r="H47" s="67"/>
      <c r="I47" s="62"/>
      <c r="J47" s="67"/>
      <c r="K47" s="62"/>
      <c r="L47" s="67"/>
      <c r="M47" s="62"/>
    </row>
    <row r="48" spans="1:13" ht="17.25" customHeight="1" x14ac:dyDescent="0.75">
      <c r="A48" s="8"/>
      <c r="B48" s="8"/>
      <c r="C48" s="8"/>
      <c r="D48" s="8"/>
      <c r="E48" s="8"/>
      <c r="F48" s="8"/>
      <c r="G48" s="62"/>
      <c r="H48" s="67"/>
      <c r="I48" s="62"/>
      <c r="J48" s="67"/>
      <c r="K48" s="62"/>
      <c r="L48" s="67"/>
      <c r="M48" s="62"/>
    </row>
    <row r="49" spans="1:127" ht="11.25" customHeight="1" x14ac:dyDescent="0.75">
      <c r="A49" s="8"/>
      <c r="B49" s="8"/>
      <c r="C49" s="8"/>
      <c r="D49" s="8"/>
      <c r="E49" s="8"/>
      <c r="F49" s="8"/>
      <c r="G49" s="62"/>
      <c r="H49" s="67"/>
      <c r="I49" s="62"/>
      <c r="J49" s="67"/>
      <c r="K49" s="62"/>
      <c r="L49" s="67"/>
      <c r="M49" s="62"/>
    </row>
    <row r="50" spans="1:127" ht="20.149999999999999" customHeight="1" x14ac:dyDescent="0.75"/>
    <row r="51" spans="1:127" ht="20.149999999999999" customHeight="1" x14ac:dyDescent="0.75"/>
    <row r="52" spans="1:127" ht="20.149999999999999" customHeight="1" x14ac:dyDescent="0.75"/>
    <row r="53" spans="1:127" ht="20.149999999999999" customHeight="1" x14ac:dyDescent="0.75"/>
    <row r="54" spans="1:127" ht="17.25" customHeight="1" x14ac:dyDescent="0.75">
      <c r="A54" s="8" t="s">
        <v>89</v>
      </c>
      <c r="B54" s="10"/>
      <c r="C54" s="10"/>
      <c r="D54" s="10"/>
      <c r="E54" s="10"/>
      <c r="F54" s="10"/>
      <c r="G54" s="61"/>
      <c r="H54" s="66"/>
      <c r="I54" s="61"/>
      <c r="J54" s="66"/>
      <c r="K54" s="61"/>
      <c r="L54" s="66"/>
      <c r="M54" s="61"/>
    </row>
    <row r="55" spans="1:127" ht="18" customHeight="1" x14ac:dyDescent="0.75">
      <c r="A55" s="126" t="s">
        <v>1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</row>
    <row r="56" spans="1:127" ht="2.25" customHeight="1" x14ac:dyDescent="0.75">
      <c r="A56" s="126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</row>
    <row r="57" spans="1:127" ht="16.5" customHeight="1" x14ac:dyDescent="0.8">
      <c r="A57" s="138" t="s">
        <v>81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</row>
    <row r="58" spans="1:127" ht="12" customHeight="1" x14ac:dyDescent="0.75">
      <c r="A58" s="127" t="s">
        <v>216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</row>
    <row r="59" spans="1:127" s="5" customFormat="1" ht="18" customHeight="1" x14ac:dyDescent="0.75">
      <c r="A59" s="137" t="s">
        <v>43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</row>
    <row r="60" spans="1:127" ht="17.25" customHeight="1" x14ac:dyDescent="0.75">
      <c r="A60" s="115"/>
      <c r="B60" s="115"/>
      <c r="C60" s="115"/>
      <c r="D60" s="115"/>
      <c r="E60" s="115"/>
      <c r="F60" s="14"/>
      <c r="G60" s="13"/>
      <c r="H60" s="13" t="s">
        <v>0</v>
      </c>
      <c r="I60" s="13"/>
      <c r="J60" s="8"/>
      <c r="K60" s="116" t="s">
        <v>40</v>
      </c>
      <c r="L60" s="116"/>
      <c r="M60" s="116"/>
    </row>
    <row r="61" spans="1:127" ht="17.25" customHeight="1" x14ac:dyDescent="0.75">
      <c r="A61" s="115"/>
      <c r="B61" s="115"/>
      <c r="C61" s="115"/>
      <c r="D61" s="115"/>
      <c r="E61" s="115"/>
      <c r="F61" s="13" t="s">
        <v>122</v>
      </c>
      <c r="G61" s="13">
        <v>2025</v>
      </c>
      <c r="H61" s="13"/>
      <c r="I61" s="13">
        <v>2024</v>
      </c>
      <c r="J61" s="8"/>
      <c r="K61" s="13">
        <v>2025</v>
      </c>
      <c r="L61" s="13"/>
      <c r="M61" s="13">
        <v>2024</v>
      </c>
    </row>
    <row r="62" spans="1:127" ht="17.25" customHeight="1" x14ac:dyDescent="0.75">
      <c r="A62" s="24" t="s">
        <v>120</v>
      </c>
      <c r="B62" s="14"/>
      <c r="C62" s="14"/>
      <c r="D62" s="14"/>
      <c r="E62" s="14"/>
      <c r="F62" s="13"/>
      <c r="G62" s="13"/>
      <c r="H62" s="13"/>
      <c r="I62" s="13"/>
      <c r="J62" s="8"/>
      <c r="K62" s="13"/>
      <c r="L62" s="13"/>
      <c r="M62" s="13"/>
    </row>
    <row r="63" spans="1:127" ht="17.25" customHeight="1" x14ac:dyDescent="0.75">
      <c r="A63" s="8" t="s">
        <v>31</v>
      </c>
      <c r="B63" s="8"/>
      <c r="C63" s="8"/>
      <c r="D63" s="8"/>
      <c r="E63" s="8"/>
      <c r="F63" s="8"/>
      <c r="G63" s="68"/>
      <c r="H63" s="61"/>
      <c r="I63" s="68"/>
      <c r="J63" s="61"/>
      <c r="K63" s="62"/>
      <c r="L63" s="61"/>
      <c r="M63" s="62"/>
    </row>
    <row r="64" spans="1:127" ht="17.25" customHeight="1" x14ac:dyDescent="0.75">
      <c r="A64" s="8"/>
      <c r="B64" s="8"/>
      <c r="C64" s="8" t="s">
        <v>32</v>
      </c>
      <c r="D64" s="8"/>
      <c r="E64" s="8"/>
      <c r="F64" s="8"/>
      <c r="G64" s="71">
        <v>26285734</v>
      </c>
      <c r="H64" s="8"/>
      <c r="I64" s="71">
        <v>572422</v>
      </c>
      <c r="J64" s="8"/>
      <c r="K64" s="71">
        <v>37803455</v>
      </c>
      <c r="L64" s="8"/>
      <c r="M64" s="62">
        <v>-11906051</v>
      </c>
    </row>
    <row r="65" spans="1:13" ht="17.25" customHeight="1" x14ac:dyDescent="0.75">
      <c r="A65" s="8"/>
      <c r="B65" s="8"/>
      <c r="C65" s="8" t="s">
        <v>28</v>
      </c>
      <c r="D65" s="8"/>
      <c r="E65" s="8"/>
      <c r="F65" s="8"/>
      <c r="G65" s="62">
        <v>-9194268</v>
      </c>
      <c r="H65" s="61"/>
      <c r="I65" s="62">
        <v>-18008944</v>
      </c>
      <c r="J65" s="61"/>
      <c r="K65" s="62">
        <v>-4478536</v>
      </c>
      <c r="L65" s="61"/>
      <c r="M65" s="62">
        <v>-8308794</v>
      </c>
    </row>
    <row r="66" spans="1:13" ht="17.25" customHeight="1" x14ac:dyDescent="0.75">
      <c r="A66" s="8"/>
      <c r="B66" s="8"/>
      <c r="C66" s="8" t="s">
        <v>86</v>
      </c>
      <c r="D66" s="8"/>
      <c r="E66" s="8"/>
      <c r="F66" s="8"/>
      <c r="G66" s="62">
        <v>-369204</v>
      </c>
      <c r="H66" s="61"/>
      <c r="I66" s="62">
        <v>-1038299</v>
      </c>
      <c r="J66" s="61"/>
      <c r="K66" s="62">
        <v>-331616</v>
      </c>
      <c r="L66" s="61"/>
      <c r="M66" s="62">
        <v>-1044389</v>
      </c>
    </row>
    <row r="67" spans="1:13" ht="17.25" customHeight="1" x14ac:dyDescent="0.75">
      <c r="A67" s="8"/>
      <c r="B67" s="8"/>
      <c r="C67" s="69" t="s">
        <v>10</v>
      </c>
      <c r="D67" s="8"/>
      <c r="E67" s="8"/>
      <c r="F67" s="8"/>
      <c r="G67" s="62">
        <v>-509038</v>
      </c>
      <c r="H67" s="61"/>
      <c r="I67" s="71">
        <v>179007</v>
      </c>
      <c r="J67" s="61"/>
      <c r="K67" s="80">
        <v>0</v>
      </c>
      <c r="L67" s="61"/>
      <c r="M67" s="80">
        <v>0</v>
      </c>
    </row>
    <row r="68" spans="1:13" ht="17.25" customHeight="1" x14ac:dyDescent="0.75">
      <c r="A68" s="8"/>
      <c r="B68" s="8"/>
      <c r="C68" s="8" t="s">
        <v>33</v>
      </c>
      <c r="D68" s="8"/>
      <c r="E68" s="8"/>
      <c r="F68" s="8"/>
      <c r="G68" s="62">
        <v>-18841374</v>
      </c>
      <c r="H68" s="61"/>
      <c r="I68" s="63">
        <v>41188584</v>
      </c>
      <c r="J68" s="61"/>
      <c r="K68" s="62">
        <f>-15617457</f>
        <v>-15617457</v>
      </c>
      <c r="L68" s="61"/>
      <c r="M68" s="85">
        <v>44446706</v>
      </c>
    </row>
    <row r="69" spans="1:13" ht="17.25" customHeight="1" x14ac:dyDescent="0.75">
      <c r="A69" s="8"/>
      <c r="B69" s="8"/>
      <c r="C69" s="8"/>
      <c r="D69" s="8"/>
      <c r="E69" s="8" t="s">
        <v>61</v>
      </c>
      <c r="F69" s="8"/>
      <c r="G69" s="86">
        <f>SUM(G31:G37)+SUM(G64:G68)</f>
        <v>-62775177</v>
      </c>
      <c r="H69" s="62"/>
      <c r="I69" s="88">
        <f>SUM(I31:I37)+SUM(I64:I68)</f>
        <v>58677250</v>
      </c>
      <c r="J69" s="62"/>
      <c r="K69" s="86">
        <f>SUM(K31:K37)+SUM(K64:K68)</f>
        <v>-66353000</v>
      </c>
      <c r="L69" s="62"/>
      <c r="M69" s="88">
        <f>SUM(M31:M37)+SUM(M64:M68)</f>
        <v>31364622</v>
      </c>
    </row>
    <row r="70" spans="1:13" ht="17.25" customHeight="1" x14ac:dyDescent="0.75">
      <c r="A70" s="24" t="s">
        <v>34</v>
      </c>
      <c r="B70" s="8"/>
      <c r="C70" s="8"/>
      <c r="D70" s="8"/>
      <c r="E70" s="8"/>
      <c r="F70" s="8"/>
      <c r="G70" s="62"/>
      <c r="H70" s="62"/>
      <c r="I70" s="62"/>
      <c r="J70" s="62"/>
      <c r="K70" s="81"/>
      <c r="L70" s="8"/>
      <c r="M70" s="81"/>
    </row>
    <row r="71" spans="1:13" ht="17.25" customHeight="1" x14ac:dyDescent="0.75">
      <c r="A71" s="8"/>
      <c r="B71" s="8"/>
      <c r="C71" s="8" t="s">
        <v>119</v>
      </c>
      <c r="D71" s="8"/>
      <c r="E71" s="8"/>
      <c r="F71" s="8"/>
      <c r="G71" s="62"/>
      <c r="H71" s="62"/>
      <c r="I71" s="62"/>
      <c r="J71" s="62"/>
      <c r="K71" s="81"/>
      <c r="L71" s="62"/>
      <c r="M71" s="81"/>
    </row>
    <row r="72" spans="1:13" ht="17.25" customHeight="1" x14ac:dyDescent="0.75">
      <c r="A72" s="8"/>
      <c r="B72" s="8"/>
      <c r="C72" s="8"/>
      <c r="D72" s="8" t="s">
        <v>118</v>
      </c>
      <c r="E72" s="8"/>
      <c r="F72" s="8"/>
      <c r="G72" s="62">
        <v>-547034070</v>
      </c>
      <c r="H72" s="62"/>
      <c r="I72" s="62">
        <v>-398223960</v>
      </c>
      <c r="J72" s="62"/>
      <c r="K72" s="81">
        <v>-424787692</v>
      </c>
      <c r="L72" s="62"/>
      <c r="M72" s="81">
        <v>-224015931</v>
      </c>
    </row>
    <row r="73" spans="1:13" ht="17.25" customHeight="1" x14ac:dyDescent="0.75">
      <c r="A73" s="8"/>
      <c r="B73" s="8"/>
      <c r="C73" s="8" t="s">
        <v>107</v>
      </c>
      <c r="D73" s="8"/>
      <c r="E73" s="8"/>
      <c r="F73" s="8"/>
      <c r="G73" s="62"/>
      <c r="H73" s="62"/>
      <c r="I73" s="62"/>
      <c r="J73" s="62"/>
      <c r="K73" s="81"/>
      <c r="L73" s="62"/>
      <c r="M73" s="81"/>
    </row>
    <row r="74" spans="1:13" ht="17.25" customHeight="1" x14ac:dyDescent="0.75">
      <c r="A74" s="8"/>
      <c r="B74" s="8"/>
      <c r="C74" s="8"/>
      <c r="D74" s="8" t="s">
        <v>136</v>
      </c>
      <c r="E74" s="8"/>
      <c r="F74" s="8"/>
      <c r="G74" s="71">
        <v>562178005</v>
      </c>
      <c r="H74" s="62"/>
      <c r="I74" s="71">
        <v>364717905</v>
      </c>
      <c r="J74" s="62"/>
      <c r="K74" s="87">
        <v>446687008</v>
      </c>
      <c r="L74" s="62"/>
      <c r="M74" s="87">
        <v>216007212</v>
      </c>
    </row>
    <row r="75" spans="1:13" ht="17.25" customHeight="1" x14ac:dyDescent="0.75">
      <c r="A75" s="8"/>
      <c r="B75" s="8"/>
      <c r="C75" s="8" t="s">
        <v>123</v>
      </c>
      <c r="D75" s="8"/>
      <c r="E75" s="8"/>
      <c r="F75" s="8"/>
      <c r="G75" s="62">
        <v>-29551924</v>
      </c>
      <c r="H75" s="62"/>
      <c r="I75" s="62">
        <v>-45162021</v>
      </c>
      <c r="J75" s="62"/>
      <c r="K75" s="81">
        <v>-844269</v>
      </c>
      <c r="L75" s="62"/>
      <c r="M75" s="81">
        <v>-5382110</v>
      </c>
    </row>
    <row r="76" spans="1:13" ht="17.25" customHeight="1" x14ac:dyDescent="0.75">
      <c r="A76" s="8"/>
      <c r="B76" s="8"/>
      <c r="C76" s="8" t="s">
        <v>109</v>
      </c>
      <c r="D76" s="8"/>
      <c r="E76" s="8"/>
      <c r="F76" s="8"/>
      <c r="G76" s="62"/>
      <c r="H76" s="62"/>
      <c r="I76" s="62"/>
      <c r="J76" s="62"/>
      <c r="K76" s="81"/>
      <c r="L76" s="62"/>
      <c r="M76" s="81"/>
    </row>
    <row r="77" spans="1:13" ht="17.25" customHeight="1" x14ac:dyDescent="0.75">
      <c r="A77" s="8"/>
      <c r="B77" s="8"/>
      <c r="C77" s="8"/>
      <c r="D77" s="8" t="s">
        <v>124</v>
      </c>
      <c r="E77" s="8"/>
      <c r="F77" s="8"/>
      <c r="G77" s="71">
        <v>47620981</v>
      </c>
      <c r="H77" s="62"/>
      <c r="I77" s="71">
        <v>46823706</v>
      </c>
      <c r="J77" s="62"/>
      <c r="K77" s="87">
        <v>12159985</v>
      </c>
      <c r="L77" s="62"/>
      <c r="M77" s="87">
        <v>5393425</v>
      </c>
    </row>
    <row r="78" spans="1:13" ht="17.25" customHeight="1" x14ac:dyDescent="0.75">
      <c r="A78" s="8"/>
      <c r="B78" s="8"/>
      <c r="C78" s="28" t="s">
        <v>60</v>
      </c>
      <c r="D78" s="8"/>
      <c r="E78" s="8"/>
      <c r="F78" s="8"/>
      <c r="G78" s="61"/>
      <c r="H78" s="62"/>
      <c r="I78" s="61"/>
      <c r="J78" s="62"/>
      <c r="K78" s="80"/>
      <c r="L78" s="62"/>
      <c r="M78" s="80"/>
    </row>
    <row r="79" spans="1:13" ht="17.25" customHeight="1" x14ac:dyDescent="0.75">
      <c r="A79" s="8"/>
      <c r="B79" s="8"/>
      <c r="C79" s="28"/>
      <c r="D79" s="8" t="s">
        <v>127</v>
      </c>
      <c r="E79" s="8"/>
      <c r="F79" s="8"/>
      <c r="G79" s="80">
        <v>125124</v>
      </c>
      <c r="H79" s="62"/>
      <c r="I79" s="80">
        <v>199289</v>
      </c>
      <c r="J79" s="62"/>
      <c r="K79" s="80">
        <v>3593378</v>
      </c>
      <c r="L79" s="62"/>
      <c r="M79" s="80">
        <v>3674954</v>
      </c>
    </row>
    <row r="80" spans="1:13" ht="17.25" customHeight="1" x14ac:dyDescent="0.75">
      <c r="A80" s="8"/>
      <c r="B80" s="8"/>
      <c r="C80" s="8" t="s">
        <v>121</v>
      </c>
      <c r="D80" s="8"/>
      <c r="E80" s="8"/>
      <c r="F80" s="8"/>
      <c r="G80" s="62">
        <v>-827429</v>
      </c>
      <c r="H80" s="62"/>
      <c r="I80" s="62">
        <v>-1834029</v>
      </c>
      <c r="J80" s="62"/>
      <c r="K80" s="81">
        <v>-534364</v>
      </c>
      <c r="L80" s="8"/>
      <c r="M80" s="81">
        <v>-1501831</v>
      </c>
    </row>
    <row r="81" spans="1:13" ht="17.25" customHeight="1" x14ac:dyDescent="0.75">
      <c r="A81" s="8"/>
      <c r="B81" s="8"/>
      <c r="C81" s="8" t="s">
        <v>94</v>
      </c>
      <c r="D81" s="8"/>
      <c r="E81" s="8"/>
      <c r="F81" s="8"/>
      <c r="G81" s="61">
        <v>82995</v>
      </c>
      <c r="H81" s="62"/>
      <c r="I81" s="61">
        <v>220556</v>
      </c>
      <c r="J81" s="62"/>
      <c r="K81" s="85">
        <v>11023</v>
      </c>
      <c r="L81" s="61"/>
      <c r="M81" s="85">
        <v>7444</v>
      </c>
    </row>
    <row r="82" spans="1:13" ht="17.25" customHeight="1" x14ac:dyDescent="0.75">
      <c r="A82" s="8"/>
      <c r="B82" s="8"/>
      <c r="C82" s="8"/>
      <c r="D82" s="8"/>
      <c r="E82" s="8" t="s">
        <v>63</v>
      </c>
      <c r="F82" s="8"/>
      <c r="G82" s="88">
        <f>SUM(G71:G81)</f>
        <v>32593682</v>
      </c>
      <c r="H82" s="62"/>
      <c r="I82" s="86">
        <f>SUM(I71:I81)</f>
        <v>-33258554</v>
      </c>
      <c r="J82" s="62"/>
      <c r="K82" s="88">
        <f>SUM(K71:K81)</f>
        <v>36285069</v>
      </c>
      <c r="L82" s="24"/>
      <c r="M82" s="86">
        <f>SUM(M71:M81)</f>
        <v>-5816837</v>
      </c>
    </row>
    <row r="83" spans="1:13" ht="17.149999999999999" customHeight="1" x14ac:dyDescent="0.75">
      <c r="A83" s="24" t="s">
        <v>35</v>
      </c>
      <c r="B83" s="8"/>
      <c r="C83" s="8"/>
      <c r="D83" s="8"/>
      <c r="E83" s="82"/>
      <c r="F83" s="8"/>
      <c r="G83" s="65"/>
      <c r="H83" s="62"/>
      <c r="I83" s="65"/>
      <c r="J83" s="62"/>
      <c r="K83" s="82"/>
      <c r="L83" s="24"/>
      <c r="M83" s="82"/>
    </row>
    <row r="84" spans="1:13" ht="17.149999999999999" customHeight="1" x14ac:dyDescent="0.75">
      <c r="A84" s="24"/>
      <c r="B84" s="8"/>
      <c r="C84" s="8" t="s">
        <v>239</v>
      </c>
      <c r="D84" s="8"/>
      <c r="E84" s="8"/>
      <c r="F84" s="14">
        <v>6.3</v>
      </c>
      <c r="G84" s="65">
        <v>33939966</v>
      </c>
      <c r="H84" s="62"/>
      <c r="I84" s="113">
        <v>0</v>
      </c>
      <c r="J84" s="62"/>
      <c r="K84" s="71">
        <v>33939966</v>
      </c>
      <c r="L84" s="62"/>
      <c r="M84" s="113">
        <v>0</v>
      </c>
    </row>
    <row r="85" spans="1:13" ht="17.25" customHeight="1" x14ac:dyDescent="0.75">
      <c r="A85" s="24"/>
      <c r="B85" s="8"/>
      <c r="C85" s="8" t="s">
        <v>201</v>
      </c>
      <c r="D85" s="8"/>
      <c r="E85" s="8"/>
      <c r="F85" s="14">
        <v>6.3</v>
      </c>
      <c r="G85" s="114">
        <v>0</v>
      </c>
      <c r="H85" s="62"/>
      <c r="I85" s="62">
        <v>-21882062</v>
      </c>
      <c r="J85" s="62"/>
      <c r="K85" s="113">
        <v>0</v>
      </c>
      <c r="L85" s="24"/>
      <c r="M85" s="81">
        <v>-21882062</v>
      </c>
    </row>
    <row r="86" spans="1:13" ht="17.25" customHeight="1" x14ac:dyDescent="0.75">
      <c r="A86" s="8"/>
      <c r="B86" s="8"/>
      <c r="C86" s="8" t="s">
        <v>210</v>
      </c>
      <c r="D86" s="8"/>
      <c r="E86" s="8"/>
      <c r="F86" s="14">
        <v>6.3</v>
      </c>
      <c r="G86" s="114">
        <v>0</v>
      </c>
      <c r="H86" s="62"/>
      <c r="I86" s="62">
        <v>-8947</v>
      </c>
      <c r="J86" s="62"/>
      <c r="K86" s="113">
        <v>0</v>
      </c>
      <c r="M86" s="81">
        <v>-17447</v>
      </c>
    </row>
    <row r="87" spans="1:13" ht="17.25" customHeight="1" x14ac:dyDescent="0.75">
      <c r="A87" s="8"/>
      <c r="B87" s="8"/>
      <c r="C87" s="8" t="s">
        <v>114</v>
      </c>
      <c r="D87" s="8"/>
      <c r="E87" s="8"/>
      <c r="F87" s="14"/>
      <c r="G87" s="62">
        <v>-667968</v>
      </c>
      <c r="H87" s="62"/>
      <c r="I87" s="62">
        <v>-718674</v>
      </c>
      <c r="J87" s="62"/>
      <c r="K87" s="81">
        <v>-380644</v>
      </c>
      <c r="M87" s="81">
        <v>-407570</v>
      </c>
    </row>
    <row r="88" spans="1:13" ht="17.25" customHeight="1" x14ac:dyDescent="0.75">
      <c r="A88" s="8"/>
      <c r="B88" s="8"/>
      <c r="C88" s="8" t="s">
        <v>115</v>
      </c>
      <c r="D88" s="8"/>
      <c r="E88" s="8"/>
      <c r="F88" s="14"/>
      <c r="G88" s="62">
        <v>-12405952</v>
      </c>
      <c r="H88" s="62"/>
      <c r="I88" s="62">
        <v>-9543087</v>
      </c>
      <c r="J88" s="62"/>
      <c r="K88" s="81">
        <v>-12405952</v>
      </c>
      <c r="M88" s="81">
        <v>-9543087</v>
      </c>
    </row>
    <row r="89" spans="1:13" ht="17.25" customHeight="1" x14ac:dyDescent="0.75">
      <c r="A89" s="8"/>
      <c r="B89" s="8"/>
      <c r="C89" s="8" t="s">
        <v>128</v>
      </c>
      <c r="D89" s="8"/>
      <c r="E89" s="8"/>
      <c r="F89" s="8"/>
      <c r="G89" s="64">
        <v>-190910</v>
      </c>
      <c r="H89" s="61"/>
      <c r="I89" s="64">
        <v>-197573</v>
      </c>
      <c r="J89" s="61"/>
      <c r="K89" s="85">
        <v>0</v>
      </c>
      <c r="L89" s="61"/>
      <c r="M89" s="85">
        <v>0</v>
      </c>
    </row>
    <row r="90" spans="1:13" ht="17.25" customHeight="1" x14ac:dyDescent="0.75">
      <c r="A90" s="8"/>
      <c r="B90" s="8"/>
      <c r="C90" s="8"/>
      <c r="D90" s="8"/>
      <c r="E90" s="8" t="s">
        <v>67</v>
      </c>
      <c r="F90" s="8"/>
      <c r="G90" s="86">
        <f>SUM(G84:G89)</f>
        <v>20675136</v>
      </c>
      <c r="H90" s="62"/>
      <c r="I90" s="86">
        <f>SUM(I84:I89)</f>
        <v>-32350343</v>
      </c>
      <c r="J90" s="62"/>
      <c r="K90" s="88">
        <f>SUM(K84:K89)</f>
        <v>21153370</v>
      </c>
      <c r="L90" s="66"/>
      <c r="M90" s="86">
        <f>SUM(M84:M89)</f>
        <v>-31850166</v>
      </c>
    </row>
    <row r="91" spans="1:13" ht="17.25" customHeight="1" x14ac:dyDescent="0.75">
      <c r="A91" s="8" t="s">
        <v>36</v>
      </c>
      <c r="B91" s="8"/>
      <c r="C91" s="8"/>
      <c r="D91" s="8"/>
      <c r="E91" s="8"/>
      <c r="F91" s="8"/>
      <c r="G91" s="70">
        <v>38437</v>
      </c>
      <c r="H91" s="62"/>
      <c r="I91" s="70">
        <v>95251</v>
      </c>
      <c r="J91" s="62"/>
      <c r="K91" s="70">
        <v>13051</v>
      </c>
      <c r="L91" s="61"/>
      <c r="M91" s="70">
        <v>50333</v>
      </c>
    </row>
    <row r="92" spans="1:13" ht="17.25" customHeight="1" x14ac:dyDescent="0.75">
      <c r="A92" s="72" t="s">
        <v>144</v>
      </c>
      <c r="B92" s="8"/>
      <c r="C92" s="8"/>
      <c r="D92" s="8"/>
      <c r="E92" s="8"/>
      <c r="F92" s="8"/>
      <c r="G92" s="81">
        <f>G69+G82+G90+G91</f>
        <v>-9467922</v>
      </c>
      <c r="H92" s="62"/>
      <c r="I92" s="81">
        <f>I69+I82+I90+I91</f>
        <v>-6836396</v>
      </c>
      <c r="J92" s="62"/>
      <c r="K92" s="81">
        <f>K69+K82+K90+K91</f>
        <v>-8901510</v>
      </c>
      <c r="L92" s="73"/>
      <c r="M92" s="81">
        <f>M69+M82+M90+M91</f>
        <v>-6252048</v>
      </c>
    </row>
    <row r="93" spans="1:13" ht="17.25" customHeight="1" x14ac:dyDescent="0.75">
      <c r="A93" s="8" t="s">
        <v>108</v>
      </c>
      <c r="B93" s="8"/>
      <c r="C93" s="8"/>
      <c r="D93" s="8"/>
      <c r="E93" s="8"/>
      <c r="F93" s="14"/>
      <c r="G93" s="63">
        <v>47363509</v>
      </c>
      <c r="H93" s="62"/>
      <c r="I93" s="63">
        <v>45517980</v>
      </c>
      <c r="J93" s="62"/>
      <c r="K93" s="85">
        <v>43793190</v>
      </c>
      <c r="L93" s="61"/>
      <c r="M93" s="85">
        <v>41470071</v>
      </c>
    </row>
    <row r="94" spans="1:13" ht="17.25" customHeight="1" thickBot="1" x14ac:dyDescent="0.8">
      <c r="A94" s="74" t="s">
        <v>126</v>
      </c>
      <c r="B94" s="8"/>
      <c r="C94" s="8"/>
      <c r="D94" s="8"/>
      <c r="E94" s="8"/>
      <c r="F94" s="14"/>
      <c r="G94" s="75">
        <f>G92+G93</f>
        <v>37895587</v>
      </c>
      <c r="H94" s="66"/>
      <c r="I94" s="75">
        <f>I92+I93</f>
        <v>38681584</v>
      </c>
      <c r="J94" s="66"/>
      <c r="K94" s="89">
        <f>K92+K93</f>
        <v>34891680</v>
      </c>
      <c r="L94" s="66"/>
      <c r="M94" s="89">
        <f>M92+M93</f>
        <v>35218023</v>
      </c>
    </row>
    <row r="95" spans="1:13" ht="22" thickTop="1" x14ac:dyDescent="0.75">
      <c r="A95" s="136"/>
      <c r="B95" s="136"/>
      <c r="C95" s="136"/>
      <c r="D95" s="136"/>
      <c r="E95" s="136"/>
      <c r="F95" s="14"/>
      <c r="G95" s="65"/>
      <c r="H95" s="66"/>
      <c r="I95" s="65"/>
      <c r="J95" s="66"/>
      <c r="K95" s="65"/>
      <c r="L95" s="66"/>
      <c r="M95" s="65"/>
    </row>
    <row r="96" spans="1:13" ht="21.5" x14ac:dyDescent="0.75">
      <c r="A96" s="136"/>
      <c r="B96" s="136"/>
      <c r="C96" s="136"/>
      <c r="D96" s="136"/>
      <c r="E96" s="136"/>
      <c r="F96" s="14"/>
      <c r="G96" s="65"/>
      <c r="H96" s="66"/>
      <c r="I96" s="65"/>
      <c r="J96" s="66"/>
      <c r="K96" s="65"/>
      <c r="L96" s="66"/>
      <c r="M96" s="65"/>
    </row>
    <row r="97" spans="1:238" ht="21.5" x14ac:dyDescent="0.75">
      <c r="A97" s="136"/>
      <c r="B97" s="136"/>
      <c r="C97" s="136"/>
      <c r="D97" s="136"/>
      <c r="E97" s="136"/>
      <c r="F97" s="14"/>
      <c r="G97" s="65"/>
      <c r="H97" s="66"/>
      <c r="I97" s="65"/>
      <c r="J97" s="66"/>
      <c r="K97" s="65"/>
      <c r="L97" s="66"/>
      <c r="M97" s="65"/>
    </row>
    <row r="98" spans="1:238" ht="21.5" x14ac:dyDescent="0.75">
      <c r="A98" s="136"/>
      <c r="B98" s="136"/>
      <c r="C98" s="136"/>
      <c r="D98" s="136"/>
      <c r="E98" s="136"/>
      <c r="F98" s="14"/>
      <c r="G98" s="65"/>
      <c r="H98" s="66"/>
      <c r="I98" s="65"/>
      <c r="J98" s="66"/>
      <c r="K98" s="65"/>
      <c r="L98" s="66"/>
      <c r="M98" s="65"/>
    </row>
    <row r="99" spans="1:238" ht="21.5" x14ac:dyDescent="0.75">
      <c r="A99" s="136"/>
      <c r="B99" s="136"/>
      <c r="C99" s="136"/>
      <c r="D99" s="136"/>
      <c r="E99" s="136"/>
      <c r="F99" s="14"/>
      <c r="G99" s="65"/>
      <c r="H99" s="66"/>
      <c r="I99" s="65"/>
      <c r="J99" s="66"/>
      <c r="K99" s="65"/>
      <c r="L99" s="66"/>
      <c r="M99" s="65"/>
    </row>
    <row r="100" spans="1:238" ht="21.5" x14ac:dyDescent="0.75">
      <c r="A100" s="136"/>
      <c r="B100" s="136"/>
      <c r="C100" s="136"/>
      <c r="D100" s="136"/>
      <c r="E100" s="136"/>
      <c r="F100" s="10"/>
      <c r="G100" s="9"/>
      <c r="H100" s="9"/>
      <c r="I100" s="9"/>
      <c r="J100" s="9"/>
      <c r="K100" s="9"/>
      <c r="L100" s="9"/>
      <c r="M100" s="9"/>
    </row>
    <row r="101" spans="1:238" ht="17.25" customHeight="1" x14ac:dyDescent="0.75">
      <c r="A101" s="8" t="s">
        <v>89</v>
      </c>
      <c r="B101" s="10"/>
      <c r="C101" s="10"/>
      <c r="D101" s="10"/>
      <c r="E101" s="10"/>
      <c r="F101" s="10"/>
      <c r="G101" s="9"/>
      <c r="H101" s="9"/>
      <c r="I101" s="9"/>
      <c r="J101" s="9"/>
      <c r="K101" s="9"/>
      <c r="L101" s="9"/>
      <c r="M101" s="9"/>
    </row>
    <row r="102" spans="1:238" ht="20.149999999999999" customHeight="1" x14ac:dyDescent="0.75">
      <c r="A102" s="136"/>
      <c r="B102" s="136"/>
      <c r="C102" s="136"/>
      <c r="D102" s="136"/>
      <c r="E102" s="136"/>
      <c r="F102" s="10"/>
      <c r="G102" s="9"/>
      <c r="H102" s="9"/>
      <c r="I102" s="9"/>
      <c r="J102" s="9"/>
      <c r="K102" s="9"/>
      <c r="L102" s="9"/>
      <c r="M102" s="9"/>
    </row>
    <row r="103" spans="1:238" ht="20.149999999999999" customHeight="1" x14ac:dyDescent="0.75">
      <c r="A103" s="136"/>
      <c r="B103" s="136"/>
      <c r="C103" s="136"/>
      <c r="D103" s="136"/>
      <c r="E103" s="136"/>
      <c r="F103" s="10"/>
      <c r="G103" s="9"/>
      <c r="H103" s="9"/>
      <c r="I103" s="9"/>
      <c r="J103" s="9"/>
      <c r="K103" s="14"/>
      <c r="L103" s="9"/>
      <c r="M103" s="9"/>
    </row>
    <row r="104" spans="1:238" ht="20.149999999999999" customHeight="1" x14ac:dyDescent="0.75">
      <c r="A104" s="136"/>
      <c r="B104" s="136"/>
      <c r="C104" s="136"/>
      <c r="D104" s="136"/>
      <c r="E104" s="136"/>
      <c r="F104" s="10"/>
      <c r="G104" s="9"/>
      <c r="H104" s="9"/>
      <c r="I104" s="9"/>
      <c r="J104" s="9"/>
      <c r="K104" s="9"/>
      <c r="L104" s="9"/>
      <c r="M104" s="9"/>
    </row>
    <row r="105" spans="1:238" s="9" customFormat="1" ht="20.149999999999999" customHeight="1" x14ac:dyDescent="0.75">
      <c r="A105" s="136"/>
      <c r="B105" s="136"/>
      <c r="C105" s="136"/>
      <c r="D105" s="136"/>
      <c r="E105" s="136"/>
      <c r="F105" s="10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</row>
    <row r="106" spans="1:238" s="9" customFormat="1" ht="16.399999999999999" customHeight="1" x14ac:dyDescent="0.75">
      <c r="A106" s="8"/>
      <c r="B106" s="8"/>
      <c r="C106" s="8"/>
      <c r="D106" s="8"/>
      <c r="F106" s="14" t="s">
        <v>230</v>
      </c>
      <c r="H106" s="10"/>
      <c r="K106" s="11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</row>
    <row r="107" spans="1:238" s="9" customFormat="1" ht="16.399999999999999" customHeight="1" x14ac:dyDescent="0.75">
      <c r="A107" s="8"/>
      <c r="B107" s="8"/>
      <c r="C107" s="8"/>
      <c r="D107" s="8"/>
      <c r="E107" s="8"/>
      <c r="F107" s="8" t="s">
        <v>223</v>
      </c>
      <c r="H107" s="10"/>
      <c r="J107" s="8"/>
      <c r="K107" s="8"/>
      <c r="L107" s="8"/>
      <c r="M107" s="8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</row>
    <row r="108" spans="1:238" s="9" customFormat="1" ht="16.399999999999999" customHeight="1" x14ac:dyDescent="0.75">
      <c r="A108" s="136"/>
      <c r="B108" s="136"/>
      <c r="C108" s="136"/>
      <c r="D108" s="136"/>
      <c r="E108" s="136"/>
      <c r="F108" s="10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</row>
    <row r="109" spans="1:238" s="9" customFormat="1" ht="16.399999999999999" customHeight="1" x14ac:dyDescent="0.75">
      <c r="A109" s="136"/>
      <c r="B109" s="136"/>
      <c r="C109" s="136"/>
      <c r="D109" s="136"/>
      <c r="E109" s="136"/>
      <c r="F109" s="10"/>
      <c r="K109" s="11"/>
    </row>
    <row r="110" spans="1:238" s="9" customFormat="1" ht="16.399999999999999" customHeight="1" x14ac:dyDescent="0.75">
      <c r="A110" s="136"/>
      <c r="B110" s="136"/>
      <c r="C110" s="136"/>
      <c r="D110" s="136"/>
      <c r="E110" s="136"/>
      <c r="F110" s="10"/>
    </row>
    <row r="111" spans="1:238" s="9" customFormat="1" ht="16.399999999999999" customHeight="1" x14ac:dyDescent="0.75">
      <c r="A111" s="136"/>
      <c r="B111" s="136"/>
      <c r="C111" s="136"/>
      <c r="D111" s="136"/>
      <c r="E111" s="136"/>
      <c r="F111" s="10"/>
    </row>
    <row r="112" spans="1:238" s="9" customFormat="1" ht="16.399999999999999" customHeight="1" x14ac:dyDescent="0.75">
      <c r="A112" s="136"/>
      <c r="B112" s="136"/>
      <c r="C112" s="136"/>
      <c r="D112" s="136"/>
      <c r="E112" s="136"/>
      <c r="F112" s="10"/>
    </row>
    <row r="113" spans="1:6" s="9" customFormat="1" ht="16.399999999999999" customHeight="1" x14ac:dyDescent="0.75">
      <c r="A113" s="136"/>
      <c r="B113" s="136"/>
      <c r="C113" s="136"/>
      <c r="D113" s="136"/>
      <c r="E113" s="136"/>
      <c r="F113" s="10"/>
    </row>
    <row r="114" spans="1:6" s="9" customFormat="1" ht="16.399999999999999" customHeight="1" x14ac:dyDescent="0.75">
      <c r="A114" s="136"/>
      <c r="B114" s="136"/>
      <c r="C114" s="136"/>
      <c r="D114" s="136"/>
      <c r="E114" s="136"/>
      <c r="F114" s="10"/>
    </row>
    <row r="115" spans="1:6" s="9" customFormat="1" ht="16.399999999999999" customHeight="1" x14ac:dyDescent="0.75">
      <c r="A115" s="136"/>
      <c r="B115" s="136"/>
      <c r="C115" s="136"/>
      <c r="D115" s="136"/>
      <c r="E115" s="136"/>
      <c r="F115" s="10"/>
    </row>
    <row r="116" spans="1:6" s="9" customFormat="1" ht="16.399999999999999" customHeight="1" x14ac:dyDescent="0.75">
      <c r="A116" s="136"/>
      <c r="B116" s="136"/>
      <c r="C116" s="136"/>
      <c r="D116" s="136"/>
      <c r="E116" s="136"/>
      <c r="F116" s="10"/>
    </row>
    <row r="117" spans="1:6" s="9" customFormat="1" ht="16.399999999999999" customHeight="1" x14ac:dyDescent="0.75">
      <c r="A117" s="136"/>
      <c r="B117" s="136"/>
      <c r="C117" s="136"/>
      <c r="D117" s="136"/>
      <c r="E117" s="136"/>
      <c r="F117" s="10"/>
    </row>
    <row r="118" spans="1:6" s="9" customFormat="1" ht="16.399999999999999" customHeight="1" x14ac:dyDescent="0.75">
      <c r="A118" s="136"/>
      <c r="B118" s="136"/>
      <c r="C118" s="136"/>
      <c r="D118" s="136"/>
      <c r="E118" s="136"/>
      <c r="F118" s="10"/>
    </row>
    <row r="119" spans="1:6" s="9" customFormat="1" ht="16.399999999999999" customHeight="1" x14ac:dyDescent="0.75">
      <c r="A119" s="136"/>
      <c r="B119" s="136"/>
      <c r="C119" s="136"/>
      <c r="D119" s="136"/>
      <c r="E119" s="136"/>
      <c r="F119" s="10"/>
    </row>
    <row r="120" spans="1:6" s="9" customFormat="1" ht="16.399999999999999" customHeight="1" x14ac:dyDescent="0.75">
      <c r="A120" s="136"/>
      <c r="B120" s="136"/>
      <c r="C120" s="136"/>
      <c r="D120" s="136"/>
      <c r="E120" s="136"/>
      <c r="F120" s="10"/>
    </row>
    <row r="121" spans="1:6" s="9" customFormat="1" ht="16.399999999999999" customHeight="1" x14ac:dyDescent="0.75">
      <c r="A121" s="136"/>
      <c r="B121" s="136"/>
      <c r="C121" s="136"/>
      <c r="D121" s="136"/>
      <c r="E121" s="136"/>
      <c r="F121" s="10"/>
    </row>
    <row r="122" spans="1:6" s="9" customFormat="1" ht="16.399999999999999" customHeight="1" x14ac:dyDescent="0.75">
      <c r="A122" s="136"/>
      <c r="B122" s="136"/>
      <c r="C122" s="136"/>
      <c r="D122" s="136"/>
      <c r="E122" s="136"/>
      <c r="F122" s="10"/>
    </row>
    <row r="123" spans="1:6" s="9" customFormat="1" ht="16.399999999999999" customHeight="1" x14ac:dyDescent="0.75">
      <c r="A123" s="136"/>
      <c r="B123" s="136"/>
      <c r="C123" s="136"/>
      <c r="D123" s="136"/>
      <c r="E123" s="136"/>
      <c r="F123" s="10"/>
    </row>
    <row r="124" spans="1:6" s="9" customFormat="1" ht="16.399999999999999" customHeight="1" x14ac:dyDescent="0.75">
      <c r="A124" s="136"/>
      <c r="B124" s="136"/>
      <c r="C124" s="136"/>
      <c r="D124" s="136"/>
      <c r="E124" s="136"/>
      <c r="F124" s="10"/>
    </row>
    <row r="125" spans="1:6" s="9" customFormat="1" ht="16.399999999999999" customHeight="1" x14ac:dyDescent="0.75">
      <c r="A125" s="136"/>
      <c r="B125" s="136"/>
      <c r="C125" s="136"/>
      <c r="D125" s="136"/>
      <c r="E125" s="136"/>
      <c r="F125" s="10"/>
    </row>
    <row r="126" spans="1:6" s="9" customFormat="1" ht="16.399999999999999" customHeight="1" x14ac:dyDescent="0.75">
      <c r="A126" s="136"/>
      <c r="B126" s="136"/>
      <c r="C126" s="136"/>
      <c r="D126" s="136"/>
      <c r="E126" s="136"/>
      <c r="F126" s="10"/>
    </row>
    <row r="127" spans="1:6" s="9" customFormat="1" ht="16.399999999999999" customHeight="1" x14ac:dyDescent="0.75">
      <c r="A127" s="136"/>
      <c r="B127" s="136"/>
      <c r="C127" s="136"/>
      <c r="D127" s="136"/>
      <c r="E127" s="136"/>
      <c r="F127" s="10"/>
    </row>
    <row r="128" spans="1:6" s="9" customFormat="1" ht="16.399999999999999" customHeight="1" x14ac:dyDescent="0.75">
      <c r="A128" s="136"/>
      <c r="B128" s="136"/>
      <c r="C128" s="136"/>
      <c r="D128" s="136"/>
      <c r="E128" s="136"/>
      <c r="F128" s="10"/>
    </row>
    <row r="129" spans="1:6" s="9" customFormat="1" ht="16.399999999999999" customHeight="1" x14ac:dyDescent="0.75">
      <c r="A129" s="136"/>
      <c r="B129" s="136"/>
      <c r="C129" s="136"/>
      <c r="D129" s="136"/>
      <c r="E129" s="136"/>
      <c r="F129" s="10"/>
    </row>
    <row r="130" spans="1:6" s="9" customFormat="1" ht="16.399999999999999" customHeight="1" x14ac:dyDescent="0.75">
      <c r="A130" s="136"/>
      <c r="B130" s="136"/>
      <c r="C130" s="136"/>
      <c r="D130" s="136"/>
      <c r="E130" s="136"/>
      <c r="F130" s="10"/>
    </row>
    <row r="131" spans="1:6" s="9" customFormat="1" ht="16.399999999999999" customHeight="1" x14ac:dyDescent="0.75">
      <c r="A131" s="136"/>
      <c r="B131" s="136"/>
      <c r="C131" s="136"/>
      <c r="D131" s="136"/>
      <c r="E131" s="136"/>
      <c r="F131" s="10"/>
    </row>
    <row r="132" spans="1:6" s="9" customFormat="1" ht="16.399999999999999" customHeight="1" x14ac:dyDescent="0.75">
      <c r="A132" s="136"/>
      <c r="B132" s="136"/>
      <c r="C132" s="136"/>
      <c r="D132" s="136"/>
      <c r="E132" s="136"/>
      <c r="F132" s="10"/>
    </row>
    <row r="133" spans="1:6" s="9" customFormat="1" ht="16.399999999999999" customHeight="1" x14ac:dyDescent="0.75">
      <c r="A133" s="136"/>
      <c r="B133" s="136"/>
      <c r="C133" s="136"/>
      <c r="D133" s="136"/>
      <c r="E133" s="136"/>
      <c r="F133" s="10"/>
    </row>
    <row r="134" spans="1:6" s="9" customFormat="1" ht="16.399999999999999" customHeight="1" x14ac:dyDescent="0.75">
      <c r="A134" s="136"/>
      <c r="B134" s="136"/>
      <c r="C134" s="136"/>
      <c r="D134" s="136"/>
      <c r="E134" s="136"/>
      <c r="F134" s="10"/>
    </row>
    <row r="135" spans="1:6" s="9" customFormat="1" ht="16.399999999999999" customHeight="1" x14ac:dyDescent="0.75">
      <c r="A135" s="136"/>
      <c r="B135" s="136"/>
      <c r="C135" s="136"/>
      <c r="D135" s="136"/>
      <c r="E135" s="136"/>
      <c r="F135" s="10"/>
    </row>
    <row r="136" spans="1:6" s="9" customFormat="1" ht="16.399999999999999" customHeight="1" x14ac:dyDescent="0.75">
      <c r="A136" s="136"/>
      <c r="B136" s="136"/>
      <c r="C136" s="136"/>
      <c r="D136" s="136"/>
      <c r="E136" s="136"/>
      <c r="F136" s="10"/>
    </row>
    <row r="137" spans="1:6" s="9" customFormat="1" ht="16.399999999999999" customHeight="1" x14ac:dyDescent="0.75">
      <c r="A137" s="136"/>
      <c r="B137" s="136"/>
      <c r="C137" s="136"/>
      <c r="D137" s="136"/>
      <c r="E137" s="136"/>
      <c r="F137" s="10"/>
    </row>
    <row r="138" spans="1:6" s="9" customFormat="1" ht="16.399999999999999" customHeight="1" x14ac:dyDescent="0.75">
      <c r="A138" s="136"/>
      <c r="B138" s="136"/>
      <c r="C138" s="136"/>
      <c r="D138" s="136"/>
      <c r="E138" s="136"/>
      <c r="F138" s="10"/>
    </row>
    <row r="139" spans="1:6" s="9" customFormat="1" ht="16.399999999999999" customHeight="1" x14ac:dyDescent="0.75">
      <c r="A139" s="136"/>
      <c r="B139" s="136"/>
      <c r="C139" s="136"/>
      <c r="D139" s="136"/>
      <c r="E139" s="136"/>
      <c r="F139" s="10"/>
    </row>
    <row r="140" spans="1:6" s="9" customFormat="1" ht="16.399999999999999" customHeight="1" x14ac:dyDescent="0.75">
      <c r="A140" s="136"/>
      <c r="B140" s="136"/>
      <c r="C140" s="136"/>
      <c r="D140" s="136"/>
      <c r="E140" s="136"/>
      <c r="F140" s="10"/>
    </row>
    <row r="141" spans="1:6" s="9" customFormat="1" ht="16.399999999999999" customHeight="1" x14ac:dyDescent="0.75">
      <c r="A141" s="136"/>
      <c r="B141" s="136"/>
      <c r="C141" s="136"/>
      <c r="D141" s="136"/>
      <c r="E141" s="136"/>
      <c r="F141" s="10"/>
    </row>
    <row r="142" spans="1:6" s="9" customFormat="1" ht="16.399999999999999" customHeight="1" x14ac:dyDescent="0.75">
      <c r="A142" s="136"/>
      <c r="B142" s="136"/>
      <c r="C142" s="136"/>
      <c r="D142" s="136"/>
      <c r="E142" s="136"/>
      <c r="F142" s="10"/>
    </row>
    <row r="143" spans="1:6" s="9" customFormat="1" ht="16.399999999999999" customHeight="1" x14ac:dyDescent="0.75">
      <c r="A143" s="136"/>
      <c r="B143" s="136"/>
      <c r="C143" s="136"/>
      <c r="D143" s="136"/>
      <c r="E143" s="136"/>
      <c r="F143" s="10"/>
    </row>
    <row r="144" spans="1:6" s="9" customFormat="1" ht="16.399999999999999" customHeight="1" x14ac:dyDescent="0.75">
      <c r="A144" s="136"/>
      <c r="B144" s="136"/>
      <c r="C144" s="136"/>
      <c r="D144" s="136"/>
      <c r="E144" s="136"/>
      <c r="F144" s="10"/>
    </row>
    <row r="145" spans="1:6" s="9" customFormat="1" ht="16.399999999999999" customHeight="1" x14ac:dyDescent="0.75">
      <c r="A145" s="136"/>
      <c r="B145" s="136"/>
      <c r="C145" s="136"/>
      <c r="D145" s="136"/>
      <c r="E145" s="136"/>
      <c r="F145" s="10"/>
    </row>
    <row r="146" spans="1:6" s="9" customFormat="1" ht="16.399999999999999" customHeight="1" x14ac:dyDescent="0.75">
      <c r="A146" s="136"/>
      <c r="B146" s="136"/>
      <c r="C146" s="136"/>
      <c r="D146" s="136"/>
      <c r="E146" s="136"/>
      <c r="F146" s="10"/>
    </row>
    <row r="147" spans="1:6" s="9" customFormat="1" ht="16.399999999999999" customHeight="1" x14ac:dyDescent="0.75">
      <c r="A147" s="136"/>
      <c r="B147" s="136"/>
      <c r="C147" s="136"/>
      <c r="D147" s="136"/>
      <c r="E147" s="136"/>
      <c r="F147" s="10"/>
    </row>
    <row r="148" spans="1:6" s="9" customFormat="1" ht="16.399999999999999" customHeight="1" x14ac:dyDescent="0.75">
      <c r="A148" s="136"/>
      <c r="B148" s="136"/>
      <c r="C148" s="136"/>
      <c r="D148" s="136"/>
      <c r="E148" s="136"/>
      <c r="F148" s="10"/>
    </row>
    <row r="149" spans="1:6" s="9" customFormat="1" ht="16.399999999999999" customHeight="1" x14ac:dyDescent="0.75">
      <c r="A149" s="136"/>
      <c r="B149" s="136"/>
      <c r="C149" s="136"/>
      <c r="D149" s="136"/>
      <c r="E149" s="136"/>
      <c r="F149" s="10"/>
    </row>
    <row r="150" spans="1:6" s="9" customFormat="1" ht="16.399999999999999" customHeight="1" x14ac:dyDescent="0.75">
      <c r="A150" s="136"/>
      <c r="B150" s="136"/>
      <c r="C150" s="136"/>
      <c r="D150" s="136"/>
      <c r="E150" s="136"/>
      <c r="F150" s="10"/>
    </row>
    <row r="151" spans="1:6" s="9" customFormat="1" ht="16.399999999999999" customHeight="1" x14ac:dyDescent="0.75">
      <c r="A151" s="136"/>
      <c r="B151" s="136"/>
      <c r="C151" s="136"/>
      <c r="D151" s="136"/>
      <c r="E151" s="136"/>
      <c r="F151" s="10"/>
    </row>
    <row r="152" spans="1:6" s="9" customFormat="1" ht="16.399999999999999" customHeight="1" x14ac:dyDescent="0.75">
      <c r="A152" s="136"/>
      <c r="B152" s="136"/>
      <c r="C152" s="136"/>
      <c r="D152" s="136"/>
      <c r="E152" s="136"/>
      <c r="F152" s="10"/>
    </row>
    <row r="153" spans="1:6" s="9" customFormat="1" ht="16.399999999999999" customHeight="1" x14ac:dyDescent="0.75">
      <c r="A153" s="136"/>
      <c r="B153" s="136"/>
      <c r="C153" s="136"/>
      <c r="D153" s="136"/>
      <c r="E153" s="136"/>
      <c r="F153" s="10"/>
    </row>
    <row r="154" spans="1:6" s="9" customFormat="1" ht="16.399999999999999" customHeight="1" x14ac:dyDescent="0.75">
      <c r="A154" s="136"/>
      <c r="B154" s="136"/>
      <c r="C154" s="136"/>
      <c r="D154" s="136"/>
      <c r="E154" s="136"/>
      <c r="F154" s="10"/>
    </row>
    <row r="155" spans="1:6" s="9" customFormat="1" ht="16.399999999999999" customHeight="1" x14ac:dyDescent="0.75">
      <c r="A155" s="136"/>
      <c r="B155" s="136"/>
      <c r="C155" s="136"/>
      <c r="D155" s="136"/>
      <c r="E155" s="136"/>
      <c r="F155" s="10"/>
    </row>
    <row r="156" spans="1:6" s="9" customFormat="1" ht="16.399999999999999" customHeight="1" x14ac:dyDescent="0.75">
      <c r="A156" s="136"/>
      <c r="B156" s="136"/>
      <c r="C156" s="136"/>
      <c r="D156" s="136"/>
      <c r="E156" s="136"/>
      <c r="F156" s="10"/>
    </row>
    <row r="157" spans="1:6" s="9" customFormat="1" ht="16.399999999999999" customHeight="1" x14ac:dyDescent="0.75">
      <c r="A157" s="136"/>
      <c r="B157" s="136"/>
      <c r="C157" s="136"/>
      <c r="D157" s="136"/>
      <c r="E157" s="136"/>
      <c r="F157" s="10"/>
    </row>
    <row r="158" spans="1:6" s="9" customFormat="1" ht="16.399999999999999" customHeight="1" x14ac:dyDescent="0.75">
      <c r="A158" s="136"/>
      <c r="B158" s="136"/>
      <c r="C158" s="136"/>
      <c r="D158" s="136"/>
      <c r="E158" s="136"/>
      <c r="F158" s="10"/>
    </row>
    <row r="159" spans="1:6" s="9" customFormat="1" ht="16.399999999999999" customHeight="1" x14ac:dyDescent="0.75">
      <c r="A159" s="136"/>
      <c r="B159" s="136"/>
      <c r="C159" s="136"/>
      <c r="D159" s="136"/>
      <c r="E159" s="136"/>
      <c r="F159" s="10"/>
    </row>
    <row r="160" spans="1:6" s="9" customFormat="1" ht="16.399999999999999" customHeight="1" x14ac:dyDescent="0.75">
      <c r="A160" s="136"/>
      <c r="B160" s="136"/>
      <c r="C160" s="136"/>
      <c r="D160" s="136"/>
      <c r="E160" s="136"/>
      <c r="F160" s="10"/>
    </row>
    <row r="161" spans="1:6" s="9" customFormat="1" ht="16.399999999999999" customHeight="1" x14ac:dyDescent="0.75">
      <c r="A161" s="136"/>
      <c r="B161" s="136"/>
      <c r="C161" s="136"/>
      <c r="D161" s="136"/>
      <c r="E161" s="136"/>
      <c r="F161" s="10"/>
    </row>
    <row r="162" spans="1:6" s="9" customFormat="1" ht="16.399999999999999" customHeight="1" x14ac:dyDescent="0.75">
      <c r="A162" s="136"/>
      <c r="B162" s="136"/>
      <c r="C162" s="136"/>
      <c r="D162" s="136"/>
      <c r="E162" s="136"/>
      <c r="F162" s="10"/>
    </row>
    <row r="163" spans="1:6" s="9" customFormat="1" ht="16.399999999999999" customHeight="1" x14ac:dyDescent="0.75">
      <c r="A163" s="136"/>
      <c r="B163" s="136"/>
      <c r="C163" s="136"/>
      <c r="D163" s="136"/>
      <c r="E163" s="136"/>
      <c r="F163" s="10"/>
    </row>
    <row r="164" spans="1:6" s="9" customFormat="1" ht="16.399999999999999" customHeight="1" x14ac:dyDescent="0.75">
      <c r="A164" s="136"/>
      <c r="B164" s="136"/>
      <c r="C164" s="136"/>
      <c r="D164" s="136"/>
      <c r="E164" s="136"/>
      <c r="F164" s="10"/>
    </row>
    <row r="165" spans="1:6" s="9" customFormat="1" ht="16.399999999999999" customHeight="1" x14ac:dyDescent="0.75">
      <c r="A165" s="136"/>
      <c r="B165" s="136"/>
      <c r="C165" s="136"/>
      <c r="D165" s="136"/>
      <c r="E165" s="136"/>
      <c r="F165" s="10"/>
    </row>
    <row r="166" spans="1:6" s="9" customFormat="1" ht="16.399999999999999" customHeight="1" x14ac:dyDescent="0.75">
      <c r="A166" s="136"/>
      <c r="B166" s="136"/>
      <c r="C166" s="136"/>
      <c r="D166" s="136"/>
      <c r="E166" s="136"/>
      <c r="F166" s="10"/>
    </row>
    <row r="167" spans="1:6" s="9" customFormat="1" ht="16.399999999999999" customHeight="1" x14ac:dyDescent="0.75">
      <c r="A167" s="136"/>
      <c r="B167" s="136"/>
      <c r="C167" s="136"/>
      <c r="D167" s="136"/>
      <c r="E167" s="136"/>
      <c r="F167" s="10"/>
    </row>
    <row r="168" spans="1:6" s="9" customFormat="1" ht="16.399999999999999" customHeight="1" x14ac:dyDescent="0.75">
      <c r="A168" s="136"/>
      <c r="B168" s="136"/>
      <c r="C168" s="136"/>
      <c r="D168" s="136"/>
      <c r="E168" s="136"/>
      <c r="F168" s="10"/>
    </row>
    <row r="169" spans="1:6" s="9" customFormat="1" ht="16.399999999999999" customHeight="1" x14ac:dyDescent="0.75">
      <c r="A169" s="136"/>
      <c r="B169" s="136"/>
      <c r="C169" s="136"/>
      <c r="D169" s="136"/>
      <c r="E169" s="136"/>
      <c r="F169" s="10"/>
    </row>
    <row r="170" spans="1:6" s="9" customFormat="1" ht="16.399999999999999" customHeight="1" x14ac:dyDescent="0.75">
      <c r="A170" s="136"/>
      <c r="B170" s="136"/>
      <c r="C170" s="136"/>
      <c r="D170" s="136"/>
      <c r="E170" s="136"/>
      <c r="F170" s="10"/>
    </row>
    <row r="171" spans="1:6" s="9" customFormat="1" ht="16.399999999999999" customHeight="1" x14ac:dyDescent="0.75">
      <c r="A171" s="136"/>
      <c r="B171" s="136"/>
      <c r="C171" s="136"/>
      <c r="D171" s="136"/>
      <c r="E171" s="136"/>
      <c r="F171" s="10"/>
    </row>
    <row r="172" spans="1:6" s="9" customFormat="1" ht="16.399999999999999" customHeight="1" x14ac:dyDescent="0.75">
      <c r="A172" s="136"/>
      <c r="B172" s="136"/>
      <c r="C172" s="136"/>
      <c r="D172" s="136"/>
      <c r="E172" s="136"/>
      <c r="F172" s="10"/>
    </row>
    <row r="173" spans="1:6" s="9" customFormat="1" ht="16.399999999999999" customHeight="1" x14ac:dyDescent="0.75">
      <c r="A173" s="136"/>
      <c r="B173" s="136"/>
      <c r="C173" s="136"/>
      <c r="D173" s="136"/>
      <c r="E173" s="136"/>
      <c r="F173" s="10"/>
    </row>
    <row r="174" spans="1:6" s="9" customFormat="1" ht="16.399999999999999" customHeight="1" x14ac:dyDescent="0.75">
      <c r="A174" s="136"/>
      <c r="B174" s="136"/>
      <c r="C174" s="136"/>
      <c r="D174" s="136"/>
      <c r="E174" s="136"/>
      <c r="F174" s="10"/>
    </row>
    <row r="175" spans="1:6" s="9" customFormat="1" ht="16.399999999999999" customHeight="1" x14ac:dyDescent="0.75">
      <c r="A175" s="136"/>
      <c r="B175" s="136"/>
      <c r="C175" s="136"/>
      <c r="D175" s="136"/>
      <c r="E175" s="136"/>
      <c r="F175" s="10"/>
    </row>
    <row r="176" spans="1:6" s="9" customFormat="1" ht="16.399999999999999" customHeight="1" x14ac:dyDescent="0.75">
      <c r="A176" s="136"/>
      <c r="B176" s="136"/>
      <c r="C176" s="136"/>
      <c r="D176" s="136"/>
      <c r="E176" s="136"/>
      <c r="F176" s="10"/>
    </row>
    <row r="177" spans="1:6" s="9" customFormat="1" ht="16.399999999999999" customHeight="1" x14ac:dyDescent="0.75">
      <c r="A177" s="136"/>
      <c r="B177" s="136"/>
      <c r="C177" s="136"/>
      <c r="D177" s="136"/>
      <c r="E177" s="136"/>
      <c r="F177" s="10"/>
    </row>
    <row r="178" spans="1:6" s="9" customFormat="1" ht="16.399999999999999" customHeight="1" x14ac:dyDescent="0.75">
      <c r="A178" s="136"/>
      <c r="B178" s="136"/>
      <c r="C178" s="136"/>
      <c r="D178" s="136"/>
      <c r="E178" s="136"/>
      <c r="F178" s="10"/>
    </row>
    <row r="179" spans="1:6" s="9" customFormat="1" ht="16.399999999999999" customHeight="1" x14ac:dyDescent="0.75">
      <c r="A179" s="136"/>
      <c r="B179" s="136"/>
      <c r="C179" s="136"/>
      <c r="D179" s="136"/>
      <c r="E179" s="136"/>
      <c r="F179" s="10"/>
    </row>
    <row r="180" spans="1:6" s="9" customFormat="1" ht="16.399999999999999" customHeight="1" x14ac:dyDescent="0.75">
      <c r="A180" s="136"/>
      <c r="B180" s="136"/>
      <c r="C180" s="136"/>
      <c r="D180" s="136"/>
      <c r="E180" s="136"/>
      <c r="F180" s="10"/>
    </row>
    <row r="181" spans="1:6" s="9" customFormat="1" ht="16.399999999999999" customHeight="1" x14ac:dyDescent="0.75">
      <c r="A181" s="136"/>
      <c r="B181" s="136"/>
      <c r="C181" s="136"/>
      <c r="D181" s="136"/>
      <c r="E181" s="136"/>
      <c r="F181" s="10"/>
    </row>
    <row r="182" spans="1:6" s="9" customFormat="1" ht="16.399999999999999" customHeight="1" x14ac:dyDescent="0.75">
      <c r="A182" s="136"/>
      <c r="B182" s="136"/>
      <c r="C182" s="136"/>
      <c r="D182" s="136"/>
      <c r="E182" s="136"/>
      <c r="F182" s="10"/>
    </row>
    <row r="183" spans="1:6" s="9" customFormat="1" ht="16.399999999999999" customHeight="1" x14ac:dyDescent="0.75">
      <c r="A183" s="136"/>
      <c r="B183" s="136"/>
      <c r="C183" s="136"/>
      <c r="D183" s="136"/>
      <c r="E183" s="136"/>
      <c r="F183" s="10"/>
    </row>
    <row r="184" spans="1:6" s="9" customFormat="1" ht="16.399999999999999" customHeight="1" x14ac:dyDescent="0.75">
      <c r="A184" s="136"/>
      <c r="B184" s="136"/>
      <c r="C184" s="136"/>
      <c r="D184" s="136"/>
      <c r="E184" s="136"/>
      <c r="F184" s="10"/>
    </row>
    <row r="185" spans="1:6" s="9" customFormat="1" ht="16.399999999999999" customHeight="1" x14ac:dyDescent="0.75">
      <c r="A185" s="136"/>
      <c r="B185" s="136"/>
      <c r="C185" s="136"/>
      <c r="D185" s="136"/>
      <c r="E185" s="136"/>
      <c r="F185" s="10"/>
    </row>
    <row r="186" spans="1:6" s="9" customFormat="1" ht="16.399999999999999" customHeight="1" x14ac:dyDescent="0.75">
      <c r="A186" s="136"/>
      <c r="B186" s="136"/>
      <c r="C186" s="136"/>
      <c r="D186" s="136"/>
      <c r="E186" s="136"/>
      <c r="F186" s="10"/>
    </row>
    <row r="187" spans="1:6" s="9" customFormat="1" ht="16.399999999999999" customHeight="1" x14ac:dyDescent="0.75">
      <c r="A187" s="136"/>
      <c r="B187" s="136"/>
      <c r="C187" s="136"/>
      <c r="D187" s="136"/>
      <c r="E187" s="136"/>
      <c r="F187" s="10"/>
    </row>
    <row r="188" spans="1:6" s="9" customFormat="1" ht="16.399999999999999" customHeight="1" x14ac:dyDescent="0.75">
      <c r="A188" s="136"/>
      <c r="B188" s="136"/>
      <c r="C188" s="136"/>
      <c r="D188" s="136"/>
      <c r="E188" s="136"/>
      <c r="F188" s="10"/>
    </row>
    <row r="189" spans="1:6" s="9" customFormat="1" ht="16.399999999999999" customHeight="1" x14ac:dyDescent="0.75">
      <c r="A189" s="136"/>
      <c r="B189" s="136"/>
      <c r="C189" s="136"/>
      <c r="D189" s="136"/>
      <c r="E189" s="136"/>
      <c r="F189" s="10"/>
    </row>
    <row r="190" spans="1:6" s="9" customFormat="1" ht="16.399999999999999" customHeight="1" x14ac:dyDescent="0.75">
      <c r="A190" s="136"/>
      <c r="B190" s="136"/>
      <c r="C190" s="136"/>
      <c r="D190" s="136"/>
      <c r="E190" s="136"/>
      <c r="F190" s="10"/>
    </row>
    <row r="191" spans="1:6" s="9" customFormat="1" ht="16.399999999999999" customHeight="1" x14ac:dyDescent="0.75">
      <c r="A191" s="136"/>
      <c r="B191" s="136"/>
      <c r="C191" s="136"/>
      <c r="D191" s="136"/>
      <c r="E191" s="136"/>
      <c r="F191" s="10"/>
    </row>
    <row r="192" spans="1:6" s="9" customFormat="1" ht="16.399999999999999" customHeight="1" x14ac:dyDescent="0.75">
      <c r="A192" s="136"/>
      <c r="B192" s="136"/>
      <c r="C192" s="136"/>
      <c r="D192" s="136"/>
      <c r="E192" s="136"/>
      <c r="F192" s="10"/>
    </row>
    <row r="193" spans="1:6" s="9" customFormat="1" ht="16.399999999999999" customHeight="1" x14ac:dyDescent="0.75">
      <c r="A193" s="136"/>
      <c r="B193" s="136"/>
      <c r="C193" s="136"/>
      <c r="D193" s="136"/>
      <c r="E193" s="136"/>
      <c r="F193" s="10"/>
    </row>
    <row r="194" spans="1:6" s="9" customFormat="1" ht="16.399999999999999" customHeight="1" x14ac:dyDescent="0.75">
      <c r="A194" s="136"/>
      <c r="B194" s="136"/>
      <c r="C194" s="136"/>
      <c r="D194" s="136"/>
      <c r="E194" s="136"/>
      <c r="F194" s="10"/>
    </row>
    <row r="195" spans="1:6" s="9" customFormat="1" ht="16.399999999999999" customHeight="1" x14ac:dyDescent="0.75">
      <c r="A195" s="136"/>
      <c r="B195" s="136"/>
      <c r="C195" s="136"/>
      <c r="D195" s="136"/>
      <c r="E195" s="136"/>
      <c r="F195" s="10"/>
    </row>
    <row r="196" spans="1:6" s="9" customFormat="1" ht="16.399999999999999" customHeight="1" x14ac:dyDescent="0.75">
      <c r="A196" s="136"/>
      <c r="B196" s="136"/>
      <c r="C196" s="136"/>
      <c r="D196" s="136"/>
      <c r="E196" s="136"/>
      <c r="F196" s="10"/>
    </row>
    <row r="197" spans="1:6" s="9" customFormat="1" ht="16.399999999999999" customHeight="1" x14ac:dyDescent="0.75">
      <c r="A197" s="136"/>
      <c r="B197" s="136"/>
      <c r="C197" s="136"/>
      <c r="D197" s="136"/>
      <c r="E197" s="136"/>
      <c r="F197" s="10"/>
    </row>
    <row r="198" spans="1:6" s="9" customFormat="1" ht="16.399999999999999" customHeight="1" x14ac:dyDescent="0.75">
      <c r="A198" s="136"/>
      <c r="B198" s="136"/>
      <c r="C198" s="136"/>
      <c r="D198" s="136"/>
      <c r="E198" s="136"/>
      <c r="F198" s="10"/>
    </row>
    <row r="199" spans="1:6" s="9" customFormat="1" ht="16.399999999999999" customHeight="1" x14ac:dyDescent="0.75">
      <c r="A199" s="136"/>
      <c r="B199" s="136"/>
      <c r="C199" s="136"/>
      <c r="D199" s="136"/>
      <c r="E199" s="136"/>
      <c r="F199" s="10"/>
    </row>
    <row r="200" spans="1:6" s="9" customFormat="1" ht="16.399999999999999" customHeight="1" x14ac:dyDescent="0.75">
      <c r="A200" s="136"/>
      <c r="B200" s="136"/>
      <c r="C200" s="136"/>
      <c r="D200" s="136"/>
      <c r="E200" s="136"/>
      <c r="F200" s="10"/>
    </row>
    <row r="201" spans="1:6" s="9" customFormat="1" ht="16.399999999999999" customHeight="1" x14ac:dyDescent="0.75">
      <c r="A201" s="136"/>
      <c r="B201" s="136"/>
      <c r="C201" s="136"/>
      <c r="D201" s="136"/>
      <c r="E201" s="136"/>
      <c r="F201" s="10"/>
    </row>
    <row r="202" spans="1:6" s="9" customFormat="1" ht="16.399999999999999" customHeight="1" x14ac:dyDescent="0.75">
      <c r="A202" s="136"/>
      <c r="B202" s="136"/>
      <c r="C202" s="136"/>
      <c r="D202" s="136"/>
      <c r="E202" s="136"/>
      <c r="F202" s="10"/>
    </row>
    <row r="203" spans="1:6" s="9" customFormat="1" ht="16.399999999999999" customHeight="1" x14ac:dyDescent="0.75">
      <c r="A203" s="136"/>
      <c r="B203" s="136"/>
      <c r="C203" s="136"/>
      <c r="D203" s="136"/>
      <c r="E203" s="136"/>
      <c r="F203" s="10"/>
    </row>
    <row r="204" spans="1:6" s="9" customFormat="1" ht="16.399999999999999" customHeight="1" x14ac:dyDescent="0.75">
      <c r="A204" s="136"/>
      <c r="B204" s="136"/>
      <c r="C204" s="136"/>
      <c r="D204" s="136"/>
      <c r="E204" s="136"/>
      <c r="F204" s="10"/>
    </row>
    <row r="205" spans="1:6" s="9" customFormat="1" ht="16.399999999999999" customHeight="1" x14ac:dyDescent="0.75">
      <c r="A205" s="136"/>
      <c r="B205" s="136"/>
      <c r="C205" s="136"/>
      <c r="D205" s="136"/>
      <c r="E205" s="136"/>
      <c r="F205" s="10"/>
    </row>
    <row r="206" spans="1:6" s="9" customFormat="1" ht="16.399999999999999" customHeight="1" x14ac:dyDescent="0.75">
      <c r="A206" s="136"/>
      <c r="B206" s="136"/>
      <c r="C206" s="136"/>
      <c r="D206" s="136"/>
      <c r="E206" s="136"/>
      <c r="F206" s="10"/>
    </row>
    <row r="207" spans="1:6" s="9" customFormat="1" ht="16.399999999999999" customHeight="1" x14ac:dyDescent="0.75">
      <c r="A207" s="136"/>
      <c r="B207" s="136"/>
      <c r="C207" s="136"/>
      <c r="D207" s="136"/>
      <c r="E207" s="136"/>
      <c r="F207" s="10"/>
    </row>
    <row r="208" spans="1:6" s="9" customFormat="1" ht="16.399999999999999" customHeight="1" x14ac:dyDescent="0.75">
      <c r="A208" s="136"/>
      <c r="B208" s="136"/>
      <c r="C208" s="136"/>
      <c r="D208" s="136"/>
      <c r="E208" s="136"/>
      <c r="F208" s="10"/>
    </row>
    <row r="209" spans="1:6" s="9" customFormat="1" ht="16.399999999999999" customHeight="1" x14ac:dyDescent="0.75">
      <c r="A209" s="136"/>
      <c r="B209" s="136"/>
      <c r="C209" s="136"/>
      <c r="D209" s="136"/>
      <c r="E209" s="136"/>
      <c r="F209" s="10"/>
    </row>
    <row r="210" spans="1:6" s="9" customFormat="1" ht="16.399999999999999" customHeight="1" x14ac:dyDescent="0.75">
      <c r="A210" s="136"/>
      <c r="B210" s="136"/>
      <c r="C210" s="136"/>
      <c r="D210" s="136"/>
      <c r="E210" s="136"/>
      <c r="F210" s="10"/>
    </row>
    <row r="211" spans="1:6" s="9" customFormat="1" ht="16.399999999999999" customHeight="1" x14ac:dyDescent="0.75">
      <c r="A211" s="136"/>
      <c r="B211" s="136"/>
      <c r="C211" s="136"/>
      <c r="D211" s="136"/>
      <c r="E211" s="136"/>
      <c r="F211" s="10"/>
    </row>
    <row r="212" spans="1:6" s="9" customFormat="1" ht="16.399999999999999" customHeight="1" x14ac:dyDescent="0.75">
      <c r="A212" s="136"/>
      <c r="B212" s="136"/>
      <c r="C212" s="136"/>
      <c r="D212" s="136"/>
      <c r="E212" s="136"/>
      <c r="F212" s="10"/>
    </row>
    <row r="213" spans="1:6" s="9" customFormat="1" ht="16.399999999999999" customHeight="1" x14ac:dyDescent="0.75">
      <c r="A213" s="136"/>
      <c r="B213" s="136"/>
      <c r="C213" s="136"/>
      <c r="D213" s="136"/>
      <c r="E213" s="136"/>
      <c r="F213" s="10"/>
    </row>
    <row r="214" spans="1:6" s="9" customFormat="1" ht="16.399999999999999" customHeight="1" x14ac:dyDescent="0.75">
      <c r="A214" s="136"/>
      <c r="B214" s="136"/>
      <c r="C214" s="136"/>
      <c r="D214" s="136"/>
      <c r="E214" s="136"/>
      <c r="F214" s="10"/>
    </row>
    <row r="215" spans="1:6" s="9" customFormat="1" ht="16.399999999999999" customHeight="1" x14ac:dyDescent="0.75">
      <c r="A215" s="136"/>
      <c r="B215" s="136"/>
      <c r="C215" s="136"/>
      <c r="D215" s="136"/>
      <c r="E215" s="136"/>
      <c r="F215" s="10"/>
    </row>
    <row r="216" spans="1:6" s="9" customFormat="1" ht="16.399999999999999" customHeight="1" x14ac:dyDescent="0.75">
      <c r="A216" s="136"/>
      <c r="B216" s="136"/>
      <c r="C216" s="136"/>
      <c r="D216" s="136"/>
      <c r="E216" s="136"/>
      <c r="F216" s="10"/>
    </row>
    <row r="217" spans="1:6" s="9" customFormat="1" ht="16.399999999999999" customHeight="1" x14ac:dyDescent="0.75">
      <c r="A217" s="136"/>
      <c r="B217" s="136"/>
      <c r="C217" s="136"/>
      <c r="D217" s="136"/>
      <c r="E217" s="136"/>
      <c r="F217" s="10"/>
    </row>
    <row r="218" spans="1:6" s="9" customFormat="1" ht="16.399999999999999" customHeight="1" x14ac:dyDescent="0.75">
      <c r="A218" s="136"/>
      <c r="B218" s="136"/>
      <c r="C218" s="136"/>
      <c r="D218" s="136"/>
      <c r="E218" s="136"/>
      <c r="F218" s="10"/>
    </row>
    <row r="219" spans="1:6" s="9" customFormat="1" ht="16.399999999999999" customHeight="1" x14ac:dyDescent="0.75">
      <c r="A219" s="136"/>
      <c r="B219" s="136"/>
      <c r="C219" s="136"/>
      <c r="D219" s="136"/>
      <c r="E219" s="136"/>
      <c r="F219" s="10"/>
    </row>
    <row r="220" spans="1:6" s="9" customFormat="1" ht="16.399999999999999" customHeight="1" x14ac:dyDescent="0.75">
      <c r="A220" s="136"/>
      <c r="B220" s="136"/>
      <c r="C220" s="136"/>
      <c r="D220" s="136"/>
      <c r="E220" s="136"/>
      <c r="F220" s="10"/>
    </row>
    <row r="221" spans="1:6" s="9" customFormat="1" ht="16.399999999999999" customHeight="1" x14ac:dyDescent="0.75">
      <c r="A221" s="136"/>
      <c r="B221" s="136"/>
      <c r="C221" s="136"/>
      <c r="D221" s="136"/>
      <c r="E221" s="136"/>
      <c r="F221" s="10"/>
    </row>
    <row r="222" spans="1:6" s="9" customFormat="1" ht="16.399999999999999" customHeight="1" x14ac:dyDescent="0.75">
      <c r="A222" s="136"/>
      <c r="B222" s="136"/>
      <c r="C222" s="136"/>
      <c r="D222" s="136"/>
      <c r="E222" s="136"/>
      <c r="F222" s="10"/>
    </row>
    <row r="223" spans="1:6" s="9" customFormat="1" ht="16.399999999999999" customHeight="1" x14ac:dyDescent="0.75">
      <c r="A223" s="136"/>
      <c r="B223" s="136"/>
      <c r="C223" s="136"/>
      <c r="D223" s="136"/>
      <c r="E223" s="136"/>
      <c r="F223" s="10"/>
    </row>
    <row r="224" spans="1:6" s="9" customFormat="1" ht="16.399999999999999" customHeight="1" x14ac:dyDescent="0.75">
      <c r="A224" s="136"/>
      <c r="B224" s="136"/>
      <c r="C224" s="136"/>
      <c r="D224" s="136"/>
      <c r="E224" s="136"/>
      <c r="F224" s="10"/>
    </row>
    <row r="225" spans="1:6" s="9" customFormat="1" ht="16.399999999999999" customHeight="1" x14ac:dyDescent="0.75">
      <c r="A225" s="136"/>
      <c r="B225" s="136"/>
      <c r="C225" s="136"/>
      <c r="D225" s="136"/>
      <c r="E225" s="136"/>
      <c r="F225" s="10"/>
    </row>
    <row r="226" spans="1:6" s="9" customFormat="1" ht="16.399999999999999" customHeight="1" x14ac:dyDescent="0.75">
      <c r="A226" s="136"/>
      <c r="B226" s="136"/>
      <c r="C226" s="136"/>
      <c r="D226" s="136"/>
      <c r="E226" s="136"/>
      <c r="F226" s="10"/>
    </row>
    <row r="227" spans="1:6" s="9" customFormat="1" ht="16.399999999999999" customHeight="1" x14ac:dyDescent="0.75">
      <c r="A227" s="136"/>
      <c r="B227" s="136"/>
      <c r="C227" s="136"/>
      <c r="D227" s="136"/>
      <c r="E227" s="136"/>
      <c r="F227" s="10"/>
    </row>
    <row r="228" spans="1:6" s="9" customFormat="1" ht="16.399999999999999" customHeight="1" x14ac:dyDescent="0.75">
      <c r="A228" s="136"/>
      <c r="B228" s="136"/>
      <c r="C228" s="136"/>
      <c r="D228" s="136"/>
      <c r="E228" s="136"/>
      <c r="F228" s="10"/>
    </row>
    <row r="229" spans="1:6" s="9" customFormat="1" ht="16.399999999999999" customHeight="1" x14ac:dyDescent="0.75">
      <c r="A229" s="136"/>
      <c r="B229" s="136"/>
      <c r="C229" s="136"/>
      <c r="D229" s="136"/>
      <c r="E229" s="136"/>
      <c r="F229" s="10"/>
    </row>
    <row r="230" spans="1:6" s="9" customFormat="1" ht="16.399999999999999" customHeight="1" x14ac:dyDescent="0.75">
      <c r="A230" s="136"/>
      <c r="B230" s="136"/>
      <c r="C230" s="136"/>
      <c r="D230" s="136"/>
      <c r="E230" s="136"/>
      <c r="F230" s="10"/>
    </row>
    <row r="231" spans="1:6" s="9" customFormat="1" ht="16.399999999999999" customHeight="1" x14ac:dyDescent="0.75">
      <c r="A231" s="136"/>
      <c r="B231" s="136"/>
      <c r="C231" s="136"/>
      <c r="D231" s="136"/>
      <c r="E231" s="136"/>
      <c r="F231" s="10"/>
    </row>
    <row r="232" spans="1:6" s="9" customFormat="1" ht="16.399999999999999" customHeight="1" x14ac:dyDescent="0.75">
      <c r="A232" s="136"/>
      <c r="B232" s="136"/>
      <c r="C232" s="136"/>
      <c r="D232" s="136"/>
      <c r="E232" s="136"/>
      <c r="F232" s="10"/>
    </row>
    <row r="233" spans="1:6" s="9" customFormat="1" ht="16.399999999999999" customHeight="1" x14ac:dyDescent="0.75">
      <c r="A233" s="136"/>
      <c r="B233" s="136"/>
      <c r="C233" s="136"/>
      <c r="D233" s="136"/>
      <c r="E233" s="136"/>
      <c r="F233" s="10"/>
    </row>
    <row r="234" spans="1:6" s="9" customFormat="1" ht="16.399999999999999" customHeight="1" x14ac:dyDescent="0.75">
      <c r="A234" s="136"/>
      <c r="B234" s="136"/>
      <c r="C234" s="136"/>
      <c r="D234" s="136"/>
      <c r="E234" s="136"/>
      <c r="F234" s="10"/>
    </row>
    <row r="235" spans="1:6" s="9" customFormat="1" ht="16.399999999999999" customHeight="1" x14ac:dyDescent="0.75">
      <c r="A235" s="136"/>
      <c r="B235" s="136"/>
      <c r="C235" s="136"/>
      <c r="D235" s="136"/>
      <c r="E235" s="136"/>
      <c r="F235" s="10"/>
    </row>
    <row r="236" spans="1:6" s="9" customFormat="1" ht="16.399999999999999" customHeight="1" x14ac:dyDescent="0.75">
      <c r="A236" s="136"/>
      <c r="B236" s="136"/>
      <c r="C236" s="136"/>
      <c r="D236" s="136"/>
      <c r="E236" s="136"/>
      <c r="F236" s="10"/>
    </row>
    <row r="237" spans="1:6" s="9" customFormat="1" ht="16.399999999999999" customHeight="1" x14ac:dyDescent="0.75">
      <c r="A237" s="136"/>
      <c r="B237" s="136"/>
      <c r="C237" s="136"/>
      <c r="D237" s="136"/>
      <c r="E237" s="136"/>
      <c r="F237" s="10"/>
    </row>
    <row r="238" spans="1:6" s="9" customFormat="1" ht="16.399999999999999" customHeight="1" x14ac:dyDescent="0.75">
      <c r="A238" s="136"/>
      <c r="B238" s="136"/>
      <c r="C238" s="136"/>
      <c r="D238" s="136"/>
      <c r="E238" s="136"/>
      <c r="F238" s="10"/>
    </row>
    <row r="239" spans="1:6" s="9" customFormat="1" ht="16.399999999999999" customHeight="1" x14ac:dyDescent="0.75">
      <c r="A239" s="136"/>
      <c r="B239" s="136"/>
      <c r="C239" s="136"/>
      <c r="D239" s="136"/>
      <c r="E239" s="136"/>
      <c r="F239" s="10"/>
    </row>
    <row r="240" spans="1:6" s="9" customFormat="1" ht="16.399999999999999" customHeight="1" x14ac:dyDescent="0.75">
      <c r="A240" s="136"/>
      <c r="B240" s="136"/>
      <c r="C240" s="136"/>
      <c r="D240" s="136"/>
      <c r="E240" s="136"/>
      <c r="F240" s="10"/>
    </row>
    <row r="241" spans="1:6" s="9" customFormat="1" ht="16.399999999999999" customHeight="1" x14ac:dyDescent="0.75">
      <c r="A241" s="136"/>
      <c r="B241" s="136"/>
      <c r="C241" s="136"/>
      <c r="D241" s="136"/>
      <c r="E241" s="136"/>
      <c r="F241" s="10"/>
    </row>
    <row r="242" spans="1:6" s="9" customFormat="1" ht="16.399999999999999" customHeight="1" x14ac:dyDescent="0.75">
      <c r="A242" s="136"/>
      <c r="B242" s="136"/>
      <c r="C242" s="136"/>
      <c r="D242" s="136"/>
      <c r="E242" s="136"/>
      <c r="F242" s="10"/>
    </row>
    <row r="243" spans="1:6" s="9" customFormat="1" ht="16.399999999999999" customHeight="1" x14ac:dyDescent="0.75">
      <c r="A243" s="136"/>
      <c r="B243" s="136"/>
      <c r="C243" s="136"/>
      <c r="D243" s="136"/>
      <c r="E243" s="136"/>
      <c r="F243" s="10"/>
    </row>
    <row r="244" spans="1:6" s="9" customFormat="1" ht="16.399999999999999" customHeight="1" x14ac:dyDescent="0.75"/>
    <row r="245" spans="1:6" s="9" customFormat="1" ht="16.399999999999999" customHeight="1" x14ac:dyDescent="0.75"/>
    <row r="246" spans="1:6" s="9" customFormat="1" ht="16.399999999999999" customHeight="1" x14ac:dyDescent="0.75"/>
    <row r="247" spans="1:6" s="9" customFormat="1" ht="16.399999999999999" customHeight="1" x14ac:dyDescent="0.75"/>
    <row r="248" spans="1:6" s="9" customFormat="1" ht="16.399999999999999" customHeight="1" x14ac:dyDescent="0.75"/>
    <row r="249" spans="1:6" s="9" customFormat="1" ht="16.399999999999999" customHeight="1" x14ac:dyDescent="0.75"/>
    <row r="250" spans="1:6" s="9" customFormat="1" ht="16.399999999999999" customHeight="1" x14ac:dyDescent="0.75"/>
    <row r="251" spans="1:6" s="9" customFormat="1" ht="16.399999999999999" customHeight="1" x14ac:dyDescent="0.75"/>
    <row r="252" spans="1:6" s="9" customFormat="1" ht="16.399999999999999" customHeight="1" x14ac:dyDescent="0.75"/>
    <row r="253" spans="1:6" s="9" customFormat="1" ht="16.399999999999999" customHeight="1" x14ac:dyDescent="0.75"/>
    <row r="254" spans="1:6" s="9" customFormat="1" ht="16.399999999999999" customHeight="1" x14ac:dyDescent="0.75"/>
    <row r="255" spans="1:6" s="9" customFormat="1" ht="16.399999999999999" customHeight="1" x14ac:dyDescent="0.75"/>
    <row r="256" spans="1:6" s="9" customFormat="1" ht="16.399999999999999" customHeight="1" x14ac:dyDescent="0.75"/>
    <row r="257" s="9" customFormat="1" ht="16.399999999999999" customHeight="1" x14ac:dyDescent="0.75"/>
    <row r="258" s="9" customFormat="1" ht="16.399999999999999" customHeight="1" x14ac:dyDescent="0.75"/>
    <row r="259" s="9" customFormat="1" ht="16.399999999999999" customHeight="1" x14ac:dyDescent="0.75"/>
    <row r="260" s="9" customFormat="1" ht="16.399999999999999" customHeight="1" x14ac:dyDescent="0.75"/>
    <row r="261" s="9" customFormat="1" ht="16.399999999999999" customHeight="1" x14ac:dyDescent="0.75"/>
    <row r="262" s="9" customFormat="1" ht="16.399999999999999" customHeight="1" x14ac:dyDescent="0.75"/>
    <row r="263" s="9" customFormat="1" ht="16.399999999999999" customHeight="1" x14ac:dyDescent="0.75"/>
    <row r="264" s="9" customFormat="1" ht="16.399999999999999" customHeight="1" x14ac:dyDescent="0.75"/>
    <row r="265" s="9" customFormat="1" ht="16.399999999999999" customHeight="1" x14ac:dyDescent="0.75"/>
    <row r="266" s="9" customFormat="1" ht="16.399999999999999" customHeight="1" x14ac:dyDescent="0.75"/>
    <row r="267" s="9" customFormat="1" ht="16.399999999999999" customHeight="1" x14ac:dyDescent="0.75"/>
    <row r="268" s="9" customFormat="1" ht="16.399999999999999" customHeight="1" x14ac:dyDescent="0.75"/>
    <row r="269" s="9" customFormat="1" ht="16.399999999999999" customHeight="1" x14ac:dyDescent="0.75"/>
    <row r="270" s="9" customFormat="1" ht="16.399999999999999" customHeight="1" x14ac:dyDescent="0.75"/>
    <row r="271" s="9" customFormat="1" ht="16.399999999999999" customHeight="1" x14ac:dyDescent="0.75"/>
    <row r="272" s="9" customFormat="1" ht="16.399999999999999" customHeight="1" x14ac:dyDescent="0.75"/>
    <row r="273" s="9" customFormat="1" ht="16.399999999999999" customHeight="1" x14ac:dyDescent="0.75"/>
    <row r="274" s="9" customFormat="1" ht="16.399999999999999" customHeight="1" x14ac:dyDescent="0.75"/>
    <row r="275" s="9" customFormat="1" ht="16.399999999999999" customHeight="1" x14ac:dyDescent="0.75"/>
    <row r="276" s="9" customFormat="1" ht="16.399999999999999" customHeight="1" x14ac:dyDescent="0.75"/>
    <row r="277" s="9" customFormat="1" ht="16.399999999999999" customHeight="1" x14ac:dyDescent="0.75"/>
    <row r="278" s="9" customFormat="1" ht="16.399999999999999" customHeight="1" x14ac:dyDescent="0.75"/>
    <row r="279" s="9" customFormat="1" ht="16.399999999999999" customHeight="1" x14ac:dyDescent="0.75"/>
    <row r="280" s="9" customFormat="1" ht="16.399999999999999" customHeight="1" x14ac:dyDescent="0.75"/>
    <row r="281" s="9" customFormat="1" ht="16.399999999999999" customHeight="1" x14ac:dyDescent="0.75"/>
    <row r="282" s="9" customFormat="1" ht="16.399999999999999" customHeight="1" x14ac:dyDescent="0.75"/>
    <row r="283" s="9" customFormat="1" ht="16.399999999999999" customHeight="1" x14ac:dyDescent="0.75"/>
    <row r="284" s="9" customFormat="1" ht="16.399999999999999" customHeight="1" x14ac:dyDescent="0.75"/>
    <row r="285" s="9" customFormat="1" ht="16.399999999999999" customHeight="1" x14ac:dyDescent="0.75"/>
    <row r="286" s="9" customFormat="1" ht="16.399999999999999" customHeight="1" x14ac:dyDescent="0.75"/>
    <row r="287" s="9" customFormat="1" ht="16.399999999999999" customHeight="1" x14ac:dyDescent="0.75"/>
    <row r="288" s="9" customFormat="1" ht="16.399999999999999" customHeight="1" x14ac:dyDescent="0.75"/>
    <row r="289" s="9" customFormat="1" ht="16.399999999999999" customHeight="1" x14ac:dyDescent="0.75"/>
    <row r="290" s="9" customFormat="1" ht="16.399999999999999" customHeight="1" x14ac:dyDescent="0.75"/>
    <row r="291" s="9" customFormat="1" ht="16.399999999999999" customHeight="1" x14ac:dyDescent="0.75"/>
    <row r="292" s="9" customFormat="1" ht="16.399999999999999" customHeight="1" x14ac:dyDescent="0.75"/>
    <row r="293" s="9" customFormat="1" ht="16.399999999999999" customHeight="1" x14ac:dyDescent="0.75"/>
    <row r="294" s="9" customFormat="1" ht="16.399999999999999" customHeight="1" x14ac:dyDescent="0.75"/>
    <row r="295" s="9" customFormat="1" ht="16.399999999999999" customHeight="1" x14ac:dyDescent="0.75"/>
    <row r="296" s="9" customFormat="1" ht="16.399999999999999" customHeight="1" x14ac:dyDescent="0.75"/>
    <row r="297" s="9" customFormat="1" ht="16.399999999999999" customHeight="1" x14ac:dyDescent="0.75"/>
    <row r="298" s="9" customFormat="1" ht="16.399999999999999" customHeight="1" x14ac:dyDescent="0.75"/>
    <row r="299" s="9" customFormat="1" ht="16.399999999999999" customHeight="1" x14ac:dyDescent="0.75"/>
    <row r="300" s="9" customFormat="1" ht="16.399999999999999" customHeight="1" x14ac:dyDescent="0.75"/>
    <row r="301" s="9" customFormat="1" ht="16.399999999999999" customHeight="1" x14ac:dyDescent="0.75"/>
    <row r="302" s="9" customFormat="1" ht="16.399999999999999" customHeight="1" x14ac:dyDescent="0.75"/>
    <row r="303" s="9" customFormat="1" ht="16.399999999999999" customHeight="1" x14ac:dyDescent="0.75"/>
    <row r="304" s="9" customFormat="1" ht="16.399999999999999" customHeight="1" x14ac:dyDescent="0.75"/>
    <row r="305" s="9" customFormat="1" ht="16.399999999999999" customHeight="1" x14ac:dyDescent="0.75"/>
    <row r="306" s="9" customFormat="1" ht="16.399999999999999" customHeight="1" x14ac:dyDescent="0.75"/>
    <row r="307" s="9" customFormat="1" ht="16.399999999999999" customHeight="1" x14ac:dyDescent="0.75"/>
    <row r="308" s="9" customFormat="1" ht="16.399999999999999" customHeight="1" x14ac:dyDescent="0.75"/>
    <row r="309" s="9" customFormat="1" ht="16.399999999999999" customHeight="1" x14ac:dyDescent="0.75"/>
    <row r="310" s="9" customFormat="1" ht="16.399999999999999" customHeight="1" x14ac:dyDescent="0.75"/>
    <row r="311" s="9" customFormat="1" ht="16.399999999999999" customHeight="1" x14ac:dyDescent="0.75"/>
    <row r="312" s="9" customFormat="1" ht="16.399999999999999" customHeight="1" x14ac:dyDescent="0.75"/>
    <row r="313" s="9" customFormat="1" ht="16.399999999999999" customHeight="1" x14ac:dyDescent="0.75"/>
    <row r="314" s="9" customFormat="1" ht="16.399999999999999" customHeight="1" x14ac:dyDescent="0.75"/>
    <row r="315" s="9" customFormat="1" ht="16.399999999999999" customHeight="1" x14ac:dyDescent="0.75"/>
    <row r="316" s="9" customFormat="1" ht="16.399999999999999" customHeight="1" x14ac:dyDescent="0.75"/>
    <row r="317" s="9" customFormat="1" ht="16.399999999999999" customHeight="1" x14ac:dyDescent="0.75"/>
    <row r="318" s="9" customFormat="1" ht="16.399999999999999" customHeight="1" x14ac:dyDescent="0.75"/>
    <row r="319" s="9" customFormat="1" ht="16.399999999999999" customHeight="1" x14ac:dyDescent="0.75"/>
    <row r="320" s="9" customFormat="1" ht="16.399999999999999" customHeight="1" x14ac:dyDescent="0.75"/>
    <row r="321" s="9" customFormat="1" ht="16.399999999999999" customHeight="1" x14ac:dyDescent="0.75"/>
    <row r="322" s="9" customFormat="1" ht="16.399999999999999" customHeight="1" x14ac:dyDescent="0.75"/>
    <row r="323" s="9" customFormat="1" ht="16.399999999999999" customHeight="1" x14ac:dyDescent="0.75"/>
    <row r="324" s="9" customFormat="1" ht="16.399999999999999" customHeight="1" x14ac:dyDescent="0.75"/>
    <row r="325" s="9" customFormat="1" ht="16.399999999999999" customHeight="1" x14ac:dyDescent="0.75"/>
    <row r="326" s="9" customFormat="1" ht="16.399999999999999" customHeight="1" x14ac:dyDescent="0.75"/>
    <row r="327" s="9" customFormat="1" ht="16.399999999999999" customHeight="1" x14ac:dyDescent="0.75"/>
    <row r="328" s="9" customFormat="1" ht="16.399999999999999" customHeight="1" x14ac:dyDescent="0.75"/>
    <row r="329" s="9" customFormat="1" ht="16.399999999999999" customHeight="1" x14ac:dyDescent="0.75"/>
    <row r="330" s="9" customFormat="1" ht="16.399999999999999" customHeight="1" x14ac:dyDescent="0.75"/>
    <row r="331" s="9" customFormat="1" ht="16.399999999999999" customHeight="1" x14ac:dyDescent="0.75"/>
    <row r="332" s="9" customFormat="1" ht="16.399999999999999" customHeight="1" x14ac:dyDescent="0.75"/>
    <row r="333" s="9" customFormat="1" ht="16.399999999999999" customHeight="1" x14ac:dyDescent="0.75"/>
    <row r="334" s="9" customFormat="1" ht="16.399999999999999" customHeight="1" x14ac:dyDescent="0.75"/>
    <row r="335" s="9" customFormat="1" ht="16.399999999999999" customHeight="1" x14ac:dyDescent="0.75"/>
    <row r="336" s="9" customFormat="1" ht="16.399999999999999" customHeight="1" x14ac:dyDescent="0.75"/>
    <row r="337" s="9" customFormat="1" ht="16.399999999999999" customHeight="1" x14ac:dyDescent="0.75"/>
    <row r="338" s="9" customFormat="1" ht="16.399999999999999" customHeight="1" x14ac:dyDescent="0.75"/>
    <row r="339" s="9" customFormat="1" ht="16.399999999999999" customHeight="1" x14ac:dyDescent="0.75"/>
    <row r="340" s="9" customFormat="1" ht="16.399999999999999" customHeight="1" x14ac:dyDescent="0.75"/>
    <row r="341" s="9" customFormat="1" ht="16.399999999999999" customHeight="1" x14ac:dyDescent="0.75"/>
    <row r="342" s="9" customFormat="1" ht="16.399999999999999" customHeight="1" x14ac:dyDescent="0.75"/>
    <row r="343" s="9" customFormat="1" ht="16.399999999999999" customHeight="1" x14ac:dyDescent="0.75"/>
    <row r="344" s="9" customFormat="1" ht="16.399999999999999" customHeight="1" x14ac:dyDescent="0.75"/>
    <row r="345" s="9" customFormat="1" ht="16.399999999999999" customHeight="1" x14ac:dyDescent="0.75"/>
    <row r="346" s="9" customFormat="1" ht="16.399999999999999" customHeight="1" x14ac:dyDescent="0.75"/>
    <row r="347" s="9" customFormat="1" ht="16.399999999999999" customHeight="1" x14ac:dyDescent="0.75"/>
    <row r="348" s="9" customFormat="1" ht="16.399999999999999" customHeight="1" x14ac:dyDescent="0.75"/>
    <row r="349" s="9" customFormat="1" ht="16.399999999999999" customHeight="1" x14ac:dyDescent="0.75"/>
    <row r="350" s="9" customFormat="1" ht="16.399999999999999" customHeight="1" x14ac:dyDescent="0.75"/>
    <row r="351" s="9" customFormat="1" ht="16.399999999999999" customHeight="1" x14ac:dyDescent="0.75"/>
    <row r="352" s="9" customFormat="1" ht="16.399999999999999" customHeight="1" x14ac:dyDescent="0.75"/>
    <row r="353" s="9" customFormat="1" ht="16.399999999999999" customHeight="1" x14ac:dyDescent="0.75"/>
    <row r="354" s="9" customFormat="1" ht="16.399999999999999" customHeight="1" x14ac:dyDescent="0.75"/>
    <row r="355" s="9" customFormat="1" ht="16.399999999999999" customHeight="1" x14ac:dyDescent="0.75"/>
    <row r="356" s="9" customFormat="1" ht="16.399999999999999" customHeight="1" x14ac:dyDescent="0.75"/>
    <row r="357" s="9" customFormat="1" ht="16.399999999999999" customHeight="1" x14ac:dyDescent="0.75"/>
    <row r="358" s="9" customFormat="1" ht="16.399999999999999" customHeight="1" x14ac:dyDescent="0.75"/>
    <row r="359" s="9" customFormat="1" ht="16.399999999999999" customHeight="1" x14ac:dyDescent="0.75"/>
    <row r="360" s="9" customFormat="1" ht="16.399999999999999" customHeight="1" x14ac:dyDescent="0.75"/>
    <row r="361" s="9" customFormat="1" ht="16.399999999999999" customHeight="1" x14ac:dyDescent="0.75"/>
    <row r="362" s="9" customFormat="1" ht="16.399999999999999" customHeight="1" x14ac:dyDescent="0.75"/>
    <row r="363" s="9" customFormat="1" ht="16.399999999999999" customHeight="1" x14ac:dyDescent="0.75"/>
    <row r="364" s="9" customFormat="1" ht="16.399999999999999" customHeight="1" x14ac:dyDescent="0.75"/>
    <row r="365" s="9" customFormat="1" ht="16.399999999999999" customHeight="1" x14ac:dyDescent="0.75"/>
    <row r="366" s="9" customFormat="1" ht="16.399999999999999" customHeight="1" x14ac:dyDescent="0.75"/>
    <row r="367" s="9" customFormat="1" ht="16.399999999999999" customHeight="1" x14ac:dyDescent="0.75"/>
    <row r="368" s="9" customFormat="1" ht="16.399999999999999" customHeight="1" x14ac:dyDescent="0.75"/>
    <row r="369" s="9" customFormat="1" ht="16.399999999999999" customHeight="1" x14ac:dyDescent="0.75"/>
    <row r="370" s="9" customFormat="1" ht="16.399999999999999" customHeight="1" x14ac:dyDescent="0.75"/>
    <row r="371" s="9" customFormat="1" ht="16.399999999999999" customHeight="1" x14ac:dyDescent="0.75"/>
    <row r="372" s="9" customFormat="1" ht="16.399999999999999" customHeight="1" x14ac:dyDescent="0.75"/>
    <row r="373" s="9" customFormat="1" ht="16.399999999999999" customHeight="1" x14ac:dyDescent="0.75"/>
    <row r="374" s="9" customFormat="1" ht="16.399999999999999" customHeight="1" x14ac:dyDescent="0.75"/>
    <row r="375" s="9" customFormat="1" ht="16.399999999999999" customHeight="1" x14ac:dyDescent="0.75"/>
    <row r="376" s="9" customFormat="1" ht="16.399999999999999" customHeight="1" x14ac:dyDescent="0.75"/>
    <row r="377" s="9" customFormat="1" ht="16.399999999999999" customHeight="1" x14ac:dyDescent="0.75"/>
    <row r="378" s="9" customFormat="1" ht="16.399999999999999" customHeight="1" x14ac:dyDescent="0.75"/>
    <row r="379" s="9" customFormat="1" ht="16.399999999999999" customHeight="1" x14ac:dyDescent="0.75"/>
    <row r="380" s="9" customFormat="1" ht="16.399999999999999" customHeight="1" x14ac:dyDescent="0.75"/>
    <row r="381" s="9" customFormat="1" ht="16.399999999999999" customHeight="1" x14ac:dyDescent="0.75"/>
    <row r="382" s="9" customFormat="1" ht="16.399999999999999" customHeight="1" x14ac:dyDescent="0.75"/>
    <row r="383" s="9" customFormat="1" ht="16.399999999999999" customHeight="1" x14ac:dyDescent="0.75"/>
    <row r="384" s="9" customFormat="1" ht="16.399999999999999" customHeight="1" x14ac:dyDescent="0.75"/>
    <row r="385" s="9" customFormat="1" ht="16.399999999999999" customHeight="1" x14ac:dyDescent="0.75"/>
    <row r="386" s="9" customFormat="1" ht="16.399999999999999" customHeight="1" x14ac:dyDescent="0.75"/>
    <row r="387" s="9" customFormat="1" ht="16.399999999999999" customHeight="1" x14ac:dyDescent="0.75"/>
    <row r="388" s="9" customFormat="1" ht="16.399999999999999" customHeight="1" x14ac:dyDescent="0.75"/>
    <row r="389" s="9" customFormat="1" ht="16.399999999999999" customHeight="1" x14ac:dyDescent="0.75"/>
    <row r="390" s="9" customFormat="1" ht="16.399999999999999" customHeight="1" x14ac:dyDescent="0.75"/>
    <row r="391" s="9" customFormat="1" ht="16.399999999999999" customHeight="1" x14ac:dyDescent="0.75"/>
    <row r="392" s="9" customFormat="1" ht="16.399999999999999" customHeight="1" x14ac:dyDescent="0.75"/>
    <row r="393" s="9" customFormat="1" ht="16.399999999999999" customHeight="1" x14ac:dyDescent="0.75"/>
    <row r="394" s="9" customFormat="1" ht="16.399999999999999" customHeight="1" x14ac:dyDescent="0.75"/>
    <row r="395" s="9" customFormat="1" ht="16.399999999999999" customHeight="1" x14ac:dyDescent="0.75"/>
    <row r="396" s="9" customFormat="1" ht="16.399999999999999" customHeight="1" x14ac:dyDescent="0.75"/>
    <row r="397" s="9" customFormat="1" ht="16.399999999999999" customHeight="1" x14ac:dyDescent="0.75"/>
    <row r="398" s="9" customFormat="1" ht="16.399999999999999" customHeight="1" x14ac:dyDescent="0.75"/>
    <row r="399" s="9" customFormat="1" ht="16.399999999999999" customHeight="1" x14ac:dyDescent="0.75"/>
    <row r="400" s="9" customFormat="1" ht="16.399999999999999" customHeight="1" x14ac:dyDescent="0.75"/>
    <row r="401" s="9" customFormat="1" ht="16.399999999999999" customHeight="1" x14ac:dyDescent="0.75"/>
    <row r="402" s="9" customFormat="1" ht="16.399999999999999" customHeight="1" x14ac:dyDescent="0.75"/>
    <row r="403" s="9" customFormat="1" ht="16.399999999999999" customHeight="1" x14ac:dyDescent="0.75"/>
    <row r="404" s="9" customFormat="1" ht="16.399999999999999" customHeight="1" x14ac:dyDescent="0.75"/>
    <row r="405" s="9" customFormat="1" ht="16.399999999999999" customHeight="1" x14ac:dyDescent="0.75"/>
    <row r="406" s="9" customFormat="1" ht="16.399999999999999" customHeight="1" x14ac:dyDescent="0.75"/>
    <row r="407" s="9" customFormat="1" ht="16.399999999999999" customHeight="1" x14ac:dyDescent="0.75"/>
    <row r="408" s="9" customFormat="1" ht="16.399999999999999" customHeight="1" x14ac:dyDescent="0.75"/>
    <row r="409" s="9" customFormat="1" ht="16.399999999999999" customHeight="1" x14ac:dyDescent="0.75"/>
    <row r="410" s="9" customFormat="1" ht="16.399999999999999" customHeight="1" x14ac:dyDescent="0.75"/>
    <row r="411" s="9" customFormat="1" ht="16.399999999999999" customHeight="1" x14ac:dyDescent="0.75"/>
    <row r="412" s="9" customFormat="1" ht="16.399999999999999" customHeight="1" x14ac:dyDescent="0.75"/>
    <row r="413" s="9" customFormat="1" ht="16.399999999999999" customHeight="1" x14ac:dyDescent="0.75"/>
    <row r="414" s="9" customFormat="1" ht="16.399999999999999" customHeight="1" x14ac:dyDescent="0.75"/>
    <row r="415" s="9" customFormat="1" ht="16.399999999999999" customHeight="1" x14ac:dyDescent="0.75"/>
    <row r="416" s="9" customFormat="1" ht="16.399999999999999" customHeight="1" x14ac:dyDescent="0.75"/>
    <row r="417" s="9" customFormat="1" ht="16.399999999999999" customHeight="1" x14ac:dyDescent="0.75"/>
    <row r="418" s="9" customFormat="1" ht="16.399999999999999" customHeight="1" x14ac:dyDescent="0.75"/>
    <row r="419" s="9" customFormat="1" ht="16.399999999999999" customHeight="1" x14ac:dyDescent="0.75"/>
    <row r="420" s="9" customFormat="1" ht="16.399999999999999" customHeight="1" x14ac:dyDescent="0.75"/>
    <row r="421" s="9" customFormat="1" ht="16.399999999999999" customHeight="1" x14ac:dyDescent="0.75"/>
    <row r="422" s="9" customFormat="1" ht="16.399999999999999" customHeight="1" x14ac:dyDescent="0.75"/>
    <row r="423" s="9" customFormat="1" ht="16.399999999999999" customHeight="1" x14ac:dyDescent="0.75"/>
    <row r="424" s="9" customFormat="1" ht="16.399999999999999" customHeight="1" x14ac:dyDescent="0.75"/>
    <row r="425" s="9" customFormat="1" ht="16.399999999999999" customHeight="1" x14ac:dyDescent="0.75"/>
    <row r="426" s="9" customFormat="1" ht="16.399999999999999" customHeight="1" x14ac:dyDescent="0.75"/>
    <row r="427" s="9" customFormat="1" ht="16.399999999999999" customHeight="1" x14ac:dyDescent="0.75"/>
    <row r="428" s="9" customFormat="1" ht="16.399999999999999" customHeight="1" x14ac:dyDescent="0.75"/>
    <row r="429" s="9" customFormat="1" ht="16.399999999999999" customHeight="1" x14ac:dyDescent="0.75"/>
    <row r="430" s="9" customFormat="1" ht="16.399999999999999" customHeight="1" x14ac:dyDescent="0.75"/>
    <row r="431" s="9" customFormat="1" ht="16.399999999999999" customHeight="1" x14ac:dyDescent="0.75"/>
    <row r="432" s="9" customFormat="1" ht="16.399999999999999" customHeight="1" x14ac:dyDescent="0.75"/>
    <row r="433" s="9" customFormat="1" ht="16.399999999999999" customHeight="1" x14ac:dyDescent="0.75"/>
    <row r="434" s="9" customFormat="1" ht="16.399999999999999" customHeight="1" x14ac:dyDescent="0.75"/>
    <row r="435" s="9" customFormat="1" ht="16.399999999999999" customHeight="1" x14ac:dyDescent="0.75"/>
    <row r="436" s="9" customFormat="1" ht="16.399999999999999" customHeight="1" x14ac:dyDescent="0.75"/>
    <row r="437" s="9" customFormat="1" ht="16.399999999999999" customHeight="1" x14ac:dyDescent="0.75"/>
    <row r="438" s="9" customFormat="1" ht="16.399999999999999" customHeight="1" x14ac:dyDescent="0.75"/>
    <row r="439" s="9" customFormat="1" ht="16.399999999999999" customHeight="1" x14ac:dyDescent="0.75"/>
    <row r="440" s="9" customFormat="1" ht="16.399999999999999" customHeight="1" x14ac:dyDescent="0.75"/>
    <row r="441" s="9" customFormat="1" ht="16.399999999999999" customHeight="1" x14ac:dyDescent="0.75"/>
    <row r="442" s="9" customFormat="1" ht="16.399999999999999" customHeight="1" x14ac:dyDescent="0.75"/>
    <row r="443" s="9" customFormat="1" ht="16.399999999999999" customHeight="1" x14ac:dyDescent="0.75"/>
    <row r="444" s="9" customFormat="1" ht="16.399999999999999" customHeight="1" x14ac:dyDescent="0.75"/>
    <row r="445" s="9" customFormat="1" ht="16.399999999999999" customHeight="1" x14ac:dyDescent="0.75"/>
    <row r="446" s="9" customFormat="1" ht="16.399999999999999" customHeight="1" x14ac:dyDescent="0.75"/>
    <row r="447" s="9" customFormat="1" ht="16.399999999999999" customHeight="1" x14ac:dyDescent="0.75"/>
    <row r="448" s="9" customFormat="1" ht="16.399999999999999" customHeight="1" x14ac:dyDescent="0.75"/>
    <row r="449" s="9" customFormat="1" ht="16.399999999999999" customHeight="1" x14ac:dyDescent="0.75"/>
    <row r="450" s="9" customFormat="1" ht="16.399999999999999" customHeight="1" x14ac:dyDescent="0.75"/>
    <row r="451" s="9" customFormat="1" ht="16.399999999999999" customHeight="1" x14ac:dyDescent="0.75"/>
    <row r="452" s="9" customFormat="1" ht="16.399999999999999" customHeight="1" x14ac:dyDescent="0.75"/>
    <row r="453" s="9" customFormat="1" ht="16.399999999999999" customHeight="1" x14ac:dyDescent="0.75"/>
    <row r="454" s="9" customFormat="1" ht="16.399999999999999" customHeight="1" x14ac:dyDescent="0.75"/>
    <row r="455" s="9" customFormat="1" ht="16.399999999999999" customHeight="1" x14ac:dyDescent="0.75"/>
    <row r="456" s="9" customFormat="1" ht="16.399999999999999" customHeight="1" x14ac:dyDescent="0.75"/>
    <row r="457" s="9" customFormat="1" ht="16.399999999999999" customHeight="1" x14ac:dyDescent="0.75"/>
    <row r="458" s="9" customFormat="1" ht="16.399999999999999" customHeight="1" x14ac:dyDescent="0.75"/>
    <row r="459" s="9" customFormat="1" ht="16.399999999999999" customHeight="1" x14ac:dyDescent="0.75"/>
    <row r="460" s="9" customFormat="1" ht="16.399999999999999" customHeight="1" x14ac:dyDescent="0.75"/>
    <row r="461" s="9" customFormat="1" ht="16.399999999999999" customHeight="1" x14ac:dyDescent="0.75"/>
    <row r="462" s="9" customFormat="1" ht="16.399999999999999" customHeight="1" x14ac:dyDescent="0.75"/>
    <row r="463" s="9" customFormat="1" ht="16.399999999999999" customHeight="1" x14ac:dyDescent="0.75"/>
    <row r="464" s="9" customFormat="1" ht="16.399999999999999" customHeight="1" x14ac:dyDescent="0.75"/>
    <row r="465" s="9" customFormat="1" ht="16.399999999999999" customHeight="1" x14ac:dyDescent="0.75"/>
    <row r="466" s="9" customFormat="1" ht="16.399999999999999" customHeight="1" x14ac:dyDescent="0.75"/>
    <row r="467" s="9" customFormat="1" ht="16.399999999999999" customHeight="1" x14ac:dyDescent="0.75"/>
    <row r="468" s="9" customFormat="1" ht="16.399999999999999" customHeight="1" x14ac:dyDescent="0.75"/>
    <row r="469" s="9" customFormat="1" ht="16.399999999999999" customHeight="1" x14ac:dyDescent="0.75"/>
    <row r="470" s="9" customFormat="1" ht="16.399999999999999" customHeight="1" x14ac:dyDescent="0.75"/>
    <row r="471" s="9" customFormat="1" ht="16.399999999999999" customHeight="1" x14ac:dyDescent="0.75"/>
    <row r="472" s="9" customFormat="1" ht="16.399999999999999" customHeight="1" x14ac:dyDescent="0.75"/>
    <row r="473" s="9" customFormat="1" ht="16.399999999999999" customHeight="1" x14ac:dyDescent="0.75"/>
    <row r="474" s="9" customFormat="1" ht="16.399999999999999" customHeight="1" x14ac:dyDescent="0.75"/>
    <row r="475" s="9" customFormat="1" ht="16.399999999999999" customHeight="1" x14ac:dyDescent="0.75"/>
    <row r="476" s="9" customFormat="1" ht="16.399999999999999" customHeight="1" x14ac:dyDescent="0.75"/>
    <row r="477" s="9" customFormat="1" ht="16.399999999999999" customHeight="1" x14ac:dyDescent="0.75"/>
    <row r="478" s="9" customFormat="1" ht="16.399999999999999" customHeight="1" x14ac:dyDescent="0.75"/>
    <row r="479" s="9" customFormat="1" ht="16.399999999999999" customHeight="1" x14ac:dyDescent="0.75"/>
    <row r="480" s="9" customFormat="1" ht="16.399999999999999" customHeight="1" x14ac:dyDescent="0.75"/>
    <row r="481" s="9" customFormat="1" ht="16.399999999999999" customHeight="1" x14ac:dyDescent="0.75"/>
    <row r="482" s="9" customFormat="1" ht="16.399999999999999" customHeight="1" x14ac:dyDescent="0.75"/>
    <row r="483" s="9" customFormat="1" ht="16.399999999999999" customHeight="1" x14ac:dyDescent="0.75"/>
    <row r="484" s="9" customFormat="1" ht="16.399999999999999" customHeight="1" x14ac:dyDescent="0.75"/>
    <row r="485" s="9" customFormat="1" ht="16.399999999999999" customHeight="1" x14ac:dyDescent="0.75"/>
    <row r="486" s="9" customFormat="1" ht="16.399999999999999" customHeight="1" x14ac:dyDescent="0.75"/>
    <row r="487" s="9" customFormat="1" ht="16.399999999999999" customHeight="1" x14ac:dyDescent="0.75"/>
    <row r="488" s="9" customFormat="1" ht="16.399999999999999" customHeight="1" x14ac:dyDescent="0.75"/>
    <row r="489" s="9" customFormat="1" ht="16.399999999999999" customHeight="1" x14ac:dyDescent="0.75"/>
    <row r="490" s="9" customFormat="1" ht="16.399999999999999" customHeight="1" x14ac:dyDescent="0.75"/>
    <row r="491" s="9" customFormat="1" ht="16.399999999999999" customHeight="1" x14ac:dyDescent="0.75"/>
    <row r="492" s="9" customFormat="1" ht="16.399999999999999" customHeight="1" x14ac:dyDescent="0.75"/>
    <row r="493" s="9" customFormat="1" ht="16.399999999999999" customHeight="1" x14ac:dyDescent="0.75"/>
    <row r="494" s="9" customFormat="1" ht="16.399999999999999" customHeight="1" x14ac:dyDescent="0.75"/>
    <row r="495" s="9" customFormat="1" ht="16.399999999999999" customHeight="1" x14ac:dyDescent="0.75"/>
    <row r="496" s="9" customFormat="1" ht="16.399999999999999" customHeight="1" x14ac:dyDescent="0.75"/>
    <row r="497" s="9" customFormat="1" ht="16.399999999999999" customHeight="1" x14ac:dyDescent="0.75"/>
    <row r="498" s="9" customFormat="1" ht="16.399999999999999" customHeight="1" x14ac:dyDescent="0.75"/>
    <row r="499" s="9" customFormat="1" ht="16.399999999999999" customHeight="1" x14ac:dyDescent="0.75"/>
    <row r="500" s="9" customFormat="1" ht="16.399999999999999" customHeight="1" x14ac:dyDescent="0.75"/>
    <row r="501" s="9" customFormat="1" ht="16.399999999999999" customHeight="1" x14ac:dyDescent="0.75"/>
    <row r="502" s="9" customFormat="1" ht="16.399999999999999" customHeight="1" x14ac:dyDescent="0.75"/>
    <row r="503" s="9" customFormat="1" ht="16.399999999999999" customHeight="1" x14ac:dyDescent="0.75"/>
    <row r="504" s="9" customFormat="1" ht="16.399999999999999" customHeight="1" x14ac:dyDescent="0.75"/>
    <row r="505" s="9" customFormat="1" ht="16.399999999999999" customHeight="1" x14ac:dyDescent="0.75"/>
    <row r="506" s="9" customFormat="1" ht="16.399999999999999" customHeight="1" x14ac:dyDescent="0.75"/>
    <row r="507" s="9" customFormat="1" ht="16.399999999999999" customHeight="1" x14ac:dyDescent="0.75"/>
    <row r="508" s="9" customFormat="1" ht="16.399999999999999" customHeight="1" x14ac:dyDescent="0.75"/>
    <row r="509" s="9" customFormat="1" ht="16.399999999999999" customHeight="1" x14ac:dyDescent="0.75"/>
    <row r="510" s="9" customFormat="1" ht="16.399999999999999" customHeight="1" x14ac:dyDescent="0.75"/>
    <row r="511" s="9" customFormat="1" ht="16.399999999999999" customHeight="1" x14ac:dyDescent="0.75"/>
    <row r="512" s="9" customFormat="1" ht="16.399999999999999" customHeight="1" x14ac:dyDescent="0.75"/>
    <row r="513" s="9" customFormat="1" ht="16.399999999999999" customHeight="1" x14ac:dyDescent="0.75"/>
    <row r="514" s="9" customFormat="1" ht="16.399999999999999" customHeight="1" x14ac:dyDescent="0.75"/>
    <row r="515" s="9" customFormat="1" ht="16.399999999999999" customHeight="1" x14ac:dyDescent="0.75"/>
    <row r="516" s="9" customFormat="1" ht="16.399999999999999" customHeight="1" x14ac:dyDescent="0.75"/>
    <row r="517" s="9" customFormat="1" ht="16.399999999999999" customHeight="1" x14ac:dyDescent="0.75"/>
    <row r="518" s="9" customFormat="1" ht="16.399999999999999" customHeight="1" x14ac:dyDescent="0.75"/>
    <row r="519" s="9" customFormat="1" ht="16.399999999999999" customHeight="1" x14ac:dyDescent="0.75"/>
    <row r="520" s="9" customFormat="1" ht="16.399999999999999" customHeight="1" x14ac:dyDescent="0.75"/>
    <row r="521" s="9" customFormat="1" ht="16.399999999999999" customHeight="1" x14ac:dyDescent="0.75"/>
    <row r="522" s="9" customFormat="1" ht="16.399999999999999" customHeight="1" x14ac:dyDescent="0.75"/>
    <row r="523" s="9" customFormat="1" ht="16.399999999999999" customHeight="1" x14ac:dyDescent="0.75"/>
    <row r="524" s="9" customFormat="1" ht="16.399999999999999" customHeight="1" x14ac:dyDescent="0.75"/>
    <row r="525" s="9" customFormat="1" ht="16.399999999999999" customHeight="1" x14ac:dyDescent="0.75"/>
    <row r="526" s="9" customFormat="1" ht="16.399999999999999" customHeight="1" x14ac:dyDescent="0.75"/>
    <row r="527" s="9" customFormat="1" ht="16.399999999999999" customHeight="1" x14ac:dyDescent="0.75"/>
    <row r="528" s="9" customFormat="1" ht="16.399999999999999" customHeight="1" x14ac:dyDescent="0.75"/>
    <row r="529" s="9" customFormat="1" ht="16.399999999999999" customHeight="1" x14ac:dyDescent="0.75"/>
    <row r="530" s="9" customFormat="1" ht="16.399999999999999" customHeight="1" x14ac:dyDescent="0.75"/>
    <row r="531" s="9" customFormat="1" ht="16.399999999999999" customHeight="1" x14ac:dyDescent="0.75"/>
    <row r="532" s="9" customFormat="1" ht="16.399999999999999" customHeight="1" x14ac:dyDescent="0.75"/>
    <row r="533" s="9" customFormat="1" ht="16.399999999999999" customHeight="1" x14ac:dyDescent="0.75"/>
    <row r="534" s="9" customFormat="1" ht="16.399999999999999" customHeight="1" x14ac:dyDescent="0.75"/>
    <row r="535" s="9" customFormat="1" ht="16.399999999999999" customHeight="1" x14ac:dyDescent="0.75"/>
    <row r="536" s="9" customFormat="1" ht="16.399999999999999" customHeight="1" x14ac:dyDescent="0.75"/>
    <row r="537" s="9" customFormat="1" ht="16.399999999999999" customHeight="1" x14ac:dyDescent="0.75"/>
    <row r="538" s="9" customFormat="1" ht="16.399999999999999" customHeight="1" x14ac:dyDescent="0.75"/>
    <row r="539" s="9" customFormat="1" ht="16.399999999999999" customHeight="1" x14ac:dyDescent="0.75"/>
    <row r="540" s="9" customFormat="1" ht="16.399999999999999" customHeight="1" x14ac:dyDescent="0.75"/>
    <row r="541" s="9" customFormat="1" ht="16.399999999999999" customHeight="1" x14ac:dyDescent="0.75"/>
    <row r="542" s="9" customFormat="1" ht="16.399999999999999" customHeight="1" x14ac:dyDescent="0.75"/>
    <row r="543" s="9" customFormat="1" ht="16.399999999999999" customHeight="1" x14ac:dyDescent="0.75"/>
    <row r="544" s="9" customFormat="1" ht="16.399999999999999" customHeight="1" x14ac:dyDescent="0.75"/>
    <row r="545" s="9" customFormat="1" ht="16.399999999999999" customHeight="1" x14ac:dyDescent="0.75"/>
    <row r="546" s="9" customFormat="1" ht="16.399999999999999" customHeight="1" x14ac:dyDescent="0.75"/>
    <row r="547" s="9" customFormat="1" ht="16.399999999999999" customHeight="1" x14ac:dyDescent="0.75"/>
    <row r="548" s="9" customFormat="1" ht="16.399999999999999" customHeight="1" x14ac:dyDescent="0.75"/>
    <row r="549" s="9" customFormat="1" ht="16.399999999999999" customHeight="1" x14ac:dyDescent="0.75"/>
    <row r="550" s="9" customFormat="1" ht="16.399999999999999" customHeight="1" x14ac:dyDescent="0.75"/>
    <row r="551" s="9" customFormat="1" ht="16.399999999999999" customHeight="1" x14ac:dyDescent="0.75"/>
    <row r="552" s="9" customFormat="1" ht="16.399999999999999" customHeight="1" x14ac:dyDescent="0.75"/>
    <row r="553" s="9" customFormat="1" ht="16.399999999999999" customHeight="1" x14ac:dyDescent="0.75"/>
    <row r="554" s="9" customFormat="1" ht="16.399999999999999" customHeight="1" x14ac:dyDescent="0.75"/>
    <row r="555" s="9" customFormat="1" ht="16.399999999999999" customHeight="1" x14ac:dyDescent="0.75"/>
    <row r="556" s="9" customFormat="1" ht="16.399999999999999" customHeight="1" x14ac:dyDescent="0.75"/>
    <row r="557" s="9" customFormat="1" ht="16.399999999999999" customHeight="1" x14ac:dyDescent="0.75"/>
    <row r="558" s="9" customFormat="1" ht="16.399999999999999" customHeight="1" x14ac:dyDescent="0.75"/>
    <row r="559" s="9" customFormat="1" ht="16.399999999999999" customHeight="1" x14ac:dyDescent="0.75"/>
    <row r="560" s="9" customFormat="1" ht="16.399999999999999" customHeight="1" x14ac:dyDescent="0.75"/>
    <row r="561" s="9" customFormat="1" ht="16.399999999999999" customHeight="1" x14ac:dyDescent="0.75"/>
    <row r="562" s="9" customFormat="1" ht="16.399999999999999" customHeight="1" x14ac:dyDescent="0.75"/>
    <row r="563" s="9" customFormat="1" ht="16.399999999999999" customHeight="1" x14ac:dyDescent="0.75"/>
    <row r="564" s="9" customFormat="1" ht="16.399999999999999" customHeight="1" x14ac:dyDescent="0.75"/>
    <row r="565" s="9" customFormat="1" ht="16.399999999999999" customHeight="1" x14ac:dyDescent="0.75"/>
    <row r="566" s="9" customFormat="1" ht="16.399999999999999" customHeight="1" x14ac:dyDescent="0.75"/>
    <row r="567" s="9" customFormat="1" ht="16.399999999999999" customHeight="1" x14ac:dyDescent="0.75"/>
    <row r="568" s="9" customFormat="1" ht="16.399999999999999" customHeight="1" x14ac:dyDescent="0.75"/>
    <row r="569" s="9" customFormat="1" ht="16.399999999999999" customHeight="1" x14ac:dyDescent="0.75"/>
    <row r="570" s="9" customFormat="1" ht="16.399999999999999" customHeight="1" x14ac:dyDescent="0.75"/>
    <row r="571" s="9" customFormat="1" ht="16.399999999999999" customHeight="1" x14ac:dyDescent="0.75"/>
    <row r="572" s="9" customFormat="1" ht="16.399999999999999" customHeight="1" x14ac:dyDescent="0.75"/>
    <row r="573" s="9" customFormat="1" ht="16.399999999999999" customHeight="1" x14ac:dyDescent="0.75"/>
    <row r="574" s="9" customFormat="1" ht="16.399999999999999" customHeight="1" x14ac:dyDescent="0.75"/>
    <row r="575" s="9" customFormat="1" ht="16.399999999999999" customHeight="1" x14ac:dyDescent="0.75"/>
    <row r="576" s="9" customFormat="1" ht="16.399999999999999" customHeight="1" x14ac:dyDescent="0.75"/>
    <row r="577" s="9" customFormat="1" ht="16.399999999999999" customHeight="1" x14ac:dyDescent="0.75"/>
    <row r="578" s="9" customFormat="1" ht="16.399999999999999" customHeight="1" x14ac:dyDescent="0.75"/>
    <row r="579" s="9" customFormat="1" ht="16.399999999999999" customHeight="1" x14ac:dyDescent="0.75"/>
    <row r="580" s="9" customFormat="1" ht="16.399999999999999" customHeight="1" x14ac:dyDescent="0.75"/>
    <row r="581" s="9" customFormat="1" ht="16.399999999999999" customHeight="1" x14ac:dyDescent="0.75"/>
    <row r="582" s="9" customFormat="1" ht="16.399999999999999" customHeight="1" x14ac:dyDescent="0.75"/>
    <row r="583" s="9" customFormat="1" ht="16.399999999999999" customHeight="1" x14ac:dyDescent="0.75"/>
    <row r="584" s="9" customFormat="1" ht="16.399999999999999" customHeight="1" x14ac:dyDescent="0.75"/>
    <row r="585" s="9" customFormat="1" ht="16.399999999999999" customHeight="1" x14ac:dyDescent="0.75"/>
    <row r="586" s="9" customFormat="1" ht="16.399999999999999" customHeight="1" x14ac:dyDescent="0.75"/>
    <row r="587" s="9" customFormat="1" ht="16.399999999999999" customHeight="1" x14ac:dyDescent="0.75"/>
    <row r="588" s="9" customFormat="1" ht="16.399999999999999" customHeight="1" x14ac:dyDescent="0.75"/>
    <row r="589" s="9" customFormat="1" ht="16.399999999999999" customHeight="1" x14ac:dyDescent="0.75"/>
    <row r="590" s="9" customFormat="1" ht="16.399999999999999" customHeight="1" x14ac:dyDescent="0.75"/>
    <row r="591" s="9" customFormat="1" ht="16.399999999999999" customHeight="1" x14ac:dyDescent="0.75"/>
    <row r="592" s="9" customFormat="1" ht="16.399999999999999" customHeight="1" x14ac:dyDescent="0.75"/>
    <row r="593" s="9" customFormat="1" ht="16.399999999999999" customHeight="1" x14ac:dyDescent="0.75"/>
    <row r="594" s="9" customFormat="1" ht="16.399999999999999" customHeight="1" x14ac:dyDescent="0.75"/>
    <row r="595" s="9" customFormat="1" ht="16.399999999999999" customHeight="1" x14ac:dyDescent="0.75"/>
    <row r="596" s="9" customFormat="1" ht="16.399999999999999" customHeight="1" x14ac:dyDescent="0.75"/>
    <row r="597" s="9" customFormat="1" ht="16.399999999999999" customHeight="1" x14ac:dyDescent="0.75"/>
    <row r="598" s="9" customFormat="1" ht="16.399999999999999" customHeight="1" x14ac:dyDescent="0.75"/>
    <row r="599" s="9" customFormat="1" ht="16.399999999999999" customHeight="1" x14ac:dyDescent="0.75"/>
    <row r="600" s="9" customFormat="1" ht="16.399999999999999" customHeight="1" x14ac:dyDescent="0.75"/>
    <row r="601" s="9" customFormat="1" ht="16.399999999999999" customHeight="1" x14ac:dyDescent="0.75"/>
    <row r="602" s="9" customFormat="1" ht="16.399999999999999" customHeight="1" x14ac:dyDescent="0.75"/>
    <row r="603" s="9" customFormat="1" ht="16.399999999999999" customHeight="1" x14ac:dyDescent="0.75"/>
    <row r="604" s="9" customFormat="1" ht="16.399999999999999" customHeight="1" x14ac:dyDescent="0.75"/>
    <row r="605" s="9" customFormat="1" ht="16.399999999999999" customHeight="1" x14ac:dyDescent="0.75"/>
    <row r="606" s="9" customFormat="1" ht="16.399999999999999" customHeight="1" x14ac:dyDescent="0.75"/>
    <row r="607" s="9" customFormat="1" ht="16.399999999999999" customHeight="1" x14ac:dyDescent="0.75"/>
    <row r="608" s="9" customFormat="1" ht="16.399999999999999" customHeight="1" x14ac:dyDescent="0.75"/>
    <row r="609" s="9" customFormat="1" ht="16.399999999999999" customHeight="1" x14ac:dyDescent="0.75"/>
    <row r="610" s="9" customFormat="1" ht="16.399999999999999" customHeight="1" x14ac:dyDescent="0.75"/>
    <row r="611" s="9" customFormat="1" ht="16.399999999999999" customHeight="1" x14ac:dyDescent="0.75"/>
    <row r="612" s="9" customFormat="1" ht="16.399999999999999" customHeight="1" x14ac:dyDescent="0.75"/>
    <row r="613" s="9" customFormat="1" ht="16.399999999999999" customHeight="1" x14ac:dyDescent="0.75"/>
    <row r="614" s="9" customFormat="1" ht="16.399999999999999" customHeight="1" x14ac:dyDescent="0.75"/>
    <row r="615" s="9" customFormat="1" ht="16.399999999999999" customHeight="1" x14ac:dyDescent="0.75"/>
    <row r="616" s="9" customFormat="1" ht="16.399999999999999" customHeight="1" x14ac:dyDescent="0.75"/>
    <row r="617" s="9" customFormat="1" ht="16.399999999999999" customHeight="1" x14ac:dyDescent="0.75"/>
    <row r="618" s="9" customFormat="1" ht="16.399999999999999" customHeight="1" x14ac:dyDescent="0.75"/>
    <row r="619" s="9" customFormat="1" ht="16.399999999999999" customHeight="1" x14ac:dyDescent="0.75"/>
    <row r="620" s="9" customFormat="1" ht="16.399999999999999" customHeight="1" x14ac:dyDescent="0.75"/>
    <row r="621" s="9" customFormat="1" ht="16.399999999999999" customHeight="1" x14ac:dyDescent="0.75"/>
    <row r="622" s="9" customFormat="1" ht="16.399999999999999" customHeight="1" x14ac:dyDescent="0.75"/>
    <row r="623" s="9" customFormat="1" ht="16.399999999999999" customHeight="1" x14ac:dyDescent="0.75"/>
    <row r="624" s="9" customFormat="1" ht="16.399999999999999" customHeight="1" x14ac:dyDescent="0.75"/>
    <row r="625" s="9" customFormat="1" ht="16.399999999999999" customHeight="1" x14ac:dyDescent="0.75"/>
    <row r="626" s="9" customFormat="1" ht="16.399999999999999" customHeight="1" x14ac:dyDescent="0.75"/>
    <row r="627" s="9" customFormat="1" ht="16.399999999999999" customHeight="1" x14ac:dyDescent="0.75"/>
    <row r="628" s="9" customFormat="1" ht="16.399999999999999" customHeight="1" x14ac:dyDescent="0.75"/>
    <row r="629" s="9" customFormat="1" ht="16.399999999999999" customHeight="1" x14ac:dyDescent="0.75"/>
    <row r="630" s="9" customFormat="1" ht="16.399999999999999" customHeight="1" x14ac:dyDescent="0.75"/>
    <row r="631" s="9" customFormat="1" ht="16.399999999999999" customHeight="1" x14ac:dyDescent="0.75"/>
    <row r="632" s="9" customFormat="1" ht="16.399999999999999" customHeight="1" x14ac:dyDescent="0.75"/>
    <row r="633" s="9" customFormat="1" ht="16.399999999999999" customHeight="1" x14ac:dyDescent="0.75"/>
    <row r="634" s="9" customFormat="1" ht="16.399999999999999" customHeight="1" x14ac:dyDescent="0.75"/>
    <row r="635" s="9" customFormat="1" ht="16.399999999999999" customHeight="1" x14ac:dyDescent="0.75"/>
    <row r="636" s="9" customFormat="1" ht="16.399999999999999" customHeight="1" x14ac:dyDescent="0.75"/>
    <row r="637" s="9" customFormat="1" ht="16.399999999999999" customHeight="1" x14ac:dyDescent="0.75"/>
    <row r="638" s="9" customFormat="1" ht="16.399999999999999" customHeight="1" x14ac:dyDescent="0.75"/>
    <row r="639" s="9" customFormat="1" ht="16.399999999999999" customHeight="1" x14ac:dyDescent="0.75"/>
    <row r="640" s="9" customFormat="1" ht="16.399999999999999" customHeight="1" x14ac:dyDescent="0.75"/>
    <row r="641" s="9" customFormat="1" ht="16.399999999999999" customHeight="1" x14ac:dyDescent="0.75"/>
    <row r="642" s="9" customFormat="1" ht="16.399999999999999" customHeight="1" x14ac:dyDescent="0.75"/>
    <row r="643" s="9" customFormat="1" ht="16.399999999999999" customHeight="1" x14ac:dyDescent="0.75"/>
    <row r="644" s="9" customFormat="1" ht="16.399999999999999" customHeight="1" x14ac:dyDescent="0.75"/>
    <row r="645" s="9" customFormat="1" ht="16.399999999999999" customHeight="1" x14ac:dyDescent="0.75"/>
    <row r="646" s="9" customFormat="1" ht="16.399999999999999" customHeight="1" x14ac:dyDescent="0.75"/>
    <row r="647" s="9" customFormat="1" ht="16.399999999999999" customHeight="1" x14ac:dyDescent="0.75"/>
    <row r="648" s="9" customFormat="1" ht="16.399999999999999" customHeight="1" x14ac:dyDescent="0.75"/>
    <row r="649" s="9" customFormat="1" ht="16.399999999999999" customHeight="1" x14ac:dyDescent="0.75"/>
    <row r="650" s="9" customFormat="1" ht="16.399999999999999" customHeight="1" x14ac:dyDescent="0.75"/>
    <row r="651" s="9" customFormat="1" ht="16.399999999999999" customHeight="1" x14ac:dyDescent="0.75"/>
    <row r="652" s="9" customFormat="1" ht="16.399999999999999" customHeight="1" x14ac:dyDescent="0.75"/>
    <row r="653" s="9" customFormat="1" ht="16.399999999999999" customHeight="1" x14ac:dyDescent="0.75"/>
    <row r="654" s="9" customFormat="1" ht="16.399999999999999" customHeight="1" x14ac:dyDescent="0.75"/>
    <row r="655" s="9" customFormat="1" ht="16.399999999999999" customHeight="1" x14ac:dyDescent="0.75"/>
    <row r="656" s="9" customFormat="1" ht="16.399999999999999" customHeight="1" x14ac:dyDescent="0.75"/>
    <row r="657" s="9" customFormat="1" ht="16.399999999999999" customHeight="1" x14ac:dyDescent="0.75"/>
    <row r="658" s="9" customFormat="1" ht="16.399999999999999" customHeight="1" x14ac:dyDescent="0.75"/>
    <row r="659" s="9" customFormat="1" ht="16.399999999999999" customHeight="1" x14ac:dyDescent="0.75"/>
    <row r="660" s="9" customFormat="1" ht="16.399999999999999" customHeight="1" x14ac:dyDescent="0.75"/>
    <row r="661" s="9" customFormat="1" ht="16.399999999999999" customHeight="1" x14ac:dyDescent="0.75"/>
    <row r="662" s="9" customFormat="1" ht="16.399999999999999" customHeight="1" x14ac:dyDescent="0.75"/>
    <row r="663" s="9" customFormat="1" ht="16.399999999999999" customHeight="1" x14ac:dyDescent="0.75"/>
    <row r="664" s="9" customFormat="1" ht="16.399999999999999" customHeight="1" x14ac:dyDescent="0.75"/>
    <row r="665" s="9" customFormat="1" ht="16.399999999999999" customHeight="1" x14ac:dyDescent="0.75"/>
    <row r="666" s="9" customFormat="1" ht="16.399999999999999" customHeight="1" x14ac:dyDescent="0.75"/>
    <row r="667" s="9" customFormat="1" ht="16.399999999999999" customHeight="1" x14ac:dyDescent="0.75"/>
    <row r="668" s="9" customFormat="1" ht="16.399999999999999" customHeight="1" x14ac:dyDescent="0.75"/>
    <row r="669" s="9" customFormat="1" ht="16.399999999999999" customHeight="1" x14ac:dyDescent="0.75"/>
    <row r="670" s="9" customFormat="1" ht="16.399999999999999" customHeight="1" x14ac:dyDescent="0.75"/>
    <row r="671" s="9" customFormat="1" ht="16.399999999999999" customHeight="1" x14ac:dyDescent="0.75"/>
    <row r="672" s="9" customFormat="1" ht="16.399999999999999" customHeight="1" x14ac:dyDescent="0.75"/>
    <row r="673" s="9" customFormat="1" ht="16.399999999999999" customHeight="1" x14ac:dyDescent="0.75"/>
    <row r="674" s="9" customFormat="1" ht="16.399999999999999" customHeight="1" x14ac:dyDescent="0.75"/>
    <row r="675" s="9" customFormat="1" ht="16.399999999999999" customHeight="1" x14ac:dyDescent="0.75"/>
    <row r="676" s="9" customFormat="1" ht="16.399999999999999" customHeight="1" x14ac:dyDescent="0.75"/>
    <row r="677" s="9" customFormat="1" ht="16.399999999999999" customHeight="1" x14ac:dyDescent="0.75"/>
    <row r="678" s="9" customFormat="1" ht="16.399999999999999" customHeight="1" x14ac:dyDescent="0.75"/>
    <row r="679" s="9" customFormat="1" ht="16.399999999999999" customHeight="1" x14ac:dyDescent="0.75"/>
    <row r="680" s="9" customFormat="1" ht="16.399999999999999" customHeight="1" x14ac:dyDescent="0.75"/>
    <row r="681" s="9" customFormat="1" ht="16.399999999999999" customHeight="1" x14ac:dyDescent="0.75"/>
    <row r="682" s="9" customFormat="1" ht="16.399999999999999" customHeight="1" x14ac:dyDescent="0.75"/>
    <row r="683" s="9" customFormat="1" ht="16.399999999999999" customHeight="1" x14ac:dyDescent="0.75"/>
    <row r="684" s="9" customFormat="1" ht="16.399999999999999" customHeight="1" x14ac:dyDescent="0.75"/>
    <row r="685" s="9" customFormat="1" ht="16.399999999999999" customHeight="1" x14ac:dyDescent="0.75"/>
    <row r="686" s="9" customFormat="1" ht="16.399999999999999" customHeight="1" x14ac:dyDescent="0.75"/>
    <row r="687" s="9" customFormat="1" ht="16.399999999999999" customHeight="1" x14ac:dyDescent="0.75"/>
    <row r="688" s="9" customFormat="1" ht="16.399999999999999" customHeight="1" x14ac:dyDescent="0.75"/>
    <row r="689" s="9" customFormat="1" ht="16.399999999999999" customHeight="1" x14ac:dyDescent="0.75"/>
    <row r="690" s="9" customFormat="1" ht="16.399999999999999" customHeight="1" x14ac:dyDescent="0.75"/>
    <row r="691" s="9" customFormat="1" ht="16.399999999999999" customHeight="1" x14ac:dyDescent="0.75"/>
    <row r="692" s="9" customFormat="1" ht="16.399999999999999" customHeight="1" x14ac:dyDescent="0.75"/>
    <row r="693" s="9" customFormat="1" ht="16.399999999999999" customHeight="1" x14ac:dyDescent="0.75"/>
    <row r="694" s="9" customFormat="1" ht="16.399999999999999" customHeight="1" x14ac:dyDescent="0.75"/>
    <row r="695" s="9" customFormat="1" ht="16.399999999999999" customHeight="1" x14ac:dyDescent="0.75"/>
    <row r="696" s="9" customFormat="1" ht="16.399999999999999" customHeight="1" x14ac:dyDescent="0.75"/>
    <row r="697" s="9" customFormat="1" ht="16.399999999999999" customHeight="1" x14ac:dyDescent="0.75"/>
    <row r="698" s="9" customFormat="1" ht="16.399999999999999" customHeight="1" x14ac:dyDescent="0.75"/>
    <row r="699" s="9" customFormat="1" ht="16.399999999999999" customHeight="1" x14ac:dyDescent="0.75"/>
    <row r="700" s="9" customFormat="1" ht="16.399999999999999" customHeight="1" x14ac:dyDescent="0.75"/>
    <row r="701" s="9" customFormat="1" ht="16.399999999999999" customHeight="1" x14ac:dyDescent="0.75"/>
    <row r="702" s="9" customFormat="1" ht="16.399999999999999" customHeight="1" x14ac:dyDescent="0.75"/>
    <row r="703" s="9" customFormat="1" ht="16.399999999999999" customHeight="1" x14ac:dyDescent="0.75"/>
    <row r="704" s="9" customFormat="1" ht="16.399999999999999" customHeight="1" x14ac:dyDescent="0.75"/>
    <row r="705" s="9" customFormat="1" ht="16.399999999999999" customHeight="1" x14ac:dyDescent="0.75"/>
    <row r="706" s="9" customFormat="1" ht="16.399999999999999" customHeight="1" x14ac:dyDescent="0.75"/>
    <row r="707" s="9" customFormat="1" ht="16.399999999999999" customHeight="1" x14ac:dyDescent="0.75"/>
    <row r="708" s="9" customFormat="1" ht="16.399999999999999" customHeight="1" x14ac:dyDescent="0.75"/>
    <row r="709" s="9" customFormat="1" ht="16.399999999999999" customHeight="1" x14ac:dyDescent="0.75"/>
    <row r="710" s="9" customFormat="1" ht="16.399999999999999" customHeight="1" x14ac:dyDescent="0.75"/>
    <row r="711" s="9" customFormat="1" ht="16.399999999999999" customHeight="1" x14ac:dyDescent="0.75"/>
    <row r="712" s="9" customFormat="1" ht="16.399999999999999" customHeight="1" x14ac:dyDescent="0.75"/>
    <row r="713" s="9" customFormat="1" ht="16.399999999999999" customHeight="1" x14ac:dyDescent="0.75"/>
    <row r="714" s="9" customFormat="1" ht="16.399999999999999" customHeight="1" x14ac:dyDescent="0.75"/>
    <row r="715" s="9" customFormat="1" ht="16.399999999999999" customHeight="1" x14ac:dyDescent="0.75"/>
    <row r="716" s="9" customFormat="1" ht="16.399999999999999" customHeight="1" x14ac:dyDescent="0.75"/>
    <row r="717" s="9" customFormat="1" ht="16.399999999999999" customHeight="1" x14ac:dyDescent="0.75"/>
    <row r="718" s="9" customFormat="1" ht="16.399999999999999" customHeight="1" x14ac:dyDescent="0.75"/>
    <row r="719" s="9" customFormat="1" ht="16.399999999999999" customHeight="1" x14ac:dyDescent="0.75"/>
    <row r="720" s="9" customFormat="1" ht="16.399999999999999" customHeight="1" x14ac:dyDescent="0.75"/>
    <row r="721" s="9" customFormat="1" ht="16.399999999999999" customHeight="1" x14ac:dyDescent="0.75"/>
    <row r="722" s="9" customFormat="1" ht="16.399999999999999" customHeight="1" x14ac:dyDescent="0.75"/>
    <row r="723" s="9" customFormat="1" ht="16.399999999999999" customHeight="1" x14ac:dyDescent="0.75"/>
    <row r="724" s="9" customFormat="1" ht="16.399999999999999" customHeight="1" x14ac:dyDescent="0.75"/>
    <row r="725" s="9" customFormat="1" ht="16.399999999999999" customHeight="1" x14ac:dyDescent="0.75"/>
    <row r="726" s="9" customFormat="1" ht="16.399999999999999" customHeight="1" x14ac:dyDescent="0.75"/>
    <row r="727" s="9" customFormat="1" ht="16.399999999999999" customHeight="1" x14ac:dyDescent="0.75"/>
    <row r="728" s="9" customFormat="1" ht="16.399999999999999" customHeight="1" x14ac:dyDescent="0.75"/>
    <row r="729" s="9" customFormat="1" ht="16.399999999999999" customHeight="1" x14ac:dyDescent="0.75"/>
    <row r="730" s="9" customFormat="1" ht="16.399999999999999" customHeight="1" x14ac:dyDescent="0.75"/>
    <row r="731" s="9" customFormat="1" ht="16.399999999999999" customHeight="1" x14ac:dyDescent="0.75"/>
    <row r="732" s="9" customFormat="1" ht="16.399999999999999" customHeight="1" x14ac:dyDescent="0.75"/>
    <row r="733" s="9" customFormat="1" ht="16.399999999999999" customHeight="1" x14ac:dyDescent="0.75"/>
    <row r="734" s="9" customFormat="1" ht="16.399999999999999" customHeight="1" x14ac:dyDescent="0.75"/>
    <row r="735" s="9" customFormat="1" ht="16.399999999999999" customHeight="1" x14ac:dyDescent="0.75"/>
    <row r="736" s="9" customFormat="1" ht="16.399999999999999" customHeight="1" x14ac:dyDescent="0.75"/>
    <row r="737" s="9" customFormat="1" ht="16.399999999999999" customHeight="1" x14ac:dyDescent="0.75"/>
    <row r="738" s="9" customFormat="1" ht="16.399999999999999" customHeight="1" x14ac:dyDescent="0.75"/>
    <row r="739" s="9" customFormat="1" ht="16.399999999999999" customHeight="1" x14ac:dyDescent="0.75"/>
    <row r="740" s="9" customFormat="1" ht="16.399999999999999" customHeight="1" x14ac:dyDescent="0.75"/>
    <row r="741" s="9" customFormat="1" ht="16.399999999999999" customHeight="1" x14ac:dyDescent="0.75"/>
    <row r="742" s="9" customFormat="1" ht="16.399999999999999" customHeight="1" x14ac:dyDescent="0.75"/>
    <row r="743" s="9" customFormat="1" ht="16.399999999999999" customHeight="1" x14ac:dyDescent="0.75"/>
    <row r="744" s="9" customFormat="1" ht="16.399999999999999" customHeight="1" x14ac:dyDescent="0.75"/>
    <row r="745" s="9" customFormat="1" ht="16.399999999999999" customHeight="1" x14ac:dyDescent="0.75"/>
    <row r="746" s="9" customFormat="1" ht="16.399999999999999" customHeight="1" x14ac:dyDescent="0.75"/>
    <row r="747" s="9" customFormat="1" ht="16.399999999999999" customHeight="1" x14ac:dyDescent="0.75"/>
    <row r="748" s="9" customFormat="1" ht="16.399999999999999" customHeight="1" x14ac:dyDescent="0.75"/>
    <row r="749" s="9" customFormat="1" ht="16.399999999999999" customHeight="1" x14ac:dyDescent="0.75"/>
    <row r="750" s="9" customFormat="1" ht="16.399999999999999" customHeight="1" x14ac:dyDescent="0.75"/>
    <row r="751" s="9" customFormat="1" ht="16.399999999999999" customHeight="1" x14ac:dyDescent="0.75"/>
    <row r="752" s="9" customFormat="1" ht="16.399999999999999" customHeight="1" x14ac:dyDescent="0.75"/>
    <row r="753" s="9" customFormat="1" ht="16.399999999999999" customHeight="1" x14ac:dyDescent="0.75"/>
    <row r="754" s="9" customFormat="1" ht="16.399999999999999" customHeight="1" x14ac:dyDescent="0.75"/>
    <row r="755" s="9" customFormat="1" ht="16.399999999999999" customHeight="1" x14ac:dyDescent="0.75"/>
    <row r="756" s="9" customFormat="1" ht="16.399999999999999" customHeight="1" x14ac:dyDescent="0.75"/>
    <row r="757" s="9" customFormat="1" ht="16.399999999999999" customHeight="1" x14ac:dyDescent="0.75"/>
    <row r="758" s="9" customFormat="1" ht="16.399999999999999" customHeight="1" x14ac:dyDescent="0.75"/>
    <row r="759" s="9" customFormat="1" ht="16.399999999999999" customHeight="1" x14ac:dyDescent="0.75"/>
  </sheetData>
  <sheetProtection algorithmName="SHA-512" hashValue="5S5kXQSd90tc3orQF+u2zJXWEEwNw8uzRvy2odfBVSZvgovG3lHE8DsTJE62m1nIqnvs3vxjZmixVH9ZUdE1JQ==" saltValue="iQ7o/nxTj/GZxOlH5eddBg==" spinCount="100000" sheet="1" objects="1" scenarios="1"/>
  <mergeCells count="161">
    <mergeCell ref="A1:M1"/>
    <mergeCell ref="A2:M2"/>
    <mergeCell ref="A3:M3"/>
    <mergeCell ref="A4:M4"/>
    <mergeCell ref="A5:E5"/>
    <mergeCell ref="K5:M5"/>
    <mergeCell ref="A100:E100"/>
    <mergeCell ref="A99:E99"/>
    <mergeCell ref="A95:E95"/>
    <mergeCell ref="A98:E98"/>
    <mergeCell ref="A97:E97"/>
    <mergeCell ref="A96:E96"/>
    <mergeCell ref="A61:E61"/>
    <mergeCell ref="A6:E6"/>
    <mergeCell ref="A58:M58"/>
    <mergeCell ref="A59:M59"/>
    <mergeCell ref="A60:E60"/>
    <mergeCell ref="K60:M60"/>
    <mergeCell ref="A55:M55"/>
    <mergeCell ref="A56:M56"/>
    <mergeCell ref="A57:M57"/>
    <mergeCell ref="A109:E109"/>
    <mergeCell ref="A110:E110"/>
    <mergeCell ref="A111:E111"/>
    <mergeCell ref="A112:E112"/>
    <mergeCell ref="A105:E105"/>
    <mergeCell ref="A108:E108"/>
    <mergeCell ref="A102:E102"/>
    <mergeCell ref="A103:E103"/>
    <mergeCell ref="A104:E104"/>
    <mergeCell ref="A118:E118"/>
    <mergeCell ref="A119:E119"/>
    <mergeCell ref="A120:E120"/>
    <mergeCell ref="A121:E121"/>
    <mergeCell ref="A122:E122"/>
    <mergeCell ref="A123:E123"/>
    <mergeCell ref="A113:E113"/>
    <mergeCell ref="A114:E114"/>
    <mergeCell ref="A115:E115"/>
    <mergeCell ref="A116:E116"/>
    <mergeCell ref="A117:E117"/>
    <mergeCell ref="A130:E130"/>
    <mergeCell ref="A131:E131"/>
    <mergeCell ref="A132:E132"/>
    <mergeCell ref="A133:E133"/>
    <mergeCell ref="A134:E134"/>
    <mergeCell ref="A135:E135"/>
    <mergeCell ref="A124:E124"/>
    <mergeCell ref="A125:E125"/>
    <mergeCell ref="A126:E126"/>
    <mergeCell ref="A127:E127"/>
    <mergeCell ref="A128:E128"/>
    <mergeCell ref="A129:E129"/>
    <mergeCell ref="A142:E142"/>
    <mergeCell ref="A143:E143"/>
    <mergeCell ref="A144:E144"/>
    <mergeCell ref="A145:E145"/>
    <mergeCell ref="A146:E146"/>
    <mergeCell ref="A147:E147"/>
    <mergeCell ref="A136:E136"/>
    <mergeCell ref="A137:E137"/>
    <mergeCell ref="A138:E138"/>
    <mergeCell ref="A139:E139"/>
    <mergeCell ref="A140:E140"/>
    <mergeCell ref="A141:E141"/>
    <mergeCell ref="A154:E154"/>
    <mergeCell ref="A155:E155"/>
    <mergeCell ref="A156:E156"/>
    <mergeCell ref="A157:E157"/>
    <mergeCell ref="A158:E158"/>
    <mergeCell ref="A159:E159"/>
    <mergeCell ref="A148:E148"/>
    <mergeCell ref="A149:E149"/>
    <mergeCell ref="A150:E150"/>
    <mergeCell ref="A151:E151"/>
    <mergeCell ref="A152:E152"/>
    <mergeCell ref="A153:E153"/>
    <mergeCell ref="A166:E166"/>
    <mergeCell ref="A167:E167"/>
    <mergeCell ref="A168:E168"/>
    <mergeCell ref="A169:E169"/>
    <mergeCell ref="A170:E170"/>
    <mergeCell ref="A171:E171"/>
    <mergeCell ref="A160:E160"/>
    <mergeCell ref="A161:E161"/>
    <mergeCell ref="A162:E162"/>
    <mergeCell ref="A163:E163"/>
    <mergeCell ref="A164:E164"/>
    <mergeCell ref="A165:E165"/>
    <mergeCell ref="A178:E178"/>
    <mergeCell ref="A179:E179"/>
    <mergeCell ref="A180:E180"/>
    <mergeCell ref="A181:E181"/>
    <mergeCell ref="A182:E182"/>
    <mergeCell ref="A183:E183"/>
    <mergeCell ref="A172:E172"/>
    <mergeCell ref="A173:E173"/>
    <mergeCell ref="A174:E174"/>
    <mergeCell ref="A175:E175"/>
    <mergeCell ref="A176:E176"/>
    <mergeCell ref="A177:E177"/>
    <mergeCell ref="A190:E190"/>
    <mergeCell ref="A191:E191"/>
    <mergeCell ref="A192:E192"/>
    <mergeCell ref="A193:E193"/>
    <mergeCell ref="A194:E194"/>
    <mergeCell ref="A195:E195"/>
    <mergeCell ref="A184:E184"/>
    <mergeCell ref="A185:E185"/>
    <mergeCell ref="A186:E186"/>
    <mergeCell ref="A187:E187"/>
    <mergeCell ref="A188:E188"/>
    <mergeCell ref="A189:E189"/>
    <mergeCell ref="A202:E202"/>
    <mergeCell ref="A203:E203"/>
    <mergeCell ref="A204:E204"/>
    <mergeCell ref="A205:E205"/>
    <mergeCell ref="A206:E206"/>
    <mergeCell ref="A207:E207"/>
    <mergeCell ref="A196:E196"/>
    <mergeCell ref="A197:E197"/>
    <mergeCell ref="A198:E198"/>
    <mergeCell ref="A199:E199"/>
    <mergeCell ref="A200:E200"/>
    <mergeCell ref="A201:E201"/>
    <mergeCell ref="A214:E214"/>
    <mergeCell ref="A215:E215"/>
    <mergeCell ref="A216:E216"/>
    <mergeCell ref="A217:E217"/>
    <mergeCell ref="A218:E218"/>
    <mergeCell ref="A219:E219"/>
    <mergeCell ref="A208:E208"/>
    <mergeCell ref="A209:E209"/>
    <mergeCell ref="A210:E210"/>
    <mergeCell ref="A211:E211"/>
    <mergeCell ref="A212:E212"/>
    <mergeCell ref="A213:E213"/>
    <mergeCell ref="A243:E243"/>
    <mergeCell ref="A237:E237"/>
    <mergeCell ref="A238:E238"/>
    <mergeCell ref="A239:E239"/>
    <mergeCell ref="A240:E240"/>
    <mergeCell ref="A226:E226"/>
    <mergeCell ref="A227:E227"/>
    <mergeCell ref="A228:E228"/>
    <mergeCell ref="A229:E229"/>
    <mergeCell ref="A230:E230"/>
    <mergeCell ref="A231:E231"/>
    <mergeCell ref="A220:E220"/>
    <mergeCell ref="A241:E241"/>
    <mergeCell ref="A242:E242"/>
    <mergeCell ref="A232:E232"/>
    <mergeCell ref="A233:E233"/>
    <mergeCell ref="A234:E234"/>
    <mergeCell ref="A235:E235"/>
    <mergeCell ref="A236:E236"/>
    <mergeCell ref="A221:E221"/>
    <mergeCell ref="A222:E222"/>
    <mergeCell ref="A223:E223"/>
    <mergeCell ref="A224:E224"/>
    <mergeCell ref="A225:E225"/>
  </mergeCells>
  <printOptions horizontalCentered="1"/>
  <pageMargins left="0.78740157480314965" right="0.23622047244094491" top="0.6692913385826772" bottom="0.78740157480314965" header="0" footer="0.78740157480314965"/>
  <pageSetup paperSize="9" scale="83" firstPageNumber="15" orientation="portrait" useFirstPageNumber="1" r:id="rId1"/>
  <headerFooter alignWithMargins="0">
    <oddFooter>&amp;C
- &amp;P -</oddFooter>
  </headerFooter>
  <rowBreaks count="1" manualBreakCount="1">
    <brk id="54" max="12" man="1"/>
  </rowBreaks>
</worksheet>
</file>

<file path=docMetadata/LabelInfo.xml><?xml version="1.0" encoding="utf-8"?>
<clbl:labelList xmlns:clbl="http://schemas.microsoft.com/office/2020/mipLabelMetadata">
  <clbl:label id="{dfd8f58d-cc74-4ba2-b87a-b4508bc2079f}" enabled="1" method="Standard" siteId="{ce5b721e-116b-4ff1-9fcf-c8b76f66d2c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Income 3</vt:lpstr>
      <vt:lpstr>Income 6</vt:lpstr>
      <vt:lpstr>Changes-CON</vt:lpstr>
      <vt:lpstr>Changes-BBL</vt:lpstr>
      <vt:lpstr>Cash Flows</vt:lpstr>
      <vt:lpstr>'Cash Flows'!Print_Area</vt:lpstr>
      <vt:lpstr>'Changes-BBL'!Print_Area</vt:lpstr>
      <vt:lpstr>'Changes-CON'!Print_Area</vt:lpstr>
      <vt:lpstr>'Financial Position'!Print_Area</vt:lpstr>
      <vt:lpstr>'Income 3'!Print_Area</vt:lpstr>
      <vt:lpstr>'Income 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Thanitra Kokijrojana</dc:creator>
  <cp:lastModifiedBy>Marisa Kritchanarat</cp:lastModifiedBy>
  <cp:lastPrinted>2025-08-26T08:54:01Z</cp:lastPrinted>
  <dcterms:created xsi:type="dcterms:W3CDTF">2001-09-06T03:14:01Z</dcterms:created>
  <dcterms:modified xsi:type="dcterms:W3CDTF">2025-08-27T08:46:51Z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