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Q2'25/ชุดตลาด/"/>
    </mc:Choice>
  </mc:AlternateContent>
  <xr:revisionPtr revIDLastSave="11" documentId="13_ncr:1_{ADE0FA79-F08B-4DFE-ABD6-B62D59CBAEA7}" xr6:coauthVersionLast="47" xr6:coauthVersionMax="47" xr10:uidLastSave="{863B9980-197D-4757-9D1B-AF6377E47548}"/>
  <bookViews>
    <workbookView xWindow="-108" yWindow="-108" windowWidth="23256" windowHeight="14616" tabRatio="758" xr2:uid="{00000000-000D-0000-FFFF-FFFF00000000}"/>
  </bookViews>
  <sheets>
    <sheet name="BS" sheetId="53" r:id="rId1"/>
    <sheet name="PL3M" sheetId="76" r:id="rId2"/>
    <sheet name="PL6M" sheetId="67" r:id="rId3"/>
    <sheet name="CONSO68" sheetId="81" r:id="rId4"/>
    <sheet name="CONSO67" sheetId="83" r:id="rId5"/>
    <sheet name="SEP68" sheetId="80" r:id="rId6"/>
    <sheet name="SEP67" sheetId="82" r:id="rId7"/>
    <sheet name="CF" sheetId="79" r:id="rId8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81" l="1"/>
  <c r="J38" i="53"/>
  <c r="J23" i="53"/>
  <c r="M24" i="80"/>
  <c r="K24" i="80"/>
  <c r="I24" i="80"/>
  <c r="G24" i="80"/>
  <c r="E24" i="80"/>
  <c r="C24" i="80"/>
  <c r="Q19" i="80"/>
  <c r="M19" i="80"/>
  <c r="K19" i="80"/>
  <c r="I19" i="80"/>
  <c r="G19" i="80"/>
  <c r="E19" i="80"/>
  <c r="C19" i="80"/>
  <c r="J135" i="53"/>
  <c r="J77" i="53"/>
  <c r="AD29" i="81"/>
  <c r="AD30" i="81" s="1"/>
  <c r="Z30" i="81"/>
  <c r="Z31" i="81" s="1"/>
  <c r="V29" i="81"/>
  <c r="H25" i="81"/>
  <c r="T31" i="81"/>
  <c r="R31" i="81"/>
  <c r="P31" i="81"/>
  <c r="N31" i="81"/>
  <c r="L31" i="81"/>
  <c r="J31" i="81"/>
  <c r="H31" i="81"/>
  <c r="F31" i="81"/>
  <c r="D31" i="81"/>
  <c r="AD25" i="81"/>
  <c r="Z25" i="81"/>
  <c r="X25" i="81"/>
  <c r="V25" i="81"/>
  <c r="T25" i="81"/>
  <c r="R25" i="81"/>
  <c r="P25" i="81"/>
  <c r="N25" i="81"/>
  <c r="N26" i="81" s="1"/>
  <c r="L25" i="81"/>
  <c r="J25" i="81"/>
  <c r="F25" i="81"/>
  <c r="D25" i="81"/>
  <c r="AB24" i="81"/>
  <c r="AF24" i="81" s="1"/>
  <c r="AD21" i="81"/>
  <c r="Z21" i="81"/>
  <c r="X21" i="81"/>
  <c r="V21" i="81"/>
  <c r="T21" i="81"/>
  <c r="R21" i="81"/>
  <c r="P21" i="81"/>
  <c r="L21" i="81"/>
  <c r="J21" i="81"/>
  <c r="H21" i="81"/>
  <c r="F21" i="81"/>
  <c r="D21" i="81"/>
  <c r="AB20" i="81"/>
  <c r="AF20" i="81" s="1"/>
  <c r="AB19" i="81"/>
  <c r="AF19" i="81" s="1"/>
  <c r="S14" i="80"/>
  <c r="D135" i="53"/>
  <c r="G135" i="53"/>
  <c r="G137" i="53" s="1"/>
  <c r="M135" i="53"/>
  <c r="M137" i="53" s="1"/>
  <c r="AB15" i="81"/>
  <c r="AF15" i="81" s="1"/>
  <c r="AF32" i="83"/>
  <c r="AF33" i="83" s="1"/>
  <c r="X32" i="83"/>
  <c r="AD32" i="83" s="1"/>
  <c r="J39" i="53" l="1"/>
  <c r="H26" i="81"/>
  <c r="H32" i="81" s="1"/>
  <c r="X30" i="81"/>
  <c r="AB25" i="81"/>
  <c r="AF25" i="81"/>
  <c r="D26" i="81"/>
  <c r="D32" i="81" s="1"/>
  <c r="F26" i="81"/>
  <c r="F32" i="81" s="1"/>
  <c r="J26" i="81"/>
  <c r="J32" i="81" s="1"/>
  <c r="L26" i="81"/>
  <c r="L32" i="81" s="1"/>
  <c r="N32" i="81"/>
  <c r="P26" i="81"/>
  <c r="P32" i="81" s="1"/>
  <c r="R26" i="81"/>
  <c r="R32" i="81" s="1"/>
  <c r="T26" i="81"/>
  <c r="T32" i="81" s="1"/>
  <c r="V26" i="81"/>
  <c r="X26" i="81"/>
  <c r="Z26" i="81"/>
  <c r="Z32" i="81" s="1"/>
  <c r="AD26" i="81"/>
  <c r="V31" i="81"/>
  <c r="AB29" i="81"/>
  <c r="I25" i="80"/>
  <c r="AH32" i="83"/>
  <c r="X31" i="81" l="1"/>
  <c r="X32" i="81" s="1"/>
  <c r="AB30" i="81"/>
  <c r="AB31" i="81" s="1"/>
  <c r="AF29" i="81"/>
  <c r="V32" i="81"/>
  <c r="M38" i="53"/>
  <c r="G38" i="53"/>
  <c r="D38" i="53"/>
  <c r="J69" i="76"/>
  <c r="F69" i="76"/>
  <c r="J22" i="76"/>
  <c r="J15" i="76"/>
  <c r="F22" i="76"/>
  <c r="F15" i="76"/>
  <c r="J22" i="67"/>
  <c r="J15" i="67"/>
  <c r="F22" i="67"/>
  <c r="F15" i="67"/>
  <c r="D80" i="67"/>
  <c r="F80" i="67"/>
  <c r="D75" i="67"/>
  <c r="F75" i="67"/>
  <c r="J69" i="67"/>
  <c r="T24" i="82" s="1"/>
  <c r="F69" i="67"/>
  <c r="Z34" i="83"/>
  <c r="V34" i="83"/>
  <c r="T34" i="83"/>
  <c r="R34" i="83"/>
  <c r="P34" i="83"/>
  <c r="N34" i="83"/>
  <c r="L34" i="83"/>
  <c r="J34" i="83"/>
  <c r="H34" i="83"/>
  <c r="F34" i="83"/>
  <c r="D34" i="83"/>
  <c r="AB34" i="83"/>
  <c r="X34" i="83"/>
  <c r="AF28" i="83"/>
  <c r="AB28" i="83"/>
  <c r="Z28" i="83"/>
  <c r="X28" i="83"/>
  <c r="V28" i="83"/>
  <c r="T28" i="83"/>
  <c r="R28" i="83"/>
  <c r="P28" i="83"/>
  <c r="N28" i="83"/>
  <c r="L28" i="83"/>
  <c r="J28" i="83"/>
  <c r="H28" i="83"/>
  <c r="F28" i="83"/>
  <c r="D28" i="83"/>
  <c r="AD27" i="83"/>
  <c r="AH27" i="83" s="1"/>
  <c r="AD26" i="83"/>
  <c r="AF22" i="83"/>
  <c r="AB22" i="83"/>
  <c r="Z22" i="83"/>
  <c r="X22" i="83"/>
  <c r="V22" i="83"/>
  <c r="T22" i="83"/>
  <c r="P22" i="83"/>
  <c r="L22" i="83"/>
  <c r="J22" i="83"/>
  <c r="H22" i="83"/>
  <c r="F22" i="83"/>
  <c r="D22" i="83"/>
  <c r="AD21" i="83"/>
  <c r="AH21" i="83" s="1"/>
  <c r="AD20" i="83"/>
  <c r="AH20" i="83" s="1"/>
  <c r="P25" i="82"/>
  <c r="N25" i="82"/>
  <c r="L25" i="82"/>
  <c r="J25" i="82"/>
  <c r="G25" i="82"/>
  <c r="E25" i="82"/>
  <c r="C25" i="82"/>
  <c r="T20" i="82"/>
  <c r="R20" i="82"/>
  <c r="P20" i="82"/>
  <c r="N20" i="82"/>
  <c r="J20" i="82"/>
  <c r="G20" i="82"/>
  <c r="E20" i="82"/>
  <c r="C20" i="82"/>
  <c r="V19" i="82"/>
  <c r="V20" i="82" s="1"/>
  <c r="L18" i="82"/>
  <c r="L20" i="82" s="1"/>
  <c r="E34" i="79"/>
  <c r="I93" i="79"/>
  <c r="E93" i="79"/>
  <c r="I127" i="79"/>
  <c r="E127" i="79"/>
  <c r="G127" i="79"/>
  <c r="C34" i="79"/>
  <c r="AD28" i="83" l="1"/>
  <c r="P29" i="83"/>
  <c r="P35" i="83" s="1"/>
  <c r="L26" i="82"/>
  <c r="N26" i="82"/>
  <c r="P26" i="82"/>
  <c r="G26" i="82"/>
  <c r="C26" i="82"/>
  <c r="J26" i="82"/>
  <c r="E26" i="82"/>
  <c r="F23" i="67"/>
  <c r="F28" i="67" s="1"/>
  <c r="F30" i="67" s="1"/>
  <c r="F70" i="67" s="1"/>
  <c r="J23" i="67"/>
  <c r="J28" i="67" s="1"/>
  <c r="J30" i="67" s="1"/>
  <c r="J73" i="67" s="1"/>
  <c r="J75" i="67" s="1"/>
  <c r="I10" i="79" s="1"/>
  <c r="I34" i="79" s="1"/>
  <c r="F29" i="83"/>
  <c r="F35" i="83" s="1"/>
  <c r="AB21" i="81"/>
  <c r="AB26" i="81" s="1"/>
  <c r="AB32" i="81" s="1"/>
  <c r="AF21" i="81"/>
  <c r="AF26" i="81" s="1"/>
  <c r="D29" i="83"/>
  <c r="D35" i="83" s="1"/>
  <c r="L29" i="83"/>
  <c r="L35" i="83" s="1"/>
  <c r="F23" i="76"/>
  <c r="F28" i="76" s="1"/>
  <c r="F30" i="76" s="1"/>
  <c r="F75" i="76" s="1"/>
  <c r="T29" i="83"/>
  <c r="T35" i="83" s="1"/>
  <c r="V29" i="83"/>
  <c r="V35" i="83" s="1"/>
  <c r="H29" i="83"/>
  <c r="H35" i="83" s="1"/>
  <c r="X29" i="83"/>
  <c r="X35" i="83" s="1"/>
  <c r="J29" i="83"/>
  <c r="J35" i="83" s="1"/>
  <c r="Z29" i="83"/>
  <c r="Z35" i="83" s="1"/>
  <c r="AF29" i="83"/>
  <c r="AB29" i="83"/>
  <c r="AB35" i="83" s="1"/>
  <c r="J23" i="76"/>
  <c r="J28" i="76" s="1"/>
  <c r="J30" i="76" s="1"/>
  <c r="J73" i="76" s="1"/>
  <c r="J75" i="76" s="1"/>
  <c r="J70" i="76"/>
  <c r="J78" i="76" s="1"/>
  <c r="J80" i="76" s="1"/>
  <c r="R19" i="83"/>
  <c r="R22" i="83" s="1"/>
  <c r="R29" i="83" s="1"/>
  <c r="R35" i="83" s="1"/>
  <c r="N22" i="83"/>
  <c r="N29" i="83" s="1"/>
  <c r="N35" i="83" s="1"/>
  <c r="AH26" i="83"/>
  <c r="AH28" i="83" s="1"/>
  <c r="AD33" i="83"/>
  <c r="AF34" i="83"/>
  <c r="V18" i="82"/>
  <c r="D22" i="76"/>
  <c r="D15" i="76"/>
  <c r="D87" i="53"/>
  <c r="D77" i="53"/>
  <c r="D23" i="53"/>
  <c r="C127" i="79"/>
  <c r="C93" i="79"/>
  <c r="C74" i="79"/>
  <c r="C76" i="79" s="1"/>
  <c r="J70" i="67" l="1"/>
  <c r="J78" i="67" s="1"/>
  <c r="J80" i="67" s="1"/>
  <c r="R23" i="82"/>
  <c r="D23" i="76"/>
  <c r="D28" i="76" s="1"/>
  <c r="D30" i="76" s="1"/>
  <c r="F70" i="76"/>
  <c r="F80" i="76" s="1"/>
  <c r="AF35" i="83"/>
  <c r="D39" i="53"/>
  <c r="AH33" i="83"/>
  <c r="AH34" i="83" s="1"/>
  <c r="AD34" i="83"/>
  <c r="AD19" i="83"/>
  <c r="D88" i="53"/>
  <c r="C129" i="79"/>
  <c r="C132" i="79" s="1"/>
  <c r="D69" i="76"/>
  <c r="D69" i="67"/>
  <c r="D22" i="67"/>
  <c r="D15" i="67"/>
  <c r="G93" i="79"/>
  <c r="S18" i="80"/>
  <c r="S19" i="80" s="1"/>
  <c r="O19" i="80"/>
  <c r="H69" i="67"/>
  <c r="Q23" i="80" s="1"/>
  <c r="Q24" i="80" s="1"/>
  <c r="H22" i="67"/>
  <c r="H15" i="67"/>
  <c r="H69" i="76"/>
  <c r="H22" i="76"/>
  <c r="H15" i="76"/>
  <c r="J137" i="53"/>
  <c r="J87" i="53"/>
  <c r="M87" i="53"/>
  <c r="G87" i="53"/>
  <c r="M77" i="53"/>
  <c r="M23" i="53"/>
  <c r="K25" i="80" l="1"/>
  <c r="M25" i="80"/>
  <c r="E25" i="80"/>
  <c r="C25" i="80"/>
  <c r="Q25" i="80"/>
  <c r="H23" i="67"/>
  <c r="H28" i="67" s="1"/>
  <c r="V24" i="82"/>
  <c r="T25" i="82"/>
  <c r="T26" i="82" s="1"/>
  <c r="AD22" i="83"/>
  <c r="AD29" i="83" s="1"/>
  <c r="AD35" i="83" s="1"/>
  <c r="AH19" i="83"/>
  <c r="AH22" i="83" s="1"/>
  <c r="AH29" i="83" s="1"/>
  <c r="AH35" i="83" s="1"/>
  <c r="G25" i="80"/>
  <c r="J88" i="53"/>
  <c r="J138" i="53" s="1"/>
  <c r="M88" i="53"/>
  <c r="M138" i="53" s="1"/>
  <c r="H23" i="76"/>
  <c r="H28" i="76" s="1"/>
  <c r="H30" i="76" s="1"/>
  <c r="S23" i="80"/>
  <c r="D75" i="76"/>
  <c r="D70" i="76"/>
  <c r="D80" i="76" s="1"/>
  <c r="D23" i="67"/>
  <c r="M39" i="53"/>
  <c r="G23" i="53"/>
  <c r="G77" i="53"/>
  <c r="G88" i="53" s="1"/>
  <c r="G138" i="53" s="1"/>
  <c r="H30" i="67" l="1"/>
  <c r="H73" i="67" s="1"/>
  <c r="H75" i="67" s="1"/>
  <c r="O22" i="80" s="1"/>
  <c r="O24" i="80" s="1"/>
  <c r="O25" i="80" s="1"/>
  <c r="H73" i="76"/>
  <c r="H75" i="76" s="1"/>
  <c r="H70" i="76"/>
  <c r="V23" i="82"/>
  <c r="V25" i="82" s="1"/>
  <c r="R25" i="82"/>
  <c r="R26" i="82" s="1"/>
  <c r="V26" i="82" s="1"/>
  <c r="G34" i="79"/>
  <c r="G74" i="79" s="1"/>
  <c r="G76" i="79" s="1"/>
  <c r="G129" i="79" s="1"/>
  <c r="G132" i="79" s="1"/>
  <c r="D28" i="67"/>
  <c r="D30" i="67" s="1"/>
  <c r="D70" i="67" s="1"/>
  <c r="G39" i="53"/>
  <c r="A56" i="76"/>
  <c r="H70" i="67" l="1"/>
  <c r="H78" i="76"/>
  <c r="H80" i="76" s="1"/>
  <c r="S22" i="80"/>
  <c r="S24" i="80" s="1"/>
  <c r="S25" i="80"/>
  <c r="I74" i="79"/>
  <c r="I76" i="79" s="1"/>
  <c r="I129" i="79" s="1"/>
  <c r="I132" i="79" s="1"/>
  <c r="H78" i="67" l="1"/>
  <c r="H80" i="67" s="1"/>
  <c r="E74" i="79"/>
  <c r="E76" i="79" s="1"/>
  <c r="E129" i="79" s="1"/>
  <c r="E132" i="79" s="1"/>
  <c r="D137" i="53" l="1"/>
  <c r="D138" i="53" l="1"/>
  <c r="AF30" i="81"/>
  <c r="AF31" i="81" s="1"/>
  <c r="AF32" i="81" s="1"/>
  <c r="AD31" i="81"/>
  <c r="AD32" i="81" s="1"/>
</calcChain>
</file>

<file path=xl/sharedStrings.xml><?xml version="1.0" encoding="utf-8"?>
<sst xmlns="http://schemas.openxmlformats.org/spreadsheetml/2006/main" count="625" uniqueCount="289">
  <si>
    <t>บริษัท เบอร์ลี่ ยุคเกอร์ จำกัด (มหาชน) และบริษัทย่อย</t>
  </si>
  <si>
    <t>งบฐานะการเงิน</t>
  </si>
  <si>
    <t>ณ วันที่ 30 มิถุนายน 2568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</si>
  <si>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</si>
  <si>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</si>
  <si>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</si>
  <si>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</si>
  <si>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</si>
  <si>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30 มิถุนายน 2568</t>
  </si>
  <si>
    <t>31 ธันวาคม 2567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</si>
  <si>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</si>
  <si>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</si>
  <si>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</si>
  <si>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</si>
  <si>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</si>
  <si>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</si>
  <si>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4, 6</t>
  </si>
  <si>
    <t>ลูกหนี้หมุนเวียนอื่น</t>
  </si>
  <si>
    <t>ลูกหนี้คู่ค้าและลูกหนี้ร้านค้าเช่า</t>
  </si>
  <si>
    <t>4, 7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</si>
  <si>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</si>
  <si>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</si>
  <si>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</si>
  <si>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</si>
  <si>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</si>
  <si>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</si>
  <si>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</si>
  <si>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</si>
  <si>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</si>
  <si>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</si>
  <si>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</si>
  <si>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</si>
  <si>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</si>
  <si>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</si>
  <si>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</si>
  <si>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</si>
  <si>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</si>
  <si>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</si>
  <si>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</si>
  <si>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</si>
  <si>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</si>
  <si>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</si>
  <si>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</si>
  <si>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color rgb="FF000000"/>
        <rFont val="Angsana New"/>
        <family val="1"/>
      </rPr>
      <t>(ต่อ)</t>
    </r>
  </si>
  <si>
    <r>
      <t>หนี้สินและส่วนของผู้ถือหุ้น</t>
    </r>
    <r>
      <rPr>
        <sz val="16"/>
        <color rgb="FF000000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</si>
  <si>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</si>
  <si>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</si>
  <si>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</si>
  <si>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</si>
  <si>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</si>
  <si>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ส่วนของรายได้สิทธิการเช่ารอการตัดบัญชีที่จะรับรู้ภายในหนึ่งปี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</si>
  <si>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</si>
  <si>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</si>
  <si>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</si>
  <si>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</si>
  <si>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</si>
  <si>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</si>
  <si>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</si>
  <si>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</si>
  <si>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</si>
  <si>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</si>
  <si>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</si>
  <si>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</si>
  <si>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</si>
  <si>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</si>
  <si>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</si>
  <si>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</si>
  <si>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</si>
  <si>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</si>
  <si>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color rgb="FF000000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</si>
  <si>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</si>
  <si>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</si>
  <si>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 </t>
  </si>
  <si>
    <t>หุ้นสามัญ 4,114,626,699 หุ้น มูลค่าหุ้นละ 1 บาท</t>
  </si>
  <si>
    <t>ทุนที่ออกและชำระแล้ว</t>
  </si>
  <si>
    <t>หุ้นสามัญ 4,007,796,699 หุ้น มูลค่าหุ้นละ 1 บาท ชำระครบแล้ว</t>
  </si>
  <si>
    <t>ส่วนเกินมูลค่าหุ้น</t>
  </si>
  <si>
    <t xml:space="preserve">ส่วนเกิน (ต่ำกว่า) ทุน    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</si>
  <si>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</si>
  <si>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</si>
  <si>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</si>
  <si>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</si>
  <si>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</si>
  <si>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>กำไรสะสม</t>
  </si>
  <si>
    <t>จัดสรรแล้ว</t>
  </si>
  <si>
    <t>ทุนสำรองตามกฎหมาย</t>
  </si>
  <si>
    <t xml:space="preserve">ทุนสำรองเพื่อขยายกิจการ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</si>
  <si>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</si>
  <si>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</si>
  <si>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</si>
  <si>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</si>
  <si>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</si>
  <si>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</si>
  <si>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/>
  </si>
  <si>
    <t>งบกำไรขาดทุนเบ็ดเสร็จ</t>
  </si>
  <si>
    <t>สำหรับงวดสามเดือนสิ้นสุดวันที่ 30 มิถุนายน 2568 (ยังไม่ได้ตรวจสอบ)</t>
  </si>
  <si>
    <t>2568</t>
  </si>
  <si>
    <t>2567</t>
  </si>
  <si>
    <t>รายได้</t>
  </si>
  <si>
    <t>4, 13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</si>
  <si>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</si>
  <si>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</si>
  <si>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</si>
  <si>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</si>
  <si>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</si>
  <si>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</si>
  <si>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</si>
  <si>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</si>
  <si>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</si>
  <si>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</si>
  <si>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</si>
  <si>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</si>
  <si>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</si>
  <si>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</si>
  <si>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</si>
  <si>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ส่วนแบ่งกำไรของการร่วมค้าที่ใช้วิธีส่วนได้เสีย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</si>
  <si>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</si>
  <si>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</si>
  <si>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กำไรสำหรับงวด</t>
  </si>
  <si>
    <r>
      <t>งบกำไรขาดทุนเบ็ดเสร็จ</t>
    </r>
    <r>
      <rPr>
        <sz val="18"/>
        <color rgb="FF000000"/>
        <rFont val="Angsana New"/>
        <family val="1"/>
      </rPr>
      <t xml:space="preserve"> (ต่อ)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</si>
  <si>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</si>
  <si>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</si>
  <si>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</si>
  <si>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ผลกำไร (ขาดทุน) จากการป้องกันความเสี่ยงกระแสเงินสด</t>
  </si>
  <si>
    <t xml:space="preserve">   ส่วนแบ่งขาดทุนเบ็ดเสร็จอื่นของการร่วมค้าตามวิธีส่วนได้เสีย</t>
  </si>
  <si>
    <t xml:space="preserve">   ภาษีเงินได้ของรายการที่อาจถูกจัดประเภทใหม่</t>
  </si>
  <si>
    <t xml:space="preserve">   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</si>
  <si>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</si>
  <si>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</si>
  <si>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</si>
  <si>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</si>
  <si>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</si>
  <si>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</si>
  <si>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6"/>
        <color rgb="FF000000"/>
        <rFont val="Angsana New"/>
        <family val="1"/>
      </rPr>
      <t>(บาท)</t>
    </r>
  </si>
  <si>
    <r>
      <t xml:space="preserve">งบกำไรขาดทุนเบ็ดเสร็จ </t>
    </r>
    <r>
      <rPr>
        <sz val="18"/>
        <color rgb="FF000000"/>
        <rFont val="Angsana New"/>
        <family val="1"/>
      </rPr>
      <t>(ต่อ)</t>
    </r>
  </si>
  <si>
    <t>สำหรับงวดหกเดือนสิ้นสุดวันที่ 30 มิถุนายน 2568 (ยังไม่ได้ตรวจสอบ)</t>
  </si>
  <si>
    <t>ส่วนแบ่งกำไร (ขาดทุน) ของการร่วมค้าที่ใช้วิธีส่วนได้เสีย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</si>
  <si>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</si>
  <si>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</si>
  <si>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เบ็ดเสร็จอื่นของการร่วมค้าตามวิธีส่วนได้เสีย</t>
  </si>
  <si>
    <t>ภาษีเงินได้ของรายการที่อาจถูกจัดประเภทใหม่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</si>
  <si>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</si>
  <si>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</si>
  <si>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งบการเปลี่ยนแปลงส่วนของผู้ถือหุ้น </t>
  </si>
  <si>
    <t xml:space="preserve">งบการเงินรวม </t>
  </si>
  <si>
    <t>ส่วนของผู้ถือหุ้นของบริษัทใหญ่</t>
  </si>
  <si>
    <t>องค์ประกอบอื่น</t>
  </si>
  <si>
    <t xml:space="preserve">ส่วนเกิน (ต่ำกว่า) ทุน 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</si>
  <si>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</si>
  <si>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</si>
  <si>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</si>
  <si>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</si>
  <si>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ผลกำไร (ขาดทุน) จาก</t>
  </si>
  <si>
    <t>จากการรวมธุรกิจ</t>
  </si>
  <si>
    <t>จากการเปลี่ยนแปลง</t>
  </si>
  <si>
    <t>ใบสำคัญ</t>
  </si>
  <si>
    <t>การจำหน่ายหุ้น</t>
  </si>
  <si>
    <t>ผลต่างของ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</si>
  <si>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</si>
  <si>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</si>
  <si>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</si>
  <si>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</si>
  <si>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</si>
  <si>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</si>
  <si>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</si>
  <si>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ส่วนเกินทุน</t>
  </si>
  <si>
    <t>แสดงสิทธิ</t>
  </si>
  <si>
    <t>ของบริษัทที่ถือ</t>
  </si>
  <si>
    <t>ทุนสำรอง</t>
  </si>
  <si>
    <t>ทุนสำรองเพื่อ</t>
  </si>
  <si>
    <t>อัตราแลกเปลี่ยน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</si>
  <si>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</si>
  <si>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</si>
  <si>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</si>
  <si>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</si>
  <si>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</si>
  <si>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</si>
  <si>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</si>
  <si>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</si>
  <si>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</si>
  <si>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ที่จะซื้อหุ้นหมดอายุ</t>
  </si>
  <si>
    <t>โดยบริษัทย่อย</t>
  </si>
  <si>
    <t>ตามกฎหมาย</t>
  </si>
  <si>
    <t>ขยายกิจการ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</si>
  <si>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</si>
  <si>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</si>
  <si>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</si>
  <si>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</si>
  <si>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</si>
  <si>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</si>
  <si>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</si>
  <si>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</si>
  <si>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</si>
  <si>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</si>
  <si>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</si>
  <si>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</si>
  <si>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</si>
  <si>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</si>
  <si>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</si>
  <si>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ขาดทุนเบ็ดเสร็จอื่น</t>
  </si>
  <si>
    <t>กำไร (ขาดทุน) เบ็ดเสร็จรวมสำหรับงวด</t>
  </si>
  <si>
    <t>ยอดคงเหลือ ณ วันที่ 30 มิถุนายน 2568</t>
  </si>
  <si>
    <r>
      <t xml:space="preserve">งบการเปลี่ยนแปลงส่วนของผู้ถือหุ้น </t>
    </r>
    <r>
      <rPr>
        <sz val="18"/>
        <color rgb="FF000000"/>
        <rFont val="Angsana New"/>
        <family val="1"/>
        <charset val="222"/>
      </rPr>
      <t>(ต่อ)</t>
    </r>
  </si>
  <si>
    <t>ผลกำไรจาก</t>
  </si>
  <si>
    <t>แสดงสิทธิที่จะ</t>
  </si>
  <si>
    <t>ซื้อหุ้นหมดอายุ</t>
  </si>
  <si>
    <t>ที่จะซื้อหุ้น</t>
  </si>
  <si>
    <t>ยอดคงเหลือ ณ วันที่ 1 มกราคม 2567</t>
  </si>
  <si>
    <t>ใบสำคัญแสดงสิทธิที่จะซื้อหุ้นหมดอายุ</t>
  </si>
  <si>
    <t>การเปลี่ยนแปลงส่วนได้เสียในกิจการจากการรวมธุรกิจ</t>
  </si>
  <si>
    <t>ภายใต้การควบคุมเดียวกัน</t>
  </si>
  <si>
    <t>กำไรเบ็ดเสร็จอื่น</t>
  </si>
  <si>
    <t>ยอดคงเหลือ ณ วันที่ 30 มิถุนายน 2567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</si>
  <si>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</si>
  <si>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จากใบสำคัญแสดงสิทธิ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</si>
  <si>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</si>
  <si>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</si>
  <si>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</si>
  <si>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</si>
  <si>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</si>
  <si>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</si>
  <si>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รายได้สิทธิการเช่ารอการตัดบัญชีที่รับรู้ระหว่างงวด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</si>
  <si>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</si>
  <si>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</si>
  <si>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</si>
  <si>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</si>
  <si>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(กำไร) ขาดทุนจากมูลค่ายุติธรรมของตราสารอนุพันธ์ที่ยังไม่เกิดขึ้นจริง</t>
  </si>
  <si>
    <t xml:space="preserve">(กำไร) ขาดทุนจากการจำหน่ายอสังหาริมทรัพย์เพื่อการลงทุน </t>
  </si>
  <si>
    <t>(กำไร) ขาดทุนจากการตัดจำหน่ายสินทรัพย์สิทธิการใช้  อสังหาริมทรัพย์เพื่อการลงทุน</t>
  </si>
  <si>
    <t xml:space="preserve">      ที่ดิน อาคารและอุปกรณ์ และสินทรัพย์ไม่มีตัวตนอื่นนอกจากค่าความนิยม</t>
  </si>
  <si>
    <t xml:space="preserve">ขาดทุนจากการด้อยค่าของสินทรัพย์สิทธิการใช้ อสังหาริมทรัพย์เพื่อการลงทุน </t>
  </si>
  <si>
    <t xml:space="preserve">      ที่ดิน อาคารและอุปกรณ์ และสินทรัพย์ไม่มีตัวตนอื่นนอกจากค่าความนิยม (กลับรายการ) </t>
  </si>
  <si>
    <t>ขาดทุนจากการด้อยค่าของเงินลงทุนในบริษัทย่อย</t>
  </si>
  <si>
    <t>กำไรจากการจำหน่ายเงินลงทุนในบริษัทย่อย</t>
  </si>
  <si>
    <t>ส่วนแบ่ง (กำไร) ขาดทุนของการร่วมค้าที่ใช้วิธีส่วนได้เสีย</t>
  </si>
  <si>
    <r>
      <t xml:space="preserve">งบกระแสเงินสด </t>
    </r>
    <r>
      <rPr>
        <sz val="18"/>
        <color rgb="FF000000"/>
        <rFont val="Angsana New"/>
        <family val="1"/>
      </rPr>
      <t>(ต่อ)</t>
    </r>
  </si>
  <si>
    <r>
      <t>กระแสเงินสดจากกิจกรรมดำเนินงาน</t>
    </r>
    <r>
      <rPr>
        <i/>
        <sz val="15"/>
        <color rgb="FF000000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</si>
  <si>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</t>
  </si>
  <si>
    <t xml:space="preserve">      ลูกหนี้การค้า</t>
  </si>
  <si>
    <t xml:space="preserve">      ลูกหนี้หมุนเวียนอื่น</t>
  </si>
  <si>
    <t xml:space="preserve">      ลูกหนี้คู่ค้าและลูกหนี้ร้านค้าเช่า</t>
  </si>
  <si>
    <t xml:space="preserve">      สินค้าคงเหลือ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</si>
  <si>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</si>
  <si>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</si>
  <si>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  เจ้าหนี้การค้า</t>
  </si>
  <si>
    <t xml:space="preserve">      เจ้าหนี้หมุนเวียนอื่น</t>
  </si>
  <si>
    <t xml:space="preserve">      หนี้สินหมุนเวียนอื่น</t>
  </si>
  <si>
    <t xml:space="preserve">      ภาระผูกพันผลประโยชน์พนักงานที่จ่ายในระหว่างงวด</t>
  </si>
  <si>
    <t xml:space="preserve">      หนี้สินไม่หมุนเวียนอื่น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</si>
  <si>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</si>
  <si>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</si>
  <si>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</si>
  <si>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</si>
  <si>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</si>
  <si>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</si>
  <si>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เงินสดจ่ายซื้อสินทรัพย์สิทธิการใช้ อสังหาริมทรัพย์เพื่อการลงทุน และที่ดิน อาคารและอุปกรณ์</t>
  </si>
  <si>
    <t>เงินสดรับจากการจำหน่ายอสังหาริมทรัพย์เพื่อการลงทุน และที่ดิน อาคารและอุปกรณ์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</si>
  <si>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</si>
  <si>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</si>
  <si>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</si>
  <si>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</si>
  <si>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</si>
  <si>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เงินสดจ่ายเพื่อการลงทุนในบริษัทย่อย - สุทธิ</t>
  </si>
  <si>
    <t>เงินสดรับจากการจำหน่ายเงินลงทุนในบริษัทย่อย - สุทธิ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</si>
  <si>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</si>
  <si>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</si>
  <si>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</si>
  <si>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</si>
  <si>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</si>
  <si>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</si>
  <si>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</si>
  <si>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</si>
  <si>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</si>
  <si>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</si>
  <si>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</si>
  <si>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</si>
  <si>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</si>
  <si>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</si>
  <si>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</si>
  <si>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ชำระคืนหนี้สินภายใต้สัญญาเช่า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</si>
  <si>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</si>
  <si>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</si>
  <si>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</si>
  <si>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</si>
  <si>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30 มิถุนายน</t>
  </si>
  <si>
    <r>
      <t>จำนวนถัวเฉลี่ยถ่วงน้ำหนักของหุ้นสามัญ</t>
    </r>
    <r>
      <rPr>
        <sz val="16"/>
        <color rgb="FF000000"/>
        <rFont val="Angsana New"/>
        <family val="1"/>
        <charset val="222"/>
      </rPr>
      <t xml:space="preserve"> </t>
    </r>
    <r>
      <rPr>
        <i/>
        <sz val="16"/>
        <color rgb="FF000000"/>
        <rFont val="Angsana New"/>
        <family val="1"/>
        <charset val="222"/>
      </rPr>
      <t>(พันหุ้น)</t>
    </r>
  </si>
  <si>
    <r>
      <t>จำนวนถัวเฉลี่ยถ่วงน้ำหนักของหุ้นสามัญ</t>
    </r>
    <r>
      <rPr>
        <i/>
        <sz val="16"/>
        <color rgb="FF000000"/>
        <rFont val="Angsana New"/>
        <family val="1"/>
        <charset val="222"/>
      </rPr>
      <t xml:space="preserve"> (พันหุ้น)</t>
    </r>
  </si>
  <si>
    <t>งบการเงิน</t>
  </si>
  <si>
    <t>จากการแปลงค่า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</si>
</sst>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_);_(* \(#,##0.0\);_(* &quot;-&quot;??_);_(@_)"/>
    <numFmt numFmtId="173" formatCode="#,##0.0\ ;\(#,##0.0\)"/>
    <numFmt numFmtId="174" formatCode="0.0"/>
    <numFmt numFmtId="175" formatCode="#,##0.00000"/>
    <numFmt numFmtId="176" formatCode="#,##0.0_);\(#,##0.0\)"/>
    <numFmt numFmtId="177" formatCode="0.0%"/>
    <numFmt numFmtId="178" formatCode="_-&quot;$&quot;* #,##0_-;\-&quot;$&quot;* #,##0_-;_-&quot;$&quot;* &quot;-&quot;_-;_-@_-"/>
    <numFmt numFmtId="179" formatCode="_-&quot;Dfl.&quot;\ * #,##0.00_-;_-&quot;Dfl.&quot;\ * #,##0.00\-;_-&quot;Dfl.&quot;\ * &quot;-&quot;??_-;_-@_-"/>
    <numFmt numFmtId="180" formatCode="&quot;?&quot;#,##0;&quot;?&quot;\-#,##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* #,##0_-;_-* #,##0\-;_-* &quot;-&quot;_-;_-@_-"/>
    <numFmt numFmtId="185" formatCode="&quot;\&quot;#,##0;[Red]&quot;\&quot;&quot;\&quot;\-#,##0"/>
    <numFmt numFmtId="186" formatCode="&quot;\&quot;#,##0.00;[Red]&quot;\&quot;\-#,##0.00"/>
    <numFmt numFmtId="187" formatCode="&quot;\&quot;#,##0.00;[Red]&quot;\&quot;&quot;\&quot;&quot;\&quot;&quot;\&quot;&quot;\&quot;&quot;\&quot;\-#,##0.00"/>
    <numFmt numFmtId="188" formatCode="&quot;\&quot;#,##0;[Red]&quot;\&quot;\-#,##0"/>
    <numFmt numFmtId="189" formatCode="_-&quot;$&quot;* #,##0.00_-;\-&quot;$&quot;* #,##0.00_-;_-&quot;$&quot;* &quot;-&quot;??_-;_-@_-"/>
    <numFmt numFmtId="190" formatCode="&quot;$&quot;_(#,##0.00_);&quot;$&quot;\(#,##0.00\)"/>
    <numFmt numFmtId="191" formatCode="#,##0.0_)\x;\(#,##0.0\)\x"/>
    <numFmt numFmtId="192" formatCode="#,##0.0_)_x;\(#,##0.0\)_x"/>
    <numFmt numFmtId="193" formatCode="0.0_)\%;\(0.0\)\%"/>
    <numFmt numFmtId="194" formatCode="#,##0.0_)_%;\(#,##0.0\)_%"/>
    <numFmt numFmtId="195" formatCode="_(* #,##0.00_);_(* \(#,##0.00\);_(* &quot;   -&quot;?_);_(@_)"/>
    <numFmt numFmtId="196" formatCode="_(* #,##0.0_);_(* \(#,##0.0\);_(* &quot;   -&quot;?_);_(@_)"/>
    <numFmt numFmtId="197" formatCode="_(* #,##0.0_);_(* \(#,##0.0\);\-??_);_(* @_)_)"/>
    <numFmt numFmtId="198" formatCode="_(* #,##0.00_);_(* \(#,##0.00\);\-??_);_(* @_)_)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_(* #,##0_);_(* \(#,##0\);_(* &quot;   -&quot;?_);_(@_)"/>
    <numFmt numFmtId="202" formatCode="_(* #,##0.0%;_(* \(#,##0.0\)%"/>
    <numFmt numFmtId="203" formatCode="_ * #,##0_ ;_ * \-#,##0_ ;_ * &quot;-&quot;_ ;_ @_ "/>
    <numFmt numFmtId="204" formatCode="_ * #,##0.00_ ;_ * \-#,##0.00_ ;_ * &quot;-&quot;??_ ;_ @_ "/>
    <numFmt numFmtId="205" formatCode="[Red][&gt;0]_(* #,##0.00_);[Red][&lt;0]_(* \(#,##0.00\);\-??_)"/>
    <numFmt numFmtId="206" formatCode="0.000_)"/>
    <numFmt numFmtId="207" formatCode="0.0%;\(0.0\)%"/>
    <numFmt numFmtId="208" formatCode="_-* #,##0.00\ _D_M_-;\-* #,##0.00\ _D_M_-;_-* &quot;-&quot;??\ _D_M_-;_-@_-"/>
    <numFmt numFmtId="209" formatCode="#,##0.0"/>
    <numFmt numFmtId="210" formatCode="_(&quot;฿&quot;* #,##0.00_);_(&quot;฿&quot;* \(#,##0.00\);_(&quot;฿&quot;* &quot;-&quot;??_);_(@_)"/>
    <numFmt numFmtId="211" formatCode="yyyymmmdd"/>
    <numFmt numFmtId="212" formatCode="#,##0.00&quot; F&quot;_);\(#,##0.00&quot; F&quot;\)"/>
    <numFmt numFmtId="213" formatCode="0.0\ "/>
    <numFmt numFmtId="214" formatCode="m/d/yy;@"/>
    <numFmt numFmtId="215" formatCode="ddmmmyyyy"/>
    <numFmt numFmtId="216" formatCode="&quot;$&quot;#,##0.00"/>
    <numFmt numFmtId="217" formatCode=";;;* @_)"/>
    <numFmt numFmtId="218" formatCode="_([$€-2]* #,##0.00_);_([$€-2]* \(#,##0.00\);_([$€-2]* &quot;-&quot;??_)"/>
    <numFmt numFmtId="219" formatCode="#,##0_);\-#,##0_)"/>
    <numFmt numFmtId="220" formatCode="#,##0\ \ ;\(#,##0\)\ ;\—\ \ \ \ "/>
    <numFmt numFmtId="221" formatCode="_0.0%;_(0.0\)%"/>
    <numFmt numFmtId="222" formatCode="0."/>
    <numFmt numFmtId="223" formatCode="0;\-0;;_(@_)"/>
    <numFmt numFmtId="224" formatCode="&quot;?&quot;#,##0;[Red]\-&quot;?&quot;#,##0"/>
    <numFmt numFmtId="225" formatCode="0.0&quot;  &quot;"/>
    <numFmt numFmtId="226" formatCode="mmm\ d"/>
    <numFmt numFmtId="227" formatCode="&quot;$&quot;#,##0.0_);\(&quot;$&quot;#,##0.0\)"/>
    <numFmt numFmtId="228" formatCode="\€#,##0.0_);\(\€#,##0.0\)"/>
    <numFmt numFmtId="229" formatCode="#,##0\x_);\(#,##0\x\)"/>
    <numFmt numFmtId="230" formatCode="#,##0%_);\(#,##0%\)"/>
    <numFmt numFmtId="231" formatCode="\ฃ#,##0.0_);\(\ฃ#,##0.0\)"/>
    <numFmt numFmtId="232" formatCode="\ฅ#,##0.0_);\(\ฅ#,##0.0\)"/>
    <numFmt numFmtId="233" formatCode="mmm"/>
    <numFmt numFmtId="234" formatCode="mmm\-yy_)"/>
    <numFmt numFmtId="235" formatCode=";;;"/>
    <numFmt numFmtId="236" formatCode="&quot;$&quot;#,##0.0_);&quot;$&quot;\(#,##0.0\)"/>
    <numFmt numFmtId="237" formatCode="0.00_)"/>
    <numFmt numFmtId="238" formatCode="#,##0&quot; F&quot;_);[Red]\(#,##0&quot; F&quot;\)"/>
    <numFmt numFmtId="239" formatCode="\$#,##0_);[Red]\(\$#,##0\)"/>
    <numFmt numFmtId="240" formatCode="_-&quot;\&quot;* #,##0.00_-;\-&quot;\&quot;* #,##0.00_-;_-&quot;\&quot;* &quot;-&quot;??_-;_-@_-"/>
    <numFmt numFmtId="241" formatCode="#,##0.0%_);[Red]\(#,##0.0%\)"/>
    <numFmt numFmtId="242" formatCode="#,##0.000_);\(#,##0.000\)"/>
    <numFmt numFmtId="243" formatCode="\60\4\7\:"/>
    <numFmt numFmtId="244" formatCode="_(* #,##0.0_);_(* \(#,##0.00\);_(* &quot;-&quot;??_);_(@_)"/>
    <numFmt numFmtId="245" formatCode="General_)"/>
    <numFmt numFmtId="246" formatCode="&quot;$&quot;#,\);\(&quot;$&quot;#,##0\)"/>
    <numFmt numFmtId="247" formatCode="&quot;1: &quot;#,##0.0_);\-&quot;1: &quot;#,##0.0_)"/>
    <numFmt numFmtId="248" formatCode="#,##0;[Red]\(#,##0\)"/>
    <numFmt numFmtId="249" formatCode="#,##0&quot;£&quot;_);[Red]\(#,##0&quot;£&quot;\)"/>
    <numFmt numFmtId="250" formatCode="&quot;$&quot;#,\);\(&quot;$&quot;#,\)"/>
    <numFmt numFmtId="251" formatCode="&quot;$&quot;#,;\(&quot;$&quot;#,\)"/>
    <numFmt numFmtId="252" formatCode="0;\-0;;_(&quot;   &quot;@_)"/>
    <numFmt numFmtId="253" formatCode="_(&quot;฿&quot;* \t#,##0_);_(&quot;฿&quot;* \(\t#,##0\);_(&quot;฿&quot;* &quot;-&quot;_);_(@_)"/>
    <numFmt numFmtId="254" formatCode="\ว\ \ด\ด\ด\ด\ &quot;ค.ศ.&quot;\ \ค\ค\ค\ค"/>
    <numFmt numFmtId="255" formatCode="_(&quot;kr&quot;\ * #,##0.00_);_(&quot;kr&quot;\ * \(#,##0.00\);_(&quot;kr&quot;\ * &quot;-&quot;??_);_(@_)"/>
    <numFmt numFmtId="256" formatCode="#,##0\ &quot;DM&quot;;[Red]\-#,##0\ &quot;DM&quot;"/>
    <numFmt numFmtId="257" formatCode="#,##0.00\ &quot;DM&quot;;[Red]\-#,##0.00\ &quot;DM&quot;"/>
    <numFmt numFmtId="258" formatCode="0.0\x"/>
    <numFmt numFmtId="259" formatCode="yyyy"/>
    <numFmt numFmtId="260" formatCode="_ &quot;$&quot;* #,##0_ ;_ &quot;$&quot;* \-#,##0_ ;_ &quot;$&quot;* &quot;-&quot;_ ;_ @_ "/>
    <numFmt numFmtId="261" formatCode="&quot;$&quot;#&quot;,&quot;##0_);[Red]\(&quot;$&quot;#&quot;,&quot;##0\)"/>
    <numFmt numFmtId="262" formatCode="###0_);[Red]\(###0\)"/>
    <numFmt numFmtId="263" formatCode="0.000"/>
    <numFmt numFmtId="264" formatCode="[$-1010409]d\ mmm\ yy;@"/>
    <numFmt numFmtId="265" formatCode="[$-1010000]d/m/yy;@"/>
    <numFmt numFmtId="266" formatCode="\-"/>
    <numFmt numFmtId="267" formatCode="_(* #,##0.00000_);_(* \(#,##0.00000\);_(* &quot;-&quot;?????_);_(@_)"/>
    <numFmt numFmtId="268" formatCode="_(* #,##0_);_(* \(#,##0\);_(* &quot;-&quot;???_);_(@_)"/>
    <numFmt numFmtId="269" formatCode="_(* #,##0_);_(* \(#,##0\);_(* &quot;-&quot;????_);_(@_)"/>
    <numFmt numFmtId="270" formatCode="#,##0.00\ ;\(#,##0.00\)"/>
    <numFmt numFmtId="271" formatCode="_(* #,##0.0000_);_(* \(#,##0.0000\);_(* &quot;-&quot;??_);_(@_)"/>
  </numFmts>
  <fonts count="273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2"/>
      <name val="VNI-Times"/>
    </font>
    <font>
      <b/>
      <sz val="10"/>
      <name val="MS Sans Serif"/>
      <family val="2"/>
    </font>
    <font>
      <sz val="10"/>
      <name val="Times New Roman"/>
      <family val="1"/>
    </font>
    <font>
      <sz val="9"/>
      <name val="Arial"/>
      <family val="2"/>
    </font>
    <font>
      <sz val="12"/>
      <name val="VNtimes new roman"/>
    </font>
    <font>
      <sz val="11"/>
      <name val="??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8"/>
      <name val="Times New Roman"/>
      <family val="1"/>
    </font>
    <font>
      <sz val="10"/>
      <name val="Helv"/>
      <family val="2"/>
    </font>
    <font>
      <sz val="10"/>
      <name val="VNI-Times"/>
    </font>
    <font>
      <sz val="11"/>
      <name val="?l?r ?o?S?V?b?N"/>
      <family val="1"/>
    </font>
    <font>
      <sz val="14"/>
      <name val="CordiaUPC"/>
      <family val="1"/>
    </font>
    <font>
      <sz val="12"/>
      <name val="Times New Roman"/>
      <family val="1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0"/>
      <color indexed="12"/>
      <name val="Arial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8"/>
      <name val="Arial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sz val="9"/>
      <name val="Osaka"/>
      <family val="3"/>
      <charset val="128"/>
    </font>
    <font>
      <b/>
      <sz val="10"/>
      <name val="Helv"/>
    </font>
    <font>
      <sz val="10"/>
      <color indexed="8"/>
      <name val="Arial"/>
      <family val="2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Tms Rmn"/>
      <family val="1"/>
    </font>
    <font>
      <sz val="10"/>
      <color indexed="8"/>
      <name val="Arial Narrow"/>
      <family val="2"/>
    </font>
    <font>
      <sz val="10"/>
      <color indexed="2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color indexed="12"/>
      <name val="Book Antiqua"/>
      <family val="1"/>
    </font>
    <font>
      <sz val="10"/>
      <name val="MS Sans Serif"/>
      <family val="2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10"/>
      <color indexed="16"/>
      <name val="MS Serif"/>
      <family val="1"/>
    </font>
    <font>
      <sz val="7"/>
      <name val="Palatino"/>
      <family val="1"/>
    </font>
    <font>
      <b/>
      <sz val="14"/>
      <name val="AngsanaUPC"/>
      <family val="1"/>
      <charset val="222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u/>
      <sz val="10"/>
      <color indexed="12"/>
      <name val="Times New Roman"/>
      <family val="1"/>
    </font>
    <font>
      <sz val="10"/>
      <name val="Tahoma"/>
      <family val="2"/>
    </font>
    <font>
      <b/>
      <sz val="10"/>
      <name val="Times New Roman"/>
      <family val="1"/>
    </font>
    <font>
      <sz val="8"/>
      <color indexed="12"/>
      <name val="Helv"/>
      <charset val="222"/>
    </font>
    <font>
      <sz val="1"/>
      <color indexed="9"/>
      <name val="Symbol"/>
      <family val="1"/>
      <charset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3"/>
      <charset val="128"/>
    </font>
    <font>
      <b/>
      <sz val="12"/>
      <name val="VN-NTime"/>
      <family val="2"/>
    </font>
    <font>
      <b/>
      <i/>
      <sz val="16"/>
      <name val="Helv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b/>
      <sz val="11"/>
      <name val="Arial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b/>
      <sz val="8"/>
      <name val="Arial"/>
      <family val="2"/>
    </font>
    <font>
      <sz val="9"/>
      <name val="Times New Roman"/>
      <family val="1"/>
    </font>
    <font>
      <sz val="28"/>
      <name val="Angsana New"/>
      <family val="1"/>
      <charset val="222"/>
    </font>
    <font>
      <sz val="10"/>
      <name val="Tms Rmn"/>
      <family val="1"/>
    </font>
    <font>
      <b/>
      <sz val="10"/>
      <name val="MS Sans Serif"/>
      <family val="2"/>
      <charset val="222"/>
    </font>
    <font>
      <sz val="10"/>
      <name val="Times New Roman"/>
      <family val="1"/>
      <charset val="222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sz val="9"/>
      <name val="Microsoft Sans Serif"/>
      <family val="2"/>
    </font>
    <font>
      <b/>
      <sz val="10"/>
      <name val="Tahoma"/>
      <family val="2"/>
    </font>
    <font>
      <vertAlign val="subscript"/>
      <sz val="8"/>
      <color indexed="8"/>
      <name val="Arial"/>
      <family val="2"/>
    </font>
    <font>
      <b/>
      <sz val="8"/>
      <color indexed="8"/>
      <name val="Helv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1"/>
      <name val="Times New Roman"/>
      <family val="1"/>
    </font>
    <font>
      <b/>
      <sz val="13"/>
      <color indexed="8"/>
      <name val="Verdana"/>
      <family val="2"/>
    </font>
    <font>
      <sz val="11"/>
      <name val="CG Times"/>
      <family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0"/>
      <color indexed="9"/>
      <name val="Arial"/>
      <family val="2"/>
    </font>
    <font>
      <sz val="10"/>
      <name val="Geneva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u/>
      <sz val="9"/>
      <color indexed="36"/>
      <name val="ＭＳ Ｐゴシック"/>
      <family val="3"/>
      <charset val="128"/>
    </font>
    <font>
      <sz val="14"/>
      <name val="CordiaUPC"/>
      <family val="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222"/>
    </font>
    <font>
      <sz val="12"/>
      <name val="Helv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i/>
      <sz val="16"/>
      <name val="Angsana New"/>
      <family val="1"/>
    </font>
    <font>
      <b/>
      <sz val="18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u/>
      <sz val="10"/>
      <color theme="10"/>
      <name val="Tahoma"/>
      <family val="2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sz val="9"/>
      <color theme="1"/>
      <name val="Calibri"/>
      <family val="2"/>
    </font>
    <font>
      <sz val="10"/>
      <color theme="1"/>
      <name val="Tahoma"/>
      <family val="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sz val="16"/>
      <color rgb="FF000000"/>
      <name val="Angsana New"/>
      <family val="1"/>
    </font>
    <font>
      <sz val="15"/>
      <color rgb="FF000000"/>
      <name val="Angsana New"/>
      <family val="1"/>
    </font>
    <font>
      <b/>
      <sz val="18"/>
      <color rgb="FF000000"/>
      <name val="Angsana New"/>
      <family val="1"/>
    </font>
    <font>
      <sz val="18"/>
      <color rgb="FF000000"/>
      <name val="Angsana New"/>
      <family val="1"/>
    </font>
    <font>
      <sz val="18"/>
      <name val="Angsana New"/>
      <family val="1"/>
      <charset val="222"/>
    </font>
    <font>
      <b/>
      <sz val="16"/>
      <color rgb="FF000000"/>
      <name val="Angsana New"/>
      <family val="1"/>
    </font>
    <font>
      <i/>
      <sz val="16"/>
      <color rgb="FF000000"/>
      <name val="Angsana New"/>
      <family val="1"/>
    </font>
    <font>
      <b/>
      <i/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7"/>
      <color rgb="FF000000"/>
      <name val="Angsana New"/>
      <family val="1"/>
    </font>
    <font>
      <u/>
      <sz val="15"/>
      <color rgb="FF000000"/>
      <name val="Angsana New"/>
      <family val="1"/>
    </font>
    <font>
      <b/>
      <u val="singleAccounting"/>
      <sz val="16"/>
      <color rgb="FF000000"/>
      <name val="Angsana New"/>
      <family val="1"/>
    </font>
    <font>
      <b/>
      <sz val="15"/>
      <color rgb="FF000000"/>
      <name val="Angsana New"/>
      <family val="1"/>
    </font>
    <font>
      <b/>
      <i/>
      <sz val="16"/>
      <color rgb="FF000000"/>
      <name val="Angsana New"/>
      <family val="1"/>
    </font>
    <font>
      <sz val="18"/>
      <color rgb="FF000000"/>
      <name val="Angsana New"/>
      <family val="1"/>
      <charset val="222"/>
    </font>
    <font>
      <b/>
      <sz val="12"/>
      <color rgb="FF000000"/>
      <name val="Angsana New"/>
      <family val="1"/>
    </font>
    <font>
      <b/>
      <i/>
      <sz val="12"/>
      <color rgb="FF000000"/>
      <name val="Angsana New"/>
      <family val="1"/>
    </font>
    <font>
      <b/>
      <sz val="15"/>
      <color rgb="FF000000"/>
      <name val="Angsana New"/>
      <family val="1"/>
      <charset val="222"/>
    </font>
    <font>
      <sz val="15"/>
      <color rgb="FF000000"/>
      <name val="Angsana New"/>
      <family val="1"/>
      <charset val="222"/>
    </font>
    <font>
      <sz val="22"/>
      <color rgb="FF000000"/>
      <name val="Angsana New"/>
      <family val="1"/>
    </font>
    <font>
      <b/>
      <sz val="17"/>
      <color rgb="FF000000"/>
      <name val="Angsana New"/>
      <family val="1"/>
    </font>
    <font>
      <sz val="14"/>
      <color rgb="FF000000"/>
      <name val="Angsana New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  <charset val="222"/>
    </font>
    <font>
      <i/>
      <sz val="16"/>
      <color rgb="FF000000"/>
      <name val="Angsana New"/>
      <family val="1"/>
      <charset val="222"/>
    </font>
    <font>
      <b/>
      <i/>
      <sz val="16"/>
      <color rgb="FF000000"/>
      <name val="Angsana New"/>
      <family val="1"/>
      <charset val="222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rgb="FF000000"/>
      </bottom>
      <diagonal/>
    </border>
  </borders>
  <cellStyleXfs count="1638">
    <xf numFmtId="0" fontId="0" fillId="0" borderId="0"/>
    <xf numFmtId="178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31" fillId="0" borderId="0"/>
    <xf numFmtId="169" fontId="32" fillId="0" borderId="1" applyFont="0" applyBorder="0"/>
    <xf numFmtId="0" fontId="30" fillId="0" borderId="0" applyFont="0" applyFill="0" applyBorder="0" applyAlignment="0"/>
    <xf numFmtId="0" fontId="2" fillId="0" borderId="0"/>
    <xf numFmtId="179" fontId="2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181" fontId="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8" fillId="0" borderId="0"/>
    <xf numFmtId="0" fontId="3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0" fillId="0" borderId="0"/>
    <xf numFmtId="0" fontId="41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42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4" fillId="0" borderId="0"/>
    <xf numFmtId="166" fontId="43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0" borderId="0"/>
    <xf numFmtId="189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/>
    <xf numFmtId="176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47" fillId="0" borderId="0"/>
    <xf numFmtId="42" fontId="48" fillId="0" borderId="0" applyFont="0" applyFill="0" applyBorder="0" applyAlignment="0" applyProtection="0"/>
    <xf numFmtId="17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28" fillId="0" borderId="0" applyFont="0" applyFill="0" applyBorder="0" applyAlignment="0" applyProtection="0"/>
    <xf numFmtId="4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28" fillId="0" borderId="0" applyFont="0" applyFill="0" applyBorder="0" applyAlignment="0" applyProtection="0"/>
    <xf numFmtId="41" fontId="48" fillId="0" borderId="0" applyFont="0" applyFill="0" applyBorder="0" applyAlignment="0" applyProtection="0"/>
    <xf numFmtId="166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2" fontId="48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7" fillId="0" borderId="0"/>
    <xf numFmtId="166" fontId="2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8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3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49" fillId="0" borderId="0"/>
    <xf numFmtId="0" fontId="50" fillId="0" borderId="0"/>
    <xf numFmtId="0" fontId="2" fillId="0" borderId="0"/>
    <xf numFmtId="168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/>
    <xf numFmtId="0" fontId="52" fillId="2" borderId="0"/>
    <xf numFmtId="9" fontId="53" fillId="0" borderId="0" applyFont="0" applyFill="0" applyBorder="0" applyAlignment="0" applyProtection="0"/>
    <xf numFmtId="0" fontId="54" fillId="2" borderId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10" fillId="3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10" fillId="3" borderId="0" applyNumberFormat="0" applyBorder="0" applyAlignment="0" applyProtection="0"/>
    <xf numFmtId="0" fontId="1" fillId="3" borderId="0" applyNumberFormat="0" applyBorder="0" applyAlignment="0" applyProtection="0"/>
    <xf numFmtId="0" fontId="209" fillId="50" borderId="0" applyNumberFormat="0" applyBorder="0" applyAlignment="0" applyProtection="0"/>
    <xf numFmtId="0" fontId="210" fillId="50" borderId="0" applyNumberFormat="0" applyBorder="0" applyAlignment="0" applyProtection="0"/>
    <xf numFmtId="0" fontId="209" fillId="50" borderId="0" applyNumberFormat="0" applyBorder="0" applyAlignment="0" applyProtection="0"/>
    <xf numFmtId="0" fontId="210" fillId="3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0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0" fillId="4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10" fillId="4" borderId="0" applyNumberFormat="0" applyBorder="0" applyAlignment="0" applyProtection="0"/>
    <xf numFmtId="0" fontId="1" fillId="4" borderId="0" applyNumberFormat="0" applyBorder="0" applyAlignment="0" applyProtection="0"/>
    <xf numFmtId="0" fontId="209" fillId="51" borderId="0" applyNumberFormat="0" applyBorder="0" applyAlignment="0" applyProtection="0"/>
    <xf numFmtId="0" fontId="210" fillId="51" borderId="0" applyNumberFormat="0" applyBorder="0" applyAlignment="0" applyProtection="0"/>
    <xf numFmtId="0" fontId="209" fillId="51" borderId="0" applyNumberFormat="0" applyBorder="0" applyAlignment="0" applyProtection="0"/>
    <xf numFmtId="0" fontId="210" fillId="4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1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10" fillId="5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10" fillId="5" borderId="0" applyNumberFormat="0" applyBorder="0" applyAlignment="0" applyProtection="0"/>
    <xf numFmtId="0" fontId="1" fillId="5" borderId="0" applyNumberFormat="0" applyBorder="0" applyAlignment="0" applyProtection="0"/>
    <xf numFmtId="0" fontId="209" fillId="52" borderId="0" applyNumberFormat="0" applyBorder="0" applyAlignment="0" applyProtection="0"/>
    <xf numFmtId="0" fontId="210" fillId="52" borderId="0" applyNumberFormat="0" applyBorder="0" applyAlignment="0" applyProtection="0"/>
    <xf numFmtId="0" fontId="209" fillId="52" borderId="0" applyNumberFormat="0" applyBorder="0" applyAlignment="0" applyProtection="0"/>
    <xf numFmtId="0" fontId="210" fillId="5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2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10" fillId="6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10" fillId="6" borderId="0" applyNumberFormat="0" applyBorder="0" applyAlignment="0" applyProtection="0"/>
    <xf numFmtId="0" fontId="1" fillId="6" borderId="0" applyNumberFormat="0" applyBorder="0" applyAlignment="0" applyProtection="0"/>
    <xf numFmtId="0" fontId="209" fillId="53" borderId="0" applyNumberFormat="0" applyBorder="0" applyAlignment="0" applyProtection="0"/>
    <xf numFmtId="0" fontId="210" fillId="53" borderId="0" applyNumberFormat="0" applyBorder="0" applyAlignment="0" applyProtection="0"/>
    <xf numFmtId="0" fontId="209" fillId="53" borderId="0" applyNumberFormat="0" applyBorder="0" applyAlignment="0" applyProtection="0"/>
    <xf numFmtId="0" fontId="210" fillId="6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3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09" fillId="54" borderId="0" applyNumberFormat="0" applyBorder="0" applyAlignment="0" applyProtection="0"/>
    <xf numFmtId="0" fontId="210" fillId="54" borderId="0" applyNumberFormat="0" applyBorder="0" applyAlignment="0" applyProtection="0"/>
    <xf numFmtId="0" fontId="1" fillId="7" borderId="0" applyNumberFormat="0" applyBorder="0" applyAlignment="0" applyProtection="0"/>
    <xf numFmtId="0" fontId="209" fillId="54" borderId="0" applyNumberFormat="0" applyBorder="0" applyAlignment="0" applyProtection="0"/>
    <xf numFmtId="0" fontId="210" fillId="54" borderId="0" applyNumberFormat="0" applyBorder="0" applyAlignment="0" applyProtection="0"/>
    <xf numFmtId="0" fontId="209" fillId="54" borderId="0" applyNumberFormat="0" applyBorder="0" applyAlignment="0" applyProtection="0"/>
    <xf numFmtId="0" fontId="210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4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09" fillId="55" borderId="0" applyNumberFormat="0" applyBorder="0" applyAlignment="0" applyProtection="0"/>
    <xf numFmtId="0" fontId="210" fillId="55" borderId="0" applyNumberFormat="0" applyBorder="0" applyAlignment="0" applyProtection="0"/>
    <xf numFmtId="0" fontId="1" fillId="8" borderId="0" applyNumberFormat="0" applyBorder="0" applyAlignment="0" applyProtection="0"/>
    <xf numFmtId="0" fontId="209" fillId="55" borderId="0" applyNumberFormat="0" applyBorder="0" applyAlignment="0" applyProtection="0"/>
    <xf numFmtId="0" fontId="210" fillId="55" borderId="0" applyNumberFormat="0" applyBorder="0" applyAlignment="0" applyProtection="0"/>
    <xf numFmtId="0" fontId="209" fillId="55" borderId="0" applyNumberFormat="0" applyBorder="0" applyAlignment="0" applyProtection="0"/>
    <xf numFmtId="0" fontId="210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209" fillId="55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195" fontId="56" fillId="9" borderId="0"/>
    <xf numFmtId="0" fontId="57" fillId="2" borderId="0"/>
    <xf numFmtId="0" fontId="58" fillId="0" borderId="0">
      <alignment wrapText="1"/>
    </xf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9" fillId="56" borderId="0" applyNumberFormat="0" applyBorder="0" applyAlignment="0" applyProtection="0"/>
    <xf numFmtId="0" fontId="210" fillId="56" borderId="0" applyNumberFormat="0" applyBorder="0" applyAlignment="0" applyProtection="0"/>
    <xf numFmtId="0" fontId="1" fillId="10" borderId="0" applyNumberFormat="0" applyBorder="0" applyAlignment="0" applyProtection="0"/>
    <xf numFmtId="0" fontId="209" fillId="56" borderId="0" applyNumberFormat="0" applyBorder="0" applyAlignment="0" applyProtection="0"/>
    <xf numFmtId="0" fontId="210" fillId="56" borderId="0" applyNumberFormat="0" applyBorder="0" applyAlignment="0" applyProtection="0"/>
    <xf numFmtId="0" fontId="209" fillId="56" borderId="0" applyNumberFormat="0" applyBorder="0" applyAlignment="0" applyProtection="0"/>
    <xf numFmtId="0" fontId="210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6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9" fillId="57" borderId="0" applyNumberFormat="0" applyBorder="0" applyAlignment="0" applyProtection="0"/>
    <xf numFmtId="0" fontId="210" fillId="57" borderId="0" applyNumberFormat="0" applyBorder="0" applyAlignment="0" applyProtection="0"/>
    <xf numFmtId="0" fontId="1" fillId="11" borderId="0" applyNumberFormat="0" applyBorder="0" applyAlignment="0" applyProtection="0"/>
    <xf numFmtId="0" fontId="209" fillId="57" borderId="0" applyNumberFormat="0" applyBorder="0" applyAlignment="0" applyProtection="0"/>
    <xf numFmtId="0" fontId="210" fillId="57" borderId="0" applyNumberFormat="0" applyBorder="0" applyAlignment="0" applyProtection="0"/>
    <xf numFmtId="0" fontId="209" fillId="57" borderId="0" applyNumberFormat="0" applyBorder="0" applyAlignment="0" applyProtection="0"/>
    <xf numFmtId="0" fontId="210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7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0" fillId="12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10" fillId="12" borderId="0" applyNumberFormat="0" applyBorder="0" applyAlignment="0" applyProtection="0"/>
    <xf numFmtId="0" fontId="1" fillId="12" borderId="0" applyNumberFormat="0" applyBorder="0" applyAlignment="0" applyProtection="0"/>
    <xf numFmtId="0" fontId="209" fillId="58" borderId="0" applyNumberFormat="0" applyBorder="0" applyAlignment="0" applyProtection="0"/>
    <xf numFmtId="0" fontId="210" fillId="58" borderId="0" applyNumberFormat="0" applyBorder="0" applyAlignment="0" applyProtection="0"/>
    <xf numFmtId="0" fontId="209" fillId="58" borderId="0" applyNumberFormat="0" applyBorder="0" applyAlignment="0" applyProtection="0"/>
    <xf numFmtId="0" fontId="210" fillId="12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8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09" fillId="59" borderId="0" applyNumberFormat="0" applyBorder="0" applyAlignment="0" applyProtection="0"/>
    <xf numFmtId="0" fontId="210" fillId="59" borderId="0" applyNumberFormat="0" applyBorder="0" applyAlignment="0" applyProtection="0"/>
    <xf numFmtId="0" fontId="1" fillId="6" borderId="0" applyNumberFormat="0" applyBorder="0" applyAlignment="0" applyProtection="0"/>
    <xf numFmtId="0" fontId="209" fillId="59" borderId="0" applyNumberFormat="0" applyBorder="0" applyAlignment="0" applyProtection="0"/>
    <xf numFmtId="0" fontId="210" fillId="59" borderId="0" applyNumberFormat="0" applyBorder="0" applyAlignment="0" applyProtection="0"/>
    <xf numFmtId="0" fontId="209" fillId="59" borderId="0" applyNumberFormat="0" applyBorder="0" applyAlignment="0" applyProtection="0"/>
    <xf numFmtId="0" fontId="210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59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9" fillId="60" borderId="0" applyNumberFormat="0" applyBorder="0" applyAlignment="0" applyProtection="0"/>
    <xf numFmtId="0" fontId="210" fillId="60" borderId="0" applyNumberFormat="0" applyBorder="0" applyAlignment="0" applyProtection="0"/>
    <xf numFmtId="0" fontId="1" fillId="10" borderId="0" applyNumberFormat="0" applyBorder="0" applyAlignment="0" applyProtection="0"/>
    <xf numFmtId="0" fontId="209" fillId="60" borderId="0" applyNumberFormat="0" applyBorder="0" applyAlignment="0" applyProtection="0"/>
    <xf numFmtId="0" fontId="210" fillId="60" borderId="0" applyNumberFormat="0" applyBorder="0" applyAlignment="0" applyProtection="0"/>
    <xf numFmtId="0" fontId="209" fillId="60" borderId="0" applyNumberFormat="0" applyBorder="0" applyAlignment="0" applyProtection="0"/>
    <xf numFmtId="0" fontId="210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0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09" fillId="61" borderId="0" applyNumberFormat="0" applyBorder="0" applyAlignment="0" applyProtection="0"/>
    <xf numFmtId="0" fontId="210" fillId="61" borderId="0" applyNumberFormat="0" applyBorder="0" applyAlignment="0" applyProtection="0"/>
    <xf numFmtId="0" fontId="1" fillId="13" borderId="0" applyNumberFormat="0" applyBorder="0" applyAlignment="0" applyProtection="0"/>
    <xf numFmtId="0" fontId="209" fillId="61" borderId="0" applyNumberFormat="0" applyBorder="0" applyAlignment="0" applyProtection="0"/>
    <xf numFmtId="0" fontId="210" fillId="61" borderId="0" applyNumberFormat="0" applyBorder="0" applyAlignment="0" applyProtection="0"/>
    <xf numFmtId="0" fontId="209" fillId="61" borderId="0" applyNumberFormat="0" applyBorder="0" applyAlignment="0" applyProtection="0"/>
    <xf numFmtId="0" fontId="210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209" fillId="61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11" fillId="14" borderId="0" applyNumberFormat="0" applyBorder="0" applyAlignment="0" applyProtection="0"/>
    <xf numFmtId="0" fontId="211" fillId="62" borderId="0" applyNumberFormat="0" applyBorder="0" applyAlignment="0" applyProtection="0"/>
    <xf numFmtId="0" fontId="11" fillId="14" borderId="0" applyNumberFormat="0" applyBorder="0" applyAlignment="0" applyProtection="0"/>
    <xf numFmtId="0" fontId="212" fillId="62" borderId="0" applyNumberFormat="0" applyBorder="0" applyAlignment="0" applyProtection="0"/>
    <xf numFmtId="0" fontId="212" fillId="62" borderId="0" applyNumberFormat="0" applyBorder="0" applyAlignment="0" applyProtection="0"/>
    <xf numFmtId="0" fontId="11" fillId="11" borderId="0" applyNumberFormat="0" applyBorder="0" applyAlignment="0" applyProtection="0"/>
    <xf numFmtId="0" fontId="211" fillId="63" borderId="0" applyNumberFormat="0" applyBorder="0" applyAlignment="0" applyProtection="0"/>
    <xf numFmtId="0" fontId="11" fillId="11" borderId="0" applyNumberFormat="0" applyBorder="0" applyAlignment="0" applyProtection="0"/>
    <xf numFmtId="0" fontId="212" fillId="63" borderId="0" applyNumberFormat="0" applyBorder="0" applyAlignment="0" applyProtection="0"/>
    <xf numFmtId="0" fontId="212" fillId="63" borderId="0" applyNumberFormat="0" applyBorder="0" applyAlignment="0" applyProtection="0"/>
    <xf numFmtId="0" fontId="11" fillId="12" borderId="0" applyNumberFormat="0" applyBorder="0" applyAlignment="0" applyProtection="0"/>
    <xf numFmtId="0" fontId="211" fillId="64" borderId="0" applyNumberFormat="0" applyBorder="0" applyAlignment="0" applyProtection="0"/>
    <xf numFmtId="0" fontId="11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64" borderId="0" applyNumberFormat="0" applyBorder="0" applyAlignment="0" applyProtection="0"/>
    <xf numFmtId="0" fontId="211" fillId="64" borderId="0" applyNumberFormat="0" applyBorder="0" applyAlignment="0" applyProtection="0"/>
    <xf numFmtId="0" fontId="11" fillId="15" borderId="0" applyNumberFormat="0" applyBorder="0" applyAlignment="0" applyProtection="0"/>
    <xf numFmtId="0" fontId="211" fillId="65" borderId="0" applyNumberFormat="0" applyBorder="0" applyAlignment="0" applyProtection="0"/>
    <xf numFmtId="0" fontId="11" fillId="15" borderId="0" applyNumberFormat="0" applyBorder="0" applyAlignment="0" applyProtection="0"/>
    <xf numFmtId="0" fontId="212" fillId="15" borderId="0" applyNumberFormat="0" applyBorder="0" applyAlignment="0" applyProtection="0"/>
    <xf numFmtId="0" fontId="212" fillId="65" borderId="0" applyNumberFormat="0" applyBorder="0" applyAlignment="0" applyProtection="0"/>
    <xf numFmtId="0" fontId="211" fillId="65" borderId="0" applyNumberFormat="0" applyBorder="0" applyAlignment="0" applyProtection="0"/>
    <xf numFmtId="0" fontId="11" fillId="16" borderId="0" applyNumberFormat="0" applyBorder="0" applyAlignment="0" applyProtection="0"/>
    <xf numFmtId="0" fontId="211" fillId="66" borderId="0" applyNumberFormat="0" applyBorder="0" applyAlignment="0" applyProtection="0"/>
    <xf numFmtId="0" fontId="11" fillId="16" borderId="0" applyNumberFormat="0" applyBorder="0" applyAlignment="0" applyProtection="0"/>
    <xf numFmtId="0" fontId="212" fillId="66" borderId="0" applyNumberFormat="0" applyBorder="0" applyAlignment="0" applyProtection="0"/>
    <xf numFmtId="0" fontId="212" fillId="66" borderId="0" applyNumberFormat="0" applyBorder="0" applyAlignment="0" applyProtection="0"/>
    <xf numFmtId="0" fontId="11" fillId="17" borderId="0" applyNumberFormat="0" applyBorder="0" applyAlignment="0" applyProtection="0"/>
    <xf numFmtId="0" fontId="211" fillId="67" borderId="0" applyNumberFormat="0" applyBorder="0" applyAlignment="0" applyProtection="0"/>
    <xf numFmtId="0" fontId="11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67" borderId="0" applyNumberFormat="0" applyBorder="0" applyAlignment="0" applyProtection="0"/>
    <xf numFmtId="0" fontId="211" fillId="67" borderId="0" applyNumberFormat="0" applyBorder="0" applyAlignment="0" applyProtection="0"/>
    <xf numFmtId="0" fontId="59" fillId="14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9" fontId="36" fillId="0" borderId="0"/>
    <xf numFmtId="9" fontId="36" fillId="0" borderId="0"/>
    <xf numFmtId="9" fontId="36" fillId="0" borderId="0"/>
    <xf numFmtId="9" fontId="36" fillId="0" borderId="0"/>
    <xf numFmtId="0" fontId="60" fillId="0" borderId="2" applyBorder="0">
      <alignment vertical="center"/>
    </xf>
    <xf numFmtId="196" fontId="2" fillId="0" borderId="0"/>
    <xf numFmtId="0" fontId="61" fillId="2" borderId="3">
      <alignment horizontal="centerContinuous" vertical="top"/>
    </xf>
    <xf numFmtId="0" fontId="61" fillId="2" borderId="3">
      <alignment horizontal="centerContinuous" vertical="top"/>
    </xf>
    <xf numFmtId="0" fontId="11" fillId="18" borderId="0" applyNumberFormat="0" applyBorder="0" applyAlignment="0" applyProtection="0"/>
    <xf numFmtId="0" fontId="211" fillId="68" borderId="0" applyNumberFormat="0" applyBorder="0" applyAlignment="0" applyProtection="0"/>
    <xf numFmtId="0" fontId="11" fillId="18" borderId="0" applyNumberFormat="0" applyBorder="0" applyAlignment="0" applyProtection="0"/>
    <xf numFmtId="0" fontId="212" fillId="68" borderId="0" applyNumberFormat="0" applyBorder="0" applyAlignment="0" applyProtection="0"/>
    <xf numFmtId="0" fontId="212" fillId="68" borderId="0" applyNumberFormat="0" applyBorder="0" applyAlignment="0" applyProtection="0"/>
    <xf numFmtId="0" fontId="11" fillId="19" borderId="0" applyNumberFormat="0" applyBorder="0" applyAlignment="0" applyProtection="0"/>
    <xf numFmtId="0" fontId="211" fillId="69" borderId="0" applyNumberFormat="0" applyBorder="0" applyAlignment="0" applyProtection="0"/>
    <xf numFmtId="0" fontId="11" fillId="19" borderId="0" applyNumberFormat="0" applyBorder="0" applyAlignment="0" applyProtection="0"/>
    <xf numFmtId="0" fontId="212" fillId="69" borderId="0" applyNumberFormat="0" applyBorder="0" applyAlignment="0" applyProtection="0"/>
    <xf numFmtId="0" fontId="212" fillId="69" borderId="0" applyNumberFormat="0" applyBorder="0" applyAlignment="0" applyProtection="0"/>
    <xf numFmtId="0" fontId="11" fillId="20" borderId="0" applyNumberFormat="0" applyBorder="0" applyAlignment="0" applyProtection="0"/>
    <xf numFmtId="0" fontId="211" fillId="70" borderId="0" applyNumberFormat="0" applyBorder="0" applyAlignment="0" applyProtection="0"/>
    <xf numFmtId="0" fontId="11" fillId="20" borderId="0" applyNumberFormat="0" applyBorder="0" applyAlignment="0" applyProtection="0"/>
    <xf numFmtId="0" fontId="212" fillId="70" borderId="0" applyNumberFormat="0" applyBorder="0" applyAlignment="0" applyProtection="0"/>
    <xf numFmtId="0" fontId="212" fillId="70" borderId="0" applyNumberFormat="0" applyBorder="0" applyAlignment="0" applyProtection="0"/>
    <xf numFmtId="0" fontId="11" fillId="15" borderId="0" applyNumberFormat="0" applyBorder="0" applyAlignment="0" applyProtection="0"/>
    <xf numFmtId="0" fontId="211" fillId="71" borderId="0" applyNumberFormat="0" applyBorder="0" applyAlignment="0" applyProtection="0"/>
    <xf numFmtId="0" fontId="11" fillId="15" borderId="0" applyNumberFormat="0" applyBorder="0" applyAlignment="0" applyProtection="0"/>
    <xf numFmtId="0" fontId="212" fillId="71" borderId="0" applyNumberFormat="0" applyBorder="0" applyAlignment="0" applyProtection="0"/>
    <xf numFmtId="0" fontId="212" fillId="71" borderId="0" applyNumberFormat="0" applyBorder="0" applyAlignment="0" applyProtection="0"/>
    <xf numFmtId="0" fontId="11" fillId="16" borderId="0" applyNumberFormat="0" applyBorder="0" applyAlignment="0" applyProtection="0"/>
    <xf numFmtId="0" fontId="211" fillId="72" borderId="0" applyNumberFormat="0" applyBorder="0" applyAlignment="0" applyProtection="0"/>
    <xf numFmtId="0" fontId="11" fillId="16" borderId="0" applyNumberFormat="0" applyBorder="0" applyAlignment="0" applyProtection="0"/>
    <xf numFmtId="0" fontId="212" fillId="72" borderId="0" applyNumberFormat="0" applyBorder="0" applyAlignment="0" applyProtection="0"/>
    <xf numFmtId="0" fontId="212" fillId="72" borderId="0" applyNumberFormat="0" applyBorder="0" applyAlignment="0" applyProtection="0"/>
    <xf numFmtId="0" fontId="11" fillId="21" borderId="0" applyNumberFormat="0" applyBorder="0" applyAlignment="0" applyProtection="0"/>
    <xf numFmtId="0" fontId="211" fillId="73" borderId="0" applyNumberFormat="0" applyBorder="0" applyAlignment="0" applyProtection="0"/>
    <xf numFmtId="0" fontId="11" fillId="21" borderId="0" applyNumberFormat="0" applyBorder="0" applyAlignment="0" applyProtection="0"/>
    <xf numFmtId="0" fontId="212" fillId="73" borderId="0" applyNumberFormat="0" applyBorder="0" applyAlignment="0" applyProtection="0"/>
    <xf numFmtId="0" fontId="212" fillId="73" borderId="0" applyNumberFormat="0" applyBorder="0" applyAlignment="0" applyProtection="0"/>
    <xf numFmtId="197" fontId="62" fillId="0" borderId="0" applyFont="0" applyFill="0" applyBorder="0" applyAlignment="0" applyProtection="0">
      <protection hidden="1"/>
    </xf>
    <xf numFmtId="197" fontId="46" fillId="22" borderId="0" applyFont="0" applyFill="0" applyBorder="0" applyAlignment="0" applyProtection="0">
      <protection hidden="1"/>
    </xf>
    <xf numFmtId="198" fontId="62" fillId="0" borderId="0" applyFont="0" applyFill="0" applyBorder="0" applyAlignment="0" applyProtection="0">
      <protection hidden="1"/>
    </xf>
    <xf numFmtId="0" fontId="63" fillId="2" borderId="0" applyFont="0" applyFill="0" applyBorder="0" applyAlignment="0" applyProtection="0">
      <protection locked="0"/>
    </xf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0" fontId="62" fillId="0" borderId="0" applyNumberFormat="0" applyAlignment="0"/>
    <xf numFmtId="199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0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6" fillId="0" borderId="0">
      <alignment horizontal="center" wrapText="1"/>
      <protection locked="0"/>
    </xf>
    <xf numFmtId="0" fontId="62" fillId="0" borderId="4" applyNumberFormat="0" applyFill="0" applyAlignment="0" applyProtection="0"/>
    <xf numFmtId="201" fontId="56" fillId="0" borderId="0"/>
    <xf numFmtId="201" fontId="56" fillId="9" borderId="0"/>
    <xf numFmtId="195" fontId="56" fillId="9" borderId="0"/>
    <xf numFmtId="202" fontId="56" fillId="0" borderId="0"/>
    <xf numFmtId="201" fontId="56" fillId="9" borderId="0"/>
    <xf numFmtId="195" fontId="56" fillId="9" borderId="0"/>
    <xf numFmtId="203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04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204" fontId="53" fillId="0" borderId="0" applyFont="0" applyFill="0" applyBorder="0" applyAlignment="0" applyProtection="0"/>
    <xf numFmtId="178" fontId="28" fillId="0" borderId="0" applyFont="0" applyFill="0" applyBorder="0" applyAlignment="0" applyProtection="0"/>
    <xf numFmtId="0" fontId="12" fillId="4" borderId="0" applyNumberFormat="0" applyBorder="0" applyAlignment="0" applyProtection="0"/>
    <xf numFmtId="0" fontId="213" fillId="74" borderId="0" applyNumberFormat="0" applyBorder="0" applyAlignment="0" applyProtection="0"/>
    <xf numFmtId="0" fontId="12" fillId="4" borderId="0" applyNumberFormat="0" applyBorder="0" applyAlignment="0" applyProtection="0"/>
    <xf numFmtId="0" fontId="214" fillId="74" borderId="0" applyNumberFormat="0" applyBorder="0" applyAlignment="0" applyProtection="0"/>
    <xf numFmtId="0" fontId="214" fillId="74" borderId="0" applyNumberFormat="0" applyBorder="0" applyAlignment="0" applyProtection="0"/>
    <xf numFmtId="205" fontId="66" fillId="0" borderId="0" applyFont="0" applyFill="0" applyBorder="0" applyAlignment="0" applyProtection="0">
      <protection hidden="1"/>
    </xf>
    <xf numFmtId="40" fontId="56" fillId="9" borderId="5" applyNumberFormat="0" applyFont="0" applyFill="0" applyAlignment="0" applyProtection="0"/>
    <xf numFmtId="176" fontId="6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56" fillId="9" borderId="6" applyNumberFormat="0" applyFont="0" applyFill="0" applyProtection="0">
      <alignment horizontal="center"/>
    </xf>
    <xf numFmtId="201" fontId="2" fillId="23" borderId="0"/>
    <xf numFmtId="201" fontId="2" fillId="23" borderId="0"/>
    <xf numFmtId="0" fontId="68" fillId="0" borderId="0"/>
    <xf numFmtId="0" fontId="65" fillId="0" borderId="0"/>
    <xf numFmtId="0" fontId="2" fillId="0" borderId="0" applyFill="0" applyBorder="0" applyAlignment="0"/>
    <xf numFmtId="26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63" fontId="13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6" fontId="8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2" fontId="8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5" fillId="0" borderId="0" applyFill="0" applyBorder="0" applyAlignment="0"/>
    <xf numFmtId="0" fontId="2" fillId="0" borderId="0" applyFill="0" applyBorder="0" applyAlignment="0"/>
    <xf numFmtId="0" fontId="69" fillId="0" borderId="0" applyFill="0" applyBorder="0" applyAlignment="0"/>
    <xf numFmtId="246" fontId="81" fillId="0" borderId="0" applyFill="0" applyBorder="0" applyAlignment="0"/>
    <xf numFmtId="0" fontId="2" fillId="0" borderId="0" applyFill="0" applyBorder="0" applyAlignment="0"/>
    <xf numFmtId="245" fontId="135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215" fillId="75" borderId="38" applyNumberFormat="0" applyAlignment="0" applyProtection="0"/>
    <xf numFmtId="0" fontId="13" fillId="24" borderId="7" applyNumberFormat="0" applyAlignment="0" applyProtection="0"/>
    <xf numFmtId="0" fontId="216" fillId="75" borderId="38" applyNumberFormat="0" applyAlignment="0" applyProtection="0"/>
    <xf numFmtId="0" fontId="216" fillId="75" borderId="38" applyNumberFormat="0" applyAlignment="0" applyProtection="0"/>
    <xf numFmtId="0" fontId="70" fillId="0" borderId="0"/>
    <xf numFmtId="0" fontId="71" fillId="0" borderId="0"/>
    <xf numFmtId="202" fontId="56" fillId="23" borderId="0" applyNumberFormat="0" applyFont="0" applyBorder="0" applyAlignment="0" applyProtection="0"/>
    <xf numFmtId="0" fontId="14" fillId="25" borderId="8" applyNumberFormat="0" applyAlignment="0" applyProtection="0"/>
    <xf numFmtId="0" fontId="217" fillId="76" borderId="39" applyNumberFormat="0" applyAlignment="0" applyProtection="0"/>
    <xf numFmtId="0" fontId="14" fillId="25" borderId="8" applyNumberFormat="0" applyAlignment="0" applyProtection="0"/>
    <xf numFmtId="0" fontId="218" fillId="76" borderId="39" applyNumberFormat="0" applyAlignment="0" applyProtection="0"/>
    <xf numFmtId="0" fontId="218" fillId="76" borderId="39" applyNumberFormat="0" applyAlignment="0" applyProtection="0"/>
    <xf numFmtId="1" fontId="72" fillId="0" borderId="9" applyBorder="0"/>
    <xf numFmtId="0" fontId="73" fillId="0" borderId="2" applyNumberFormat="0" applyFill="0" applyBorder="0" applyAlignment="0" applyProtection="0">
      <alignment horizontal="center"/>
    </xf>
    <xf numFmtId="0" fontId="74" fillId="26" borderId="0"/>
    <xf numFmtId="0" fontId="75" fillId="0" borderId="6">
      <alignment horizontal="left" wrapText="1"/>
    </xf>
    <xf numFmtId="0" fontId="75" fillId="0" borderId="6">
      <alignment horizontal="left" wrapText="1"/>
    </xf>
    <xf numFmtId="0" fontId="75" fillId="0" borderId="6">
      <alignment horizontal="left" wrapText="1"/>
    </xf>
    <xf numFmtId="0" fontId="75" fillId="0" borderId="6">
      <alignment horizontal="left" wrapText="1"/>
    </xf>
    <xf numFmtId="0" fontId="76" fillId="27" borderId="0"/>
    <xf numFmtId="43" fontId="2" fillId="0" borderId="0" applyFont="0" applyFill="0" applyBorder="0" applyAlignment="0" applyProtection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206" fontId="7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244" fontId="135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63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8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6" fillId="0" borderId="0"/>
    <xf numFmtId="209" fontId="36" fillId="0" borderId="0"/>
    <xf numFmtId="0" fontId="36" fillId="0" borderId="0"/>
    <xf numFmtId="0" fontId="36" fillId="0" borderId="0"/>
    <xf numFmtId="209" fontId="204" fillId="0" borderId="0"/>
    <xf numFmtId="176" fontId="78" fillId="0" borderId="0" applyFill="0" applyBorder="0" applyAlignment="0" applyProtection="0">
      <alignment horizontal="right"/>
    </xf>
    <xf numFmtId="39" fontId="78" fillId="0" borderId="0" applyFill="0" applyBorder="0" applyAlignment="0" applyProtection="0">
      <alignment horizontal="right"/>
    </xf>
    <xf numFmtId="3" fontId="79" fillId="0" borderId="0" applyFont="0" applyFill="0" applyBorder="0" applyAlignment="0" applyProtection="0"/>
    <xf numFmtId="0" fontId="61" fillId="2" borderId="3">
      <alignment horizontal="centerContinuous" vertical="top"/>
    </xf>
    <xf numFmtId="0" fontId="80" fillId="0" borderId="0" applyNumberFormat="0" applyAlignment="0">
      <alignment horizontal="left"/>
    </xf>
    <xf numFmtId="0" fontId="81" fillId="0" borderId="0" applyNumberFormat="0" applyAlignment="0"/>
    <xf numFmtId="164" fontId="82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 applyFont="0" applyFill="0" applyBorder="0" applyAlignment="0" applyProtection="0"/>
    <xf numFmtId="245" fontId="13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84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10" fontId="30" fillId="0" borderId="0" applyFont="0" applyFill="0" applyBorder="0" applyAlignment="0" applyProtection="0"/>
    <xf numFmtId="0" fontId="69" fillId="0" borderId="0" applyFont="0" applyFill="0" applyBorder="0" applyAlignment="0" applyProtection="0"/>
    <xf numFmtId="211" fontId="36" fillId="0" borderId="0"/>
    <xf numFmtId="211" fontId="36" fillId="0" borderId="0"/>
    <xf numFmtId="0" fontId="36" fillId="0" borderId="0"/>
    <xf numFmtId="0" fontId="36" fillId="0" borderId="0"/>
    <xf numFmtId="211" fontId="204" fillId="0" borderId="0"/>
    <xf numFmtId="212" fontId="2" fillId="0" borderId="0"/>
    <xf numFmtId="0" fontId="75" fillId="2" borderId="0" applyNumberFormat="0" applyFont="0" applyFill="0" applyBorder="0" applyProtection="0">
      <alignment horizontal="left"/>
    </xf>
    <xf numFmtId="0" fontId="79" fillId="0" borderId="0" applyFont="0" applyFill="0" applyBorder="0" applyAlignment="0" applyProtection="0"/>
    <xf numFmtId="213" fontId="2" fillId="0" borderId="0" applyFont="0" applyFill="0" applyBorder="0" applyAlignment="0" applyProtection="0"/>
    <xf numFmtId="14" fontId="71" fillId="0" borderId="0" applyFill="0" applyBorder="0" applyAlignment="0"/>
    <xf numFmtId="14" fontId="71" fillId="0" borderId="0" applyFill="0" applyBorder="0" applyAlignment="0"/>
    <xf numFmtId="14" fontId="71" fillId="0" borderId="0" applyFill="0" applyBorder="0" applyAlignment="0"/>
    <xf numFmtId="214" fontId="2" fillId="0" borderId="0" applyFont="0" applyFill="0" applyBorder="0" applyAlignment="0" applyProtection="0"/>
    <xf numFmtId="38" fontId="85" fillId="0" borderId="11">
      <alignment vertical="center"/>
    </xf>
    <xf numFmtId="38" fontId="82" fillId="0" borderId="11">
      <alignment vertical="center"/>
    </xf>
    <xf numFmtId="38" fontId="82" fillId="0" borderId="11">
      <alignment vertical="center"/>
    </xf>
    <xf numFmtId="38" fontId="82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67" fillId="0" borderId="12" applyFont="0" applyFill="0" applyBorder="0" applyAlignment="0" applyProtection="0">
      <alignment horizontal="center"/>
      <protection hidden="1"/>
    </xf>
    <xf numFmtId="215" fontId="36" fillId="0" borderId="0"/>
    <xf numFmtId="215" fontId="36" fillId="0" borderId="0"/>
    <xf numFmtId="177" fontId="36" fillId="0" borderId="0"/>
    <xf numFmtId="177" fontId="36" fillId="0" borderId="0"/>
    <xf numFmtId="215" fontId="204" fillId="0" borderId="0"/>
    <xf numFmtId="216" fontId="86" fillId="0" borderId="0" applyFont="0" applyFill="0" applyBorder="0" applyAlignment="0" applyProtection="0"/>
    <xf numFmtId="38" fontId="87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88" fillId="2" borderId="0" applyNumberFormat="0" applyBorder="0" applyAlignment="0" applyProtection="0">
      <alignment horizontal="left" indent="1"/>
    </xf>
    <xf numFmtId="0" fontId="48" fillId="0" borderId="0"/>
    <xf numFmtId="0" fontId="2" fillId="0" borderId="0" applyFill="0" applyBorder="0" applyAlignment="0"/>
    <xf numFmtId="244" fontId="13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5" fillId="0" borderId="0" applyFill="0" applyBorder="0" applyAlignment="0"/>
    <xf numFmtId="0" fontId="2" fillId="0" borderId="0" applyFill="0" applyBorder="0" applyAlignment="0"/>
    <xf numFmtId="0" fontId="69" fillId="0" borderId="0" applyFill="0" applyBorder="0" applyAlignment="0"/>
    <xf numFmtId="246" fontId="81" fillId="0" borderId="0" applyFill="0" applyBorder="0" applyAlignment="0"/>
    <xf numFmtId="0" fontId="2" fillId="0" borderId="0" applyFill="0" applyBorder="0" applyAlignment="0"/>
    <xf numFmtId="245" fontId="135" fillId="0" borderId="0" applyFill="0" applyBorder="0" applyAlignment="0"/>
    <xf numFmtId="0" fontId="2" fillId="0" borderId="0" applyFill="0" applyBorder="0" applyAlignment="0"/>
    <xf numFmtId="0" fontId="89" fillId="0" borderId="0" applyNumberFormat="0" applyAlignment="0">
      <alignment horizontal="left"/>
    </xf>
    <xf numFmtId="0" fontId="63" fillId="0" borderId="0" applyFont="0" applyFill="0" applyBorder="0" applyProtection="0">
      <alignment horizontal="left"/>
      <protection locked="0"/>
    </xf>
    <xf numFmtId="217" fontId="66" fillId="0" borderId="0" applyFont="0" applyFill="0" applyBorder="0" applyAlignment="0" applyProtection="0">
      <alignment horizontal="center"/>
      <protection hidden="1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9" fontId="67" fillId="0" borderId="12" applyFont="0" applyFill="0" applyBorder="0" applyAlignment="0" applyProtection="0">
      <alignment horizontal="right"/>
      <protection hidden="1"/>
    </xf>
    <xf numFmtId="2" fontId="79" fillId="0" borderId="0" applyFont="0" applyFill="0" applyBorder="0" applyAlignment="0" applyProtection="0"/>
    <xf numFmtId="0" fontId="90" fillId="0" borderId="0" applyFill="0" applyBorder="0" applyProtection="0">
      <alignment horizontal="left"/>
    </xf>
    <xf numFmtId="220" fontId="27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221" fillId="77" borderId="0" applyNumberFormat="0" applyBorder="0" applyAlignment="0" applyProtection="0"/>
    <xf numFmtId="0" fontId="16" fillId="5" borderId="0" applyNumberFormat="0" applyBorder="0" applyAlignment="0" applyProtection="0"/>
    <xf numFmtId="0" fontId="222" fillId="77" borderId="0" applyNumberFormat="0" applyBorder="0" applyAlignment="0" applyProtection="0"/>
    <xf numFmtId="0" fontId="222" fillId="77" borderId="0" applyNumberFormat="0" applyBorder="0" applyAlignment="0" applyProtection="0"/>
    <xf numFmtId="40" fontId="91" fillId="9" borderId="15"/>
    <xf numFmtId="40" fontId="91" fillId="9" borderId="15"/>
    <xf numFmtId="202" fontId="56" fillId="2" borderId="0" applyFont="0"/>
    <xf numFmtId="38" fontId="62" fillId="2" borderId="0" applyNumberFormat="0" applyBorder="0" applyAlignment="0" applyProtection="0"/>
    <xf numFmtId="38" fontId="62" fillId="2" borderId="0" applyNumberFormat="0" applyBorder="0" applyAlignment="0" applyProtection="0"/>
    <xf numFmtId="38" fontId="62" fillId="2" borderId="0" applyNumberFormat="0" applyBorder="0" applyAlignment="0" applyProtection="0"/>
    <xf numFmtId="38" fontId="62" fillId="2" borderId="0" applyNumberFormat="0" applyBorder="0" applyAlignment="0" applyProtection="0"/>
    <xf numFmtId="38" fontId="88" fillId="0" borderId="0" applyFill="0" applyBorder="0" applyAlignment="0" applyProtection="0"/>
    <xf numFmtId="0" fontId="92" fillId="0" borderId="0" applyNumberFormat="0" applyFont="0" applyBorder="0" applyAlignment="0">
      <alignment horizontal="left" vertical="center"/>
    </xf>
    <xf numFmtId="221" fontId="2" fillId="0" borderId="0" applyFont="0" applyFill="0" applyBorder="0" applyAlignment="0" applyProtection="0">
      <alignment horizontal="right"/>
    </xf>
    <xf numFmtId="0" fontId="93" fillId="0" borderId="0" applyProtection="0">
      <alignment horizontal="right"/>
    </xf>
    <xf numFmtId="0" fontId="94" fillId="0" borderId="16" applyNumberFormat="0" applyAlignment="0" applyProtection="0">
      <alignment horizontal="left" vertical="center"/>
    </xf>
    <xf numFmtId="0" fontId="94" fillId="0" borderId="16" applyNumberFormat="0" applyAlignment="0" applyProtection="0">
      <alignment horizontal="left" vertical="center"/>
    </xf>
    <xf numFmtId="0" fontId="94" fillId="0" borderId="16" applyNumberFormat="0" applyAlignment="0" applyProtection="0">
      <alignment horizontal="left" vertical="center"/>
    </xf>
    <xf numFmtId="0" fontId="94" fillId="0" borderId="16" applyNumberFormat="0" applyAlignment="0" applyProtection="0">
      <alignment horizontal="left" vertical="center"/>
    </xf>
    <xf numFmtId="0" fontId="94" fillId="0" borderId="17">
      <alignment horizontal="left" vertical="center"/>
    </xf>
    <xf numFmtId="0" fontId="94" fillId="0" borderId="17">
      <alignment horizontal="left" vertical="center"/>
    </xf>
    <xf numFmtId="0" fontId="94" fillId="0" borderId="17">
      <alignment horizontal="left" vertical="center"/>
    </xf>
    <xf numFmtId="0" fontId="94" fillId="0" borderId="17">
      <alignment horizontal="left" vertical="center"/>
    </xf>
    <xf numFmtId="222" fontId="95" fillId="29" borderId="0">
      <alignment horizontal="left" vertical="top"/>
    </xf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223" fillId="0" borderId="40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4" fillId="0" borderId="40" applyNumberFormat="0" applyFill="0" applyAlignment="0" applyProtection="0"/>
    <xf numFmtId="0" fontId="96" fillId="0" borderId="0" applyNumberFormat="0" applyFill="0" applyBorder="0" applyAlignment="0" applyProtection="0"/>
    <xf numFmtId="0" fontId="224" fillId="0" borderId="40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225" fillId="0" borderId="41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26" fillId="0" borderId="41" applyNumberFormat="0" applyFill="0" applyAlignment="0" applyProtection="0"/>
    <xf numFmtId="0" fontId="97" fillId="0" borderId="0" applyNumberFormat="0" applyFill="0" applyBorder="0" applyAlignment="0" applyProtection="0"/>
    <xf numFmtId="0" fontId="226" fillId="0" borderId="41" applyNumberFormat="0" applyFill="0" applyAlignment="0" applyProtection="0"/>
    <xf numFmtId="0" fontId="19" fillId="0" borderId="20" applyNumberFormat="0" applyFill="0" applyAlignment="0" applyProtection="0"/>
    <xf numFmtId="0" fontId="227" fillId="0" borderId="42" applyNumberFormat="0" applyFill="0" applyAlignment="0" applyProtection="0"/>
    <xf numFmtId="0" fontId="19" fillId="0" borderId="20" applyNumberFormat="0" applyFill="0" applyAlignment="0" applyProtection="0"/>
    <xf numFmtId="0" fontId="228" fillId="0" borderId="42" applyNumberFormat="0" applyFill="0" applyAlignment="0" applyProtection="0"/>
    <xf numFmtId="0" fontId="228" fillId="0" borderId="42" applyNumberFormat="0" applyFill="0" applyAlignment="0" applyProtection="0"/>
    <xf numFmtId="0" fontId="1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3" fontId="98" fillId="0" borderId="0" applyFill="0" applyBorder="0" applyAlignment="0" applyProtection="0"/>
    <xf numFmtId="5" fontId="99" fillId="30" borderId="6" applyNumberFormat="0" applyAlignment="0">
      <alignment horizontal="left" vertical="top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41" fontId="48" fillId="0" borderId="0" applyFont="0" applyFill="0" applyBorder="0" applyAlignment="0" applyProtection="0"/>
    <xf numFmtId="0" fontId="102" fillId="29" borderId="0">
      <alignment horizontal="left" wrapText="1"/>
    </xf>
    <xf numFmtId="0" fontId="103" fillId="0" borderId="0"/>
    <xf numFmtId="224" fontId="2" fillId="0" borderId="0" applyBorder="0" applyAlignment="0"/>
    <xf numFmtId="10" fontId="62" fillId="29" borderId="6" applyNumberFormat="0" applyBorder="0" applyAlignment="0" applyProtection="0"/>
    <xf numFmtId="10" fontId="62" fillId="29" borderId="6" applyNumberFormat="0" applyBorder="0" applyAlignment="0" applyProtection="0"/>
    <xf numFmtId="10" fontId="62" fillId="29" borderId="6" applyNumberFormat="0" applyBorder="0" applyAlignment="0" applyProtection="0"/>
    <xf numFmtId="10" fontId="62" fillId="29" borderId="6" applyNumberFormat="0" applyBorder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1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31" fillId="78" borderId="38" applyNumberFormat="0" applyAlignment="0" applyProtection="0"/>
    <xf numFmtId="0" fontId="230" fillId="78" borderId="38" applyNumberFormat="0" applyAlignment="0" applyProtection="0"/>
    <xf numFmtId="0" fontId="231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1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0" fillId="8" borderId="7" applyNumberFormat="0" applyAlignment="0" applyProtection="0"/>
    <xf numFmtId="0" fontId="230" fillId="78" borderId="38" applyNumberFormat="0" applyAlignment="0" applyProtection="0"/>
    <xf numFmtId="0" fontId="2" fillId="31" borderId="0"/>
    <xf numFmtId="225" fontId="2" fillId="0" borderId="0"/>
    <xf numFmtId="177" fontId="104" fillId="0" borderId="0"/>
    <xf numFmtId="0" fontId="105" fillId="0" borderId="0"/>
    <xf numFmtId="38" fontId="56" fillId="9" borderId="0" applyNumberFormat="0" applyBorder="0" applyAlignment="0" applyProtection="0"/>
    <xf numFmtId="0" fontId="2" fillId="32" borderId="21"/>
    <xf numFmtId="38" fontId="106" fillId="0" borderId="0"/>
    <xf numFmtId="38" fontId="107" fillId="0" borderId="0"/>
    <xf numFmtId="38" fontId="108" fillId="0" borderId="0"/>
    <xf numFmtId="38" fontId="109" fillId="0" borderId="0"/>
    <xf numFmtId="0" fontId="27" fillId="0" borderId="0"/>
    <xf numFmtId="0" fontId="27" fillId="0" borderId="0"/>
    <xf numFmtId="0" fontId="63" fillId="0" borderId="0" applyFont="0" applyFill="0" applyBorder="0" applyAlignment="0" applyProtection="0">
      <protection hidden="1"/>
    </xf>
    <xf numFmtId="0" fontId="85" fillId="0" borderId="0"/>
    <xf numFmtId="0" fontId="30" fillId="0" borderId="0" applyNumberFormat="0" applyFont="0" applyFill="0" applyBorder="0" applyProtection="0">
      <alignment horizontal="left" vertical="center"/>
    </xf>
    <xf numFmtId="38" fontId="110" fillId="0" borderId="0" applyNumberFormat="0" applyFill="0" applyBorder="0" applyAlignment="0" applyProtection="0"/>
    <xf numFmtId="0" fontId="2" fillId="0" borderId="0" applyFill="0" applyBorder="0" applyAlignment="0"/>
    <xf numFmtId="244" fontId="13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5" fontId="13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44" fontId="135" fillId="0" borderId="0" applyFill="0" applyBorder="0" applyAlignment="0"/>
    <xf numFmtId="0" fontId="2" fillId="0" borderId="0" applyFill="0" applyBorder="0" applyAlignment="0"/>
    <xf numFmtId="0" fontId="69" fillId="0" borderId="0" applyFill="0" applyBorder="0" applyAlignment="0"/>
    <xf numFmtId="246" fontId="81" fillId="0" borderId="0" applyFill="0" applyBorder="0" applyAlignment="0"/>
    <xf numFmtId="0" fontId="2" fillId="0" borderId="0" applyFill="0" applyBorder="0" applyAlignment="0"/>
    <xf numFmtId="245" fontId="135" fillId="0" borderId="0" applyFill="0" applyBorder="0" applyAlignment="0"/>
    <xf numFmtId="0" fontId="2" fillId="0" borderId="0" applyFill="0" applyBorder="0" applyAlignment="0"/>
    <xf numFmtId="38" fontId="11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32" fillId="0" borderId="43" applyNumberFormat="0" applyFill="0" applyAlignment="0" applyProtection="0"/>
    <xf numFmtId="0" fontId="21" fillId="0" borderId="22" applyNumberFormat="0" applyFill="0" applyAlignment="0" applyProtection="0"/>
    <xf numFmtId="0" fontId="233" fillId="0" borderId="43" applyNumberFormat="0" applyFill="0" applyAlignment="0" applyProtection="0"/>
    <xf numFmtId="0" fontId="233" fillId="0" borderId="43" applyNumberFormat="0" applyFill="0" applyAlignment="0" applyProtection="0"/>
    <xf numFmtId="0" fontId="2" fillId="33" borderId="0"/>
    <xf numFmtId="226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111" fillId="0" borderId="0" applyFont="0" applyFill="0" applyBorder="0" applyAlignment="0" applyProtection="0">
      <alignment horizontal="center"/>
      <protection hidden="1"/>
    </xf>
    <xf numFmtId="234" fontId="111" fillId="0" borderId="0" applyFont="0" applyFill="0" applyBorder="0" applyAlignment="0" applyProtection="0">
      <alignment horizontal="center"/>
      <protection hidden="1"/>
    </xf>
    <xf numFmtId="0" fontId="112" fillId="0" borderId="23"/>
    <xf numFmtId="0" fontId="113" fillId="0" borderId="0" applyFont="0" applyFill="0" applyBorder="0" applyAlignment="0" applyProtection="0"/>
    <xf numFmtId="0" fontId="28" fillId="0" borderId="0" applyFont="0" applyFill="0" applyBorder="0" applyAlignment="0" applyProtection="0"/>
    <xf numFmtId="6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23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0" fillId="0" borderId="2" applyFont="0" applyFill="0" applyBorder="0" applyProtection="0"/>
    <xf numFmtId="236" fontId="30" fillId="0" borderId="2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0" fontId="114" fillId="0" borderId="0" applyFont="0" applyFill="0" applyBorder="0" applyAlignment="0" applyProtection="0"/>
    <xf numFmtId="229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76" fillId="0" borderId="0" applyNumberFormat="0" applyFont="0" applyFill="0" applyAlignment="0"/>
    <xf numFmtId="0" fontId="67" fillId="0" borderId="24" applyFont="0" applyFill="0" applyBorder="0" applyAlignment="0" applyProtection="0">
      <alignment horizontal="center"/>
      <protection hidden="1"/>
    </xf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34" fillId="79" borderId="0" applyNumberFormat="0" applyBorder="0" applyAlignment="0" applyProtection="0"/>
    <xf numFmtId="0" fontId="22" fillId="34" borderId="0" applyNumberFormat="0" applyBorder="0" applyAlignment="0" applyProtection="0"/>
    <xf numFmtId="0" fontId="235" fillId="79" borderId="0" applyNumberFormat="0" applyBorder="0" applyAlignment="0" applyProtection="0"/>
    <xf numFmtId="0" fontId="235" fillId="79" borderId="0" applyNumberFormat="0" applyBorder="0" applyAlignment="0" applyProtection="0"/>
    <xf numFmtId="0" fontId="115" fillId="35" borderId="0"/>
    <xf numFmtId="0" fontId="116" fillId="36" borderId="0"/>
    <xf numFmtId="0" fontId="117" fillId="0" borderId="0"/>
    <xf numFmtId="38" fontId="56" fillId="0" borderId="0" applyNumberFormat="0" applyFont="0" applyBorder="0" applyAlignment="0" applyProtection="0"/>
    <xf numFmtId="37" fontId="118" fillId="0" borderId="0"/>
    <xf numFmtId="37" fontId="205" fillId="0" borderId="0"/>
    <xf numFmtId="0" fontId="119" fillId="0" borderId="6" applyNumberFormat="0" applyFont="0" applyFill="0" applyBorder="0" applyAlignment="0">
      <alignment horizontal="center"/>
    </xf>
    <xf numFmtId="237" fontId="120" fillId="0" borderId="0"/>
    <xf numFmtId="0" fontId="120" fillId="0" borderId="0"/>
    <xf numFmtId="0" fontId="83" fillId="0" borderId="0"/>
    <xf numFmtId="0" fontId="12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10" fillId="0" borderId="0"/>
    <xf numFmtId="0" fontId="30" fillId="0" borderId="0" applyNumberFormat="0" applyFill="0" applyBorder="0" applyAlignment="0" applyProtection="0"/>
    <xf numFmtId="0" fontId="210" fillId="0" borderId="0"/>
    <xf numFmtId="0" fontId="210" fillId="0" borderId="0"/>
    <xf numFmtId="0" fontId="2" fillId="0" borderId="0"/>
    <xf numFmtId="39" fontId="81" fillId="0" borderId="0"/>
    <xf numFmtId="0" fontId="210" fillId="0" borderId="0"/>
    <xf numFmtId="0" fontId="2" fillId="0" borderId="0"/>
    <xf numFmtId="39" fontId="81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10" fillId="0" borderId="0"/>
    <xf numFmtId="0" fontId="210" fillId="0" borderId="0"/>
    <xf numFmtId="0" fontId="2" fillId="0" borderId="0"/>
    <xf numFmtId="0" fontId="2" fillId="0" borderId="0"/>
    <xf numFmtId="0" fontId="209" fillId="0" borderId="0"/>
    <xf numFmtId="1" fontId="10" fillId="0" borderId="0"/>
    <xf numFmtId="1" fontId="10" fillId="0" borderId="0"/>
    <xf numFmtId="0" fontId="210" fillId="0" borderId="0"/>
    <xf numFmtId="0" fontId="236" fillId="0" borderId="0"/>
    <xf numFmtId="0" fontId="2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09" fillId="0" borderId="0"/>
    <xf numFmtId="1" fontId="10" fillId="0" borderId="0"/>
    <xf numFmtId="0" fontId="210" fillId="0" borderId="0"/>
    <xf numFmtId="1" fontId="10" fillId="0" borderId="0"/>
    <xf numFmtId="1" fontId="10" fillId="0" borderId="0"/>
    <xf numFmtId="1" fontId="10" fillId="0" borderId="0"/>
    <xf numFmtId="1" fontId="10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7" fillId="0" borderId="0"/>
    <xf numFmtId="264" fontId="206" fillId="0" borderId="0"/>
    <xf numFmtId="0" fontId="27" fillId="0" borderId="0"/>
    <xf numFmtId="0" fontId="209" fillId="0" borderId="0"/>
    <xf numFmtId="0" fontId="2" fillId="0" borderId="0"/>
    <xf numFmtId="0" fontId="210" fillId="0" borderId="0"/>
    <xf numFmtId="0" fontId="2" fillId="0" borderId="0"/>
    <xf numFmtId="0" fontId="4" fillId="0" borderId="0"/>
    <xf numFmtId="0" fontId="209" fillId="0" borderId="0"/>
    <xf numFmtId="0" fontId="4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09" fillId="0" borderId="0"/>
    <xf numFmtId="0" fontId="209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0" fillId="0" borderId="0"/>
    <xf numFmtId="0" fontId="4" fillId="0" borderId="0"/>
    <xf numFmtId="0" fontId="210" fillId="0" borderId="0"/>
    <xf numFmtId="0" fontId="4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265" fontId="206" fillId="0" borderId="0"/>
    <xf numFmtId="0" fontId="2" fillId="0" borderId="0"/>
    <xf numFmtId="0" fontId="210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25">
      <alignment horizontal="left"/>
    </xf>
    <xf numFmtId="49" fontId="122" fillId="0" borderId="25">
      <alignment horizontal="left"/>
    </xf>
    <xf numFmtId="0" fontId="3" fillId="0" borderId="0"/>
    <xf numFmtId="0" fontId="3" fillId="0" borderId="0"/>
    <xf numFmtId="0" fontId="2" fillId="0" borderId="0"/>
    <xf numFmtId="238" fontId="2" fillId="0" borderId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02" fillId="80" borderId="44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1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" fillId="80" borderId="44" applyNumberFormat="0" applyFont="0" applyAlignment="0" applyProtection="0"/>
    <xf numFmtId="0" fontId="3" fillId="37" borderId="26" applyNumberFormat="0" applyFont="0" applyAlignment="0" applyProtection="0"/>
    <xf numFmtId="0" fontId="201" fillId="80" borderId="44" applyNumberFormat="0" applyFont="0" applyAlignment="0" applyProtection="0"/>
    <xf numFmtId="0" fontId="55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55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0" fontId="201" fillId="80" borderId="44" applyNumberFormat="0" applyFont="0" applyAlignment="0" applyProtection="0"/>
    <xf numFmtId="3" fontId="123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38" fontId="125" fillId="38" borderId="0"/>
    <xf numFmtId="38" fontId="2" fillId="39" borderId="0"/>
    <xf numFmtId="38" fontId="2" fillId="32" borderId="0" applyNumberFormat="0" applyFont="0" applyBorder="0" applyAlignment="0" applyProtection="0"/>
    <xf numFmtId="38" fontId="126" fillId="0" borderId="0" applyNumberFormat="0" applyFill="0" applyBorder="0" applyAlignment="0" applyProtection="0"/>
    <xf numFmtId="0" fontId="23" fillId="24" borderId="27" applyNumberFormat="0" applyAlignment="0" applyProtection="0"/>
    <xf numFmtId="0" fontId="238" fillId="75" borderId="45" applyNumberFormat="0" applyAlignment="0" applyProtection="0"/>
    <xf numFmtId="0" fontId="23" fillId="24" borderId="27" applyNumberFormat="0" applyAlignment="0" applyProtection="0"/>
    <xf numFmtId="0" fontId="239" fillId="75" borderId="45" applyNumberFormat="0" applyAlignment="0" applyProtection="0"/>
    <xf numFmtId="0" fontId="239" fillId="75" borderId="45" applyNumberFormat="0" applyAlignment="0" applyProtection="0"/>
    <xf numFmtId="40" fontId="127" fillId="40" borderId="0">
      <alignment horizontal="right"/>
    </xf>
    <xf numFmtId="0" fontId="128" fillId="40" borderId="0">
      <alignment horizontal="right"/>
    </xf>
    <xf numFmtId="0" fontId="129" fillId="40" borderId="28"/>
    <xf numFmtId="0" fontId="129" fillId="0" borderId="0" applyBorder="0">
      <alignment horizontal="centerContinuous"/>
    </xf>
    <xf numFmtId="0" fontId="130" fillId="0" borderId="0" applyBorder="0">
      <alignment horizontal="centerContinuous"/>
    </xf>
    <xf numFmtId="1" fontId="131" fillId="0" borderId="0" applyProtection="0">
      <alignment horizontal="right" vertical="center"/>
    </xf>
    <xf numFmtId="0" fontId="132" fillId="0" borderId="0">
      <alignment horizontal="center"/>
    </xf>
    <xf numFmtId="0" fontId="133" fillId="0" borderId="0">
      <alignment horizontal="center"/>
    </xf>
    <xf numFmtId="241" fontId="134" fillId="0" borderId="13" applyFont="0" applyFill="0" applyBorder="0" applyAlignment="0" applyProtection="0">
      <alignment horizontal="right"/>
    </xf>
    <xf numFmtId="14" fontId="46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42" fontId="81" fillId="0" borderId="0" applyFont="0" applyFill="0" applyBorder="0" applyAlignment="0" applyProtection="0"/>
    <xf numFmtId="243" fontId="135" fillId="0" borderId="0" applyFont="0" applyFill="0" applyBorder="0" applyAlignment="0" applyProtection="0"/>
    <xf numFmtId="207" fontId="5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8" fillId="0" borderId="0" applyFill="0" applyBorder="0" applyAlignment="0">
      <protection locked="0"/>
    </xf>
    <xf numFmtId="9" fontId="85" fillId="0" borderId="29" applyNumberFormat="0" applyBorder="0"/>
    <xf numFmtId="0" fontId="63" fillId="0" borderId="0" applyFont="0" applyFill="0" applyBorder="0" applyProtection="0">
      <alignment horizontal="left"/>
      <protection locked="0"/>
    </xf>
    <xf numFmtId="0" fontId="56" fillId="41" borderId="0" applyNumberFormat="0" applyFont="0" applyBorder="0" applyAlignment="0" applyProtection="0"/>
    <xf numFmtId="3" fontId="136" fillId="0" borderId="0" applyNumberFormat="0" applyFill="0" applyBorder="0" applyAlignment="0" applyProtection="0"/>
    <xf numFmtId="244" fontId="135" fillId="0" borderId="0" applyFill="0" applyBorder="0" applyAlignment="0"/>
    <xf numFmtId="245" fontId="135" fillId="0" borderId="0" applyFill="0" applyBorder="0" applyAlignment="0"/>
    <xf numFmtId="244" fontId="135" fillId="0" borderId="0" applyFill="0" applyBorder="0" applyAlignment="0"/>
    <xf numFmtId="246" fontId="81" fillId="0" borderId="0" applyFill="0" applyBorder="0" applyAlignment="0"/>
    <xf numFmtId="245" fontId="135" fillId="0" borderId="0" applyFill="0" applyBorder="0" applyAlignment="0"/>
    <xf numFmtId="5" fontId="137" fillId="0" borderId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138" fillId="0" borderId="23">
      <alignment horizontal="center"/>
    </xf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0" fontId="82" fillId="42" borderId="0" applyNumberFormat="0" applyFont="0" applyBorder="0" applyAlignment="0" applyProtection="0"/>
    <xf numFmtId="0" fontId="82" fillId="42" borderId="0" applyNumberFormat="0" applyFont="0" applyBorder="0" applyAlignment="0" applyProtection="0"/>
    <xf numFmtId="0" fontId="82" fillId="42" borderId="0" applyNumberFormat="0" applyFont="0" applyBorder="0" applyAlignment="0" applyProtection="0"/>
    <xf numFmtId="0" fontId="82" fillId="42" borderId="0" applyNumberFormat="0" applyFont="0" applyBorder="0" applyAlignment="0" applyProtection="0"/>
    <xf numFmtId="37" fontId="51" fillId="0" borderId="0"/>
    <xf numFmtId="1" fontId="2" fillId="0" borderId="30" applyNumberFormat="0" applyFill="0" applyAlignment="0" applyProtection="0">
      <alignment horizontal="center" vertical="center"/>
    </xf>
    <xf numFmtId="241" fontId="2" fillId="0" borderId="0" applyNumberFormat="0" applyFont="0" applyFill="0" applyBorder="0" applyProtection="0">
      <alignment horizontal="right"/>
    </xf>
    <xf numFmtId="247" fontId="63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248" fontId="139" fillId="0" borderId="0" applyBorder="0" applyAlignment="0" applyProtection="0"/>
    <xf numFmtId="249" fontId="2" fillId="0" borderId="0" applyNumberFormat="0" applyFill="0" applyBorder="0" applyAlignment="0" applyProtection="0">
      <alignment horizontal="left"/>
    </xf>
    <xf numFmtId="38" fontId="140" fillId="9" borderId="28" applyNumberFormat="0" applyFont="0" applyFill="0" applyAlignment="0" applyProtection="0">
      <alignment horizontal="center"/>
    </xf>
    <xf numFmtId="41" fontId="48" fillId="0" borderId="0" applyFont="0" applyFill="0" applyBorder="0" applyAlignment="0" applyProtection="0"/>
    <xf numFmtId="38" fontId="30" fillId="0" borderId="0" applyNumberFormat="0" applyFont="0" applyFill="0" applyBorder="0" applyAlignment="0"/>
    <xf numFmtId="0" fontId="141" fillId="43" borderId="0"/>
    <xf numFmtId="39" fontId="47" fillId="0" borderId="0"/>
    <xf numFmtId="0" fontId="46" fillId="0" borderId="0" applyFont="0" applyFill="0" applyBorder="0" applyAlignment="0" applyProtection="0"/>
    <xf numFmtId="0" fontId="2" fillId="0" borderId="0"/>
    <xf numFmtId="0" fontId="2" fillId="0" borderId="0"/>
    <xf numFmtId="0" fontId="71" fillId="0" borderId="0">
      <alignment vertical="top"/>
    </xf>
    <xf numFmtId="38" fontId="85" fillId="0" borderId="0" applyFont="0" applyFill="0" applyBorder="0" applyAlignment="0" applyProtection="0"/>
    <xf numFmtId="38" fontId="85" fillId="0" borderId="0" applyFont="0" applyFill="0" applyBorder="0" applyAlignment="0" applyProtection="0"/>
    <xf numFmtId="38" fontId="85" fillId="0" borderId="0" applyFont="0" applyFill="0" applyBorder="0" applyAlignment="0" applyProtection="0"/>
    <xf numFmtId="38" fontId="85" fillId="0" borderId="0" applyFont="0" applyFill="0" applyBorder="0" applyAlignment="0" applyProtection="0"/>
    <xf numFmtId="38" fontId="85" fillId="0" borderId="0" applyFont="0" applyFill="0" applyBorder="0" applyAlignment="0" applyProtection="0"/>
    <xf numFmtId="38" fontId="85" fillId="0" borderId="0" applyFont="0" applyFill="0" applyBorder="0" applyAlignment="0" applyProtection="0"/>
    <xf numFmtId="0" fontId="142" fillId="0" borderId="0" applyNumberFormat="0" applyBorder="0"/>
    <xf numFmtId="0" fontId="112" fillId="0" borderId="0"/>
    <xf numFmtId="0" fontId="143" fillId="29" borderId="0">
      <alignment wrapText="1"/>
    </xf>
    <xf numFmtId="0" fontId="144" fillId="0" borderId="0"/>
    <xf numFmtId="40" fontId="145" fillId="0" borderId="0" applyBorder="0">
      <alignment horizontal="right"/>
    </xf>
    <xf numFmtId="0" fontId="146" fillId="0" borderId="0"/>
    <xf numFmtId="38" fontId="2" fillId="0" borderId="32" applyNumberFormat="0" applyFont="0" applyFill="0" applyAlignment="0" applyProtection="0"/>
    <xf numFmtId="0" fontId="147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48" fillId="44" borderId="0" applyBorder="0" applyProtection="0">
      <alignment horizontal="centerContinuous" vertical="center"/>
    </xf>
    <xf numFmtId="0" fontId="148" fillId="45" borderId="2" applyBorder="0" applyProtection="0">
      <alignment horizontal="centerContinuous" vertical="center"/>
    </xf>
    <xf numFmtId="0" fontId="149" fillId="0" borderId="0" applyFill="0" applyBorder="0" applyProtection="0">
      <alignment horizontal="left"/>
    </xf>
    <xf numFmtId="0" fontId="90" fillId="0" borderId="13" applyFill="0" applyBorder="0" applyProtection="0">
      <alignment horizontal="left" vertical="top"/>
    </xf>
    <xf numFmtId="241" fontId="134" fillId="0" borderId="33" applyNumberFormat="0" applyFont="0" applyFill="0" applyAlignment="0" applyProtection="0">
      <alignment horizontal="left"/>
    </xf>
    <xf numFmtId="223" fontId="62" fillId="0" borderId="0" applyFont="0" applyFill="0" applyBorder="0" applyAlignment="0" applyProtection="0">
      <protection hidden="1"/>
    </xf>
    <xf numFmtId="49" fontId="111" fillId="0" borderId="0" applyFont="0" applyFill="0" applyBorder="0" applyAlignment="0" applyProtection="0">
      <protection hidden="1"/>
    </xf>
    <xf numFmtId="49" fontId="71" fillId="0" borderId="0" applyFill="0" applyBorder="0" applyAlignment="0"/>
    <xf numFmtId="49" fontId="71" fillId="0" borderId="0" applyFill="0" applyBorder="0" applyAlignment="0"/>
    <xf numFmtId="49" fontId="71" fillId="0" borderId="0" applyFill="0" applyBorder="0" applyAlignment="0"/>
    <xf numFmtId="250" fontId="81" fillId="0" borderId="0" applyFill="0" applyBorder="0" applyAlignment="0"/>
    <xf numFmtId="251" fontId="81" fillId="0" borderId="0" applyFill="0" applyBorder="0" applyAlignment="0"/>
    <xf numFmtId="252" fontId="63" fillId="0" borderId="0" applyFont="0" applyFill="0" applyBorder="0" applyAlignment="0" applyProtection="0">
      <protection locked="0"/>
    </xf>
    <xf numFmtId="0" fontId="150" fillId="0" borderId="0"/>
    <xf numFmtId="0" fontId="151" fillId="0" borderId="0"/>
    <xf numFmtId="0" fontId="152" fillId="0" borderId="0"/>
    <xf numFmtId="0" fontId="153" fillId="0" borderId="34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154" fillId="0" borderId="0"/>
    <xf numFmtId="0" fontId="2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55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42" fillId="0" borderId="46" applyNumberFormat="0" applyFill="0" applyAlignment="0" applyProtection="0"/>
    <xf numFmtId="0" fontId="25" fillId="0" borderId="35" applyNumberFormat="0" applyFill="0" applyAlignment="0" applyProtection="0"/>
    <xf numFmtId="0" fontId="243" fillId="0" borderId="46" applyNumberFormat="0" applyFill="0" applyAlignment="0" applyProtection="0"/>
    <xf numFmtId="0" fontId="243" fillId="0" borderId="46" applyNumberFormat="0" applyFill="0" applyAlignment="0" applyProtection="0"/>
    <xf numFmtId="253" fontId="36" fillId="0" borderId="0" applyFont="0" applyFill="0" applyBorder="0" applyAlignment="0" applyProtection="0"/>
    <xf numFmtId="254" fontId="3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5" fontId="36" fillId="0" borderId="0" applyFont="0" applyFill="0" applyBorder="0" applyAlignment="0" applyProtection="0"/>
    <xf numFmtId="255" fontId="156" fillId="0" borderId="0" applyFont="0" applyFill="0" applyBorder="0" applyAlignment="0" applyProtection="0"/>
    <xf numFmtId="38" fontId="2" fillId="0" borderId="0"/>
    <xf numFmtId="0" fontId="157" fillId="0" borderId="0"/>
    <xf numFmtId="0" fontId="157" fillId="0" borderId="0"/>
    <xf numFmtId="5" fontId="158" fillId="22" borderId="36">
      <alignment vertical="top"/>
    </xf>
    <xf numFmtId="0" fontId="159" fillId="46" borderId="6">
      <alignment horizontal="left" vertical="center"/>
    </xf>
    <xf numFmtId="6" fontId="160" fillId="47" borderId="36"/>
    <xf numFmtId="5" fontId="99" fillId="0" borderId="36">
      <alignment horizontal="left" vertical="top"/>
    </xf>
    <xf numFmtId="0" fontId="161" fillId="48" borderId="0">
      <alignment horizontal="left" vertical="center"/>
    </xf>
    <xf numFmtId="5" fontId="162" fillId="0" borderId="30">
      <alignment horizontal="left" vertical="top"/>
    </xf>
    <xf numFmtId="0" fontId="163" fillId="0" borderId="30">
      <alignment horizontal="left" vertical="center"/>
    </xf>
    <xf numFmtId="38" fontId="164" fillId="0" borderId="0" applyFill="0" applyBorder="0" applyAlignment="0" applyProtection="0"/>
    <xf numFmtId="38" fontId="164" fillId="0" borderId="0" applyFill="0" applyBorder="0" applyAlignment="0" applyProtection="0"/>
    <xf numFmtId="0" fontId="2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38" fontId="2" fillId="49" borderId="0"/>
    <xf numFmtId="38" fontId="164" fillId="0" borderId="0" applyFill="0" applyBorder="0" applyAlignment="0" applyProtection="0"/>
    <xf numFmtId="0" fontId="165" fillId="0" borderId="0" applyNumberFormat="0" applyFont="0" applyFill="0" applyBorder="0" applyProtection="0">
      <alignment horizontal="center" vertical="center" wrapText="1"/>
    </xf>
    <xf numFmtId="256" fontId="82" fillId="0" borderId="0" applyFont="0" applyFill="0" applyBorder="0" applyAlignment="0" applyProtection="0"/>
    <xf numFmtId="257" fontId="82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76" fillId="0" borderId="0"/>
    <xf numFmtId="0" fontId="30" fillId="0" borderId="0" applyFont="0" applyFill="0" applyBorder="0" applyAlignment="0" applyProtection="0">
      <alignment horizontal="right"/>
    </xf>
    <xf numFmtId="0" fontId="166" fillId="0" borderId="0" applyNumberFormat="0" applyFill="0" applyBorder="0" applyAlignment="0" applyProtection="0"/>
    <xf numFmtId="0" fontId="167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68" fillId="0" borderId="0" applyFont="0" applyFill="0" applyBorder="0" applyAlignment="0" applyProtection="0">
      <alignment horizontal="left"/>
    </xf>
    <xf numFmtId="0" fontId="169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7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25" borderId="8" applyNumberFormat="0" applyAlignment="0" applyProtection="0"/>
    <xf numFmtId="0" fontId="173" fillId="0" borderId="22" applyNumberFormat="0" applyFill="0" applyAlignment="0" applyProtection="0"/>
    <xf numFmtId="0" fontId="174" fillId="4" borderId="0" applyNumberFormat="0" applyBorder="0" applyAlignment="0" applyProtection="0"/>
    <xf numFmtId="0" fontId="175" fillId="24" borderId="27" applyNumberFormat="0" applyAlignment="0" applyProtection="0"/>
    <xf numFmtId="0" fontId="176" fillId="24" borderId="7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5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82" fillId="0" borderId="0" applyFont="0" applyFill="0" applyBorder="0" applyAlignment="0" applyProtection="0"/>
    <xf numFmtId="39" fontId="183" fillId="0" borderId="0"/>
    <xf numFmtId="0" fontId="209" fillId="0" borderId="0"/>
    <xf numFmtId="0" fontId="209" fillId="0" borderId="0"/>
    <xf numFmtId="0" fontId="2" fillId="0" borderId="0"/>
    <xf numFmtId="0" fontId="184" fillId="8" borderId="7" applyNumberFormat="0" applyAlignment="0" applyProtection="0"/>
    <xf numFmtId="0" fontId="185" fillId="34" borderId="0" applyNumberFormat="0" applyBorder="0" applyAlignment="0" applyProtection="0"/>
    <xf numFmtId="0" fontId="186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03" fontId="182" fillId="0" borderId="0" applyFont="0" applyFill="0" applyBorder="0" applyAlignment="0" applyProtection="0"/>
    <xf numFmtId="204" fontId="182" fillId="0" borderId="0" applyFont="0" applyFill="0" applyBorder="0" applyAlignment="0" applyProtection="0"/>
    <xf numFmtId="260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47" fillId="0" borderId="0"/>
    <xf numFmtId="38" fontId="85" fillId="0" borderId="0" applyFont="0" applyFill="0" applyBorder="0" applyAlignment="0" applyProtection="0"/>
    <xf numFmtId="0" fontId="182" fillId="0" borderId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21" borderId="0" applyNumberFormat="0" applyBorder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187" fillId="0" borderId="18" applyNumberFormat="0" applyFill="0" applyAlignment="0" applyProtection="0"/>
    <xf numFmtId="0" fontId="188" fillId="0" borderId="19" applyNumberFormat="0" applyFill="0" applyAlignment="0" applyProtection="0"/>
    <xf numFmtId="0" fontId="189" fillId="0" borderId="20" applyNumberFormat="0" applyFill="0" applyAlignment="0" applyProtection="0"/>
    <xf numFmtId="0" fontId="189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51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199" fontId="195" fillId="0" borderId="0" applyFont="0" applyFill="0" applyBorder="0" applyAlignment="0" applyProtection="0"/>
    <xf numFmtId="200" fontId="195" fillId="0" borderId="0" applyFont="0" applyFill="0" applyBorder="0" applyAlignment="0" applyProtection="0"/>
    <xf numFmtId="0" fontId="196" fillId="0" borderId="0"/>
    <xf numFmtId="245" fontId="47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2" fillId="0" borderId="0"/>
    <xf numFmtId="0" fontId="197" fillId="0" borderId="0"/>
    <xf numFmtId="41" fontId="3" fillId="0" borderId="0" applyFont="0" applyFill="0" applyBorder="0" applyAlignment="0" applyProtection="0"/>
    <xf numFmtId="0" fontId="198" fillId="0" borderId="0"/>
    <xf numFmtId="0" fontId="199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261" fontId="200" fillId="0" borderId="0" applyFont="0" applyFill="0" applyBorder="0" applyAlignment="0" applyProtection="0"/>
    <xf numFmtId="189" fontId="31" fillId="0" borderId="0" applyFont="0" applyFill="0" applyBorder="0" applyAlignment="0" applyProtection="0"/>
  </cellStyleXfs>
  <cellXfs count="376">
    <xf numFmtId="0" fontId="0" fillId="0" borderId="0" xfId="0"/>
    <xf numFmtId="169" fontId="6" fillId="0" borderId="0" xfId="539" applyNumberFormat="1" applyFont="1" applyFill="1" applyBorder="1"/>
    <xf numFmtId="37" fontId="6" fillId="0" borderId="17" xfId="539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6" fillId="0" borderId="37" xfId="0" applyNumberFormat="1" applyFont="1" applyBorder="1" applyAlignment="1">
      <alignment horizontal="right"/>
    </xf>
    <xf numFmtId="0" fontId="247" fillId="0" borderId="0" xfId="0" applyFont="1" applyAlignment="1">
      <alignment horizontal="left" vertical="center" indent="2"/>
    </xf>
    <xf numFmtId="0" fontId="5" fillId="0" borderId="0" xfId="0" applyFont="1" applyAlignment="1">
      <alignment horizontal="right"/>
    </xf>
    <xf numFmtId="0" fontId="7" fillId="0" borderId="0" xfId="1268" applyFont="1" applyAlignment="1">
      <alignment horizontal="center"/>
    </xf>
    <xf numFmtId="0" fontId="6" fillId="0" borderId="0" xfId="1268" applyFont="1" applyAlignment="1">
      <alignment horizontal="center"/>
    </xf>
    <xf numFmtId="0" fontId="6" fillId="0" borderId="2" xfId="0" applyFont="1" applyBorder="1" applyAlignment="1">
      <alignment horizontal="center"/>
    </xf>
    <xf numFmtId="0" fontId="207" fillId="0" borderId="0" xfId="1268" applyFont="1" applyAlignment="1">
      <alignment horizontal="center"/>
    </xf>
    <xf numFmtId="0" fontId="20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1268" applyFont="1" applyAlignment="1">
      <alignment horizontal="left"/>
    </xf>
    <xf numFmtId="170" fontId="9" fillId="0" borderId="0" xfId="0" applyNumberFormat="1" applyFont="1"/>
    <xf numFmtId="0" fontId="6" fillId="0" borderId="0" xfId="0" applyFont="1"/>
    <xf numFmtId="0" fontId="207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/>
    <xf numFmtId="170" fontId="207" fillId="0" borderId="0" xfId="0" applyNumberFormat="1" applyFont="1"/>
    <xf numFmtId="169" fontId="0" fillId="0" borderId="0" xfId="0" applyNumberFormat="1"/>
    <xf numFmtId="0" fontId="246" fillId="0" borderId="0" xfId="1266" applyFont="1" applyAlignment="1">
      <alignment vertical="center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7" fillId="0" borderId="0" xfId="539" applyNumberFormat="1" applyFont="1" applyFill="1" applyBorder="1" applyAlignment="1">
      <alignment horizontal="right"/>
    </xf>
    <xf numFmtId="37" fontId="6" fillId="0" borderId="0" xfId="539" applyNumberFormat="1" applyFont="1" applyFill="1" applyBorder="1" applyAlignment="1">
      <alignment horizontal="right"/>
    </xf>
    <xf numFmtId="37" fontId="6" fillId="0" borderId="0" xfId="539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37" fontId="7" fillId="0" borderId="0" xfId="539" applyNumberFormat="1" applyFont="1" applyFill="1" applyBorder="1" applyAlignment="1">
      <alignment horizontal="right" vertical="center"/>
    </xf>
    <xf numFmtId="37" fontId="7" fillId="0" borderId="0" xfId="539" applyNumberFormat="1" applyFont="1" applyFill="1" applyAlignment="1">
      <alignment horizontal="right"/>
    </xf>
    <xf numFmtId="0" fontId="6" fillId="0" borderId="0" xfId="1268" applyFont="1"/>
    <xf numFmtId="0" fontId="248" fillId="0" borderId="0" xfId="0" quotePrefix="1" applyFont="1" applyAlignment="1">
      <alignment horizontal="center" vertical="center"/>
    </xf>
    <xf numFmtId="169" fontId="251" fillId="0" borderId="0" xfId="539" applyNumberFormat="1" applyFont="1" applyFill="1" applyBorder="1" applyAlignment="1">
      <alignment vertical="center"/>
    </xf>
    <xf numFmtId="170" fontId="251" fillId="0" borderId="0" xfId="0" applyNumberFormat="1" applyFont="1" applyAlignment="1">
      <alignment vertical="center"/>
    </xf>
    <xf numFmtId="43" fontId="251" fillId="0" borderId="0" xfId="539" applyFont="1" applyFill="1" applyBorder="1" applyAlignment="1">
      <alignment vertical="center"/>
    </xf>
    <xf numFmtId="0" fontId="246" fillId="0" borderId="0" xfId="0" applyFont="1"/>
    <xf numFmtId="43" fontId="246" fillId="0" borderId="0" xfId="539" applyFont="1" applyFill="1"/>
    <xf numFmtId="0" fontId="251" fillId="0" borderId="0" xfId="1268" applyFont="1" applyAlignment="1">
      <alignment vertical="center"/>
    </xf>
    <xf numFmtId="0" fontId="251" fillId="0" borderId="0" xfId="1268" applyFont="1" applyAlignment="1">
      <alignment horizontal="center" vertical="center"/>
    </xf>
    <xf numFmtId="41" fontId="246" fillId="0" borderId="0" xfId="1266" applyNumberFormat="1" applyFont="1" applyAlignment="1">
      <alignment vertical="center"/>
    </xf>
    <xf numFmtId="41" fontId="251" fillId="0" borderId="0" xfId="1266" applyNumberFormat="1" applyFont="1" applyAlignment="1">
      <alignment horizontal="right" vertical="center"/>
    </xf>
    <xf numFmtId="0" fontId="251" fillId="0" borderId="0" xfId="1266" applyFont="1" applyAlignment="1">
      <alignment vertical="center"/>
    </xf>
    <xf numFmtId="0" fontId="251" fillId="0" borderId="0" xfId="1266" applyFont="1" applyAlignment="1">
      <alignment horizontal="center" vertical="center"/>
    </xf>
    <xf numFmtId="41" fontId="251" fillId="0" borderId="0" xfId="0" applyNumberFormat="1" applyFont="1" applyAlignment="1">
      <alignment horizontal="center" vertical="center"/>
    </xf>
    <xf numFmtId="41" fontId="246" fillId="0" borderId="0" xfId="0" applyNumberFormat="1" applyFont="1" applyAlignment="1">
      <alignment vertical="center"/>
    </xf>
    <xf numFmtId="0" fontId="252" fillId="0" borderId="0" xfId="1266" applyFont="1" applyAlignment="1">
      <alignment horizontal="center" vertical="center"/>
    </xf>
    <xf numFmtId="49" fontId="251" fillId="0" borderId="0" xfId="0" applyNumberFormat="1" applyFont="1" applyAlignment="1">
      <alignment horizontal="center" vertical="center"/>
    </xf>
    <xf numFmtId="41" fontId="251" fillId="0" borderId="0" xfId="0" applyNumberFormat="1" applyFont="1" applyAlignment="1">
      <alignment vertical="center"/>
    </xf>
    <xf numFmtId="37" fontId="253" fillId="0" borderId="0" xfId="0" applyNumberFormat="1" applyFont="1"/>
    <xf numFmtId="37" fontId="253" fillId="0" borderId="0" xfId="0" applyNumberFormat="1" applyFont="1" applyAlignment="1">
      <alignment horizontal="center"/>
    </xf>
    <xf numFmtId="49" fontId="247" fillId="0" borderId="0" xfId="0" applyNumberFormat="1" applyFont="1" applyAlignment="1">
      <alignment horizontal="center" vertical="center"/>
    </xf>
    <xf numFmtId="0" fontId="247" fillId="0" borderId="0" xfId="0" applyFont="1"/>
    <xf numFmtId="0" fontId="247" fillId="0" borderId="0" xfId="0" applyFont="1" applyAlignment="1">
      <alignment horizontal="center"/>
    </xf>
    <xf numFmtId="169" fontId="247" fillId="0" borderId="0" xfId="539" applyNumberFormat="1" applyFont="1" applyFill="1" applyAlignment="1">
      <alignment vertical="center"/>
    </xf>
    <xf numFmtId="170" fontId="247" fillId="0" borderId="0" xfId="0" applyNumberFormat="1" applyFont="1" applyAlignment="1">
      <alignment horizontal="right" vertical="center"/>
    </xf>
    <xf numFmtId="169" fontId="246" fillId="0" borderId="0" xfId="0" applyNumberFormat="1" applyFont="1"/>
    <xf numFmtId="37" fontId="254" fillId="0" borderId="0" xfId="0" applyNumberFormat="1" applyFont="1" applyAlignment="1">
      <alignment horizontal="left"/>
    </xf>
    <xf numFmtId="37" fontId="254" fillId="0" borderId="0" xfId="0" applyNumberFormat="1" applyFont="1" applyAlignment="1">
      <alignment horizontal="center"/>
    </xf>
    <xf numFmtId="170" fontId="247" fillId="0" borderId="0" xfId="0" applyNumberFormat="1" applyFont="1" applyAlignment="1">
      <alignment horizontal="center" vertical="center"/>
    </xf>
    <xf numFmtId="37" fontId="247" fillId="0" borderId="0" xfId="0" quotePrefix="1" applyNumberFormat="1" applyFont="1" applyAlignment="1">
      <alignment horizontal="left" indent="2"/>
    </xf>
    <xf numFmtId="3" fontId="247" fillId="0" borderId="0" xfId="0" applyNumberFormat="1" applyFont="1"/>
    <xf numFmtId="37" fontId="247" fillId="0" borderId="0" xfId="0" quotePrefix="1" applyNumberFormat="1" applyFont="1" applyAlignment="1">
      <alignment horizontal="center"/>
    </xf>
    <xf numFmtId="169" fontId="247" fillId="0" borderId="0" xfId="539" applyNumberFormat="1" applyFont="1" applyFill="1" applyAlignment="1">
      <alignment horizontal="right" vertical="center"/>
    </xf>
    <xf numFmtId="169" fontId="247" fillId="0" borderId="0" xfId="539" applyNumberFormat="1" applyFont="1" applyFill="1"/>
    <xf numFmtId="37" fontId="247" fillId="0" borderId="0" xfId="0" applyNumberFormat="1" applyFont="1" applyAlignment="1">
      <alignment horizontal="left" indent="2"/>
    </xf>
    <xf numFmtId="37" fontId="247" fillId="0" borderId="0" xfId="0" applyNumberFormat="1" applyFont="1" applyAlignment="1">
      <alignment horizontal="center"/>
    </xf>
    <xf numFmtId="266" fontId="247" fillId="0" borderId="0" xfId="539" applyNumberFormat="1" applyFont="1" applyFill="1" applyAlignment="1">
      <alignment horizontal="center" vertical="center"/>
    </xf>
    <xf numFmtId="169" fontId="247" fillId="0" borderId="0" xfId="539" applyNumberFormat="1" applyFont="1" applyFill="1" applyAlignment="1"/>
    <xf numFmtId="266" fontId="247" fillId="0" borderId="0" xfId="539" applyNumberFormat="1" applyFont="1" applyFill="1" applyAlignment="1">
      <alignment horizontal="center"/>
    </xf>
    <xf numFmtId="0" fontId="247" fillId="0" borderId="0" xfId="0" applyFont="1" applyAlignment="1">
      <alignment horizontal="center" vertical="center"/>
    </xf>
    <xf numFmtId="169" fontId="247" fillId="0" borderId="0" xfId="539" applyNumberFormat="1" applyFont="1" applyFill="1" applyBorder="1" applyAlignment="1">
      <alignment vertical="center"/>
    </xf>
    <xf numFmtId="37" fontId="247" fillId="0" borderId="0" xfId="0" applyNumberFormat="1" applyFont="1" applyAlignment="1">
      <alignment horizontal="left"/>
    </xf>
    <xf numFmtId="169" fontId="247" fillId="0" borderId="32" xfId="539" applyNumberFormat="1" applyFont="1" applyFill="1" applyBorder="1" applyAlignment="1">
      <alignment vertical="center"/>
    </xf>
    <xf numFmtId="169" fontId="247" fillId="0" borderId="0" xfId="539" applyNumberFormat="1" applyFont="1" applyFill="1" applyBorder="1" applyAlignment="1">
      <alignment horizontal="right" vertical="center"/>
    </xf>
    <xf numFmtId="170" fontId="247" fillId="0" borderId="0" xfId="0" applyNumberFormat="1" applyFont="1" applyAlignment="1">
      <alignment vertical="center"/>
    </xf>
    <xf numFmtId="37" fontId="246" fillId="0" borderId="0" xfId="0" applyNumberFormat="1" applyFont="1" applyAlignment="1">
      <alignment horizontal="left"/>
    </xf>
    <xf numFmtId="37" fontId="252" fillId="0" borderId="0" xfId="0" applyNumberFormat="1" applyFont="1" applyAlignment="1">
      <alignment horizontal="center"/>
    </xf>
    <xf numFmtId="169" fontId="246" fillId="0" borderId="0" xfId="539" applyNumberFormat="1" applyFont="1" applyFill="1" applyAlignment="1">
      <alignment vertical="center"/>
    </xf>
    <xf numFmtId="169" fontId="246" fillId="0" borderId="0" xfId="539" applyNumberFormat="1" applyFont="1" applyFill="1" applyBorder="1" applyAlignment="1">
      <alignment horizontal="right" vertical="center"/>
    </xf>
    <xf numFmtId="170" fontId="246" fillId="0" borderId="0" xfId="0" applyNumberFormat="1" applyFont="1" applyAlignment="1">
      <alignment horizontal="center" vertical="center"/>
    </xf>
    <xf numFmtId="170" fontId="246" fillId="0" borderId="0" xfId="0" applyNumberFormat="1" applyFont="1" applyAlignment="1">
      <alignment vertical="center"/>
    </xf>
    <xf numFmtId="0" fontId="246" fillId="0" borderId="0" xfId="0" quotePrefix="1" applyFont="1" applyAlignment="1">
      <alignment vertical="center"/>
    </xf>
    <xf numFmtId="0" fontId="255" fillId="0" borderId="0" xfId="0" applyFont="1"/>
    <xf numFmtId="43" fontId="255" fillId="0" borderId="0" xfId="539" applyFont="1" applyFill="1"/>
    <xf numFmtId="37" fontId="254" fillId="0" borderId="0" xfId="0" applyNumberFormat="1" applyFont="1"/>
    <xf numFmtId="170" fontId="256" fillId="0" borderId="0" xfId="0" applyNumberFormat="1" applyFont="1" applyAlignment="1">
      <alignment vertical="center"/>
    </xf>
    <xf numFmtId="0" fontId="247" fillId="0" borderId="0" xfId="0" applyFont="1" applyAlignment="1">
      <alignment vertical="center"/>
    </xf>
    <xf numFmtId="269" fontId="247" fillId="0" borderId="0" xfId="0" applyNumberFormat="1" applyFont="1" applyAlignment="1">
      <alignment horizontal="right" vertical="center"/>
    </xf>
    <xf numFmtId="43" fontId="246" fillId="0" borderId="0" xfId="0" applyNumberFormat="1" applyFont="1"/>
    <xf numFmtId="266" fontId="247" fillId="0" borderId="0" xfId="539" applyNumberFormat="1" applyFont="1" applyFill="1" applyBorder="1" applyAlignment="1">
      <alignment horizontal="center"/>
    </xf>
    <xf numFmtId="169" fontId="247" fillId="0" borderId="32" xfId="539" applyNumberFormat="1" applyFont="1" applyFill="1" applyBorder="1" applyAlignment="1">
      <alignment horizontal="right" vertical="center"/>
    </xf>
    <xf numFmtId="170" fontId="247" fillId="0" borderId="32" xfId="0" applyNumberFormat="1" applyFont="1" applyBorder="1" applyAlignment="1">
      <alignment vertical="center"/>
    </xf>
    <xf numFmtId="169" fontId="257" fillId="0" borderId="0" xfId="0" applyNumberFormat="1" applyFont="1"/>
    <xf numFmtId="0" fontId="258" fillId="0" borderId="0" xfId="0" applyFont="1" applyAlignment="1">
      <alignment vertical="center"/>
    </xf>
    <xf numFmtId="0" fontId="258" fillId="0" borderId="0" xfId="0" applyFont="1" applyAlignment="1">
      <alignment horizontal="center" vertical="center"/>
    </xf>
    <xf numFmtId="170" fontId="258" fillId="0" borderId="17" xfId="0" applyNumberFormat="1" applyFont="1" applyBorder="1" applyAlignment="1">
      <alignment vertical="center"/>
    </xf>
    <xf numFmtId="170" fontId="258" fillId="0" borderId="0" xfId="0" applyNumberFormat="1" applyFont="1" applyAlignment="1">
      <alignment vertical="center"/>
    </xf>
    <xf numFmtId="0" fontId="246" fillId="0" borderId="0" xfId="0" applyFont="1" applyAlignment="1">
      <alignment vertical="center"/>
    </xf>
    <xf numFmtId="0" fontId="246" fillId="0" borderId="0" xfId="0" applyFont="1" applyAlignment="1">
      <alignment horizontal="center" vertical="center"/>
    </xf>
    <xf numFmtId="170" fontId="246" fillId="0" borderId="0" xfId="0" applyNumberFormat="1" applyFont="1" applyAlignment="1">
      <alignment horizontal="right" vertical="center"/>
    </xf>
    <xf numFmtId="0" fontId="253" fillId="0" borderId="0" xfId="0" applyFont="1" applyAlignment="1">
      <alignment vertical="center"/>
    </xf>
    <xf numFmtId="0" fontId="253" fillId="0" borderId="0" xfId="0" applyFont="1" applyAlignment="1">
      <alignment horizontal="center" vertical="center"/>
    </xf>
    <xf numFmtId="41" fontId="247" fillId="0" borderId="0" xfId="0" applyNumberFormat="1" applyFont="1" applyAlignment="1">
      <alignment vertical="center"/>
    </xf>
    <xf numFmtId="37" fontId="247" fillId="0" borderId="0" xfId="0" applyNumberFormat="1" applyFont="1"/>
    <xf numFmtId="169" fontId="258" fillId="0" borderId="17" xfId="539" applyNumberFormat="1" applyFont="1" applyFill="1" applyBorder="1" applyAlignment="1">
      <alignment horizontal="right" vertical="center"/>
    </xf>
    <xf numFmtId="169" fontId="258" fillId="0" borderId="0" xfId="539" applyNumberFormat="1" applyFont="1" applyFill="1" applyBorder="1" applyAlignment="1">
      <alignment horizontal="right" vertical="center"/>
    </xf>
    <xf numFmtId="0" fontId="259" fillId="0" borderId="0" xfId="1266" applyFont="1" applyAlignment="1">
      <alignment horizontal="center" vertical="center"/>
    </xf>
    <xf numFmtId="0" fontId="254" fillId="0" borderId="0" xfId="0" applyFont="1" applyAlignment="1">
      <alignment horizontal="center" vertical="center"/>
    </xf>
    <xf numFmtId="268" fontId="247" fillId="0" borderId="0" xfId="539" applyNumberFormat="1" applyFont="1" applyFill="1" applyAlignment="1">
      <alignment horizontal="right" vertical="center"/>
    </xf>
    <xf numFmtId="37" fontId="258" fillId="0" borderId="0" xfId="0" applyNumberFormat="1" applyFont="1" applyAlignment="1">
      <alignment horizontal="left"/>
    </xf>
    <xf numFmtId="37" fontId="258" fillId="0" borderId="0" xfId="0" applyNumberFormat="1" applyFont="1" applyAlignment="1">
      <alignment horizontal="center"/>
    </xf>
    <xf numFmtId="41" fontId="258" fillId="0" borderId="17" xfId="0" applyNumberFormat="1" applyFont="1" applyBorder="1" applyAlignment="1">
      <alignment vertical="center"/>
    </xf>
    <xf numFmtId="41" fontId="258" fillId="0" borderId="0" xfId="0" applyNumberFormat="1" applyFont="1" applyAlignment="1">
      <alignment vertical="center"/>
    </xf>
    <xf numFmtId="169" fontId="258" fillId="0" borderId="32" xfId="539" applyNumberFormat="1" applyFont="1" applyFill="1" applyBorder="1" applyAlignment="1">
      <alignment horizontal="right" vertical="center"/>
    </xf>
    <xf numFmtId="169" fontId="258" fillId="0" borderId="0" xfId="539" applyNumberFormat="1" applyFont="1" applyFill="1" applyAlignment="1">
      <alignment vertical="center"/>
    </xf>
    <xf numFmtId="169" fontId="258" fillId="0" borderId="0" xfId="539" applyNumberFormat="1" applyFont="1" applyFill="1" applyBorder="1" applyAlignment="1">
      <alignment vertical="center"/>
    </xf>
    <xf numFmtId="169" fontId="258" fillId="0" borderId="15" xfId="539" applyNumberFormat="1" applyFont="1" applyFill="1" applyBorder="1" applyAlignment="1">
      <alignment vertical="center"/>
    </xf>
    <xf numFmtId="37" fontId="251" fillId="0" borderId="0" xfId="0" applyNumberFormat="1" applyFont="1" applyAlignment="1">
      <alignment horizontal="left"/>
    </xf>
    <xf numFmtId="37" fontId="251" fillId="0" borderId="0" xfId="0" applyNumberFormat="1" applyFont="1" applyAlignment="1">
      <alignment horizontal="center"/>
    </xf>
    <xf numFmtId="0" fontId="258" fillId="0" borderId="0" xfId="0" applyFont="1" applyAlignment="1">
      <alignment horizontal="right"/>
    </xf>
    <xf numFmtId="0" fontId="246" fillId="0" borderId="0" xfId="0" applyFont="1" applyAlignment="1">
      <alignment horizontal="center"/>
    </xf>
    <xf numFmtId="0" fontId="251" fillId="0" borderId="0" xfId="0" applyFont="1" applyAlignment="1">
      <alignment horizontal="center"/>
    </xf>
    <xf numFmtId="0" fontId="246" fillId="0" borderId="0" xfId="1268" applyFont="1" applyAlignment="1">
      <alignment horizontal="center"/>
    </xf>
    <xf numFmtId="0" fontId="251" fillId="0" borderId="0" xfId="1268" applyFont="1" applyAlignment="1">
      <alignment horizontal="center"/>
    </xf>
    <xf numFmtId="0" fontId="251" fillId="0" borderId="2" xfId="0" applyFont="1" applyBorder="1" applyAlignment="1">
      <alignment horizontal="center"/>
    </xf>
    <xf numFmtId="0" fontId="259" fillId="0" borderId="0" xfId="1268" applyFont="1" applyAlignment="1">
      <alignment horizontal="center"/>
    </xf>
    <xf numFmtId="0" fontId="259" fillId="0" borderId="0" xfId="0" applyFont="1" applyAlignment="1">
      <alignment horizontal="center"/>
    </xf>
    <xf numFmtId="0" fontId="252" fillId="0" borderId="0" xfId="0" applyFont="1" applyAlignment="1">
      <alignment horizontal="center"/>
    </xf>
    <xf numFmtId="0" fontId="251" fillId="0" borderId="0" xfId="1268" applyFont="1" applyAlignment="1">
      <alignment horizontal="left"/>
    </xf>
    <xf numFmtId="170" fontId="252" fillId="0" borderId="0" xfId="0" applyNumberFormat="1" applyFont="1"/>
    <xf numFmtId="169" fontId="251" fillId="0" borderId="0" xfId="539" applyNumberFormat="1" applyFont="1" applyFill="1" applyBorder="1"/>
    <xf numFmtId="0" fontId="251" fillId="0" borderId="0" xfId="0" applyFont="1"/>
    <xf numFmtId="0" fontId="259" fillId="0" borderId="0" xfId="0" applyFont="1" applyAlignment="1">
      <alignment horizontal="left" indent="2"/>
    </xf>
    <xf numFmtId="0" fontId="246" fillId="0" borderId="0" xfId="0" applyFont="1" applyAlignment="1">
      <alignment horizontal="left" indent="2"/>
    </xf>
    <xf numFmtId="0" fontId="254" fillId="0" borderId="0" xfId="0" applyFont="1" applyAlignment="1">
      <alignment horizontal="center"/>
    </xf>
    <xf numFmtId="266" fontId="246" fillId="0" borderId="0" xfId="539" applyNumberFormat="1" applyFont="1" applyFill="1" applyBorder="1" applyAlignment="1">
      <alignment horizontal="center"/>
    </xf>
    <xf numFmtId="169" fontId="246" fillId="0" borderId="0" xfId="539" applyNumberFormat="1" applyFont="1" applyFill="1" applyBorder="1" applyAlignment="1">
      <alignment horizontal="center"/>
    </xf>
    <xf numFmtId="266" fontId="251" fillId="0" borderId="0" xfId="539" applyNumberFormat="1" applyFont="1" applyFill="1" applyBorder="1" applyAlignment="1">
      <alignment horizontal="center"/>
    </xf>
    <xf numFmtId="169" fontId="251" fillId="0" borderId="0" xfId="539" applyNumberFormat="1" applyFont="1" applyFill="1"/>
    <xf numFmtId="266" fontId="251" fillId="0" borderId="17" xfId="539" applyNumberFormat="1" applyFont="1" applyFill="1" applyBorder="1" applyAlignment="1">
      <alignment horizontal="center"/>
    </xf>
    <xf numFmtId="37" fontId="251" fillId="0" borderId="17" xfId="539" applyNumberFormat="1" applyFont="1" applyFill="1" applyBorder="1" applyAlignment="1">
      <alignment horizontal="right"/>
    </xf>
    <xf numFmtId="169" fontId="246" fillId="0" borderId="0" xfId="539" applyNumberFormat="1" applyFont="1" applyFill="1" applyBorder="1" applyAlignment="1">
      <alignment horizontal="center" vertical="center"/>
    </xf>
    <xf numFmtId="266" fontId="246" fillId="0" borderId="2" xfId="539" applyNumberFormat="1" applyFont="1" applyFill="1" applyBorder="1" applyAlignment="1">
      <alignment horizontal="center"/>
    </xf>
    <xf numFmtId="266" fontId="246" fillId="0" borderId="0" xfId="539" applyNumberFormat="1" applyFont="1" applyFill="1" applyAlignment="1">
      <alignment horizontal="center"/>
    </xf>
    <xf numFmtId="0" fontId="251" fillId="0" borderId="0" xfId="0" applyFont="1" applyAlignment="1">
      <alignment horizontal="left"/>
    </xf>
    <xf numFmtId="0" fontId="252" fillId="0" borderId="0" xfId="0" applyFont="1"/>
    <xf numFmtId="266" fontId="251" fillId="0" borderId="0" xfId="539" applyNumberFormat="1" applyFont="1" applyFill="1" applyAlignment="1">
      <alignment horizontal="center"/>
    </xf>
    <xf numFmtId="170" fontId="259" fillId="0" borderId="0" xfId="0" applyNumberFormat="1" applyFont="1"/>
    <xf numFmtId="169" fontId="251" fillId="0" borderId="37" xfId="0" applyNumberFormat="1" applyFont="1" applyBorder="1"/>
    <xf numFmtId="169" fontId="251" fillId="0" borderId="0" xfId="0" applyNumberFormat="1" applyFont="1"/>
    <xf numFmtId="266" fontId="251" fillId="0" borderId="48" xfId="539" applyNumberFormat="1" applyFont="1" applyFill="1" applyBorder="1" applyAlignment="1">
      <alignment horizontal="center"/>
    </xf>
    <xf numFmtId="169" fontId="247" fillId="0" borderId="0" xfId="0" applyNumberFormat="1" applyFont="1"/>
    <xf numFmtId="37" fontId="247" fillId="0" borderId="0" xfId="0" applyNumberFormat="1" applyFont="1" applyAlignment="1">
      <alignment horizontal="right"/>
    </xf>
    <xf numFmtId="37" fontId="251" fillId="0" borderId="37" xfId="0" applyNumberFormat="1" applyFont="1" applyBorder="1" applyAlignment="1">
      <alignment horizontal="right"/>
    </xf>
    <xf numFmtId="37" fontId="251" fillId="0" borderId="0" xfId="0" applyNumberFormat="1" applyFont="1" applyAlignment="1">
      <alignment horizontal="right"/>
    </xf>
    <xf numFmtId="0" fontId="251" fillId="0" borderId="2" xfId="1268" applyFont="1" applyBorder="1" applyAlignment="1">
      <alignment horizontal="center" vertical="center"/>
    </xf>
    <xf numFmtId="0" fontId="246" fillId="0" borderId="2" xfId="0" applyFont="1" applyBorder="1"/>
    <xf numFmtId="0" fontId="258" fillId="0" borderId="0" xfId="1268" applyFont="1" applyAlignment="1">
      <alignment vertical="center"/>
    </xf>
    <xf numFmtId="0" fontId="258" fillId="0" borderId="0" xfId="0" applyFont="1"/>
    <xf numFmtId="0" fontId="258" fillId="0" borderId="0" xfId="0" applyFont="1" applyAlignment="1">
      <alignment horizontal="center"/>
    </xf>
    <xf numFmtId="0" fontId="261" fillId="0" borderId="0" xfId="0" applyFont="1" applyAlignment="1">
      <alignment horizontal="center"/>
    </xf>
    <xf numFmtId="0" fontId="262" fillId="0" borderId="0" xfId="0" applyFont="1" applyAlignment="1">
      <alignment horizontal="center"/>
    </xf>
    <xf numFmtId="0" fontId="253" fillId="0" borderId="0" xfId="0" applyFont="1" applyAlignment="1">
      <alignment horizontal="center"/>
    </xf>
    <xf numFmtId="0" fontId="258" fillId="0" borderId="2" xfId="0" applyFont="1" applyBorder="1"/>
    <xf numFmtId="0" fontId="258" fillId="0" borderId="0" xfId="1268" applyFont="1" applyAlignment="1">
      <alignment horizontal="center"/>
    </xf>
    <xf numFmtId="15" fontId="247" fillId="0" borderId="0" xfId="0" quotePrefix="1" applyNumberFormat="1" applyFont="1"/>
    <xf numFmtId="15" fontId="253" fillId="0" borderId="0" xfId="0" quotePrefix="1" applyNumberFormat="1" applyFont="1" applyAlignment="1">
      <alignment horizontal="center"/>
    </xf>
    <xf numFmtId="0" fontId="263" fillId="0" borderId="0" xfId="0" applyFont="1" applyAlignment="1">
      <alignment horizontal="center"/>
    </xf>
    <xf numFmtId="169" fontId="258" fillId="0" borderId="0" xfId="539" applyNumberFormat="1" applyFont="1" applyFill="1" applyBorder="1" applyAlignment="1">
      <alignment horizontal="left"/>
    </xf>
    <xf numFmtId="169" fontId="258" fillId="0" borderId="0" xfId="539" applyNumberFormat="1" applyFont="1" applyFill="1" applyBorder="1"/>
    <xf numFmtId="169" fontId="253" fillId="0" borderId="0" xfId="539" applyNumberFormat="1" applyFont="1" applyFill="1" applyBorder="1" applyAlignment="1">
      <alignment horizontal="center"/>
    </xf>
    <xf numFmtId="169" fontId="258" fillId="0" borderId="0" xfId="539" applyNumberFormat="1" applyFont="1" applyFill="1" applyAlignment="1">
      <alignment horizontal="left"/>
    </xf>
    <xf numFmtId="169" fontId="258" fillId="0" borderId="0" xfId="539" applyNumberFormat="1" applyFont="1" applyFill="1"/>
    <xf numFmtId="169" fontId="253" fillId="0" borderId="0" xfId="539" applyNumberFormat="1" applyFont="1" applyFill="1" applyAlignment="1">
      <alignment horizontal="center"/>
    </xf>
    <xf numFmtId="169" fontId="247" fillId="0" borderId="0" xfId="539" applyNumberFormat="1" applyFont="1" applyFill="1" applyAlignment="1">
      <alignment horizontal="center" vertical="center"/>
    </xf>
    <xf numFmtId="169" fontId="247" fillId="0" borderId="0" xfId="539" applyNumberFormat="1" applyFont="1" applyFill="1" applyBorder="1" applyAlignment="1">
      <alignment horizontal="center" vertical="center"/>
    </xf>
    <xf numFmtId="169" fontId="258" fillId="0" borderId="0" xfId="539" applyNumberFormat="1" applyFont="1" applyFill="1" applyAlignment="1">
      <alignment horizontal="right"/>
    </xf>
    <xf numFmtId="169" fontId="258" fillId="0" borderId="0" xfId="539" applyNumberFormat="1" applyFont="1" applyFill="1" applyAlignment="1">
      <alignment horizontal="center"/>
    </xf>
    <xf numFmtId="169" fontId="258" fillId="0" borderId="0" xfId="539" quotePrefix="1" applyNumberFormat="1" applyFont="1" applyFill="1" applyAlignment="1">
      <alignment horizontal="left"/>
    </xf>
    <xf numFmtId="169" fontId="253" fillId="0" borderId="0" xfId="539" applyNumberFormat="1" applyFont="1" applyFill="1"/>
    <xf numFmtId="169" fontId="254" fillId="0" borderId="0" xfId="539" applyNumberFormat="1" applyFont="1" applyFill="1" applyAlignment="1">
      <alignment horizontal="center"/>
    </xf>
    <xf numFmtId="266" fontId="263" fillId="0" borderId="0" xfId="539" applyNumberFormat="1" applyFont="1" applyFill="1" applyAlignment="1">
      <alignment horizontal="center"/>
    </xf>
    <xf numFmtId="266" fontId="264" fillId="0" borderId="0" xfId="539" applyNumberFormat="1" applyFont="1" applyFill="1" applyAlignment="1">
      <alignment horizontal="center"/>
    </xf>
    <xf numFmtId="169" fontId="247" fillId="0" borderId="0" xfId="539" applyNumberFormat="1" applyFont="1" applyFill="1" applyBorder="1"/>
    <xf numFmtId="169" fontId="247" fillId="0" borderId="0" xfId="539" applyNumberFormat="1" applyFont="1" applyFill="1" applyBorder="1" applyAlignment="1">
      <alignment horizontal="center"/>
    </xf>
    <xf numFmtId="169" fontId="247" fillId="0" borderId="0" xfId="539" applyNumberFormat="1" applyFont="1" applyFill="1" applyAlignment="1">
      <alignment horizontal="right"/>
    </xf>
    <xf numFmtId="169" fontId="258" fillId="0" borderId="0" xfId="539" applyNumberFormat="1" applyFont="1" applyFill="1" applyAlignment="1"/>
    <xf numFmtId="266" fontId="258" fillId="0" borderId="0" xfId="539" applyNumberFormat="1" applyFont="1" applyFill="1" applyAlignment="1">
      <alignment horizontal="center"/>
    </xf>
    <xf numFmtId="169" fontId="247" fillId="0" borderId="2" xfId="539" applyNumberFormat="1" applyFont="1" applyFill="1" applyBorder="1" applyAlignment="1"/>
    <xf numFmtId="169" fontId="258" fillId="0" borderId="2" xfId="539" applyNumberFormat="1" applyFont="1" applyFill="1" applyBorder="1"/>
    <xf numFmtId="266" fontId="258" fillId="0" borderId="17" xfId="539" applyNumberFormat="1" applyFont="1" applyFill="1" applyBorder="1" applyAlignment="1">
      <alignment horizontal="center"/>
    </xf>
    <xf numFmtId="169" fontId="258" fillId="0" borderId="17" xfId="539" applyNumberFormat="1" applyFont="1" applyFill="1" applyBorder="1" applyAlignment="1"/>
    <xf numFmtId="169" fontId="258" fillId="0" borderId="2" xfId="539" applyNumberFormat="1" applyFont="1" applyFill="1" applyBorder="1" applyAlignment="1"/>
    <xf numFmtId="0" fontId="247" fillId="0" borderId="0" xfId="1268" applyFont="1" applyAlignment="1">
      <alignment horizontal="center"/>
    </xf>
    <xf numFmtId="169" fontId="247" fillId="0" borderId="0" xfId="539" applyNumberFormat="1" applyFont="1" applyFill="1" applyBorder="1" applyAlignment="1"/>
    <xf numFmtId="169" fontId="247" fillId="0" borderId="0" xfId="539" applyNumberFormat="1" applyFont="1" applyFill="1" applyAlignment="1">
      <alignment horizontal="left" indent="1"/>
    </xf>
    <xf numFmtId="169" fontId="258" fillId="0" borderId="17" xfId="539" applyNumberFormat="1" applyFont="1" applyFill="1" applyBorder="1" applyAlignment="1">
      <alignment horizontal="center"/>
    </xf>
    <xf numFmtId="266" fontId="258" fillId="0" borderId="0" xfId="539" applyNumberFormat="1" applyFont="1" applyFill="1" applyBorder="1" applyAlignment="1">
      <alignment horizontal="center"/>
    </xf>
    <xf numFmtId="169" fontId="258" fillId="0" borderId="0" xfId="539" applyNumberFormat="1" applyFont="1" applyFill="1" applyBorder="1" applyAlignment="1">
      <alignment horizontal="right"/>
    </xf>
    <xf numFmtId="169" fontId="254" fillId="0" borderId="0" xfId="539" quotePrefix="1" applyNumberFormat="1" applyFont="1" applyFill="1" applyAlignment="1">
      <alignment horizontal="center"/>
    </xf>
    <xf numFmtId="169" fontId="258" fillId="0" borderId="0" xfId="539" applyNumberFormat="1" applyFont="1" applyFill="1" applyAlignment="1">
      <alignment horizontal="center" vertical="center"/>
    </xf>
    <xf numFmtId="169" fontId="258" fillId="0" borderId="0" xfId="539" applyNumberFormat="1" applyFont="1" applyFill="1" applyBorder="1" applyAlignment="1">
      <alignment horizontal="center" vertical="center"/>
    </xf>
    <xf numFmtId="169" fontId="247" fillId="0" borderId="0" xfId="539" applyNumberFormat="1" applyFont="1" applyFill="1" applyAlignment="1">
      <alignment horizontal="left"/>
    </xf>
    <xf numFmtId="169" fontId="247" fillId="0" borderId="2" xfId="539" applyNumberFormat="1" applyFont="1" applyFill="1" applyBorder="1" applyAlignment="1">
      <alignment vertical="center"/>
    </xf>
    <xf numFmtId="169" fontId="247" fillId="0" borderId="2" xfId="539" applyNumberFormat="1" applyFont="1" applyFill="1" applyBorder="1"/>
    <xf numFmtId="169" fontId="258" fillId="0" borderId="0" xfId="539" quotePrefix="1" applyNumberFormat="1" applyFont="1" applyFill="1" applyBorder="1" applyAlignment="1">
      <alignment vertical="center"/>
    </xf>
    <xf numFmtId="169" fontId="258" fillId="0" borderId="37" xfId="539" applyNumberFormat="1" applyFont="1" applyFill="1" applyBorder="1"/>
    <xf numFmtId="266" fontId="258" fillId="0" borderId="15" xfId="539" applyNumberFormat="1" applyFont="1" applyFill="1" applyBorder="1" applyAlignment="1">
      <alignment horizontal="center"/>
    </xf>
    <xf numFmtId="0" fontId="258" fillId="0" borderId="0" xfId="1268" applyFont="1" applyAlignment="1">
      <alignment horizontal="left"/>
    </xf>
    <xf numFmtId="0" fontId="265" fillId="0" borderId="0" xfId="0" applyFont="1" applyAlignment="1">
      <alignment vertical="center"/>
    </xf>
    <xf numFmtId="41" fontId="251" fillId="0" borderId="0" xfId="539" applyNumberFormat="1" applyFont="1" applyFill="1" applyBorder="1"/>
    <xf numFmtId="37" fontId="258" fillId="0" borderId="0" xfId="539" applyNumberFormat="1" applyFont="1" applyFill="1" applyBorder="1" applyAlignment="1">
      <alignment horizontal="right"/>
    </xf>
    <xf numFmtId="37" fontId="263" fillId="0" borderId="0" xfId="539" applyNumberFormat="1" applyFont="1" applyFill="1" applyAlignment="1">
      <alignment horizontal="right"/>
    </xf>
    <xf numFmtId="37" fontId="258" fillId="0" borderId="0" xfId="1268" applyNumberFormat="1" applyFont="1" applyAlignment="1">
      <alignment horizontal="right"/>
    </xf>
    <xf numFmtId="37" fontId="258" fillId="0" borderId="0" xfId="0" applyNumberFormat="1" applyFont="1" applyAlignment="1">
      <alignment horizontal="right"/>
    </xf>
    <xf numFmtId="37" fontId="258" fillId="0" borderId="0" xfId="539" applyNumberFormat="1" applyFont="1" applyFill="1" applyAlignment="1">
      <alignment horizontal="right"/>
    </xf>
    <xf numFmtId="37" fontId="258" fillId="0" borderId="0" xfId="539" applyNumberFormat="1" applyFont="1" applyFill="1" applyAlignment="1">
      <alignment horizontal="right" vertical="center"/>
    </xf>
    <xf numFmtId="37" fontId="247" fillId="0" borderId="0" xfId="539" applyNumberFormat="1" applyFont="1" applyFill="1" applyAlignment="1">
      <alignment horizontal="right" vertical="center"/>
    </xf>
    <xf numFmtId="37" fontId="247" fillId="0" borderId="0" xfId="539" applyNumberFormat="1" applyFont="1" applyFill="1" applyBorder="1" applyAlignment="1">
      <alignment horizontal="right" vertical="center"/>
    </xf>
    <xf numFmtId="37" fontId="247" fillId="0" borderId="0" xfId="539" applyNumberFormat="1" applyFont="1" applyFill="1" applyAlignment="1">
      <alignment horizontal="right"/>
    </xf>
    <xf numFmtId="0" fontId="249" fillId="0" borderId="0" xfId="1266" applyFont="1"/>
    <xf numFmtId="41" fontId="252" fillId="0" borderId="0" xfId="1266" applyNumberFormat="1" applyFont="1" applyAlignment="1">
      <alignment vertical="center"/>
    </xf>
    <xf numFmtId="169" fontId="246" fillId="0" borderId="0" xfId="539" applyNumberFormat="1" applyFont="1" applyFill="1" applyBorder="1" applyAlignment="1">
      <alignment vertical="center"/>
    </xf>
    <xf numFmtId="0" fontId="246" fillId="0" borderId="0" xfId="1266" applyFont="1"/>
    <xf numFmtId="0" fontId="251" fillId="0" borderId="0" xfId="0" applyFont="1" applyAlignment="1">
      <alignment horizontal="right"/>
    </xf>
    <xf numFmtId="0" fontId="251" fillId="0" borderId="32" xfId="1266" applyFont="1" applyBorder="1" applyAlignment="1">
      <alignment vertical="center"/>
    </xf>
    <xf numFmtId="41" fontId="252" fillId="0" borderId="32" xfId="1266" applyNumberFormat="1" applyFont="1" applyBorder="1" applyAlignment="1">
      <alignment vertical="center"/>
    </xf>
    <xf numFmtId="41" fontId="246" fillId="0" borderId="32" xfId="1266" applyNumberFormat="1" applyFont="1" applyBorder="1" applyAlignment="1">
      <alignment vertical="center"/>
    </xf>
    <xf numFmtId="169" fontId="246" fillId="0" borderId="32" xfId="539" applyNumberFormat="1" applyFont="1" applyFill="1" applyBorder="1" applyAlignment="1">
      <alignment vertical="center"/>
    </xf>
    <xf numFmtId="0" fontId="246" fillId="0" borderId="32" xfId="1266" applyFont="1" applyBorder="1" applyAlignment="1">
      <alignment vertical="center"/>
    </xf>
    <xf numFmtId="0" fontId="246" fillId="0" borderId="32" xfId="1266" applyFont="1" applyBorder="1"/>
    <xf numFmtId="0" fontId="251" fillId="0" borderId="32" xfId="0" applyFont="1" applyBorder="1" applyAlignment="1">
      <alignment horizontal="right"/>
    </xf>
    <xf numFmtId="41" fontId="252" fillId="0" borderId="0" xfId="0" applyNumberFormat="1" applyFont="1" applyAlignment="1">
      <alignment horizontal="center" vertical="center"/>
    </xf>
    <xf numFmtId="41" fontId="259" fillId="0" borderId="0" xfId="1266" applyNumberFormat="1" applyFont="1" applyAlignment="1">
      <alignment horizontal="center" vertical="center"/>
    </xf>
    <xf numFmtId="0" fontId="259" fillId="0" borderId="0" xfId="1266" applyFont="1" applyAlignment="1">
      <alignment vertical="center"/>
    </xf>
    <xf numFmtId="0" fontId="252" fillId="0" borderId="0" xfId="0" applyFont="1" applyAlignment="1">
      <alignment horizontal="center" vertical="center"/>
    </xf>
    <xf numFmtId="0" fontId="246" fillId="0" borderId="0" xfId="1266" applyFont="1" applyAlignment="1">
      <alignment horizontal="left" vertical="center"/>
    </xf>
    <xf numFmtId="169" fontId="246" fillId="0" borderId="0" xfId="539" applyNumberFormat="1" applyFont="1" applyFill="1" applyAlignment="1">
      <alignment horizontal="left"/>
    </xf>
    <xf numFmtId="266" fontId="246" fillId="0" borderId="0" xfId="539" applyNumberFormat="1" applyFont="1" applyFill="1" applyAlignment="1">
      <alignment horizontal="center" vertical="center"/>
    </xf>
    <xf numFmtId="177" fontId="246" fillId="0" borderId="0" xfId="1320" applyNumberFormat="1" applyFont="1" applyFill="1" applyAlignment="1">
      <alignment horizontal="left"/>
    </xf>
    <xf numFmtId="169" fontId="251" fillId="0" borderId="17" xfId="539" applyNumberFormat="1" applyFont="1" applyFill="1" applyBorder="1" applyAlignment="1">
      <alignment vertical="center"/>
    </xf>
    <xf numFmtId="43" fontId="246" fillId="0" borderId="0" xfId="539" applyFont="1" applyFill="1" applyAlignment="1">
      <alignment vertical="center"/>
    </xf>
    <xf numFmtId="170" fontId="246" fillId="0" borderId="0" xfId="539" applyNumberFormat="1" applyFont="1" applyFill="1" applyAlignment="1">
      <alignment vertical="center"/>
    </xf>
    <xf numFmtId="169" fontId="246" fillId="0" borderId="47" xfId="539" applyNumberFormat="1" applyFont="1" applyFill="1" applyBorder="1" applyAlignment="1">
      <alignment vertical="center"/>
    </xf>
    <xf numFmtId="169" fontId="251" fillId="0" borderId="2" xfId="539" applyNumberFormat="1" applyFont="1" applyFill="1" applyBorder="1" applyAlignment="1">
      <alignment vertical="center"/>
    </xf>
    <xf numFmtId="169" fontId="251" fillId="0" borderId="0" xfId="539" applyNumberFormat="1" applyFont="1" applyFill="1" applyAlignment="1">
      <alignment vertical="center"/>
    </xf>
    <xf numFmtId="170" fontId="246" fillId="0" borderId="0" xfId="539" applyNumberFormat="1" applyFont="1" applyFill="1" applyBorder="1" applyAlignment="1">
      <alignment vertical="center"/>
    </xf>
    <xf numFmtId="169" fontId="246" fillId="0" borderId="0" xfId="539" applyNumberFormat="1" applyFont="1" applyFill="1" applyAlignment="1">
      <alignment horizontal="center"/>
    </xf>
    <xf numFmtId="170" fontId="246" fillId="0" borderId="2" xfId="539" applyNumberFormat="1" applyFont="1" applyFill="1" applyBorder="1" applyAlignment="1">
      <alignment vertical="center"/>
    </xf>
    <xf numFmtId="266" fontId="246" fillId="0" borderId="47" xfId="539" applyNumberFormat="1" applyFont="1" applyFill="1" applyBorder="1" applyAlignment="1">
      <alignment horizontal="center" vertical="center"/>
    </xf>
    <xf numFmtId="37" fontId="251" fillId="0" borderId="17" xfId="539" applyNumberFormat="1" applyFont="1" applyFill="1" applyBorder="1" applyAlignment="1">
      <alignment vertical="center"/>
    </xf>
    <xf numFmtId="9" fontId="251" fillId="0" borderId="0" xfId="1320" applyFont="1" applyFill="1" applyBorder="1" applyAlignment="1">
      <alignment vertical="center"/>
    </xf>
    <xf numFmtId="0" fontId="249" fillId="0" borderId="0" xfId="0" applyFont="1"/>
    <xf numFmtId="41" fontId="252" fillId="0" borderId="0" xfId="1266" applyNumberFormat="1" applyFont="1" applyAlignment="1">
      <alignment horizontal="center" vertical="center"/>
    </xf>
    <xf numFmtId="171" fontId="252" fillId="0" borderId="0" xfId="0" applyNumberFormat="1" applyFont="1" applyAlignment="1">
      <alignment horizontal="center"/>
    </xf>
    <xf numFmtId="169" fontId="252" fillId="0" borderId="0" xfId="539" applyNumberFormat="1" applyFont="1" applyFill="1" applyBorder="1" applyAlignment="1">
      <alignment horizontal="center"/>
    </xf>
    <xf numFmtId="0" fontId="246" fillId="0" borderId="0" xfId="1266" applyFont="1" applyAlignment="1">
      <alignment horizontal="left" vertical="center" indent="1"/>
    </xf>
    <xf numFmtId="169" fontId="246" fillId="0" borderId="2" xfId="539" applyNumberFormat="1" applyFont="1" applyFill="1" applyBorder="1" applyAlignment="1">
      <alignment vertical="center"/>
    </xf>
    <xf numFmtId="266" fontId="251" fillId="0" borderId="0" xfId="539" applyNumberFormat="1" applyFont="1" applyFill="1" applyBorder="1" applyAlignment="1">
      <alignment horizontal="center" vertical="center"/>
    </xf>
    <xf numFmtId="169" fontId="251" fillId="0" borderId="2" xfId="539" applyNumberFormat="1" applyFont="1" applyFill="1" applyBorder="1" applyAlignment="1">
      <alignment horizontal="right"/>
    </xf>
    <xf numFmtId="169" fontId="259" fillId="0" borderId="0" xfId="539" applyNumberFormat="1" applyFont="1" applyFill="1" applyBorder="1" applyAlignment="1">
      <alignment horizontal="right"/>
    </xf>
    <xf numFmtId="169" fontId="251" fillId="0" borderId="15" xfId="539" applyNumberFormat="1" applyFont="1" applyFill="1" applyBorder="1" applyAlignment="1">
      <alignment horizontal="right"/>
    </xf>
    <xf numFmtId="169" fontId="246" fillId="0" borderId="0" xfId="539" applyNumberFormat="1" applyFont="1" applyFill="1" applyBorder="1" applyAlignment="1">
      <alignment horizontal="right"/>
    </xf>
    <xf numFmtId="169" fontId="251" fillId="0" borderId="0" xfId="539" applyNumberFormat="1" applyFont="1" applyFill="1" applyBorder="1" applyAlignment="1">
      <alignment horizontal="right"/>
    </xf>
    <xf numFmtId="0" fontId="251" fillId="0" borderId="0" xfId="1266" quotePrefix="1" applyFont="1" applyAlignment="1">
      <alignment horizontal="left" vertical="center"/>
    </xf>
    <xf numFmtId="2" fontId="251" fillId="0" borderId="0" xfId="0" applyNumberFormat="1" applyFont="1"/>
    <xf numFmtId="43" fontId="246" fillId="0" borderId="0" xfId="539" applyFont="1" applyFill="1" applyAlignment="1">
      <alignment horizontal="left"/>
    </xf>
    <xf numFmtId="0" fontId="249" fillId="0" borderId="0" xfId="539" applyNumberFormat="1" applyFont="1" applyFill="1" applyAlignment="1">
      <alignment horizontal="center" vertical="center"/>
    </xf>
    <xf numFmtId="0" fontId="266" fillId="0" borderId="0" xfId="0" quotePrefix="1" applyFont="1" applyAlignment="1">
      <alignment horizontal="center" vertical="center"/>
    </xf>
    <xf numFmtId="169" fontId="251" fillId="0" borderId="17" xfId="539" applyNumberFormat="1" applyFont="1" applyFill="1" applyBorder="1" applyAlignment="1">
      <alignment horizontal="right"/>
    </xf>
    <xf numFmtId="271" fontId="246" fillId="0" borderId="0" xfId="0" applyNumberFormat="1" applyFont="1"/>
    <xf numFmtId="0" fontId="251" fillId="0" borderId="0" xfId="0" applyFont="1" applyAlignment="1">
      <alignment vertical="center"/>
    </xf>
    <xf numFmtId="37" fontId="246" fillId="0" borderId="0" xfId="0" applyNumberFormat="1" applyFont="1"/>
    <xf numFmtId="169" fontId="251" fillId="0" borderId="0" xfId="539" applyNumberFormat="1" applyFont="1" applyFill="1" applyBorder="1" applyAlignment="1">
      <alignment horizontal="center"/>
    </xf>
    <xf numFmtId="37" fontId="259" fillId="0" borderId="0" xfId="0" applyNumberFormat="1" applyFont="1" applyAlignment="1">
      <alignment horizontal="center"/>
    </xf>
    <xf numFmtId="169" fontId="246" fillId="0" borderId="0" xfId="539" applyNumberFormat="1" applyFont="1" applyFill="1" applyBorder="1"/>
    <xf numFmtId="43" fontId="246" fillId="0" borderId="0" xfId="539" applyFont="1" applyFill="1" applyBorder="1"/>
    <xf numFmtId="0" fontId="246" fillId="0" borderId="0" xfId="1266" applyFont="1" applyAlignment="1">
      <alignment horizontal="left" vertical="center" indent="2"/>
    </xf>
    <xf numFmtId="0" fontId="246" fillId="0" borderId="0" xfId="1267" applyFont="1"/>
    <xf numFmtId="0" fontId="251" fillId="0" borderId="0" xfId="1267" applyFont="1"/>
    <xf numFmtId="170" fontId="251" fillId="0" borderId="17" xfId="539" applyNumberFormat="1" applyFont="1" applyFill="1" applyBorder="1" applyAlignment="1">
      <alignment vertical="center"/>
    </xf>
    <xf numFmtId="270" fontId="246" fillId="0" borderId="0" xfId="539" applyNumberFormat="1" applyFont="1" applyFill="1" applyBorder="1" applyAlignment="1">
      <alignment vertical="center"/>
    </xf>
    <xf numFmtId="0" fontId="259" fillId="0" borderId="0" xfId="1267" applyFont="1"/>
    <xf numFmtId="270" fontId="246" fillId="0" borderId="0" xfId="539" applyNumberFormat="1" applyFont="1" applyFill="1" applyAlignment="1">
      <alignment vertical="center"/>
    </xf>
    <xf numFmtId="37" fontId="246" fillId="0" borderId="0" xfId="539" applyNumberFormat="1" applyFont="1" applyFill="1" applyAlignment="1">
      <alignment vertical="center"/>
    </xf>
    <xf numFmtId="169" fontId="246" fillId="0" borderId="0" xfId="539" applyNumberFormat="1" applyFont="1" applyFill="1" applyAlignment="1">
      <alignment horizontal="center" vertical="center"/>
    </xf>
    <xf numFmtId="37" fontId="246" fillId="0" borderId="0" xfId="539" applyNumberFormat="1" applyFont="1" applyAlignment="1">
      <alignment vertical="center"/>
    </xf>
    <xf numFmtId="37" fontId="251" fillId="0" borderId="0" xfId="0" applyNumberFormat="1" applyFont="1"/>
    <xf numFmtId="170" fontId="251" fillId="0" borderId="15" xfId="539" applyNumberFormat="1" applyFont="1" applyFill="1" applyBorder="1" applyAlignment="1">
      <alignment vertical="center"/>
    </xf>
    <xf numFmtId="170" fontId="251" fillId="0" borderId="0" xfId="539" applyNumberFormat="1" applyFont="1" applyFill="1" applyBorder="1" applyAlignment="1">
      <alignment vertical="center"/>
    </xf>
    <xf numFmtId="0" fontId="246" fillId="0" borderId="0" xfId="0" applyFont="1" applyAlignment="1">
      <alignment horizontal="left" vertical="center"/>
    </xf>
    <xf numFmtId="37" fontId="246" fillId="0" borderId="0" xfId="0" applyNumberFormat="1" applyFont="1" applyAlignment="1">
      <alignment horizontal="center"/>
    </xf>
    <xf numFmtId="170" fontId="267" fillId="0" borderId="0" xfId="0" applyNumberFormat="1" applyFont="1" applyAlignment="1">
      <alignment vertical="center"/>
    </xf>
    <xf numFmtId="170" fontId="267" fillId="0" borderId="0" xfId="539" applyNumberFormat="1" applyFont="1" applyFill="1" applyAlignment="1">
      <alignment vertical="center"/>
    </xf>
    <xf numFmtId="0" fontId="246" fillId="0" borderId="0" xfId="1266" quotePrefix="1" applyFont="1" applyAlignment="1">
      <alignment horizontal="left" vertical="center"/>
    </xf>
    <xf numFmtId="266" fontId="246" fillId="0" borderId="0" xfId="539" applyNumberFormat="1" applyFont="1" applyFill="1" applyBorder="1" applyAlignment="1">
      <alignment horizontal="center" vertical="center"/>
    </xf>
    <xf numFmtId="267" fontId="246" fillId="0" borderId="0" xfId="539" applyNumberFormat="1" applyFont="1" applyFill="1" applyBorder="1" applyAlignment="1">
      <alignment horizontal="center" vertical="center"/>
    </xf>
    <xf numFmtId="270" fontId="246" fillId="0" borderId="0" xfId="0" applyNumberFormat="1" applyFont="1" applyAlignment="1">
      <alignment vertical="center"/>
    </xf>
    <xf numFmtId="37" fontId="249" fillId="0" borderId="0" xfId="0" applyNumberFormat="1" applyFont="1"/>
    <xf numFmtId="169" fontId="251" fillId="0" borderId="0" xfId="539" applyNumberFormat="1" applyFont="1" applyFill="1" applyBorder="1" applyAlignment="1"/>
    <xf numFmtId="37" fontId="259" fillId="0" borderId="0" xfId="0" applyNumberFormat="1" applyFont="1"/>
    <xf numFmtId="174" fontId="252" fillId="0" borderId="0" xfId="0" applyNumberFormat="1" applyFont="1" applyAlignment="1">
      <alignment horizontal="center"/>
    </xf>
    <xf numFmtId="169" fontId="246" fillId="0" borderId="0" xfId="539" applyNumberFormat="1" applyFont="1" applyFill="1" applyAlignment="1">
      <alignment horizontal="right"/>
    </xf>
    <xf numFmtId="0" fontId="246" fillId="0" borderId="0" xfId="1266" applyFont="1" applyAlignment="1">
      <alignment horizontal="left" vertical="center" indent="3"/>
    </xf>
    <xf numFmtId="169" fontId="246" fillId="0" borderId="37" xfId="539" applyNumberFormat="1" applyFont="1" applyFill="1" applyBorder="1" applyAlignment="1">
      <alignment vertical="center"/>
    </xf>
    <xf numFmtId="41" fontId="246" fillId="0" borderId="37" xfId="0" applyNumberFormat="1" applyFont="1" applyBorder="1"/>
    <xf numFmtId="169" fontId="246" fillId="0" borderId="0" xfId="539" applyNumberFormat="1" applyFont="1" applyFill="1"/>
    <xf numFmtId="41" fontId="246" fillId="0" borderId="0" xfId="0" applyNumberFormat="1" applyFont="1"/>
    <xf numFmtId="37" fontId="252" fillId="0" borderId="0" xfId="0" applyNumberFormat="1" applyFont="1"/>
    <xf numFmtId="43" fontId="246" fillId="0" borderId="0" xfId="539" applyFont="1" applyFill="1" applyBorder="1" applyAlignment="1"/>
    <xf numFmtId="41" fontId="251" fillId="0" borderId="0" xfId="0" applyNumberFormat="1" applyFont="1"/>
    <xf numFmtId="170" fontId="246" fillId="0" borderId="2" xfId="0" applyNumberFormat="1" applyFont="1" applyBorder="1" applyAlignment="1">
      <alignment vertical="center"/>
    </xf>
    <xf numFmtId="41" fontId="246" fillId="0" borderId="2" xfId="0" applyNumberFormat="1" applyFont="1" applyBorder="1"/>
    <xf numFmtId="41" fontId="251" fillId="0" borderId="0" xfId="0" applyNumberFormat="1" applyFont="1" applyAlignment="1">
      <alignment horizontal="right"/>
    </xf>
    <xf numFmtId="37" fontId="251" fillId="0" borderId="17" xfId="0" applyNumberFormat="1" applyFont="1" applyBorder="1" applyAlignment="1">
      <alignment horizontal="right"/>
    </xf>
    <xf numFmtId="41" fontId="251" fillId="0" borderId="17" xfId="0" applyNumberFormat="1" applyFont="1" applyBorder="1" applyAlignment="1">
      <alignment horizontal="right"/>
    </xf>
    <xf numFmtId="37" fontId="251" fillId="0" borderId="0" xfId="0" applyNumberFormat="1" applyFont="1" applyAlignment="1">
      <alignment vertical="center"/>
    </xf>
    <xf numFmtId="41" fontId="251" fillId="0" borderId="37" xfId="0" applyNumberFormat="1" applyFont="1" applyBorder="1" applyAlignment="1">
      <alignment horizontal="right"/>
    </xf>
    <xf numFmtId="37" fontId="268" fillId="0" borderId="0" xfId="0" applyNumberFormat="1" applyFont="1" applyAlignment="1">
      <alignment horizontal="right"/>
    </xf>
    <xf numFmtId="43" fontId="269" fillId="0" borderId="0" xfId="539" applyFont="1" applyFill="1" applyAlignment="1">
      <alignment horizontal="center" vertical="center"/>
    </xf>
    <xf numFmtId="169" fontId="247" fillId="0" borderId="0" xfId="539" applyNumberFormat="1" applyFont="1" applyAlignment="1">
      <alignment vertical="center"/>
    </xf>
    <xf numFmtId="169" fontId="247" fillId="0" borderId="0" xfId="539" applyNumberFormat="1" applyFont="1" applyFill="1" applyAlignment="1">
      <alignment horizontal="center"/>
    </xf>
    <xf numFmtId="169" fontId="247" fillId="0" borderId="0" xfId="539" applyNumberFormat="1" applyFont="1" applyAlignment="1">
      <alignment horizontal="right" vertical="center"/>
    </xf>
    <xf numFmtId="266" fontId="246" fillId="0" borderId="2" xfId="539" applyNumberFormat="1" applyFont="1" applyFill="1" applyBorder="1" applyAlignment="1">
      <alignment horizontal="center" vertical="center"/>
    </xf>
    <xf numFmtId="0" fontId="251" fillId="0" borderId="0" xfId="1268" applyFont="1"/>
    <xf numFmtId="169" fontId="246" fillId="0" borderId="0" xfId="539" applyNumberFormat="1" applyFont="1" applyAlignment="1">
      <alignment vertical="center"/>
    </xf>
    <xf numFmtId="169" fontId="246" fillId="0" borderId="0" xfId="539" applyNumberFormat="1" applyFont="1"/>
    <xf numFmtId="0" fontId="270" fillId="0" borderId="0" xfId="1266" quotePrefix="1" applyFont="1" applyAlignment="1">
      <alignment horizontal="left" vertical="center"/>
    </xf>
    <xf numFmtId="0" fontId="272" fillId="0" borderId="0" xfId="1266" applyFont="1" applyAlignment="1">
      <alignment horizontal="center" vertical="center"/>
    </xf>
    <xf numFmtId="0" fontId="258" fillId="0" borderId="0" xfId="0" applyFont="1" applyAlignment="1">
      <alignment horizontal="center"/>
    </xf>
    <xf numFmtId="0" fontId="258" fillId="0" borderId="0" xfId="1268" applyFont="1" applyAlignment="1">
      <alignment horizontal="center"/>
    </xf>
    <xf numFmtId="169" fontId="258" fillId="0" borderId="0" xfId="539" applyNumberFormat="1" applyFont="1" applyFill="1" applyBorder="1" applyAlignment="1">
      <alignment horizontal="center"/>
    </xf>
    <xf numFmtId="0" fontId="258" fillId="0" borderId="0" xfId="0" applyFont="1" applyBorder="1"/>
    <xf numFmtId="0" fontId="247" fillId="0" borderId="0" xfId="0" applyFont="1" applyBorder="1"/>
    <xf numFmtId="37" fontId="258" fillId="0" borderId="0" xfId="539" applyNumberFormat="1" applyFont="1" applyFill="1" applyBorder="1" applyAlignment="1">
      <alignment horizontal="center"/>
    </xf>
    <xf numFmtId="37" fontId="258" fillId="0" borderId="0" xfId="539" applyNumberFormat="1" applyFont="1" applyFill="1" applyAlignment="1">
      <alignment horizontal="center"/>
    </xf>
    <xf numFmtId="0" fontId="246" fillId="0" borderId="0" xfId="539" applyNumberFormat="1" applyFont="1" applyFill="1" applyAlignment="1">
      <alignment horizontal="center" vertical="center"/>
    </xf>
    <xf numFmtId="37" fontId="246" fillId="0" borderId="0" xfId="0" applyNumberFormat="1" applyFont="1" applyAlignment="1">
      <alignment horizontal="center"/>
    </xf>
    <xf numFmtId="0" fontId="248" fillId="0" borderId="0" xfId="0" quotePrefix="1" applyFont="1" applyAlignment="1">
      <alignment horizontal="center" vertical="center"/>
    </xf>
    <xf numFmtId="0" fontId="248" fillId="0" borderId="0" xfId="0" applyFont="1" applyAlignment="1">
      <alignment horizontal="center" vertical="center"/>
    </xf>
    <xf numFmtId="169" fontId="251" fillId="0" borderId="0" xfId="539" applyNumberFormat="1" applyFont="1" applyFill="1" applyBorder="1" applyAlignment="1">
      <alignment horizontal="center"/>
    </xf>
    <xf numFmtId="0" fontId="251" fillId="0" borderId="2" xfId="0" applyFont="1" applyBorder="1" applyAlignment="1">
      <alignment horizontal="right"/>
    </xf>
    <xf numFmtId="41" fontId="251" fillId="0" borderId="0" xfId="0" applyNumberFormat="1" applyFont="1" applyAlignment="1">
      <alignment horizontal="center" vertical="center"/>
    </xf>
    <xf numFmtId="0" fontId="246" fillId="0" borderId="0" xfId="1266" applyFont="1" applyAlignment="1">
      <alignment horizontal="center" vertical="center"/>
    </xf>
    <xf numFmtId="0" fontId="249" fillId="0" borderId="0" xfId="539" applyNumberFormat="1" applyFont="1" applyFill="1" applyAlignment="1">
      <alignment horizontal="center" vertical="center"/>
    </xf>
    <xf numFmtId="0" fontId="249" fillId="0" borderId="0" xfId="0" applyFont="1" applyAlignment="1">
      <alignment horizontal="center"/>
    </xf>
    <xf numFmtId="0" fontId="246" fillId="0" borderId="0" xfId="0" applyFont="1" applyAlignment="1">
      <alignment horizontal="center"/>
    </xf>
    <xf numFmtId="0" fontId="246" fillId="0" borderId="0" xfId="0" applyFont="1" applyAlignment="1">
      <alignment horizontal="center" vertical="center"/>
    </xf>
    <xf numFmtId="0" fontId="258" fillId="0" borderId="2" xfId="0" applyFont="1" applyBorder="1" applyAlignment="1">
      <alignment horizontal="center"/>
    </xf>
    <xf numFmtId="0" fontId="248" fillId="0" borderId="0" xfId="0" applyFont="1" applyAlignment="1">
      <alignment horizontal="center"/>
    </xf>
    <xf numFmtId="0" fontId="258" fillId="0" borderId="0" xfId="0" applyFont="1" applyAlignment="1">
      <alignment horizontal="center"/>
    </xf>
    <xf numFmtId="0" fontId="25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08" fillId="0" borderId="0" xfId="0" applyFont="1" applyAlignment="1">
      <alignment horizontal="center"/>
    </xf>
    <xf numFmtId="0" fontId="208" fillId="0" borderId="0" xfId="1268" applyFont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2" xfId="1268" applyFont="1" applyBorder="1" applyAlignment="1">
      <alignment horizontal="center"/>
    </xf>
    <xf numFmtId="0" fontId="251" fillId="0" borderId="0" xfId="1268" applyFont="1" applyAlignment="1">
      <alignment horizontal="center"/>
    </xf>
    <xf numFmtId="0" fontId="251" fillId="0" borderId="2" xfId="0" applyFont="1" applyBorder="1" applyAlignment="1">
      <alignment horizontal="center"/>
    </xf>
    <xf numFmtId="0" fontId="248" fillId="0" borderId="0" xfId="1268" applyFont="1" applyAlignment="1">
      <alignment horizontal="center" vertical="center"/>
    </xf>
    <xf numFmtId="0" fontId="251" fillId="0" borderId="0" xfId="0" applyFont="1" applyAlignment="1">
      <alignment horizontal="center"/>
    </xf>
    <xf numFmtId="0" fontId="251" fillId="0" borderId="2" xfId="1268" applyFont="1" applyBorder="1" applyAlignment="1">
      <alignment horizontal="center"/>
    </xf>
    <xf numFmtId="0" fontId="248" fillId="0" borderId="0" xfId="1266" applyFont="1" applyAlignment="1">
      <alignment horizontal="center" vertical="center"/>
    </xf>
    <xf numFmtId="0" fontId="248" fillId="0" borderId="0" xfId="1268" quotePrefix="1" applyFont="1" applyAlignment="1">
      <alignment horizontal="center" vertical="center"/>
    </xf>
    <xf numFmtId="37" fontId="249" fillId="0" borderId="0" xfId="0" quotePrefix="1" applyNumberFormat="1" applyFont="1" applyAlignment="1">
      <alignment horizontal="center"/>
    </xf>
    <xf numFmtId="37" fontId="249" fillId="0" borderId="0" xfId="0" applyNumberFormat="1" applyFont="1" applyAlignment="1">
      <alignment horizontal="center"/>
    </xf>
    <xf numFmtId="0" fontId="249" fillId="0" borderId="0" xfId="0" quotePrefix="1" applyFont="1" applyAlignment="1">
      <alignment horizontal="center" vertical="center"/>
    </xf>
    <xf numFmtId="0" fontId="249" fillId="0" borderId="0" xfId="0" applyFont="1" applyAlignment="1">
      <alignment horizontal="center" vertical="center"/>
    </xf>
  </cellXfs>
  <cellStyles count="1638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2" xfId="10" xr:uid="{00000000-0005-0000-0000-000009000000}"/>
    <cellStyle name="?? 3" xfId="11" xr:uid="{00000000-0005-0000-0000-00000A000000}"/>
    <cellStyle name="?? 4" xfId="12" xr:uid="{00000000-0005-0000-0000-00000B000000}"/>
    <cellStyle name="?? 5" xfId="13" xr:uid="{00000000-0005-0000-0000-00000C000000}"/>
    <cellStyle name="?? 6" xfId="14" xr:uid="{00000000-0005-0000-0000-00000D000000}"/>
    <cellStyle name="?? 7" xfId="15" xr:uid="{00000000-0005-0000-0000-00000E000000}"/>
    <cellStyle name="?? 8" xfId="16" xr:uid="{00000000-0005-0000-0000-00000F000000}"/>
    <cellStyle name="???" xfId="17" xr:uid="{00000000-0005-0000-0000-000010000000}"/>
    <cellStyle name="???? [0.00]_ADMAG" xfId="18" xr:uid="{00000000-0005-0000-0000-000011000000}"/>
    <cellStyle name="?????????????????" xfId="19" xr:uid="{00000000-0005-0000-0000-000012000000}"/>
    <cellStyle name="????????????????? [0]_MOGAS97" xfId="20" xr:uid="{00000000-0005-0000-0000-000013000000}"/>
    <cellStyle name="??????????????????? [0]_MOGAS97" xfId="21" xr:uid="{00000000-0005-0000-0000-000014000000}"/>
    <cellStyle name="???????????????????_MOGAS97" xfId="22" xr:uid="{00000000-0005-0000-0000-000015000000}"/>
    <cellStyle name="?????????????????_MOGAS97" xfId="23" xr:uid="{00000000-0005-0000-0000-000016000000}"/>
    <cellStyle name="????_ADMAG" xfId="24" xr:uid="{00000000-0005-0000-0000-000017000000}"/>
    <cellStyle name="???[0]_liz-ss" xfId="25" xr:uid="{00000000-0005-0000-0000-000018000000}"/>
    <cellStyle name="???_'01.11" xfId="26" xr:uid="{00000000-0005-0000-0000-000019000000}"/>
    <cellStyle name="??_(????)??????" xfId="27" xr:uid="{00000000-0005-0000-0000-00001A000000}"/>
    <cellStyle name="?E?E?? [0.00]_laroux" xfId="28" xr:uid="{00000000-0005-0000-0000-00001B000000}"/>
    <cellStyle name="?E?E??_laroux" xfId="29" xr:uid="{00000000-0005-0000-0000-00001C000000}"/>
    <cellStyle name="_?_BOOKSHIP" xfId="30" xr:uid="{00000000-0005-0000-0000-00001D000000}"/>
    <cellStyle name="__ [0.00]_PRODUCT DETAIL Q1" xfId="31" xr:uid="{00000000-0005-0000-0000-00001E000000}"/>
    <cellStyle name="__ [0]_1202" xfId="32" xr:uid="{00000000-0005-0000-0000-00001F000000}"/>
    <cellStyle name="__ [0]_1202_Result Red Store Jun" xfId="33" xr:uid="{00000000-0005-0000-0000-000020000000}"/>
    <cellStyle name="__ [0]_Book1" xfId="34" xr:uid="{00000000-0005-0000-0000-000021000000}"/>
    <cellStyle name="___(____)______" xfId="35" xr:uid="{00000000-0005-0000-0000-000022000000}"/>
    <cellStyle name="___[0]_Book1" xfId="36" xr:uid="{00000000-0005-0000-0000-000023000000}"/>
    <cellStyle name="____ [0.00]_PRODUCT DETAIL Q1" xfId="37" xr:uid="{00000000-0005-0000-0000-000024000000}"/>
    <cellStyle name="_____PRODUCT DETAIL Q1" xfId="38" xr:uid="{00000000-0005-0000-0000-000025000000}"/>
    <cellStyle name="____95" xfId="39" xr:uid="{00000000-0005-0000-0000-000026000000}"/>
    <cellStyle name="____Book1" xfId="40" xr:uid="{00000000-0005-0000-0000-000027000000}"/>
    <cellStyle name="___1202" xfId="41" xr:uid="{00000000-0005-0000-0000-000028000000}"/>
    <cellStyle name="___1202_Result Red Store Jun" xfId="42" xr:uid="{00000000-0005-0000-0000-000029000000}"/>
    <cellStyle name="___1202_Result Red Store Jun_1" xfId="43" xr:uid="{00000000-0005-0000-0000-00002A000000}"/>
    <cellStyle name="___Book1" xfId="44" xr:uid="{00000000-0005-0000-0000-00002B000000}"/>
    <cellStyle name="___Book1_Result Red Store Jun" xfId="45" xr:uid="{00000000-0005-0000-0000-00002C000000}"/>
    <cellStyle name="___kc-elec system check list" xfId="46" xr:uid="{00000000-0005-0000-0000-00002D000000}"/>
    <cellStyle name="___kc-elec system check list_SGP_DCF_FinalDraft-18 Oct CPC" xfId="47" xr:uid="{00000000-0005-0000-0000-00002E000000}"/>
    <cellStyle name="___kc-elec system check list_SGP_DCF_FinalDraft-20 Oct CPC v1 7xx" xfId="48" xr:uid="{00000000-0005-0000-0000-00002F000000}"/>
    <cellStyle name="___kc-elec system check list_SGP_DCF_FinalDraft-30 Oct CPC v 2x" xfId="49" xr:uid="{00000000-0005-0000-0000-000030000000}"/>
    <cellStyle name="___PRODUCT DETAIL Q1" xfId="50" xr:uid="{00000000-0005-0000-0000-000031000000}"/>
    <cellStyle name="_3.CSC KPI-LE Nov-Dec09" xfId="51" xr:uid="{00000000-0005-0000-0000-000032000000}"/>
    <cellStyle name="_Balance Score Card Nov09 041209" xfId="52" xr:uid="{00000000-0005-0000-0000-000033000000}"/>
    <cellStyle name="_BJF -BSC 12  LE09 FINAL" xfId="53" xr:uid="{00000000-0005-0000-0000-000034000000}"/>
    <cellStyle name="_BusinessDriver-by month" xfId="54" xr:uid="{00000000-0005-0000-0000-000035000000}"/>
    <cellStyle name="_Comma" xfId="55" xr:uid="{00000000-0005-0000-0000-000036000000}"/>
    <cellStyle name="_Currency" xfId="56" xr:uid="{00000000-0005-0000-0000-000037000000}"/>
    <cellStyle name="_CurrencySpace" xfId="57" xr:uid="{00000000-0005-0000-0000-000038000000}"/>
    <cellStyle name="_Kpi cal.Total 2010" xfId="58" xr:uid="{00000000-0005-0000-0000-000039000000}"/>
    <cellStyle name="_KT (2)" xfId="59" xr:uid="{00000000-0005-0000-0000-00003A000000}"/>
    <cellStyle name="_KT (2)_1" xfId="60" xr:uid="{00000000-0005-0000-0000-00003B000000}"/>
    <cellStyle name="_KT (2)_2" xfId="61" xr:uid="{00000000-0005-0000-0000-00003C000000}"/>
    <cellStyle name="_KT (2)_2_TG-TH" xfId="62" xr:uid="{00000000-0005-0000-0000-00003D000000}"/>
    <cellStyle name="_KT (2)_3" xfId="63" xr:uid="{00000000-0005-0000-0000-00003E000000}"/>
    <cellStyle name="_KT (2)_3_TG-TH" xfId="64" xr:uid="{00000000-0005-0000-0000-00003F000000}"/>
    <cellStyle name="_KT (2)_4" xfId="65" xr:uid="{00000000-0005-0000-0000-000040000000}"/>
    <cellStyle name="_KT (2)_4_TG-TH" xfId="66" xr:uid="{00000000-0005-0000-0000-000041000000}"/>
    <cellStyle name="_KT (2)_5" xfId="67" xr:uid="{00000000-0005-0000-0000-000042000000}"/>
    <cellStyle name="_KT (2)_TG-TH" xfId="68" xr:uid="{00000000-0005-0000-0000-000043000000}"/>
    <cellStyle name="_KT_TG" xfId="69" xr:uid="{00000000-0005-0000-0000-000044000000}"/>
    <cellStyle name="_KT_TG_1" xfId="70" xr:uid="{00000000-0005-0000-0000-000045000000}"/>
    <cellStyle name="_KT_TG_2" xfId="71" xr:uid="{00000000-0005-0000-0000-000046000000}"/>
    <cellStyle name="_KT_TG_3" xfId="72" xr:uid="{00000000-0005-0000-0000-000047000000}"/>
    <cellStyle name="_KT_TG_4" xfId="73" xr:uid="{00000000-0005-0000-0000-000048000000}"/>
    <cellStyle name="_Multiple" xfId="74" xr:uid="{00000000-0005-0000-0000-000049000000}"/>
    <cellStyle name="_MultipleSpace" xfId="75" xr:uid="{00000000-0005-0000-0000-00004A000000}"/>
    <cellStyle name="_Overview_Charts+Tables_Financial highlight" xfId="76" xr:uid="{00000000-0005-0000-0000-00004B000000}"/>
    <cellStyle name="_Percent" xfId="77" xr:uid="{00000000-0005-0000-0000-00004C000000}"/>
    <cellStyle name="_PercentSpace" xfId="78" xr:uid="{00000000-0005-0000-0000-00004D000000}"/>
    <cellStyle name="_RIL-1.Flash-Feb2010" xfId="79" xr:uid="{00000000-0005-0000-0000-00004E000000}"/>
    <cellStyle name="_TG-TH" xfId="80" xr:uid="{00000000-0005-0000-0000-00004F000000}"/>
    <cellStyle name="_TG-TH_1" xfId="81" xr:uid="{00000000-0005-0000-0000-000050000000}"/>
    <cellStyle name="_TG-TH_2" xfId="82" xr:uid="{00000000-0005-0000-0000-000051000000}"/>
    <cellStyle name="_TG-TH_3" xfId="83" xr:uid="{00000000-0005-0000-0000-000052000000}"/>
    <cellStyle name="_TG-TH_4" xfId="84" xr:uid="{00000000-0005-0000-0000-000053000000}"/>
    <cellStyle name="’??? [0.00]_TMCA Spreadsheet(body)" xfId="85" xr:uid="{00000000-0005-0000-0000-000054000000}"/>
    <cellStyle name="’???_TMCA Spreadsheet(body)" xfId="86" xr:uid="{00000000-0005-0000-0000-000055000000}"/>
    <cellStyle name="’?? [0.00]_RESULTS" xfId="87" xr:uid="{00000000-0005-0000-0000-000056000000}"/>
    <cellStyle name="’??_RESULTS" xfId="88" xr:uid="{00000000-0005-0000-0000-000057000000}"/>
    <cellStyle name="•W?_TMCA Spreadsheet(body)" xfId="89" xr:uid="{00000000-0005-0000-0000-000058000000}"/>
    <cellStyle name="•W_RESULTS" xfId="90" xr:uid="{00000000-0005-0000-0000-000059000000}"/>
    <cellStyle name="•WE_laroux" xfId="91" xr:uid="{00000000-0005-0000-0000-00005A000000}"/>
    <cellStyle name="…??? [0.00]_RESULTS" xfId="92" xr:uid="{00000000-0005-0000-0000-00005B000000}"/>
    <cellStyle name="…???_RESULTS" xfId="93" xr:uid="{00000000-0005-0000-0000-00005C000000}"/>
    <cellStyle name="E?? [0.00]_laroux" xfId="94" xr:uid="{00000000-0005-0000-0000-00005D000000}"/>
    <cellStyle name="E??_laroux" xfId="95" xr:uid="{00000000-0005-0000-0000-00005E000000}"/>
    <cellStyle name="0,0_x000d__x000a_NA_x000d__x000a_" xfId="96" xr:uid="{00000000-0005-0000-0000-00005F000000}"/>
    <cellStyle name="1" xfId="97" xr:uid="{00000000-0005-0000-0000-000060000000}"/>
    <cellStyle name="¹éºÐÀ²_±âÅ¸" xfId="98" xr:uid="{00000000-0005-0000-0000-000061000000}"/>
    <cellStyle name="2" xfId="99" xr:uid="{00000000-0005-0000-0000-000062000000}"/>
    <cellStyle name="20% - Accent1 10" xfId="100" xr:uid="{00000000-0005-0000-0000-000063000000}"/>
    <cellStyle name="20% - Accent1 11" xfId="101" xr:uid="{00000000-0005-0000-0000-000064000000}"/>
    <cellStyle name="20% - Accent1 12" xfId="102" xr:uid="{00000000-0005-0000-0000-000065000000}"/>
    <cellStyle name="20% - Accent1 13" xfId="103" xr:uid="{00000000-0005-0000-0000-000066000000}"/>
    <cellStyle name="20% - Accent1 14" xfId="104" xr:uid="{00000000-0005-0000-0000-000067000000}"/>
    <cellStyle name="20% - Accent1 15" xfId="105" xr:uid="{00000000-0005-0000-0000-000068000000}"/>
    <cellStyle name="20% - Accent1 16" xfId="106" xr:uid="{00000000-0005-0000-0000-000069000000}"/>
    <cellStyle name="20% - Accent1 17" xfId="107" xr:uid="{00000000-0005-0000-0000-00006A000000}"/>
    <cellStyle name="20% - Accent1 2" xfId="108" xr:uid="{00000000-0005-0000-0000-00006B000000}"/>
    <cellStyle name="20% - Accent1 2 2" xfId="109" xr:uid="{00000000-0005-0000-0000-00006C000000}"/>
    <cellStyle name="20% - Accent1 2 2 2" xfId="110" xr:uid="{00000000-0005-0000-0000-00006D000000}"/>
    <cellStyle name="20% - Accent1 2 2 3" xfId="111" xr:uid="{00000000-0005-0000-0000-00006E000000}"/>
    <cellStyle name="20% - Accent1 2 3" xfId="112" xr:uid="{00000000-0005-0000-0000-00006F000000}"/>
    <cellStyle name="20% - Accent1 2 4" xfId="113" xr:uid="{00000000-0005-0000-0000-000070000000}"/>
    <cellStyle name="20% - Accent1 3" xfId="114" xr:uid="{00000000-0005-0000-0000-000071000000}"/>
    <cellStyle name="20% - Accent1 3 2" xfId="115" xr:uid="{00000000-0005-0000-0000-000072000000}"/>
    <cellStyle name="20% - Accent1 4" xfId="116" xr:uid="{00000000-0005-0000-0000-000073000000}"/>
    <cellStyle name="20% - Accent1 4 2" xfId="117" xr:uid="{00000000-0005-0000-0000-000074000000}"/>
    <cellStyle name="20% - Accent1 5" xfId="118" xr:uid="{00000000-0005-0000-0000-000075000000}"/>
    <cellStyle name="20% - Accent1 6" xfId="119" xr:uid="{00000000-0005-0000-0000-000076000000}"/>
    <cellStyle name="20% - Accent1 7" xfId="120" xr:uid="{00000000-0005-0000-0000-000077000000}"/>
    <cellStyle name="20% - Accent1 8" xfId="121" xr:uid="{00000000-0005-0000-0000-000078000000}"/>
    <cellStyle name="20% - Accent1 9" xfId="122" xr:uid="{00000000-0005-0000-0000-000079000000}"/>
    <cellStyle name="20% - Accent2 10" xfId="123" xr:uid="{00000000-0005-0000-0000-00007A000000}"/>
    <cellStyle name="20% - Accent2 11" xfId="124" xr:uid="{00000000-0005-0000-0000-00007B000000}"/>
    <cellStyle name="20% - Accent2 12" xfId="125" xr:uid="{00000000-0005-0000-0000-00007C000000}"/>
    <cellStyle name="20% - Accent2 13" xfId="126" xr:uid="{00000000-0005-0000-0000-00007D000000}"/>
    <cellStyle name="20% - Accent2 14" xfId="127" xr:uid="{00000000-0005-0000-0000-00007E000000}"/>
    <cellStyle name="20% - Accent2 15" xfId="128" xr:uid="{00000000-0005-0000-0000-00007F000000}"/>
    <cellStyle name="20% - Accent2 16" xfId="129" xr:uid="{00000000-0005-0000-0000-000080000000}"/>
    <cellStyle name="20% - Accent2 17" xfId="130" xr:uid="{00000000-0005-0000-0000-000081000000}"/>
    <cellStyle name="20% - Accent2 2" xfId="131" xr:uid="{00000000-0005-0000-0000-000082000000}"/>
    <cellStyle name="20% - Accent2 2 2" xfId="132" xr:uid="{00000000-0005-0000-0000-000083000000}"/>
    <cellStyle name="20% - Accent2 2 2 2" xfId="133" xr:uid="{00000000-0005-0000-0000-000084000000}"/>
    <cellStyle name="20% - Accent2 2 2 3" xfId="134" xr:uid="{00000000-0005-0000-0000-000085000000}"/>
    <cellStyle name="20% - Accent2 2 3" xfId="135" xr:uid="{00000000-0005-0000-0000-000086000000}"/>
    <cellStyle name="20% - Accent2 2 4" xfId="136" xr:uid="{00000000-0005-0000-0000-000087000000}"/>
    <cellStyle name="20% - Accent2 3" xfId="137" xr:uid="{00000000-0005-0000-0000-000088000000}"/>
    <cellStyle name="20% - Accent2 3 2" xfId="138" xr:uid="{00000000-0005-0000-0000-000089000000}"/>
    <cellStyle name="20% - Accent2 4" xfId="139" xr:uid="{00000000-0005-0000-0000-00008A000000}"/>
    <cellStyle name="20% - Accent2 4 2" xfId="140" xr:uid="{00000000-0005-0000-0000-00008B000000}"/>
    <cellStyle name="20% - Accent2 5" xfId="141" xr:uid="{00000000-0005-0000-0000-00008C000000}"/>
    <cellStyle name="20% - Accent2 6" xfId="142" xr:uid="{00000000-0005-0000-0000-00008D000000}"/>
    <cellStyle name="20% - Accent2 7" xfId="143" xr:uid="{00000000-0005-0000-0000-00008E000000}"/>
    <cellStyle name="20% - Accent2 8" xfId="144" xr:uid="{00000000-0005-0000-0000-00008F000000}"/>
    <cellStyle name="20% - Accent2 9" xfId="145" xr:uid="{00000000-0005-0000-0000-000090000000}"/>
    <cellStyle name="20% - Accent3 10" xfId="146" xr:uid="{00000000-0005-0000-0000-000091000000}"/>
    <cellStyle name="20% - Accent3 11" xfId="147" xr:uid="{00000000-0005-0000-0000-000092000000}"/>
    <cellStyle name="20% - Accent3 12" xfId="148" xr:uid="{00000000-0005-0000-0000-000093000000}"/>
    <cellStyle name="20% - Accent3 13" xfId="149" xr:uid="{00000000-0005-0000-0000-000094000000}"/>
    <cellStyle name="20% - Accent3 14" xfId="150" xr:uid="{00000000-0005-0000-0000-000095000000}"/>
    <cellStyle name="20% - Accent3 15" xfId="151" xr:uid="{00000000-0005-0000-0000-000096000000}"/>
    <cellStyle name="20% - Accent3 16" xfId="152" xr:uid="{00000000-0005-0000-0000-000097000000}"/>
    <cellStyle name="20% - Accent3 17" xfId="153" xr:uid="{00000000-0005-0000-0000-000098000000}"/>
    <cellStyle name="20% - Accent3 2" xfId="154" xr:uid="{00000000-0005-0000-0000-000099000000}"/>
    <cellStyle name="20% - Accent3 2 2" xfId="155" xr:uid="{00000000-0005-0000-0000-00009A000000}"/>
    <cellStyle name="20% - Accent3 2 2 2" xfId="156" xr:uid="{00000000-0005-0000-0000-00009B000000}"/>
    <cellStyle name="20% - Accent3 2 2 3" xfId="157" xr:uid="{00000000-0005-0000-0000-00009C000000}"/>
    <cellStyle name="20% - Accent3 2 3" xfId="158" xr:uid="{00000000-0005-0000-0000-00009D000000}"/>
    <cellStyle name="20% - Accent3 2 4" xfId="159" xr:uid="{00000000-0005-0000-0000-00009E000000}"/>
    <cellStyle name="20% - Accent3 3" xfId="160" xr:uid="{00000000-0005-0000-0000-00009F000000}"/>
    <cellStyle name="20% - Accent3 3 2" xfId="161" xr:uid="{00000000-0005-0000-0000-0000A0000000}"/>
    <cellStyle name="20% - Accent3 4" xfId="162" xr:uid="{00000000-0005-0000-0000-0000A1000000}"/>
    <cellStyle name="20% - Accent3 4 2" xfId="163" xr:uid="{00000000-0005-0000-0000-0000A2000000}"/>
    <cellStyle name="20% - Accent3 5" xfId="164" xr:uid="{00000000-0005-0000-0000-0000A3000000}"/>
    <cellStyle name="20% - Accent3 6" xfId="165" xr:uid="{00000000-0005-0000-0000-0000A4000000}"/>
    <cellStyle name="20% - Accent3 7" xfId="166" xr:uid="{00000000-0005-0000-0000-0000A5000000}"/>
    <cellStyle name="20% - Accent3 8" xfId="167" xr:uid="{00000000-0005-0000-0000-0000A6000000}"/>
    <cellStyle name="20% - Accent3 9" xfId="168" xr:uid="{00000000-0005-0000-0000-0000A7000000}"/>
    <cellStyle name="20% - Accent4 10" xfId="169" xr:uid="{00000000-0005-0000-0000-0000A8000000}"/>
    <cellStyle name="20% - Accent4 11" xfId="170" xr:uid="{00000000-0005-0000-0000-0000A9000000}"/>
    <cellStyle name="20% - Accent4 12" xfId="171" xr:uid="{00000000-0005-0000-0000-0000AA000000}"/>
    <cellStyle name="20% - Accent4 13" xfId="172" xr:uid="{00000000-0005-0000-0000-0000AB000000}"/>
    <cellStyle name="20% - Accent4 14" xfId="173" xr:uid="{00000000-0005-0000-0000-0000AC000000}"/>
    <cellStyle name="20% - Accent4 15" xfId="174" xr:uid="{00000000-0005-0000-0000-0000AD000000}"/>
    <cellStyle name="20% - Accent4 16" xfId="175" xr:uid="{00000000-0005-0000-0000-0000AE000000}"/>
    <cellStyle name="20% - Accent4 17" xfId="176" xr:uid="{00000000-0005-0000-0000-0000AF000000}"/>
    <cellStyle name="20% - Accent4 2" xfId="177" xr:uid="{00000000-0005-0000-0000-0000B0000000}"/>
    <cellStyle name="20% - Accent4 2 2" xfId="178" xr:uid="{00000000-0005-0000-0000-0000B1000000}"/>
    <cellStyle name="20% - Accent4 2 2 2" xfId="179" xr:uid="{00000000-0005-0000-0000-0000B2000000}"/>
    <cellStyle name="20% - Accent4 2 2 3" xfId="180" xr:uid="{00000000-0005-0000-0000-0000B3000000}"/>
    <cellStyle name="20% - Accent4 2 3" xfId="181" xr:uid="{00000000-0005-0000-0000-0000B4000000}"/>
    <cellStyle name="20% - Accent4 2 4" xfId="182" xr:uid="{00000000-0005-0000-0000-0000B5000000}"/>
    <cellStyle name="20% - Accent4 3" xfId="183" xr:uid="{00000000-0005-0000-0000-0000B6000000}"/>
    <cellStyle name="20% - Accent4 3 2" xfId="184" xr:uid="{00000000-0005-0000-0000-0000B7000000}"/>
    <cellStyle name="20% - Accent4 4" xfId="185" xr:uid="{00000000-0005-0000-0000-0000B8000000}"/>
    <cellStyle name="20% - Accent4 4 2" xfId="186" xr:uid="{00000000-0005-0000-0000-0000B9000000}"/>
    <cellStyle name="20% - Accent4 5" xfId="187" xr:uid="{00000000-0005-0000-0000-0000BA000000}"/>
    <cellStyle name="20% - Accent4 6" xfId="188" xr:uid="{00000000-0005-0000-0000-0000BB000000}"/>
    <cellStyle name="20% - Accent4 7" xfId="189" xr:uid="{00000000-0005-0000-0000-0000BC000000}"/>
    <cellStyle name="20% - Accent4 8" xfId="190" xr:uid="{00000000-0005-0000-0000-0000BD000000}"/>
    <cellStyle name="20% - Accent4 9" xfId="191" xr:uid="{00000000-0005-0000-0000-0000BE000000}"/>
    <cellStyle name="20% - Accent5 10" xfId="192" xr:uid="{00000000-0005-0000-0000-0000BF000000}"/>
    <cellStyle name="20% - Accent5 11" xfId="193" xr:uid="{00000000-0005-0000-0000-0000C0000000}"/>
    <cellStyle name="20% - Accent5 12" xfId="194" xr:uid="{00000000-0005-0000-0000-0000C1000000}"/>
    <cellStyle name="20% - Accent5 13" xfId="195" xr:uid="{00000000-0005-0000-0000-0000C2000000}"/>
    <cellStyle name="20% - Accent5 14" xfId="196" xr:uid="{00000000-0005-0000-0000-0000C3000000}"/>
    <cellStyle name="20% - Accent5 15" xfId="197" xr:uid="{00000000-0005-0000-0000-0000C4000000}"/>
    <cellStyle name="20% - Accent5 16" xfId="198" xr:uid="{00000000-0005-0000-0000-0000C5000000}"/>
    <cellStyle name="20% - Accent5 17" xfId="199" xr:uid="{00000000-0005-0000-0000-0000C6000000}"/>
    <cellStyle name="20% - Accent5 2" xfId="200" xr:uid="{00000000-0005-0000-0000-0000C7000000}"/>
    <cellStyle name="20% - Accent5 2 2" xfId="201" xr:uid="{00000000-0005-0000-0000-0000C8000000}"/>
    <cellStyle name="20% - Accent5 2 2 2" xfId="202" xr:uid="{00000000-0005-0000-0000-0000C9000000}"/>
    <cellStyle name="20% - Accent5 2 3" xfId="203" xr:uid="{00000000-0005-0000-0000-0000CA000000}"/>
    <cellStyle name="20% - Accent5 3" xfId="204" xr:uid="{00000000-0005-0000-0000-0000CB000000}"/>
    <cellStyle name="20% - Accent5 3 2" xfId="205" xr:uid="{00000000-0005-0000-0000-0000CC000000}"/>
    <cellStyle name="20% - Accent5 4" xfId="206" xr:uid="{00000000-0005-0000-0000-0000CD000000}"/>
    <cellStyle name="20% - Accent5 4 2" xfId="207" xr:uid="{00000000-0005-0000-0000-0000CE000000}"/>
    <cellStyle name="20% - Accent5 5" xfId="208" xr:uid="{00000000-0005-0000-0000-0000CF000000}"/>
    <cellStyle name="20% - Accent5 6" xfId="209" xr:uid="{00000000-0005-0000-0000-0000D0000000}"/>
    <cellStyle name="20% - Accent5 7" xfId="210" xr:uid="{00000000-0005-0000-0000-0000D1000000}"/>
    <cellStyle name="20% - Accent5 8" xfId="211" xr:uid="{00000000-0005-0000-0000-0000D2000000}"/>
    <cellStyle name="20% - Accent5 9" xfId="212" xr:uid="{00000000-0005-0000-0000-0000D3000000}"/>
    <cellStyle name="20% - Accent6 10" xfId="213" xr:uid="{00000000-0005-0000-0000-0000D4000000}"/>
    <cellStyle name="20% - Accent6 11" xfId="214" xr:uid="{00000000-0005-0000-0000-0000D5000000}"/>
    <cellStyle name="20% - Accent6 12" xfId="215" xr:uid="{00000000-0005-0000-0000-0000D6000000}"/>
    <cellStyle name="20% - Accent6 13" xfId="216" xr:uid="{00000000-0005-0000-0000-0000D7000000}"/>
    <cellStyle name="20% - Accent6 14" xfId="217" xr:uid="{00000000-0005-0000-0000-0000D8000000}"/>
    <cellStyle name="20% - Accent6 15" xfId="218" xr:uid="{00000000-0005-0000-0000-0000D9000000}"/>
    <cellStyle name="20% - Accent6 16" xfId="219" xr:uid="{00000000-0005-0000-0000-0000DA000000}"/>
    <cellStyle name="20% - Accent6 17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4" xfId="227" xr:uid="{00000000-0005-0000-0000-0000E2000000}"/>
    <cellStyle name="20% - Accent6 4 2" xfId="228" xr:uid="{00000000-0005-0000-0000-0000E3000000}"/>
    <cellStyle name="20% - Accent6 5" xfId="229" xr:uid="{00000000-0005-0000-0000-0000E4000000}"/>
    <cellStyle name="20% - Accent6 6" xfId="230" xr:uid="{00000000-0005-0000-0000-0000E5000000}"/>
    <cellStyle name="20% - Accent6 7" xfId="231" xr:uid="{00000000-0005-0000-0000-0000E6000000}"/>
    <cellStyle name="20% - Accent6 8" xfId="232" xr:uid="{00000000-0005-0000-0000-0000E7000000}"/>
    <cellStyle name="20% - Accent6 9" xfId="233" xr:uid="{00000000-0005-0000-0000-0000E8000000}"/>
    <cellStyle name="20% - ส่วนที่ถูกเน้น1" xfId="234" xr:uid="{00000000-0005-0000-0000-0000E9000000}"/>
    <cellStyle name="20% - ส่วนที่ถูกเน้น2" xfId="235" xr:uid="{00000000-0005-0000-0000-0000EA000000}"/>
    <cellStyle name="20% - ส่วนที่ถูกเน้น3" xfId="236" xr:uid="{00000000-0005-0000-0000-0000EB000000}"/>
    <cellStyle name="20% - ส่วนที่ถูกเน้น4" xfId="237" xr:uid="{00000000-0005-0000-0000-0000EC000000}"/>
    <cellStyle name="20% - ส่วนที่ถูกเน้น5" xfId="238" xr:uid="{00000000-0005-0000-0000-0000ED000000}"/>
    <cellStyle name="20% - ส่วนที่ถูกเน้น6" xfId="239" xr:uid="{00000000-0005-0000-0000-0000EE000000}"/>
    <cellStyle name="2dc" xfId="240" xr:uid="{00000000-0005-0000-0000-0000EF000000}"/>
    <cellStyle name="3" xfId="241" xr:uid="{00000000-0005-0000-0000-0000F0000000}"/>
    <cellStyle name="4" xfId="242" xr:uid="{00000000-0005-0000-0000-0000F1000000}"/>
    <cellStyle name="40% - Accent1 10" xfId="243" xr:uid="{00000000-0005-0000-0000-0000F2000000}"/>
    <cellStyle name="40% - Accent1 11" xfId="244" xr:uid="{00000000-0005-0000-0000-0000F3000000}"/>
    <cellStyle name="40% - Accent1 12" xfId="245" xr:uid="{00000000-0005-0000-0000-0000F4000000}"/>
    <cellStyle name="40% - Accent1 13" xfId="246" xr:uid="{00000000-0005-0000-0000-0000F5000000}"/>
    <cellStyle name="40% - Accent1 14" xfId="247" xr:uid="{00000000-0005-0000-0000-0000F6000000}"/>
    <cellStyle name="40% - Accent1 15" xfId="248" xr:uid="{00000000-0005-0000-0000-0000F7000000}"/>
    <cellStyle name="40% - Accent1 16" xfId="249" xr:uid="{00000000-0005-0000-0000-0000F8000000}"/>
    <cellStyle name="40% - Accent1 17" xfId="250" xr:uid="{00000000-0005-0000-0000-0000F9000000}"/>
    <cellStyle name="40% - Accent1 2" xfId="251" xr:uid="{00000000-0005-0000-0000-0000FA000000}"/>
    <cellStyle name="40% - Accent1 2 2" xfId="252" xr:uid="{00000000-0005-0000-0000-0000FB000000}"/>
    <cellStyle name="40% - Accent1 2 2 2" xfId="253" xr:uid="{00000000-0005-0000-0000-0000FC000000}"/>
    <cellStyle name="40% - Accent1 2 3" xfId="254" xr:uid="{00000000-0005-0000-0000-0000FD000000}"/>
    <cellStyle name="40% - Accent1 3" xfId="255" xr:uid="{00000000-0005-0000-0000-0000FE000000}"/>
    <cellStyle name="40% - Accent1 3 2" xfId="256" xr:uid="{00000000-0005-0000-0000-0000FF000000}"/>
    <cellStyle name="40% - Accent1 4" xfId="257" xr:uid="{00000000-0005-0000-0000-000000010000}"/>
    <cellStyle name="40% - Accent1 4 2" xfId="258" xr:uid="{00000000-0005-0000-0000-000001010000}"/>
    <cellStyle name="40% - Accent1 5" xfId="259" xr:uid="{00000000-0005-0000-0000-000002010000}"/>
    <cellStyle name="40% - Accent1 6" xfId="260" xr:uid="{00000000-0005-0000-0000-000003010000}"/>
    <cellStyle name="40% - Accent1 7" xfId="261" xr:uid="{00000000-0005-0000-0000-000004010000}"/>
    <cellStyle name="40% - Accent1 8" xfId="262" xr:uid="{00000000-0005-0000-0000-000005010000}"/>
    <cellStyle name="40% - Accent1 9" xfId="263" xr:uid="{00000000-0005-0000-0000-000006010000}"/>
    <cellStyle name="40% - Accent2 10" xfId="264" xr:uid="{00000000-0005-0000-0000-000007010000}"/>
    <cellStyle name="40% - Accent2 11" xfId="265" xr:uid="{00000000-0005-0000-0000-000008010000}"/>
    <cellStyle name="40% - Accent2 12" xfId="266" xr:uid="{00000000-0005-0000-0000-000009010000}"/>
    <cellStyle name="40% - Accent2 13" xfId="267" xr:uid="{00000000-0005-0000-0000-00000A010000}"/>
    <cellStyle name="40% - Accent2 14" xfId="268" xr:uid="{00000000-0005-0000-0000-00000B010000}"/>
    <cellStyle name="40% - Accent2 15" xfId="269" xr:uid="{00000000-0005-0000-0000-00000C010000}"/>
    <cellStyle name="40% - Accent2 16" xfId="270" xr:uid="{00000000-0005-0000-0000-00000D010000}"/>
    <cellStyle name="40% - Accent2 17" xfId="271" xr:uid="{00000000-0005-0000-0000-00000E010000}"/>
    <cellStyle name="40% - Accent2 2" xfId="272" xr:uid="{00000000-0005-0000-0000-00000F010000}"/>
    <cellStyle name="40% - Accent2 2 2" xfId="273" xr:uid="{00000000-0005-0000-0000-000010010000}"/>
    <cellStyle name="40% - Accent2 2 2 2" xfId="274" xr:uid="{00000000-0005-0000-0000-000011010000}"/>
    <cellStyle name="40% - Accent2 2 3" xfId="275" xr:uid="{00000000-0005-0000-0000-000012010000}"/>
    <cellStyle name="40% - Accent2 3" xfId="276" xr:uid="{00000000-0005-0000-0000-000013010000}"/>
    <cellStyle name="40% - Accent2 3 2" xfId="277" xr:uid="{00000000-0005-0000-0000-000014010000}"/>
    <cellStyle name="40% - Accent2 4" xfId="278" xr:uid="{00000000-0005-0000-0000-000015010000}"/>
    <cellStyle name="40% - Accent2 4 2" xfId="279" xr:uid="{00000000-0005-0000-0000-000016010000}"/>
    <cellStyle name="40% - Accent2 5" xfId="280" xr:uid="{00000000-0005-0000-0000-000017010000}"/>
    <cellStyle name="40% - Accent2 6" xfId="281" xr:uid="{00000000-0005-0000-0000-000018010000}"/>
    <cellStyle name="40% - Accent2 7" xfId="282" xr:uid="{00000000-0005-0000-0000-000019010000}"/>
    <cellStyle name="40% - Accent2 8" xfId="283" xr:uid="{00000000-0005-0000-0000-00001A010000}"/>
    <cellStyle name="40% - Accent2 9" xfId="284" xr:uid="{00000000-0005-0000-0000-00001B010000}"/>
    <cellStyle name="40% - Accent3 10" xfId="285" xr:uid="{00000000-0005-0000-0000-00001C010000}"/>
    <cellStyle name="40% - Accent3 11" xfId="286" xr:uid="{00000000-0005-0000-0000-00001D010000}"/>
    <cellStyle name="40% - Accent3 12" xfId="287" xr:uid="{00000000-0005-0000-0000-00001E010000}"/>
    <cellStyle name="40% - Accent3 13" xfId="288" xr:uid="{00000000-0005-0000-0000-00001F010000}"/>
    <cellStyle name="40% - Accent3 14" xfId="289" xr:uid="{00000000-0005-0000-0000-000020010000}"/>
    <cellStyle name="40% - Accent3 15" xfId="290" xr:uid="{00000000-0005-0000-0000-000021010000}"/>
    <cellStyle name="40% - Accent3 16" xfId="291" xr:uid="{00000000-0005-0000-0000-000022010000}"/>
    <cellStyle name="40% - Accent3 17" xfId="292" xr:uid="{00000000-0005-0000-0000-000023010000}"/>
    <cellStyle name="40% - Accent3 2" xfId="293" xr:uid="{00000000-0005-0000-0000-000024010000}"/>
    <cellStyle name="40% - Accent3 2 2" xfId="294" xr:uid="{00000000-0005-0000-0000-000025010000}"/>
    <cellStyle name="40% - Accent3 2 2 2" xfId="295" xr:uid="{00000000-0005-0000-0000-000026010000}"/>
    <cellStyle name="40% - Accent3 2 2 3" xfId="296" xr:uid="{00000000-0005-0000-0000-000027010000}"/>
    <cellStyle name="40% - Accent3 2 3" xfId="297" xr:uid="{00000000-0005-0000-0000-000028010000}"/>
    <cellStyle name="40% - Accent3 2 4" xfId="298" xr:uid="{00000000-0005-0000-0000-000029010000}"/>
    <cellStyle name="40% - Accent3 3" xfId="299" xr:uid="{00000000-0005-0000-0000-00002A010000}"/>
    <cellStyle name="40% - Accent3 3 2" xfId="300" xr:uid="{00000000-0005-0000-0000-00002B010000}"/>
    <cellStyle name="40% - Accent3 4" xfId="301" xr:uid="{00000000-0005-0000-0000-00002C010000}"/>
    <cellStyle name="40% - Accent3 4 2" xfId="302" xr:uid="{00000000-0005-0000-0000-00002D010000}"/>
    <cellStyle name="40% - Accent3 5" xfId="303" xr:uid="{00000000-0005-0000-0000-00002E010000}"/>
    <cellStyle name="40% - Accent3 6" xfId="304" xr:uid="{00000000-0005-0000-0000-00002F010000}"/>
    <cellStyle name="40% - Accent3 7" xfId="305" xr:uid="{00000000-0005-0000-0000-000030010000}"/>
    <cellStyle name="40% - Accent3 8" xfId="306" xr:uid="{00000000-0005-0000-0000-000031010000}"/>
    <cellStyle name="40% - Accent3 9" xfId="307" xr:uid="{00000000-0005-0000-0000-000032010000}"/>
    <cellStyle name="40% - Accent4 10" xfId="308" xr:uid="{00000000-0005-0000-0000-000033010000}"/>
    <cellStyle name="40% - Accent4 11" xfId="309" xr:uid="{00000000-0005-0000-0000-000034010000}"/>
    <cellStyle name="40% - Accent4 12" xfId="310" xr:uid="{00000000-0005-0000-0000-000035010000}"/>
    <cellStyle name="40% - Accent4 13" xfId="311" xr:uid="{00000000-0005-0000-0000-000036010000}"/>
    <cellStyle name="40% - Accent4 14" xfId="312" xr:uid="{00000000-0005-0000-0000-000037010000}"/>
    <cellStyle name="40% - Accent4 15" xfId="313" xr:uid="{00000000-0005-0000-0000-000038010000}"/>
    <cellStyle name="40% - Accent4 16" xfId="314" xr:uid="{00000000-0005-0000-0000-000039010000}"/>
    <cellStyle name="40% - Accent4 17" xfId="315" xr:uid="{00000000-0005-0000-0000-00003A010000}"/>
    <cellStyle name="40% - Accent4 2" xfId="316" xr:uid="{00000000-0005-0000-0000-00003B010000}"/>
    <cellStyle name="40% - Accent4 2 2" xfId="317" xr:uid="{00000000-0005-0000-0000-00003C010000}"/>
    <cellStyle name="40% - Accent4 2 2 2" xfId="318" xr:uid="{00000000-0005-0000-0000-00003D010000}"/>
    <cellStyle name="40% - Accent4 2 3" xfId="319" xr:uid="{00000000-0005-0000-0000-00003E010000}"/>
    <cellStyle name="40% - Accent4 3" xfId="320" xr:uid="{00000000-0005-0000-0000-00003F010000}"/>
    <cellStyle name="40% - Accent4 3 2" xfId="321" xr:uid="{00000000-0005-0000-0000-000040010000}"/>
    <cellStyle name="40% - Accent4 4" xfId="322" xr:uid="{00000000-0005-0000-0000-000041010000}"/>
    <cellStyle name="40% - Accent4 4 2" xfId="323" xr:uid="{00000000-0005-0000-0000-000042010000}"/>
    <cellStyle name="40% - Accent4 5" xfId="324" xr:uid="{00000000-0005-0000-0000-000043010000}"/>
    <cellStyle name="40% - Accent4 6" xfId="325" xr:uid="{00000000-0005-0000-0000-000044010000}"/>
    <cellStyle name="40% - Accent4 7" xfId="326" xr:uid="{00000000-0005-0000-0000-000045010000}"/>
    <cellStyle name="40% - Accent4 8" xfId="327" xr:uid="{00000000-0005-0000-0000-000046010000}"/>
    <cellStyle name="40% - Accent4 9" xfId="328" xr:uid="{00000000-0005-0000-0000-000047010000}"/>
    <cellStyle name="40% - Accent5 10" xfId="329" xr:uid="{00000000-0005-0000-0000-000048010000}"/>
    <cellStyle name="40% - Accent5 11" xfId="330" xr:uid="{00000000-0005-0000-0000-000049010000}"/>
    <cellStyle name="40% - Accent5 12" xfId="331" xr:uid="{00000000-0005-0000-0000-00004A010000}"/>
    <cellStyle name="40% - Accent5 13" xfId="332" xr:uid="{00000000-0005-0000-0000-00004B010000}"/>
    <cellStyle name="40% - Accent5 14" xfId="333" xr:uid="{00000000-0005-0000-0000-00004C010000}"/>
    <cellStyle name="40% - Accent5 15" xfId="334" xr:uid="{00000000-0005-0000-0000-00004D010000}"/>
    <cellStyle name="40% - Accent5 16" xfId="335" xr:uid="{00000000-0005-0000-0000-00004E010000}"/>
    <cellStyle name="40% - Accent5 17" xfId="336" xr:uid="{00000000-0005-0000-0000-00004F010000}"/>
    <cellStyle name="40% - Accent5 2" xfId="337" xr:uid="{00000000-0005-0000-0000-000050010000}"/>
    <cellStyle name="40% - Accent5 2 2" xfId="338" xr:uid="{00000000-0005-0000-0000-000051010000}"/>
    <cellStyle name="40% - Accent5 2 2 2" xfId="339" xr:uid="{00000000-0005-0000-0000-000052010000}"/>
    <cellStyle name="40% - Accent5 2 3" xfId="340" xr:uid="{00000000-0005-0000-0000-000053010000}"/>
    <cellStyle name="40% - Accent5 3" xfId="341" xr:uid="{00000000-0005-0000-0000-000054010000}"/>
    <cellStyle name="40% - Accent5 3 2" xfId="342" xr:uid="{00000000-0005-0000-0000-000055010000}"/>
    <cellStyle name="40% - Accent5 4" xfId="343" xr:uid="{00000000-0005-0000-0000-000056010000}"/>
    <cellStyle name="40% - Accent5 4 2" xfId="344" xr:uid="{00000000-0005-0000-0000-000057010000}"/>
    <cellStyle name="40% - Accent5 5" xfId="345" xr:uid="{00000000-0005-0000-0000-000058010000}"/>
    <cellStyle name="40% - Accent5 6" xfId="346" xr:uid="{00000000-0005-0000-0000-000059010000}"/>
    <cellStyle name="40% - Accent5 7" xfId="347" xr:uid="{00000000-0005-0000-0000-00005A010000}"/>
    <cellStyle name="40% - Accent5 8" xfId="348" xr:uid="{00000000-0005-0000-0000-00005B010000}"/>
    <cellStyle name="40% - Accent5 9" xfId="349" xr:uid="{00000000-0005-0000-0000-00005C010000}"/>
    <cellStyle name="40% - Accent6 10" xfId="350" xr:uid="{00000000-0005-0000-0000-00005D010000}"/>
    <cellStyle name="40% - Accent6 11" xfId="351" xr:uid="{00000000-0005-0000-0000-00005E010000}"/>
    <cellStyle name="40% - Accent6 12" xfId="352" xr:uid="{00000000-0005-0000-0000-00005F010000}"/>
    <cellStyle name="40% - Accent6 13" xfId="353" xr:uid="{00000000-0005-0000-0000-000060010000}"/>
    <cellStyle name="40% - Accent6 14" xfId="354" xr:uid="{00000000-0005-0000-0000-000061010000}"/>
    <cellStyle name="40% - Accent6 15" xfId="355" xr:uid="{00000000-0005-0000-0000-000062010000}"/>
    <cellStyle name="40% - Accent6 16" xfId="356" xr:uid="{00000000-0005-0000-0000-000063010000}"/>
    <cellStyle name="40% - Accent6 17" xfId="357" xr:uid="{00000000-0005-0000-0000-000064010000}"/>
    <cellStyle name="40% - Accent6 2" xfId="358" xr:uid="{00000000-0005-0000-0000-000065010000}"/>
    <cellStyle name="40% - Accent6 2 2" xfId="359" xr:uid="{00000000-0005-0000-0000-000066010000}"/>
    <cellStyle name="40% - Accent6 2 2 2" xfId="360" xr:uid="{00000000-0005-0000-0000-000067010000}"/>
    <cellStyle name="40% - Accent6 2 3" xfId="361" xr:uid="{00000000-0005-0000-0000-000068010000}"/>
    <cellStyle name="40% - Accent6 3" xfId="362" xr:uid="{00000000-0005-0000-0000-000069010000}"/>
    <cellStyle name="40% - Accent6 3 2" xfId="363" xr:uid="{00000000-0005-0000-0000-00006A010000}"/>
    <cellStyle name="40% - Accent6 4" xfId="364" xr:uid="{00000000-0005-0000-0000-00006B010000}"/>
    <cellStyle name="40% - Accent6 4 2" xfId="365" xr:uid="{00000000-0005-0000-0000-00006C010000}"/>
    <cellStyle name="40% - Accent6 5" xfId="366" xr:uid="{00000000-0005-0000-0000-00006D010000}"/>
    <cellStyle name="40% - Accent6 6" xfId="367" xr:uid="{00000000-0005-0000-0000-00006E010000}"/>
    <cellStyle name="40% - Accent6 7" xfId="368" xr:uid="{00000000-0005-0000-0000-00006F010000}"/>
    <cellStyle name="40% - Accent6 8" xfId="369" xr:uid="{00000000-0005-0000-0000-000070010000}"/>
    <cellStyle name="40% - Accent6 9" xfId="370" xr:uid="{00000000-0005-0000-0000-000071010000}"/>
    <cellStyle name="40% - ส่วนที่ถูกเน้น1" xfId="371" xr:uid="{00000000-0005-0000-0000-000072010000}"/>
    <cellStyle name="40% - ส่วนที่ถูกเน้น2" xfId="372" xr:uid="{00000000-0005-0000-0000-000073010000}"/>
    <cellStyle name="40% - ส่วนที่ถูกเน้น3" xfId="373" xr:uid="{00000000-0005-0000-0000-000074010000}"/>
    <cellStyle name="40% - ส่วนที่ถูกเน้น4" xfId="374" xr:uid="{00000000-0005-0000-0000-000075010000}"/>
    <cellStyle name="40% - ส่วนที่ถูกเน้น5" xfId="375" xr:uid="{00000000-0005-0000-0000-000076010000}"/>
    <cellStyle name="40% - ส่วนที่ถูกเน้น6" xfId="376" xr:uid="{00000000-0005-0000-0000-000077010000}"/>
    <cellStyle name="60% - Accent1 2" xfId="377" xr:uid="{00000000-0005-0000-0000-000078010000}"/>
    <cellStyle name="60% - Accent1 2 2" xfId="378" xr:uid="{00000000-0005-0000-0000-000079010000}"/>
    <cellStyle name="60% - Accent1 3" xfId="379" xr:uid="{00000000-0005-0000-0000-00007A010000}"/>
    <cellStyle name="60% - Accent1 3 2" xfId="380" xr:uid="{00000000-0005-0000-0000-00007B010000}"/>
    <cellStyle name="60% - Accent1 4" xfId="381" xr:uid="{00000000-0005-0000-0000-00007C010000}"/>
    <cellStyle name="60% - Accent2 2" xfId="382" xr:uid="{00000000-0005-0000-0000-00007D010000}"/>
    <cellStyle name="60% - Accent2 2 2" xfId="383" xr:uid="{00000000-0005-0000-0000-00007E010000}"/>
    <cellStyle name="60% - Accent2 3" xfId="384" xr:uid="{00000000-0005-0000-0000-00007F010000}"/>
    <cellStyle name="60% - Accent2 3 2" xfId="385" xr:uid="{00000000-0005-0000-0000-000080010000}"/>
    <cellStyle name="60% - Accent2 4" xfId="386" xr:uid="{00000000-0005-0000-0000-000081010000}"/>
    <cellStyle name="60% - Accent3 2" xfId="387" xr:uid="{00000000-0005-0000-0000-000082010000}"/>
    <cellStyle name="60% - Accent3 2 2" xfId="388" xr:uid="{00000000-0005-0000-0000-000083010000}"/>
    <cellStyle name="60% - Accent3 3" xfId="389" xr:uid="{00000000-0005-0000-0000-000084010000}"/>
    <cellStyle name="60% - Accent3 3 2" xfId="390" xr:uid="{00000000-0005-0000-0000-000085010000}"/>
    <cellStyle name="60% - Accent3 4" xfId="391" xr:uid="{00000000-0005-0000-0000-000086010000}"/>
    <cellStyle name="60% - Accent3 4 2" xfId="392" xr:uid="{00000000-0005-0000-0000-000087010000}"/>
    <cellStyle name="60% - Accent4 2" xfId="393" xr:uid="{00000000-0005-0000-0000-000088010000}"/>
    <cellStyle name="60% - Accent4 2 2" xfId="394" xr:uid="{00000000-0005-0000-0000-000089010000}"/>
    <cellStyle name="60% - Accent4 3" xfId="395" xr:uid="{00000000-0005-0000-0000-00008A010000}"/>
    <cellStyle name="60% - Accent4 3 2" xfId="396" xr:uid="{00000000-0005-0000-0000-00008B010000}"/>
    <cellStyle name="60% - Accent4 4" xfId="397" xr:uid="{00000000-0005-0000-0000-00008C010000}"/>
    <cellStyle name="60% - Accent4 4 2" xfId="398" xr:uid="{00000000-0005-0000-0000-00008D010000}"/>
    <cellStyle name="60% - Accent5 2" xfId="399" xr:uid="{00000000-0005-0000-0000-00008E010000}"/>
    <cellStyle name="60% - Accent5 2 2" xfId="400" xr:uid="{00000000-0005-0000-0000-00008F010000}"/>
    <cellStyle name="60% - Accent5 3" xfId="401" xr:uid="{00000000-0005-0000-0000-000090010000}"/>
    <cellStyle name="60% - Accent5 3 2" xfId="402" xr:uid="{00000000-0005-0000-0000-000091010000}"/>
    <cellStyle name="60% - Accent5 4" xfId="403" xr:uid="{00000000-0005-0000-0000-000092010000}"/>
    <cellStyle name="60% - Accent6 2" xfId="404" xr:uid="{00000000-0005-0000-0000-000093010000}"/>
    <cellStyle name="60% - Accent6 2 2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4" xfId="408" xr:uid="{00000000-0005-0000-0000-000097010000}"/>
    <cellStyle name="60% - Accent6 4 2" xfId="409" xr:uid="{00000000-0005-0000-0000-000098010000}"/>
    <cellStyle name="60% - ส่วนที่ถูกเน้น1" xfId="410" xr:uid="{00000000-0005-0000-0000-000099010000}"/>
    <cellStyle name="60% - ส่วนที่ถูกเน้น2" xfId="411" xr:uid="{00000000-0005-0000-0000-00009A010000}"/>
    <cellStyle name="60% - ส่วนที่ถูกเน้น3" xfId="412" xr:uid="{00000000-0005-0000-0000-00009B010000}"/>
    <cellStyle name="60% - ส่วนที่ถูกเน้น4" xfId="413" xr:uid="{00000000-0005-0000-0000-00009C010000}"/>
    <cellStyle name="60% - ส่วนที่ถูกเน้น5" xfId="414" xr:uid="{00000000-0005-0000-0000-00009D010000}"/>
    <cellStyle name="60% - ส่วนที่ถูกเน้น6" xfId="415" xr:uid="{00000000-0005-0000-0000-00009E010000}"/>
    <cellStyle name="75" xfId="416" xr:uid="{00000000-0005-0000-0000-00009F010000}"/>
    <cellStyle name="75 2" xfId="417" xr:uid="{00000000-0005-0000-0000-0000A0010000}"/>
    <cellStyle name="75 2 2" xfId="418" xr:uid="{00000000-0005-0000-0000-0000A1010000}"/>
    <cellStyle name="75 3" xfId="419" xr:uid="{00000000-0005-0000-0000-0000A2010000}"/>
    <cellStyle name="a1" xfId="420" xr:uid="{00000000-0005-0000-0000-0000A3010000}"/>
    <cellStyle name="Aasp" xfId="421" xr:uid="{00000000-0005-0000-0000-0000A4010000}"/>
    <cellStyle name="abc" xfId="422" xr:uid="{00000000-0005-0000-0000-0000A5010000}"/>
    <cellStyle name="abc 2" xfId="423" xr:uid="{00000000-0005-0000-0000-0000A6010000}"/>
    <cellStyle name="Accent1 2" xfId="424" xr:uid="{00000000-0005-0000-0000-0000A7010000}"/>
    <cellStyle name="Accent1 2 2" xfId="425" xr:uid="{00000000-0005-0000-0000-0000A8010000}"/>
    <cellStyle name="Accent1 3" xfId="426" xr:uid="{00000000-0005-0000-0000-0000A9010000}"/>
    <cellStyle name="Accent1 3 2" xfId="427" xr:uid="{00000000-0005-0000-0000-0000AA010000}"/>
    <cellStyle name="Accent1 4" xfId="428" xr:uid="{00000000-0005-0000-0000-0000AB010000}"/>
    <cellStyle name="Accent2 2" xfId="429" xr:uid="{00000000-0005-0000-0000-0000AC010000}"/>
    <cellStyle name="Accent2 2 2" xfId="430" xr:uid="{00000000-0005-0000-0000-0000AD010000}"/>
    <cellStyle name="Accent2 3" xfId="431" xr:uid="{00000000-0005-0000-0000-0000AE010000}"/>
    <cellStyle name="Accent2 3 2" xfId="432" xr:uid="{00000000-0005-0000-0000-0000AF010000}"/>
    <cellStyle name="Accent2 4" xfId="433" xr:uid="{00000000-0005-0000-0000-0000B0010000}"/>
    <cellStyle name="Accent3 2" xfId="434" xr:uid="{00000000-0005-0000-0000-0000B1010000}"/>
    <cellStyle name="Accent3 2 2" xfId="435" xr:uid="{00000000-0005-0000-0000-0000B2010000}"/>
    <cellStyle name="Accent3 3" xfId="436" xr:uid="{00000000-0005-0000-0000-0000B3010000}"/>
    <cellStyle name="Accent3 3 2" xfId="437" xr:uid="{00000000-0005-0000-0000-0000B4010000}"/>
    <cellStyle name="Accent3 4" xfId="438" xr:uid="{00000000-0005-0000-0000-0000B5010000}"/>
    <cellStyle name="Accent4 2" xfId="439" xr:uid="{00000000-0005-0000-0000-0000B6010000}"/>
    <cellStyle name="Accent4 2 2" xfId="440" xr:uid="{00000000-0005-0000-0000-0000B7010000}"/>
    <cellStyle name="Accent4 3" xfId="441" xr:uid="{00000000-0005-0000-0000-0000B8010000}"/>
    <cellStyle name="Accent4 3 2" xfId="442" xr:uid="{00000000-0005-0000-0000-0000B9010000}"/>
    <cellStyle name="Accent4 4" xfId="443" xr:uid="{00000000-0005-0000-0000-0000BA010000}"/>
    <cellStyle name="Accent5 2" xfId="444" xr:uid="{00000000-0005-0000-0000-0000BB010000}"/>
    <cellStyle name="Accent5 2 2" xfId="445" xr:uid="{00000000-0005-0000-0000-0000BC010000}"/>
    <cellStyle name="Accent5 3" xfId="446" xr:uid="{00000000-0005-0000-0000-0000BD010000}"/>
    <cellStyle name="Accent5 3 2" xfId="447" xr:uid="{00000000-0005-0000-0000-0000BE010000}"/>
    <cellStyle name="Accent5 4" xfId="448" xr:uid="{00000000-0005-0000-0000-0000BF010000}"/>
    <cellStyle name="Accent6 2" xfId="449" xr:uid="{00000000-0005-0000-0000-0000C0010000}"/>
    <cellStyle name="Accent6 2 2" xfId="450" xr:uid="{00000000-0005-0000-0000-0000C1010000}"/>
    <cellStyle name="Accent6 3" xfId="451" xr:uid="{00000000-0005-0000-0000-0000C2010000}"/>
    <cellStyle name="Accent6 3 2" xfId="452" xr:uid="{00000000-0005-0000-0000-0000C3010000}"/>
    <cellStyle name="Accent6 4" xfId="453" xr:uid="{00000000-0005-0000-0000-0000C4010000}"/>
    <cellStyle name="Account[0]" xfId="454" xr:uid="{00000000-0005-0000-0000-0000C5010000}"/>
    <cellStyle name="Account[1]" xfId="455" xr:uid="{00000000-0005-0000-0000-0000C6010000}"/>
    <cellStyle name="Account[2]" xfId="456" xr:uid="{00000000-0005-0000-0000-0000C7010000}"/>
    <cellStyle name="Account[3]" xfId="457" xr:uid="{00000000-0005-0000-0000-0000C8010000}"/>
    <cellStyle name="active" xfId="458" xr:uid="{00000000-0005-0000-0000-0000C9010000}"/>
    <cellStyle name="active 2" xfId="459" xr:uid="{00000000-0005-0000-0000-0000CA010000}"/>
    <cellStyle name="active 3" xfId="460" xr:uid="{00000000-0005-0000-0000-0000CB010000}"/>
    <cellStyle name="active 3 2" xfId="461" xr:uid="{00000000-0005-0000-0000-0000CC010000}"/>
    <cellStyle name="active_บ3" xfId="462" xr:uid="{00000000-0005-0000-0000-0000CD010000}"/>
    <cellStyle name="ÅëÈ­ [0]_¿ì¹°Åë" xfId="463" xr:uid="{00000000-0005-0000-0000-0000CE010000}"/>
    <cellStyle name="AeE­ [0]_INQUIRY ¿µ¾÷AßAø " xfId="464" xr:uid="{00000000-0005-0000-0000-0000CF010000}"/>
    <cellStyle name="ÅëÈ­_¿ì¹°Åë" xfId="465" xr:uid="{00000000-0005-0000-0000-0000D0010000}"/>
    <cellStyle name="AeE­_INQUIRY ¿µ¾÷AßAø " xfId="466" xr:uid="{00000000-0005-0000-0000-0000D1010000}"/>
    <cellStyle name="args.style" xfId="467" xr:uid="{00000000-0005-0000-0000-0000D2010000}"/>
    <cellStyle name="ArialNormal" xfId="468" xr:uid="{00000000-0005-0000-0000-0000D3010000}"/>
    <cellStyle name="as[" xfId="469" xr:uid="{00000000-0005-0000-0000-0000D4010000}"/>
    <cellStyle name="Asp" xfId="470" xr:uid="{00000000-0005-0000-0000-0000D5010000}"/>
    <cellStyle name="asp 2dc" xfId="471" xr:uid="{00000000-0005-0000-0000-0000D6010000}"/>
    <cellStyle name="aspp" xfId="472" xr:uid="{00000000-0005-0000-0000-0000D7010000}"/>
    <cellStyle name="assumption" xfId="473" xr:uid="{00000000-0005-0000-0000-0000D8010000}"/>
    <cellStyle name="assumption 2dc" xfId="474" xr:uid="{00000000-0005-0000-0000-0000D9010000}"/>
    <cellStyle name="ÄÞ¸¶ [0]_¿ì¹°Åë" xfId="475" xr:uid="{00000000-0005-0000-0000-0000DA010000}"/>
    <cellStyle name="AÞ¸¶ [0]_INQUIRY ¿?¾÷AßAø " xfId="476" xr:uid="{00000000-0005-0000-0000-0000DB010000}"/>
    <cellStyle name="ÄÞ¸¶_¿ì¹°Åë" xfId="477" xr:uid="{00000000-0005-0000-0000-0000DC010000}"/>
    <cellStyle name="AÞ¸¶_INQUIRY ¿?¾÷AßAø " xfId="478" xr:uid="{00000000-0005-0000-0000-0000DD010000}"/>
    <cellStyle name="ÄÞ¸¶_L601CPT" xfId="479" xr:uid="{00000000-0005-0000-0000-0000DE010000}"/>
    <cellStyle name="AutoFormat Options" xfId="480" xr:uid="{00000000-0005-0000-0000-0000DF010000}"/>
    <cellStyle name="Bad 2" xfId="481" xr:uid="{00000000-0005-0000-0000-0000E0010000}"/>
    <cellStyle name="Bad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LANCE VER" xfId="486" xr:uid="{00000000-0005-0000-0000-0000E5010000}"/>
    <cellStyle name="Bbox" xfId="487" xr:uid="{00000000-0005-0000-0000-0000E6010000}"/>
    <cellStyle name="Black" xfId="488" xr:uid="{00000000-0005-0000-0000-0000E7010000}"/>
    <cellStyle name="Blue" xfId="489" xr:uid="{00000000-0005-0000-0000-0000E8010000}"/>
    <cellStyle name="Box" xfId="490" xr:uid="{00000000-0005-0000-0000-0000E9010000}"/>
    <cellStyle name="C" xfId="491" xr:uid="{00000000-0005-0000-0000-0000EA010000}"/>
    <cellStyle name="C?AØ_¿?¾÷CoE²" xfId="492" xr:uid="{00000000-0005-0000-0000-0000EB010000}"/>
    <cellStyle name="Ç¥ÁØ_#2(M17)_1" xfId="493" xr:uid="{00000000-0005-0000-0000-0000EC010000}"/>
    <cellStyle name="C￥AØ_¿μ¾÷CoE² " xfId="494" xr:uid="{00000000-0005-0000-0000-0000ED010000}"/>
    <cellStyle name="Calc Currency (0)" xfId="495" xr:uid="{00000000-0005-0000-0000-0000EE010000}"/>
    <cellStyle name="Calc Currency (0) 2" xfId="496" xr:uid="{00000000-0005-0000-0000-0000EF010000}"/>
    <cellStyle name="Calc Currency (0) 2 2" xfId="497" xr:uid="{00000000-0005-0000-0000-0000F0010000}"/>
    <cellStyle name="Calc Currency (2)" xfId="498" xr:uid="{00000000-0005-0000-0000-0000F1010000}"/>
    <cellStyle name="Calc Currency (2) 2" xfId="499" xr:uid="{00000000-0005-0000-0000-0000F2010000}"/>
    <cellStyle name="Calc Currency (2) 2 2" xfId="500" xr:uid="{00000000-0005-0000-0000-0000F3010000}"/>
    <cellStyle name="Calc Percent (0)" xfId="501" xr:uid="{00000000-0005-0000-0000-0000F4010000}"/>
    <cellStyle name="Calc Percent (0) 2" xfId="502" xr:uid="{00000000-0005-0000-0000-0000F5010000}"/>
    <cellStyle name="Calc Percent (0) 2 2" xfId="503" xr:uid="{00000000-0005-0000-0000-0000F6010000}"/>
    <cellStyle name="Calc Percent (1)" xfId="504" xr:uid="{00000000-0005-0000-0000-0000F7010000}"/>
    <cellStyle name="Calc Percent (1) 2" xfId="505" xr:uid="{00000000-0005-0000-0000-0000F8010000}"/>
    <cellStyle name="Calc Percent (1) 2 2" xfId="506" xr:uid="{00000000-0005-0000-0000-0000F9010000}"/>
    <cellStyle name="Calc Percent (2)" xfId="507" xr:uid="{00000000-0005-0000-0000-0000FA010000}"/>
    <cellStyle name="Calc Percent (2) 2" xfId="508" xr:uid="{00000000-0005-0000-0000-0000FB010000}"/>
    <cellStyle name="Calc Percent (2) 2 2" xfId="509" xr:uid="{00000000-0005-0000-0000-0000FC010000}"/>
    <cellStyle name="Calc Units (0)" xfId="510" xr:uid="{00000000-0005-0000-0000-0000FD010000}"/>
    <cellStyle name="Calc Units (0) 2" xfId="511" xr:uid="{00000000-0005-0000-0000-0000FE010000}"/>
    <cellStyle name="Calc Units (0) 2 2" xfId="512" xr:uid="{00000000-0005-0000-0000-0000FF010000}"/>
    <cellStyle name="Calc Units (1)" xfId="513" xr:uid="{00000000-0005-0000-0000-000000020000}"/>
    <cellStyle name="Calc Units (1) 2" xfId="514" xr:uid="{00000000-0005-0000-0000-000001020000}"/>
    <cellStyle name="Calc Units (2)" xfId="515" xr:uid="{00000000-0005-0000-0000-000002020000}"/>
    <cellStyle name="Calc Units (2) 2" xfId="516" xr:uid="{00000000-0005-0000-0000-000003020000}"/>
    <cellStyle name="Calc Units (2) 2 2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3" xfId="520" xr:uid="{00000000-0005-0000-0000-000007020000}"/>
    <cellStyle name="Calculation 3 2" xfId="521" xr:uid="{00000000-0005-0000-0000-000008020000}"/>
    <cellStyle name="Calculation 4" xfId="522" xr:uid="{00000000-0005-0000-0000-000009020000}"/>
    <cellStyle name="category" xfId="523" xr:uid="{00000000-0005-0000-0000-00000A020000}"/>
    <cellStyle name="ChartingText" xfId="524" xr:uid="{00000000-0005-0000-0000-00000B020000}"/>
    <cellStyle name="check" xfId="525" xr:uid="{00000000-0005-0000-0000-00000C020000}"/>
    <cellStyle name="Check Cell 2" xfId="526" xr:uid="{00000000-0005-0000-0000-00000D020000}"/>
    <cellStyle name="Check Cell 2 2" xfId="527" xr:uid="{00000000-0005-0000-0000-00000E020000}"/>
    <cellStyle name="Check Cell 3" xfId="528" xr:uid="{00000000-0005-0000-0000-00000F020000}"/>
    <cellStyle name="Check Cell 3 2" xfId="529" xr:uid="{00000000-0005-0000-0000-000010020000}"/>
    <cellStyle name="Check Cell 4" xfId="530" xr:uid="{00000000-0005-0000-0000-000011020000}"/>
    <cellStyle name="CHUONG" xfId="531" xr:uid="{00000000-0005-0000-0000-000012020000}"/>
    <cellStyle name="COL HEADINGS" xfId="532" xr:uid="{00000000-0005-0000-0000-000013020000}"/>
    <cellStyle name="ColumnHeaderNormal" xfId="533" xr:uid="{00000000-0005-0000-0000-000014020000}"/>
    <cellStyle name="ColumnHeading" xfId="534" xr:uid="{00000000-0005-0000-0000-000015020000}"/>
    <cellStyle name="ColumnHeading 2" xfId="535" xr:uid="{00000000-0005-0000-0000-000016020000}"/>
    <cellStyle name="ColumnHeading 2 2" xfId="536" xr:uid="{00000000-0005-0000-0000-000017020000}"/>
    <cellStyle name="ColumnHeading 3" xfId="537" xr:uid="{00000000-0005-0000-0000-000018020000}"/>
    <cellStyle name="com" xfId="538" xr:uid="{00000000-0005-0000-0000-000019020000}"/>
    <cellStyle name="Comma" xfId="539" builtinId="3"/>
    <cellStyle name="Comma  - Style1" xfId="540" xr:uid="{00000000-0005-0000-0000-00001B020000}"/>
    <cellStyle name="Comma  - Style2" xfId="541" xr:uid="{00000000-0005-0000-0000-00001C020000}"/>
    <cellStyle name="Comma  - Style3" xfId="542" xr:uid="{00000000-0005-0000-0000-00001D020000}"/>
    <cellStyle name="Comma  - Style4" xfId="543" xr:uid="{00000000-0005-0000-0000-00001E020000}"/>
    <cellStyle name="Comma  - Style5" xfId="544" xr:uid="{00000000-0005-0000-0000-00001F020000}"/>
    <cellStyle name="Comma  - Style6" xfId="545" xr:uid="{00000000-0005-0000-0000-000020020000}"/>
    <cellStyle name="Comma  - Style7" xfId="546" xr:uid="{00000000-0005-0000-0000-000021020000}"/>
    <cellStyle name="Comma  - Style8" xfId="547" xr:uid="{00000000-0005-0000-0000-000022020000}"/>
    <cellStyle name="Comma [0] 2" xfId="548" xr:uid="{00000000-0005-0000-0000-000023020000}"/>
    <cellStyle name="Comma [0] 2 2" xfId="549" xr:uid="{00000000-0005-0000-0000-000024020000}"/>
    <cellStyle name="Comma [0]ᱟ" xfId="550" xr:uid="{00000000-0005-0000-0000-000025020000}"/>
    <cellStyle name="Comma [0]ᱟ 2" xfId="551" xr:uid="{00000000-0005-0000-0000-000026020000}"/>
    <cellStyle name="Comma [0]ᱟ 2 2" xfId="552" xr:uid="{00000000-0005-0000-0000-000027020000}"/>
    <cellStyle name="Comma [0]ᱟ 3" xfId="553" xr:uid="{00000000-0005-0000-0000-000028020000}"/>
    <cellStyle name="Comma [00]" xfId="554" xr:uid="{00000000-0005-0000-0000-000029020000}"/>
    <cellStyle name="Comma [00] 2" xfId="555" xr:uid="{00000000-0005-0000-0000-00002A020000}"/>
    <cellStyle name="Comma [00] 2 2" xfId="556" xr:uid="{00000000-0005-0000-0000-00002B020000}"/>
    <cellStyle name="Comma [1]" xfId="557" xr:uid="{00000000-0005-0000-0000-00002C020000}"/>
    <cellStyle name="Comma 0" xfId="558" xr:uid="{00000000-0005-0000-0000-00002D020000}"/>
    <cellStyle name="Comma 0*" xfId="559" xr:uid="{00000000-0005-0000-0000-00002E020000}"/>
    <cellStyle name="Comma 10" xfId="560" xr:uid="{00000000-0005-0000-0000-00002F020000}"/>
    <cellStyle name="Comma 10 2" xfId="561" xr:uid="{00000000-0005-0000-0000-000030020000}"/>
    <cellStyle name="Comma 10 3" xfId="562" xr:uid="{00000000-0005-0000-0000-000031020000}"/>
    <cellStyle name="Comma 10 4" xfId="563" xr:uid="{00000000-0005-0000-0000-000032020000}"/>
    <cellStyle name="Comma 10 5" xfId="564" xr:uid="{00000000-0005-0000-0000-000033020000}"/>
    <cellStyle name="Comma 11" xfId="565" xr:uid="{00000000-0005-0000-0000-000034020000}"/>
    <cellStyle name="Comma 11 2" xfId="566" xr:uid="{00000000-0005-0000-0000-000035020000}"/>
    <cellStyle name="Comma 11 2 2" xfId="567" xr:uid="{00000000-0005-0000-0000-000036020000}"/>
    <cellStyle name="Comma 11 3" xfId="568" xr:uid="{00000000-0005-0000-0000-000037020000}"/>
    <cellStyle name="Comma 11 4" xfId="569" xr:uid="{00000000-0005-0000-0000-000038020000}"/>
    <cellStyle name="Comma 11 5" xfId="570" xr:uid="{00000000-0005-0000-0000-000039020000}"/>
    <cellStyle name="Comma 12" xfId="571" xr:uid="{00000000-0005-0000-0000-00003A020000}"/>
    <cellStyle name="Comma 12 2" xfId="572" xr:uid="{00000000-0005-0000-0000-00003B020000}"/>
    <cellStyle name="Comma 12 3" xfId="573" xr:uid="{00000000-0005-0000-0000-00003C020000}"/>
    <cellStyle name="Comma 13" xfId="574" xr:uid="{00000000-0005-0000-0000-00003D020000}"/>
    <cellStyle name="Comma 13 2" xfId="575" xr:uid="{00000000-0005-0000-0000-00003E020000}"/>
    <cellStyle name="Comma 14" xfId="576" xr:uid="{00000000-0005-0000-0000-00003F020000}"/>
    <cellStyle name="Comma 14 2" xfId="577" xr:uid="{00000000-0005-0000-0000-000040020000}"/>
    <cellStyle name="Comma 14 3" xfId="578" xr:uid="{00000000-0005-0000-0000-000041020000}"/>
    <cellStyle name="Comma 15" xfId="579" xr:uid="{00000000-0005-0000-0000-000042020000}"/>
    <cellStyle name="Comma 15 2" xfId="580" xr:uid="{00000000-0005-0000-0000-000043020000}"/>
    <cellStyle name="Comma 15 3" xfId="581" xr:uid="{00000000-0005-0000-0000-000044020000}"/>
    <cellStyle name="Comma 16" xfId="582" xr:uid="{00000000-0005-0000-0000-000045020000}"/>
    <cellStyle name="Comma 16 2" xfId="583" xr:uid="{00000000-0005-0000-0000-000046020000}"/>
    <cellStyle name="Comma 16 3" xfId="584" xr:uid="{00000000-0005-0000-0000-000047020000}"/>
    <cellStyle name="Comma 17" xfId="585" xr:uid="{00000000-0005-0000-0000-000048020000}"/>
    <cellStyle name="Comma 17 2" xfId="586" xr:uid="{00000000-0005-0000-0000-000049020000}"/>
    <cellStyle name="Comma 18" xfId="587" xr:uid="{00000000-0005-0000-0000-00004A020000}"/>
    <cellStyle name="Comma 18 2" xfId="588" xr:uid="{00000000-0005-0000-0000-00004B020000}"/>
    <cellStyle name="Comma 18 3" xfId="589" xr:uid="{00000000-0005-0000-0000-00004C020000}"/>
    <cellStyle name="Comma 19" xfId="590" xr:uid="{00000000-0005-0000-0000-00004D020000}"/>
    <cellStyle name="Comma 19 2" xfId="591" xr:uid="{00000000-0005-0000-0000-00004E020000}"/>
    <cellStyle name="Comma 19 3" xfId="592" xr:uid="{00000000-0005-0000-0000-00004F020000}"/>
    <cellStyle name="Comma 2" xfId="593" xr:uid="{00000000-0005-0000-0000-000050020000}"/>
    <cellStyle name="Comma 2 2" xfId="594" xr:uid="{00000000-0005-0000-0000-000051020000}"/>
    <cellStyle name="Comma 2 2 2" xfId="595" xr:uid="{00000000-0005-0000-0000-000052020000}"/>
    <cellStyle name="Comma 2 2 3" xfId="596" xr:uid="{00000000-0005-0000-0000-000053020000}"/>
    <cellStyle name="Comma 2 3" xfId="597" xr:uid="{00000000-0005-0000-0000-000054020000}"/>
    <cellStyle name="Comma 2 3 2" xfId="598" xr:uid="{00000000-0005-0000-0000-000055020000}"/>
    <cellStyle name="Comma 2 4" xfId="599" xr:uid="{00000000-0005-0000-0000-000056020000}"/>
    <cellStyle name="Comma 2 4 2" xfId="600" xr:uid="{00000000-0005-0000-0000-000057020000}"/>
    <cellStyle name="Comma 2 5" xfId="601" xr:uid="{00000000-0005-0000-0000-000058020000}"/>
    <cellStyle name="Comma 20" xfId="602" xr:uid="{00000000-0005-0000-0000-000059020000}"/>
    <cellStyle name="Comma 20 2" xfId="603" xr:uid="{00000000-0005-0000-0000-00005A020000}"/>
    <cellStyle name="Comma 20 3" xfId="604" xr:uid="{00000000-0005-0000-0000-00005B020000}"/>
    <cellStyle name="Comma 21" xfId="605" xr:uid="{00000000-0005-0000-0000-00005C020000}"/>
    <cellStyle name="Comma 21 2" xfId="606" xr:uid="{00000000-0005-0000-0000-00005D020000}"/>
    <cellStyle name="Comma 22" xfId="607" xr:uid="{00000000-0005-0000-0000-00005E020000}"/>
    <cellStyle name="Comma 22 2" xfId="608" xr:uid="{00000000-0005-0000-0000-00005F020000}"/>
    <cellStyle name="Comma 23" xfId="609" xr:uid="{00000000-0005-0000-0000-000060020000}"/>
    <cellStyle name="Comma 23 2" xfId="610" xr:uid="{00000000-0005-0000-0000-000061020000}"/>
    <cellStyle name="Comma 24" xfId="611" xr:uid="{00000000-0005-0000-0000-000062020000}"/>
    <cellStyle name="Comma 24 2" xfId="612" xr:uid="{00000000-0005-0000-0000-000063020000}"/>
    <cellStyle name="Comma 25" xfId="613" xr:uid="{00000000-0005-0000-0000-000064020000}"/>
    <cellStyle name="Comma 25 2" xfId="614" xr:uid="{00000000-0005-0000-0000-000065020000}"/>
    <cellStyle name="Comma 26" xfId="615" xr:uid="{00000000-0005-0000-0000-000066020000}"/>
    <cellStyle name="Comma 26 2" xfId="616" xr:uid="{00000000-0005-0000-0000-000067020000}"/>
    <cellStyle name="Comma 27" xfId="617" xr:uid="{00000000-0005-0000-0000-000068020000}"/>
    <cellStyle name="Comma 27 2" xfId="618" xr:uid="{00000000-0005-0000-0000-000069020000}"/>
    <cellStyle name="Comma 28" xfId="619" xr:uid="{00000000-0005-0000-0000-00006A020000}"/>
    <cellStyle name="Comma 28 2" xfId="620" xr:uid="{00000000-0005-0000-0000-00006B020000}"/>
    <cellStyle name="Comma 29" xfId="621" xr:uid="{00000000-0005-0000-0000-00006C020000}"/>
    <cellStyle name="Comma 29 2" xfId="622" xr:uid="{00000000-0005-0000-0000-00006D020000}"/>
    <cellStyle name="Comma 3" xfId="623" xr:uid="{00000000-0005-0000-0000-00006E020000}"/>
    <cellStyle name="Comma 3 2" xfId="624" xr:uid="{00000000-0005-0000-0000-00006F020000}"/>
    <cellStyle name="Comma 3 2 2" xfId="625" xr:uid="{00000000-0005-0000-0000-000070020000}"/>
    <cellStyle name="Comma 3 3" xfId="626" xr:uid="{00000000-0005-0000-0000-000071020000}"/>
    <cellStyle name="Comma 3 3 2" xfId="627" xr:uid="{00000000-0005-0000-0000-000072020000}"/>
    <cellStyle name="Comma 3 4" xfId="628" xr:uid="{00000000-0005-0000-0000-000073020000}"/>
    <cellStyle name="Comma 3 5" xfId="629" xr:uid="{00000000-0005-0000-0000-000074020000}"/>
    <cellStyle name="Comma 30" xfId="630" xr:uid="{00000000-0005-0000-0000-000075020000}"/>
    <cellStyle name="Comma 30 2" xfId="631" xr:uid="{00000000-0005-0000-0000-000076020000}"/>
    <cellStyle name="Comma 31" xfId="632" xr:uid="{00000000-0005-0000-0000-000077020000}"/>
    <cellStyle name="Comma 31 2" xfId="633" xr:uid="{00000000-0005-0000-0000-000078020000}"/>
    <cellStyle name="Comma 32" xfId="634" xr:uid="{00000000-0005-0000-0000-000079020000}"/>
    <cellStyle name="Comma 32 2" xfId="635" xr:uid="{00000000-0005-0000-0000-00007A020000}"/>
    <cellStyle name="Comma 33" xfId="636" xr:uid="{00000000-0005-0000-0000-00007B020000}"/>
    <cellStyle name="Comma 33 2" xfId="637" xr:uid="{00000000-0005-0000-0000-00007C020000}"/>
    <cellStyle name="Comma 34" xfId="638" xr:uid="{00000000-0005-0000-0000-00007D020000}"/>
    <cellStyle name="Comma 34 2" xfId="639" xr:uid="{00000000-0005-0000-0000-00007E020000}"/>
    <cellStyle name="Comma 35" xfId="640" xr:uid="{00000000-0005-0000-0000-00007F020000}"/>
    <cellStyle name="Comma 35 2" xfId="641" xr:uid="{00000000-0005-0000-0000-000080020000}"/>
    <cellStyle name="Comma 36" xfId="642" xr:uid="{00000000-0005-0000-0000-000081020000}"/>
    <cellStyle name="Comma 36 2" xfId="643" xr:uid="{00000000-0005-0000-0000-000082020000}"/>
    <cellStyle name="Comma 37" xfId="644" xr:uid="{00000000-0005-0000-0000-000083020000}"/>
    <cellStyle name="Comma 37 2" xfId="645" xr:uid="{00000000-0005-0000-0000-000084020000}"/>
    <cellStyle name="Comma 38" xfId="646" xr:uid="{00000000-0005-0000-0000-000085020000}"/>
    <cellStyle name="Comma 38 2" xfId="647" xr:uid="{00000000-0005-0000-0000-000086020000}"/>
    <cellStyle name="Comma 39" xfId="648" xr:uid="{00000000-0005-0000-0000-000087020000}"/>
    <cellStyle name="Comma 39 2" xfId="649" xr:uid="{00000000-0005-0000-0000-000088020000}"/>
    <cellStyle name="Comma 4" xfId="650" xr:uid="{00000000-0005-0000-0000-000089020000}"/>
    <cellStyle name="Comma 4 2" xfId="651" xr:uid="{00000000-0005-0000-0000-00008A020000}"/>
    <cellStyle name="Comma 4 2 2" xfId="652" xr:uid="{00000000-0005-0000-0000-00008B020000}"/>
    <cellStyle name="Comma 4 2 3" xfId="653" xr:uid="{00000000-0005-0000-0000-00008C020000}"/>
    <cellStyle name="Comma 4 3" xfId="654" xr:uid="{00000000-0005-0000-0000-00008D020000}"/>
    <cellStyle name="Comma 4 4" xfId="655" xr:uid="{00000000-0005-0000-0000-00008E020000}"/>
    <cellStyle name="Comma 40" xfId="656" xr:uid="{00000000-0005-0000-0000-00008F020000}"/>
    <cellStyle name="Comma 40 2" xfId="657" xr:uid="{00000000-0005-0000-0000-000090020000}"/>
    <cellStyle name="Comma 41" xfId="658" xr:uid="{00000000-0005-0000-0000-000091020000}"/>
    <cellStyle name="Comma 41 2" xfId="659" xr:uid="{00000000-0005-0000-0000-000092020000}"/>
    <cellStyle name="Comma 42" xfId="660" xr:uid="{00000000-0005-0000-0000-000093020000}"/>
    <cellStyle name="Comma 42 2" xfId="661" xr:uid="{00000000-0005-0000-0000-000094020000}"/>
    <cellStyle name="Comma 43" xfId="662" xr:uid="{00000000-0005-0000-0000-000095020000}"/>
    <cellStyle name="Comma 43 2" xfId="663" xr:uid="{00000000-0005-0000-0000-000096020000}"/>
    <cellStyle name="Comma 44" xfId="664" xr:uid="{00000000-0005-0000-0000-000097020000}"/>
    <cellStyle name="Comma 44 2" xfId="665" xr:uid="{00000000-0005-0000-0000-000098020000}"/>
    <cellStyle name="Comma 45" xfId="666" xr:uid="{00000000-0005-0000-0000-000099020000}"/>
    <cellStyle name="Comma 45 2" xfId="667" xr:uid="{00000000-0005-0000-0000-00009A020000}"/>
    <cellStyle name="Comma 46" xfId="668" xr:uid="{00000000-0005-0000-0000-00009B020000}"/>
    <cellStyle name="Comma 46 2" xfId="669" xr:uid="{00000000-0005-0000-0000-00009C020000}"/>
    <cellStyle name="Comma 47" xfId="670" xr:uid="{00000000-0005-0000-0000-00009D020000}"/>
    <cellStyle name="Comma 47 2" xfId="671" xr:uid="{00000000-0005-0000-0000-00009E020000}"/>
    <cellStyle name="Comma 48" xfId="672" xr:uid="{00000000-0005-0000-0000-00009F020000}"/>
    <cellStyle name="Comma 48 2" xfId="673" xr:uid="{00000000-0005-0000-0000-0000A0020000}"/>
    <cellStyle name="Comma 49" xfId="674" xr:uid="{00000000-0005-0000-0000-0000A1020000}"/>
    <cellStyle name="Comma 49 2" xfId="675" xr:uid="{00000000-0005-0000-0000-0000A2020000}"/>
    <cellStyle name="Comma 5" xfId="676" xr:uid="{00000000-0005-0000-0000-0000A3020000}"/>
    <cellStyle name="Comma 5 2" xfId="677" xr:uid="{00000000-0005-0000-0000-0000A4020000}"/>
    <cellStyle name="Comma 5 2 2" xfId="678" xr:uid="{00000000-0005-0000-0000-0000A5020000}"/>
    <cellStyle name="Comma 5 3" xfId="679" xr:uid="{00000000-0005-0000-0000-0000A6020000}"/>
    <cellStyle name="Comma 5 4" xfId="680" xr:uid="{00000000-0005-0000-0000-0000A7020000}"/>
    <cellStyle name="Comma 50" xfId="681" xr:uid="{00000000-0005-0000-0000-0000A8020000}"/>
    <cellStyle name="Comma 50 2" xfId="682" xr:uid="{00000000-0005-0000-0000-0000A9020000}"/>
    <cellStyle name="Comma 51" xfId="683" xr:uid="{00000000-0005-0000-0000-0000AA020000}"/>
    <cellStyle name="Comma 51 2" xfId="684" xr:uid="{00000000-0005-0000-0000-0000AB020000}"/>
    <cellStyle name="Comma 52" xfId="685" xr:uid="{00000000-0005-0000-0000-0000AC020000}"/>
    <cellStyle name="Comma 52 2" xfId="686" xr:uid="{00000000-0005-0000-0000-0000AD020000}"/>
    <cellStyle name="Comma 53" xfId="687" xr:uid="{00000000-0005-0000-0000-0000AE020000}"/>
    <cellStyle name="Comma 54" xfId="688" xr:uid="{00000000-0005-0000-0000-0000AF020000}"/>
    <cellStyle name="Comma 55" xfId="689" xr:uid="{00000000-0005-0000-0000-0000B0020000}"/>
    <cellStyle name="Comma 56" xfId="690" xr:uid="{00000000-0005-0000-0000-0000B1020000}"/>
    <cellStyle name="Comma 57" xfId="691" xr:uid="{00000000-0005-0000-0000-0000B2020000}"/>
    <cellStyle name="Comma 58" xfId="692" xr:uid="{00000000-0005-0000-0000-0000B3020000}"/>
    <cellStyle name="Comma 59" xfId="693" xr:uid="{00000000-0005-0000-0000-0000B4020000}"/>
    <cellStyle name="Comma 6" xfId="694" xr:uid="{00000000-0005-0000-0000-0000B5020000}"/>
    <cellStyle name="Comma 6 2" xfId="695" xr:uid="{00000000-0005-0000-0000-0000B6020000}"/>
    <cellStyle name="Comma 6 2 2" xfId="696" xr:uid="{00000000-0005-0000-0000-0000B7020000}"/>
    <cellStyle name="Comma 6 3" xfId="697" xr:uid="{00000000-0005-0000-0000-0000B8020000}"/>
    <cellStyle name="Comma 6 4" xfId="698" xr:uid="{00000000-0005-0000-0000-0000B9020000}"/>
    <cellStyle name="Comma 60" xfId="699" xr:uid="{00000000-0005-0000-0000-0000BA020000}"/>
    <cellStyle name="Comma 61" xfId="700" xr:uid="{00000000-0005-0000-0000-0000BB020000}"/>
    <cellStyle name="Comma 62" xfId="701" xr:uid="{00000000-0005-0000-0000-0000BC020000}"/>
    <cellStyle name="Comma 63" xfId="702" xr:uid="{00000000-0005-0000-0000-0000BD020000}"/>
    <cellStyle name="Comma 64" xfId="703" xr:uid="{00000000-0005-0000-0000-0000BE020000}"/>
    <cellStyle name="Comma 65" xfId="704" xr:uid="{00000000-0005-0000-0000-0000BF020000}"/>
    <cellStyle name="Comma 66" xfId="705" xr:uid="{00000000-0005-0000-0000-0000C0020000}"/>
    <cellStyle name="Comma 67" xfId="706" xr:uid="{00000000-0005-0000-0000-0000C1020000}"/>
    <cellStyle name="Comma 68" xfId="707" xr:uid="{00000000-0005-0000-0000-0000C2020000}"/>
    <cellStyle name="Comma 69" xfId="708" xr:uid="{00000000-0005-0000-0000-0000C3020000}"/>
    <cellStyle name="Comma 7" xfId="709" xr:uid="{00000000-0005-0000-0000-0000C4020000}"/>
    <cellStyle name="Comma 7 2" xfId="710" xr:uid="{00000000-0005-0000-0000-0000C5020000}"/>
    <cellStyle name="Comma 7 3" xfId="711" xr:uid="{00000000-0005-0000-0000-0000C6020000}"/>
    <cellStyle name="Comma 70" xfId="712" xr:uid="{00000000-0005-0000-0000-0000C7020000}"/>
    <cellStyle name="Comma 71" xfId="713" xr:uid="{00000000-0005-0000-0000-0000C8020000}"/>
    <cellStyle name="Comma 72" xfId="714" xr:uid="{00000000-0005-0000-0000-0000C9020000}"/>
    <cellStyle name="Comma 73" xfId="715" xr:uid="{00000000-0005-0000-0000-0000CA020000}"/>
    <cellStyle name="Comma 74" xfId="716" xr:uid="{00000000-0005-0000-0000-0000CB020000}"/>
    <cellStyle name="Comma 75" xfId="717" xr:uid="{00000000-0005-0000-0000-0000CC020000}"/>
    <cellStyle name="Comma 76" xfId="718" xr:uid="{00000000-0005-0000-0000-0000CD020000}"/>
    <cellStyle name="Comma 77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zerodec" xfId="725" xr:uid="{00000000-0005-0000-0000-0000D4020000}"/>
    <cellStyle name="comma zerodec 2" xfId="726" xr:uid="{00000000-0005-0000-0000-0000D5020000}"/>
    <cellStyle name="comma zerodec 3" xfId="727" xr:uid="{00000000-0005-0000-0000-0000D6020000}"/>
    <cellStyle name="comma zerodec 3 2" xfId="728" xr:uid="{00000000-0005-0000-0000-0000D7020000}"/>
    <cellStyle name="comma zerodec 4" xfId="729" xr:uid="{00000000-0005-0000-0000-0000D8020000}"/>
    <cellStyle name="Comma.1" xfId="730" xr:uid="{00000000-0005-0000-0000-0000D9020000}"/>
    <cellStyle name="Comma.2" xfId="731" xr:uid="{00000000-0005-0000-0000-0000DA020000}"/>
    <cellStyle name="Comma0" xfId="732" xr:uid="{00000000-0005-0000-0000-0000DB020000}"/>
    <cellStyle name="company_title" xfId="733" xr:uid="{00000000-0005-0000-0000-0000DC020000}"/>
    <cellStyle name="Copied" xfId="734" xr:uid="{00000000-0005-0000-0000-0000DD020000}"/>
    <cellStyle name="COST1" xfId="735" xr:uid="{00000000-0005-0000-0000-0000DE020000}"/>
    <cellStyle name="Curpency_FGCOST-1_TCC-LCASH" xfId="736" xr:uid="{00000000-0005-0000-0000-0000DF020000}"/>
    <cellStyle name="Curren - Style3" xfId="737" xr:uid="{00000000-0005-0000-0000-0000E0020000}"/>
    <cellStyle name="Curren - Style4" xfId="738" xr:uid="{00000000-0005-0000-0000-0000E1020000}"/>
    <cellStyle name="Currency [00]" xfId="739" xr:uid="{00000000-0005-0000-0000-0000E2020000}"/>
    <cellStyle name="Currency [00] 2" xfId="740" xr:uid="{00000000-0005-0000-0000-0000E3020000}"/>
    <cellStyle name="Currency [00] 2 2" xfId="741" xr:uid="{00000000-0005-0000-0000-0000E4020000}"/>
    <cellStyle name="Currency [1]" xfId="742" xr:uid="{00000000-0005-0000-0000-0000E5020000}"/>
    <cellStyle name="Currency [2]" xfId="743" xr:uid="{00000000-0005-0000-0000-0000E6020000}"/>
    <cellStyle name="Currency 0" xfId="744" xr:uid="{00000000-0005-0000-0000-0000E7020000}"/>
    <cellStyle name="Currency 2" xfId="745" xr:uid="{00000000-0005-0000-0000-0000E8020000}"/>
    <cellStyle name="Currency 3" xfId="746" xr:uid="{00000000-0005-0000-0000-0000E9020000}"/>
    <cellStyle name="Currency0" xfId="747" xr:uid="{00000000-0005-0000-0000-0000EA020000}"/>
    <cellStyle name="Currency1" xfId="748" xr:uid="{00000000-0005-0000-0000-0000EB020000}"/>
    <cellStyle name="Currency1 2" xfId="749" xr:uid="{00000000-0005-0000-0000-0000EC020000}"/>
    <cellStyle name="Currency1 3" xfId="750" xr:uid="{00000000-0005-0000-0000-0000ED020000}"/>
    <cellStyle name="Currency1 3 2" xfId="751" xr:uid="{00000000-0005-0000-0000-0000EE020000}"/>
    <cellStyle name="Currency1 4" xfId="752" xr:uid="{00000000-0005-0000-0000-0000EF020000}"/>
    <cellStyle name="Currency2" xfId="753" xr:uid="{00000000-0005-0000-0000-0000F0020000}"/>
    <cellStyle name="Dan" xfId="754" xr:uid="{00000000-0005-0000-0000-0000F1020000}"/>
    <cellStyle name="Date" xfId="755" xr:uid="{00000000-0005-0000-0000-0000F2020000}"/>
    <cellStyle name="Date Aligned" xfId="756" xr:uid="{00000000-0005-0000-0000-0000F3020000}"/>
    <cellStyle name="Date Short" xfId="757" xr:uid="{00000000-0005-0000-0000-0000F4020000}"/>
    <cellStyle name="Date Short 2" xfId="758" xr:uid="{00000000-0005-0000-0000-0000F5020000}"/>
    <cellStyle name="Date Short_บ3" xfId="759" xr:uid="{00000000-0005-0000-0000-0000F6020000}"/>
    <cellStyle name="date_BusinessDriver-by month" xfId="760" xr:uid="{00000000-0005-0000-0000-0000F7020000}"/>
    <cellStyle name="DELTA" xfId="761" xr:uid="{00000000-0005-0000-0000-0000F8020000}"/>
    <cellStyle name="DELTA 2" xfId="762" xr:uid="{00000000-0005-0000-0000-0000F9020000}"/>
    <cellStyle name="DELTA 2 2" xfId="763" xr:uid="{00000000-0005-0000-0000-0000FA020000}"/>
    <cellStyle name="Dezimal [0]_OPTIMIR1 (deutsch)" xfId="764" xr:uid="{00000000-0005-0000-0000-0000FB020000}"/>
    <cellStyle name="Dezimal_Additional UTOPIA examples" xfId="765" xr:uid="{00000000-0005-0000-0000-0000FC020000}"/>
    <cellStyle name="d-mmm-yy" xfId="766" xr:uid="{00000000-0005-0000-0000-0000FD020000}"/>
    <cellStyle name="Dollar (zero dec)" xfId="767" xr:uid="{00000000-0005-0000-0000-0000FE020000}"/>
    <cellStyle name="Dollar (zero dec) 2" xfId="768" xr:uid="{00000000-0005-0000-0000-0000FF020000}"/>
    <cellStyle name="Dollar (zero dec) 3" xfId="769" xr:uid="{00000000-0005-0000-0000-000000030000}"/>
    <cellStyle name="Dollar (zero dec) 3 2" xfId="770" xr:uid="{00000000-0005-0000-0000-000001030000}"/>
    <cellStyle name="Dollar (zero dec) 4" xfId="771" xr:uid="{00000000-0005-0000-0000-000002030000}"/>
    <cellStyle name="Dollars" xfId="772" xr:uid="{00000000-0005-0000-0000-000003030000}"/>
    <cellStyle name="Done" xfId="773" xr:uid="{00000000-0005-0000-0000-000004030000}"/>
    <cellStyle name="Dotted Line" xfId="774" xr:uid="{00000000-0005-0000-0000-000005030000}"/>
    <cellStyle name="dt" xfId="775" xr:uid="{00000000-0005-0000-0000-000006030000}"/>
    <cellStyle name="EN CO.," xfId="776" xr:uid="{00000000-0005-0000-0000-000007030000}"/>
    <cellStyle name="Enter Currency (0)" xfId="777" xr:uid="{00000000-0005-0000-0000-000008030000}"/>
    <cellStyle name="Enter Currency (0) 2" xfId="778" xr:uid="{00000000-0005-0000-0000-000009030000}"/>
    <cellStyle name="Enter Currency (0) 2 2" xfId="779" xr:uid="{00000000-0005-0000-0000-00000A030000}"/>
    <cellStyle name="Enter Currency (2)" xfId="780" xr:uid="{00000000-0005-0000-0000-00000B030000}"/>
    <cellStyle name="Enter Currency (2) 2" xfId="781" xr:uid="{00000000-0005-0000-0000-00000C030000}"/>
    <cellStyle name="Enter Currency (2) 2 2" xfId="782" xr:uid="{00000000-0005-0000-0000-00000D030000}"/>
    <cellStyle name="Enter Units (0)" xfId="783" xr:uid="{00000000-0005-0000-0000-00000E030000}"/>
    <cellStyle name="Enter Units (0) 2" xfId="784" xr:uid="{00000000-0005-0000-0000-00000F030000}"/>
    <cellStyle name="Enter Units (0) 2 2" xfId="785" xr:uid="{00000000-0005-0000-0000-000010030000}"/>
    <cellStyle name="Enter Units (1)" xfId="786" xr:uid="{00000000-0005-0000-0000-000011030000}"/>
    <cellStyle name="Enter Units (1) 2" xfId="787" xr:uid="{00000000-0005-0000-0000-000012030000}"/>
    <cellStyle name="Enter Units (2)" xfId="788" xr:uid="{00000000-0005-0000-0000-000013030000}"/>
    <cellStyle name="Enter Units (2) 2" xfId="789" xr:uid="{00000000-0005-0000-0000-000014030000}"/>
    <cellStyle name="Enter Units (2) 2 2" xfId="790" xr:uid="{00000000-0005-0000-0000-000015030000}"/>
    <cellStyle name="Entered" xfId="791" xr:uid="{00000000-0005-0000-0000-000016030000}"/>
    <cellStyle name="EnterpriseTable[1]" xfId="792" xr:uid="{00000000-0005-0000-0000-000017030000}"/>
    <cellStyle name="ERROR" xfId="793" xr:uid="{00000000-0005-0000-0000-000018030000}"/>
    <cellStyle name="Euro" xfId="794" xr:uid="{00000000-0005-0000-0000-000019030000}"/>
    <cellStyle name="Euro 2" xfId="795" xr:uid="{00000000-0005-0000-0000-00001A030000}"/>
    <cellStyle name="Explanatory Text 2" xfId="796" xr:uid="{00000000-0005-0000-0000-00001B030000}"/>
    <cellStyle name="Explanatory Text 2 2" xfId="797" xr:uid="{00000000-0005-0000-0000-00001C030000}"/>
    <cellStyle name="Explanatory Text 3" xfId="798" xr:uid="{00000000-0005-0000-0000-00001D030000}"/>
    <cellStyle name="Explanatory Text 3 2" xfId="799" xr:uid="{00000000-0005-0000-0000-00001E030000}"/>
    <cellStyle name="Explanatory Text 4" xfId="800" xr:uid="{00000000-0005-0000-0000-00001F030000}"/>
    <cellStyle name="Figures[0]" xfId="801" xr:uid="{00000000-0005-0000-0000-000020030000}"/>
    <cellStyle name="Fixed" xfId="802" xr:uid="{00000000-0005-0000-0000-000021030000}"/>
    <cellStyle name="Footnote" xfId="803" xr:uid="{00000000-0005-0000-0000-000022030000}"/>
    <cellStyle name="Format Number Column" xfId="804" xr:uid="{00000000-0005-0000-0000-000023030000}"/>
    <cellStyle name="gen" xfId="805" xr:uid="{00000000-0005-0000-0000-000024030000}"/>
    <cellStyle name="Good 2" xfId="806" xr:uid="{00000000-0005-0000-0000-000025030000}"/>
    <cellStyle name="Good 2 2" xfId="807" xr:uid="{00000000-0005-0000-0000-000026030000}"/>
    <cellStyle name="Good 3" xfId="808" xr:uid="{00000000-0005-0000-0000-000027030000}"/>
    <cellStyle name="Good 3 2" xfId="809" xr:uid="{00000000-0005-0000-0000-000028030000}"/>
    <cellStyle name="Good 4" xfId="810" xr:uid="{00000000-0005-0000-0000-000029030000}"/>
    <cellStyle name="Grand total" xfId="811" xr:uid="{00000000-0005-0000-0000-00002A030000}"/>
    <cellStyle name="Grand total 2" xfId="812" xr:uid="{00000000-0005-0000-0000-00002B030000}"/>
    <cellStyle name="Gray" xfId="813" xr:uid="{00000000-0005-0000-0000-00002C030000}"/>
    <cellStyle name="Grey" xfId="814" xr:uid="{00000000-0005-0000-0000-00002D030000}"/>
    <cellStyle name="Grey 2" xfId="815" xr:uid="{00000000-0005-0000-0000-00002E030000}"/>
    <cellStyle name="Grey 2 2" xfId="816" xr:uid="{00000000-0005-0000-0000-00002F030000}"/>
    <cellStyle name="Grey 3" xfId="817" xr:uid="{00000000-0005-0000-0000-000030030000}"/>
    <cellStyle name="gt" xfId="818" xr:uid="{00000000-0005-0000-0000-000031030000}"/>
    <cellStyle name="ha" xfId="819" xr:uid="{00000000-0005-0000-0000-000032030000}"/>
    <cellStyle name="Hard Percent" xfId="820" xr:uid="{00000000-0005-0000-0000-000033030000}"/>
    <cellStyle name="Header" xfId="821" xr:uid="{00000000-0005-0000-0000-000034030000}"/>
    <cellStyle name="Header1" xfId="822" xr:uid="{00000000-0005-0000-0000-000035030000}"/>
    <cellStyle name="Header1 2" xfId="823" xr:uid="{00000000-0005-0000-0000-000036030000}"/>
    <cellStyle name="Header1 3" xfId="824" xr:uid="{00000000-0005-0000-0000-000037030000}"/>
    <cellStyle name="Header1 3 2" xfId="825" xr:uid="{00000000-0005-0000-0000-000038030000}"/>
    <cellStyle name="Header2" xfId="826" xr:uid="{00000000-0005-0000-0000-000039030000}"/>
    <cellStyle name="Header2 2" xfId="827" xr:uid="{00000000-0005-0000-0000-00003A030000}"/>
    <cellStyle name="Header2 3" xfId="828" xr:uid="{00000000-0005-0000-0000-00003B030000}"/>
    <cellStyle name="Header2 3 2" xfId="829" xr:uid="{00000000-0005-0000-0000-00003C030000}"/>
    <cellStyle name="Heading" xfId="830" xr:uid="{00000000-0005-0000-0000-00003D030000}"/>
    <cellStyle name="Heading 1 2" xfId="831" xr:uid="{00000000-0005-0000-0000-00003E030000}"/>
    <cellStyle name="Heading 1 2 2" xfId="832" xr:uid="{00000000-0005-0000-0000-00003F030000}"/>
    <cellStyle name="Heading 1 2 2 2" xfId="833" xr:uid="{00000000-0005-0000-0000-000040030000}"/>
    <cellStyle name="Heading 1 2 3" xfId="834" xr:uid="{00000000-0005-0000-0000-000041030000}"/>
    <cellStyle name="Heading 1 3" xfId="835" xr:uid="{00000000-0005-0000-0000-000042030000}"/>
    <cellStyle name="Heading 1 3 2" xfId="836" xr:uid="{00000000-0005-0000-0000-000043030000}"/>
    <cellStyle name="Heading 1 4" xfId="837" xr:uid="{00000000-0005-0000-0000-000044030000}"/>
    <cellStyle name="Heading 1 5" xfId="838" xr:uid="{00000000-0005-0000-0000-000045030000}"/>
    <cellStyle name="Heading 2 2" xfId="839" xr:uid="{00000000-0005-0000-0000-000046030000}"/>
    <cellStyle name="Heading 2 2 2" xfId="840" xr:uid="{00000000-0005-0000-0000-000047030000}"/>
    <cellStyle name="Heading 2 2 2 2" xfId="841" xr:uid="{00000000-0005-0000-0000-000048030000}"/>
    <cellStyle name="Heading 2 2 3" xfId="842" xr:uid="{00000000-0005-0000-0000-000049030000}"/>
    <cellStyle name="Heading 2 3" xfId="843" xr:uid="{00000000-0005-0000-0000-00004A030000}"/>
    <cellStyle name="Heading 2 3 2" xfId="844" xr:uid="{00000000-0005-0000-0000-00004B030000}"/>
    <cellStyle name="Heading 2 4" xfId="845" xr:uid="{00000000-0005-0000-0000-00004C030000}"/>
    <cellStyle name="Heading 2 5" xfId="846" xr:uid="{00000000-0005-0000-0000-00004D030000}"/>
    <cellStyle name="Heading 3 2" xfId="847" xr:uid="{00000000-0005-0000-0000-00004E030000}"/>
    <cellStyle name="Heading 3 2 2" xfId="848" xr:uid="{00000000-0005-0000-0000-00004F030000}"/>
    <cellStyle name="Heading 3 3" xfId="849" xr:uid="{00000000-0005-0000-0000-000050030000}"/>
    <cellStyle name="Heading 3 3 2" xfId="850" xr:uid="{00000000-0005-0000-0000-000051030000}"/>
    <cellStyle name="Heading 3 4" xfId="851" xr:uid="{00000000-0005-0000-0000-000052030000}"/>
    <cellStyle name="Heading 4 2" xfId="852" xr:uid="{00000000-0005-0000-0000-000053030000}"/>
    <cellStyle name="Heading 4 2 2" xfId="853" xr:uid="{00000000-0005-0000-0000-000054030000}"/>
    <cellStyle name="Heading 4 3" xfId="854" xr:uid="{00000000-0005-0000-0000-000055030000}"/>
    <cellStyle name="Heading 4 3 2" xfId="855" xr:uid="{00000000-0005-0000-0000-000056030000}"/>
    <cellStyle name="Heading 4 4" xfId="856" xr:uid="{00000000-0005-0000-0000-000057030000}"/>
    <cellStyle name="Heading1" xfId="857" xr:uid="{00000000-0005-0000-0000-000058030000}"/>
    <cellStyle name="headoption" xfId="858" xr:uid="{00000000-0005-0000-0000-000059030000}"/>
    <cellStyle name="hidenorm" xfId="859" xr:uid="{00000000-0005-0000-0000-00005A030000}"/>
    <cellStyle name="Hyperlink 2" xfId="860" xr:uid="{00000000-0005-0000-0000-00005B030000}"/>
    <cellStyle name="Hyperlink 3" xfId="861" xr:uid="{00000000-0005-0000-0000-00005C030000}"/>
    <cellStyle name="i·0" xfId="862" xr:uid="{00000000-0005-0000-0000-00005D030000}"/>
    <cellStyle name="Indent" xfId="863" xr:uid="{00000000-0005-0000-0000-00005E030000}"/>
    <cellStyle name="Indent Bold" xfId="864" xr:uid="{00000000-0005-0000-0000-00005F030000}"/>
    <cellStyle name="Info_Main" xfId="865" xr:uid="{00000000-0005-0000-0000-000060030000}"/>
    <cellStyle name="Input [yellow]" xfId="866" xr:uid="{00000000-0005-0000-0000-000061030000}"/>
    <cellStyle name="Input [yellow] 2" xfId="867" xr:uid="{00000000-0005-0000-0000-000062030000}"/>
    <cellStyle name="Input [yellow] 2 2" xfId="868" xr:uid="{00000000-0005-0000-0000-000063030000}"/>
    <cellStyle name="Input [yellow] 3" xfId="869" xr:uid="{00000000-0005-0000-0000-000064030000}"/>
    <cellStyle name="Input 10" xfId="870" xr:uid="{00000000-0005-0000-0000-000065030000}"/>
    <cellStyle name="Input 10 2" xfId="871" xr:uid="{00000000-0005-0000-0000-000066030000}"/>
    <cellStyle name="Input 11" xfId="872" xr:uid="{00000000-0005-0000-0000-000067030000}"/>
    <cellStyle name="Input 11 2" xfId="873" xr:uid="{00000000-0005-0000-0000-000068030000}"/>
    <cellStyle name="Input 12" xfId="874" xr:uid="{00000000-0005-0000-0000-000069030000}"/>
    <cellStyle name="Input 12 2" xfId="875" xr:uid="{00000000-0005-0000-0000-00006A030000}"/>
    <cellStyle name="Input 13" xfId="876" xr:uid="{00000000-0005-0000-0000-00006B030000}"/>
    <cellStyle name="Input 13 2" xfId="877" xr:uid="{00000000-0005-0000-0000-00006C030000}"/>
    <cellStyle name="Input 14" xfId="878" xr:uid="{00000000-0005-0000-0000-00006D030000}"/>
    <cellStyle name="Input 14 2" xfId="879" xr:uid="{00000000-0005-0000-0000-00006E030000}"/>
    <cellStyle name="Input 15" xfId="880" xr:uid="{00000000-0005-0000-0000-00006F030000}"/>
    <cellStyle name="Input 15 2" xfId="881" xr:uid="{00000000-0005-0000-0000-000070030000}"/>
    <cellStyle name="Input 16" xfId="882" xr:uid="{00000000-0005-0000-0000-000071030000}"/>
    <cellStyle name="Input 16 2" xfId="883" xr:uid="{00000000-0005-0000-0000-000072030000}"/>
    <cellStyle name="Input 17" xfId="884" xr:uid="{00000000-0005-0000-0000-000073030000}"/>
    <cellStyle name="Input 17 2" xfId="885" xr:uid="{00000000-0005-0000-0000-000074030000}"/>
    <cellStyle name="Input 18" xfId="886" xr:uid="{00000000-0005-0000-0000-000075030000}"/>
    <cellStyle name="Input 18 2" xfId="887" xr:uid="{00000000-0005-0000-0000-000076030000}"/>
    <cellStyle name="Input 19" xfId="888" xr:uid="{00000000-0005-0000-0000-000077030000}"/>
    <cellStyle name="Input 19 2" xfId="889" xr:uid="{00000000-0005-0000-0000-000078030000}"/>
    <cellStyle name="Input 2" xfId="890" xr:uid="{00000000-0005-0000-0000-000079030000}"/>
    <cellStyle name="Input 2 2" xfId="891" xr:uid="{00000000-0005-0000-0000-00007A030000}"/>
    <cellStyle name="Input 20" xfId="892" xr:uid="{00000000-0005-0000-0000-00007B030000}"/>
    <cellStyle name="Input 20 2" xfId="893" xr:uid="{00000000-0005-0000-0000-00007C030000}"/>
    <cellStyle name="Input 21" xfId="894" xr:uid="{00000000-0005-0000-0000-00007D030000}"/>
    <cellStyle name="Input 21 2" xfId="895" xr:uid="{00000000-0005-0000-0000-00007E030000}"/>
    <cellStyle name="Input 22" xfId="896" xr:uid="{00000000-0005-0000-0000-00007F030000}"/>
    <cellStyle name="Input 22 2" xfId="897" xr:uid="{00000000-0005-0000-0000-000080030000}"/>
    <cellStyle name="Input 23" xfId="898" xr:uid="{00000000-0005-0000-0000-000081030000}"/>
    <cellStyle name="Input 23 2" xfId="899" xr:uid="{00000000-0005-0000-0000-000082030000}"/>
    <cellStyle name="Input 24" xfId="900" xr:uid="{00000000-0005-0000-0000-000083030000}"/>
    <cellStyle name="Input 24 2" xfId="901" xr:uid="{00000000-0005-0000-0000-000084030000}"/>
    <cellStyle name="Input 25" xfId="902" xr:uid="{00000000-0005-0000-0000-000085030000}"/>
    <cellStyle name="Input 25 2" xfId="903" xr:uid="{00000000-0005-0000-0000-000086030000}"/>
    <cellStyle name="Input 26" xfId="904" xr:uid="{00000000-0005-0000-0000-000087030000}"/>
    <cellStyle name="Input 26 2" xfId="905" xr:uid="{00000000-0005-0000-0000-000088030000}"/>
    <cellStyle name="Input 27" xfId="906" xr:uid="{00000000-0005-0000-0000-000089030000}"/>
    <cellStyle name="Input 27 2" xfId="907" xr:uid="{00000000-0005-0000-0000-00008A030000}"/>
    <cellStyle name="Input 28" xfId="908" xr:uid="{00000000-0005-0000-0000-00008B030000}"/>
    <cellStyle name="Input 28 2" xfId="909" xr:uid="{00000000-0005-0000-0000-00008C030000}"/>
    <cellStyle name="Input 29" xfId="910" xr:uid="{00000000-0005-0000-0000-00008D030000}"/>
    <cellStyle name="Input 29 2" xfId="911" xr:uid="{00000000-0005-0000-0000-00008E030000}"/>
    <cellStyle name="Input 3" xfId="912" xr:uid="{00000000-0005-0000-0000-00008F030000}"/>
    <cellStyle name="Input 3 2" xfId="913" xr:uid="{00000000-0005-0000-0000-000090030000}"/>
    <cellStyle name="Input 30" xfId="914" xr:uid="{00000000-0005-0000-0000-000091030000}"/>
    <cellStyle name="Input 30 2" xfId="915" xr:uid="{00000000-0005-0000-0000-000092030000}"/>
    <cellStyle name="Input 31" xfId="916" xr:uid="{00000000-0005-0000-0000-000093030000}"/>
    <cellStyle name="Input 31 2" xfId="917" xr:uid="{00000000-0005-0000-0000-000094030000}"/>
    <cellStyle name="Input 32" xfId="918" xr:uid="{00000000-0005-0000-0000-000095030000}"/>
    <cellStyle name="Input 32 2" xfId="919" xr:uid="{00000000-0005-0000-0000-000096030000}"/>
    <cellStyle name="Input 33" xfId="920" xr:uid="{00000000-0005-0000-0000-000097030000}"/>
    <cellStyle name="Input 33 2" xfId="921" xr:uid="{00000000-0005-0000-0000-000098030000}"/>
    <cellStyle name="Input 34" xfId="922" xr:uid="{00000000-0005-0000-0000-000099030000}"/>
    <cellStyle name="Input 34 2" xfId="923" xr:uid="{00000000-0005-0000-0000-00009A030000}"/>
    <cellStyle name="Input 35" xfId="924" xr:uid="{00000000-0005-0000-0000-00009B030000}"/>
    <cellStyle name="Input 35 2" xfId="925" xr:uid="{00000000-0005-0000-0000-00009C030000}"/>
    <cellStyle name="Input 36" xfId="926" xr:uid="{00000000-0005-0000-0000-00009D030000}"/>
    <cellStyle name="Input 37" xfId="927" xr:uid="{00000000-0005-0000-0000-00009E030000}"/>
    <cellStyle name="Input 38" xfId="928" xr:uid="{00000000-0005-0000-0000-00009F030000}"/>
    <cellStyle name="Input 39" xfId="929" xr:uid="{00000000-0005-0000-0000-0000A0030000}"/>
    <cellStyle name="Input 4" xfId="930" xr:uid="{00000000-0005-0000-0000-0000A1030000}"/>
    <cellStyle name="Input 4 2" xfId="931" xr:uid="{00000000-0005-0000-0000-0000A2030000}"/>
    <cellStyle name="Input 40" xfId="932" xr:uid="{00000000-0005-0000-0000-0000A3030000}"/>
    <cellStyle name="Input 41" xfId="933" xr:uid="{00000000-0005-0000-0000-0000A4030000}"/>
    <cellStyle name="Input 42" xfId="934" xr:uid="{00000000-0005-0000-0000-0000A5030000}"/>
    <cellStyle name="Input 43" xfId="935" xr:uid="{00000000-0005-0000-0000-0000A6030000}"/>
    <cellStyle name="Input 44" xfId="936" xr:uid="{00000000-0005-0000-0000-0000A7030000}"/>
    <cellStyle name="Input 45" xfId="937" xr:uid="{00000000-0005-0000-0000-0000A8030000}"/>
    <cellStyle name="Input 46" xfId="938" xr:uid="{00000000-0005-0000-0000-0000A9030000}"/>
    <cellStyle name="Input 47" xfId="939" xr:uid="{00000000-0005-0000-0000-0000AA030000}"/>
    <cellStyle name="Input 48" xfId="940" xr:uid="{00000000-0005-0000-0000-0000AB030000}"/>
    <cellStyle name="Input 49" xfId="941" xr:uid="{00000000-0005-0000-0000-0000AC030000}"/>
    <cellStyle name="Input 5" xfId="942" xr:uid="{00000000-0005-0000-0000-0000AD030000}"/>
    <cellStyle name="Input 5 2" xfId="943" xr:uid="{00000000-0005-0000-0000-0000AE030000}"/>
    <cellStyle name="Input 50" xfId="944" xr:uid="{00000000-0005-0000-0000-0000AF030000}"/>
    <cellStyle name="Input 51" xfId="945" xr:uid="{00000000-0005-0000-0000-0000B0030000}"/>
    <cellStyle name="Input 52" xfId="946" xr:uid="{00000000-0005-0000-0000-0000B1030000}"/>
    <cellStyle name="Input 53" xfId="947" xr:uid="{00000000-0005-0000-0000-0000B2030000}"/>
    <cellStyle name="Input 54" xfId="948" xr:uid="{00000000-0005-0000-0000-0000B3030000}"/>
    <cellStyle name="Input 55" xfId="949" xr:uid="{00000000-0005-0000-0000-0000B4030000}"/>
    <cellStyle name="Input 56" xfId="950" xr:uid="{00000000-0005-0000-0000-0000B5030000}"/>
    <cellStyle name="Input 57" xfId="951" xr:uid="{00000000-0005-0000-0000-0000B6030000}"/>
    <cellStyle name="Input 58" xfId="952" xr:uid="{00000000-0005-0000-0000-0000B7030000}"/>
    <cellStyle name="Input 59" xfId="953" xr:uid="{00000000-0005-0000-0000-0000B8030000}"/>
    <cellStyle name="Input 6" xfId="954" xr:uid="{00000000-0005-0000-0000-0000B9030000}"/>
    <cellStyle name="Input 6 2" xfId="955" xr:uid="{00000000-0005-0000-0000-0000BA030000}"/>
    <cellStyle name="Input 60" xfId="956" xr:uid="{00000000-0005-0000-0000-0000BB030000}"/>
    <cellStyle name="Input 61" xfId="957" xr:uid="{00000000-0005-0000-0000-0000BC030000}"/>
    <cellStyle name="Input 62" xfId="958" xr:uid="{00000000-0005-0000-0000-0000BD030000}"/>
    <cellStyle name="Input 63" xfId="959" xr:uid="{00000000-0005-0000-0000-0000BE030000}"/>
    <cellStyle name="Input 7" xfId="960" xr:uid="{00000000-0005-0000-0000-0000BF030000}"/>
    <cellStyle name="Input 7 2" xfId="961" xr:uid="{00000000-0005-0000-0000-0000C0030000}"/>
    <cellStyle name="Input 8" xfId="962" xr:uid="{00000000-0005-0000-0000-0000C1030000}"/>
    <cellStyle name="Input 8 2" xfId="963" xr:uid="{00000000-0005-0000-0000-0000C2030000}"/>
    <cellStyle name="Input 9" xfId="964" xr:uid="{00000000-0005-0000-0000-0000C3030000}"/>
    <cellStyle name="Input 9 2" xfId="965" xr:uid="{00000000-0005-0000-0000-0000C4030000}"/>
    <cellStyle name="Input Cells" xfId="966" xr:uid="{00000000-0005-0000-0000-0000C5030000}"/>
    <cellStyle name="InputCurrency" xfId="967" xr:uid="{00000000-0005-0000-0000-0000C6030000}"/>
    <cellStyle name="InputPercent1" xfId="968" xr:uid="{00000000-0005-0000-0000-0000C7030000}"/>
    <cellStyle name="Invisible" xfId="969" xr:uid="{00000000-0005-0000-0000-0000C8030000}"/>
    <cellStyle name="ip" xfId="970" xr:uid="{00000000-0005-0000-0000-0000C9030000}"/>
    <cellStyle name="k" xfId="971" xr:uid="{00000000-0005-0000-0000-0000CA030000}"/>
    <cellStyle name="KPMG Heading 1" xfId="972" xr:uid="{00000000-0005-0000-0000-0000CB030000}"/>
    <cellStyle name="KPMG Heading 2" xfId="973" xr:uid="{00000000-0005-0000-0000-0000CC030000}"/>
    <cellStyle name="KPMG Heading 3" xfId="974" xr:uid="{00000000-0005-0000-0000-0000CD030000}"/>
    <cellStyle name="KPMG Heading 4" xfId="975" xr:uid="{00000000-0005-0000-0000-0000CE030000}"/>
    <cellStyle name="KPMG Normal" xfId="976" xr:uid="{00000000-0005-0000-0000-0000CF030000}"/>
    <cellStyle name="KPMG Normal Text" xfId="977" xr:uid="{00000000-0005-0000-0000-0000D0030000}"/>
    <cellStyle name="Label_Manual" xfId="978" xr:uid="{00000000-0005-0000-0000-0000D1030000}"/>
    <cellStyle name="Ledger 17 x 11 in" xfId="979" xr:uid="{00000000-0005-0000-0000-0000D2030000}"/>
    <cellStyle name="left" xfId="980" xr:uid="{00000000-0005-0000-0000-0000D3030000}"/>
    <cellStyle name="link" xfId="981" xr:uid="{00000000-0005-0000-0000-0000D4030000}"/>
    <cellStyle name="Link Currency (0)" xfId="982" xr:uid="{00000000-0005-0000-0000-0000D5030000}"/>
    <cellStyle name="Link Currency (0) 2" xfId="983" xr:uid="{00000000-0005-0000-0000-0000D6030000}"/>
    <cellStyle name="Link Currency (0) 2 2" xfId="984" xr:uid="{00000000-0005-0000-0000-0000D7030000}"/>
    <cellStyle name="Link Currency (2)" xfId="985" xr:uid="{00000000-0005-0000-0000-0000D8030000}"/>
    <cellStyle name="Link Currency (2) 2" xfId="986" xr:uid="{00000000-0005-0000-0000-0000D9030000}"/>
    <cellStyle name="Link Currency (2) 2 2" xfId="987" xr:uid="{00000000-0005-0000-0000-0000DA030000}"/>
    <cellStyle name="Link Units (0)" xfId="988" xr:uid="{00000000-0005-0000-0000-0000DB030000}"/>
    <cellStyle name="Link Units (0) 2" xfId="989" xr:uid="{00000000-0005-0000-0000-0000DC030000}"/>
    <cellStyle name="Link Units (0) 2 2" xfId="990" xr:uid="{00000000-0005-0000-0000-0000DD030000}"/>
    <cellStyle name="Link Units (1)" xfId="991" xr:uid="{00000000-0005-0000-0000-0000DE030000}"/>
    <cellStyle name="Link Units (1) 2" xfId="992" xr:uid="{00000000-0005-0000-0000-0000DF030000}"/>
    <cellStyle name="Link Units (2)" xfId="993" xr:uid="{00000000-0005-0000-0000-0000E0030000}"/>
    <cellStyle name="Link Units (2) 2" xfId="994" xr:uid="{00000000-0005-0000-0000-0000E1030000}"/>
    <cellStyle name="Link Units (2) 2 2" xfId="995" xr:uid="{00000000-0005-0000-0000-0000E2030000}"/>
    <cellStyle name="link_Performance matrix v4 - ISC-1" xfId="996" xr:uid="{00000000-0005-0000-0000-0000E3030000}"/>
    <cellStyle name="Linked Cell 2" xfId="997" xr:uid="{00000000-0005-0000-0000-0000E4030000}"/>
    <cellStyle name="Linked Cell 2 2" xfId="998" xr:uid="{00000000-0005-0000-0000-0000E5030000}"/>
    <cellStyle name="Linked Cell 3" xfId="999" xr:uid="{00000000-0005-0000-0000-0000E6030000}"/>
    <cellStyle name="Linked Cell 3 2" xfId="1000" xr:uid="{00000000-0005-0000-0000-0000E7030000}"/>
    <cellStyle name="Linked Cell 4" xfId="1001" xr:uid="{00000000-0005-0000-0000-0000E8030000}"/>
    <cellStyle name="Linked Cells" xfId="1002" xr:uid="{00000000-0005-0000-0000-0000E9030000}"/>
    <cellStyle name="Milliers [0]_!!!GO" xfId="1003" xr:uid="{00000000-0005-0000-0000-0000EA030000}"/>
    <cellStyle name="Milliers_!!!GO" xfId="1004" xr:uid="{00000000-0005-0000-0000-0000EB030000}"/>
    <cellStyle name="MLComma0" xfId="1005" xr:uid="{00000000-0005-0000-0000-0000EC030000}"/>
    <cellStyle name="MLDollar0" xfId="1006" xr:uid="{00000000-0005-0000-0000-0000ED030000}"/>
    <cellStyle name="MLEuro0" xfId="1007" xr:uid="{00000000-0005-0000-0000-0000EE030000}"/>
    <cellStyle name="MLMultiple0" xfId="1008" xr:uid="{00000000-0005-0000-0000-0000EF030000}"/>
    <cellStyle name="MLPercent0" xfId="1009" xr:uid="{00000000-0005-0000-0000-0000F0030000}"/>
    <cellStyle name="MLPound0" xfId="1010" xr:uid="{00000000-0005-0000-0000-0000F1030000}"/>
    <cellStyle name="MLYen0" xfId="1011" xr:uid="{00000000-0005-0000-0000-0000F2030000}"/>
    <cellStyle name="mmm" xfId="1012" xr:uid="{00000000-0005-0000-0000-0000F3030000}"/>
    <cellStyle name="mmm-yy" xfId="1013" xr:uid="{00000000-0005-0000-0000-0000F4030000}"/>
    <cellStyle name="Model" xfId="1014" xr:uid="{00000000-0005-0000-0000-0000F5030000}"/>
    <cellStyle name="Mon?aire [0]_!!!GO" xfId="1015" xr:uid="{00000000-0005-0000-0000-0000F6030000}"/>
    <cellStyle name="Mon?aire_!!!GO" xfId="1016" xr:uid="{00000000-0005-0000-0000-0000F7030000}"/>
    <cellStyle name="Mon?taire [0]_AR1194" xfId="1017" xr:uid="{00000000-0005-0000-0000-0000F8030000}"/>
    <cellStyle name="Mon?taire_AR1194" xfId="1018" xr:uid="{00000000-0005-0000-0000-0000F9030000}"/>
    <cellStyle name="Monétaire [0]_!!!GO" xfId="1019" xr:uid="{00000000-0005-0000-0000-0000FA030000}"/>
    <cellStyle name="Monétaire_!!!GO" xfId="1020" xr:uid="{00000000-0005-0000-0000-0000FB030000}"/>
    <cellStyle name="Mult No x" xfId="1021" xr:uid="{00000000-0005-0000-0000-0000FC030000}"/>
    <cellStyle name="Mult With x" xfId="1022" xr:uid="{00000000-0005-0000-0000-0000FD030000}"/>
    <cellStyle name="Multiple" xfId="1023" xr:uid="{00000000-0005-0000-0000-0000FE030000}"/>
    <cellStyle name="Multiple (no x)" xfId="1024" xr:uid="{00000000-0005-0000-0000-0000FF030000}"/>
    <cellStyle name="Multiple (x)" xfId="1025" xr:uid="{00000000-0005-0000-0000-000000040000}"/>
    <cellStyle name="Multiple [0]" xfId="1026" xr:uid="{00000000-0005-0000-0000-000001040000}"/>
    <cellStyle name="Multiple_Cobra_Modelling Assumptions (Final)_2009.05.28" xfId="1027" xr:uid="{00000000-0005-0000-0000-000002040000}"/>
    <cellStyle name="MultipleBelow" xfId="1028" xr:uid="{00000000-0005-0000-0000-000003040000}"/>
    <cellStyle name="n" xfId="1029" xr:uid="{00000000-0005-0000-0000-000004040000}"/>
    <cellStyle name="N/Y" xfId="1030" xr:uid="{00000000-0005-0000-0000-000005040000}"/>
    <cellStyle name="NATTIDA" xfId="1031" xr:uid="{00000000-0005-0000-0000-000006040000}"/>
    <cellStyle name="NATTIDA 2" xfId="1032" xr:uid="{00000000-0005-0000-0000-000007040000}"/>
    <cellStyle name="NATTIDA 2 2" xfId="1033" xr:uid="{00000000-0005-0000-0000-000008040000}"/>
    <cellStyle name="NATTIDA 3" xfId="1034" xr:uid="{00000000-0005-0000-0000-000009040000}"/>
    <cellStyle name="NATTIDA_บ3" xfId="1035" xr:uid="{00000000-0005-0000-0000-00000A040000}"/>
    <cellStyle name="Nb" xfId="1036" xr:uid="{00000000-0005-0000-0000-00000B040000}"/>
    <cellStyle name="Neutral 2" xfId="1037" xr:uid="{00000000-0005-0000-0000-00000C040000}"/>
    <cellStyle name="Neutral 2 2" xfId="1038" xr:uid="{00000000-0005-0000-0000-00000D040000}"/>
    <cellStyle name="Neutral 3" xfId="1039" xr:uid="{00000000-0005-0000-0000-00000E040000}"/>
    <cellStyle name="Neutral 3 2" xfId="1040" xr:uid="{00000000-0005-0000-0000-00000F040000}"/>
    <cellStyle name="Neutral 4" xfId="1041" xr:uid="{00000000-0005-0000-0000-000010040000}"/>
    <cellStyle name="NewColumnHeaderNormal" xfId="1042" xr:uid="{00000000-0005-0000-0000-000011040000}"/>
    <cellStyle name="NewSectionHeaderNormal" xfId="1043" xr:uid="{00000000-0005-0000-0000-000012040000}"/>
    <cellStyle name="NewTitleNormal" xfId="1044" xr:uid="{00000000-0005-0000-0000-000013040000}"/>
    <cellStyle name="Nf" xfId="1045" xr:uid="{00000000-0005-0000-0000-000014040000}"/>
    <cellStyle name="no dec" xfId="1046" xr:uid="{00000000-0005-0000-0000-000015040000}"/>
    <cellStyle name="no dec 2" xfId="1047" xr:uid="{00000000-0005-0000-0000-000016040000}"/>
    <cellStyle name="ÑONVÒ" xfId="1048" xr:uid="{00000000-0005-0000-0000-000017040000}"/>
    <cellStyle name="Normal" xfId="0" builtinId="0"/>
    <cellStyle name="Normal - Style1" xfId="1049" xr:uid="{00000000-0005-0000-0000-000019040000}"/>
    <cellStyle name="Normal - Style1 2" xfId="1050" xr:uid="{00000000-0005-0000-0000-00001A040000}"/>
    <cellStyle name="Normal - Style5" xfId="1051" xr:uid="{00000000-0005-0000-0000-00001B040000}"/>
    <cellStyle name="Normal - 유형1" xfId="1052" xr:uid="{00000000-0005-0000-0000-00001C040000}"/>
    <cellStyle name="Normal 10" xfId="1053" xr:uid="{00000000-0005-0000-0000-00001D040000}"/>
    <cellStyle name="Normal 10 2" xfId="1054" xr:uid="{00000000-0005-0000-0000-00001E040000}"/>
    <cellStyle name="Normal 100" xfId="1055" xr:uid="{00000000-0005-0000-0000-00001F040000}"/>
    <cellStyle name="Normal 100 4" xfId="1056" xr:uid="{00000000-0005-0000-0000-000020040000}"/>
    <cellStyle name="Normal 101" xfId="1057" xr:uid="{00000000-0005-0000-0000-000021040000}"/>
    <cellStyle name="Normal 102" xfId="1058" xr:uid="{00000000-0005-0000-0000-000022040000}"/>
    <cellStyle name="Normal 103" xfId="1059" xr:uid="{00000000-0005-0000-0000-000023040000}"/>
    <cellStyle name="Normal 11" xfId="1060" xr:uid="{00000000-0005-0000-0000-000024040000}"/>
    <cellStyle name="Normal 11 2" xfId="1061" xr:uid="{00000000-0005-0000-0000-000025040000}"/>
    <cellStyle name="Normal 11 2 2" xfId="1062" xr:uid="{00000000-0005-0000-0000-000026040000}"/>
    <cellStyle name="Normal 12" xfId="1063" xr:uid="{00000000-0005-0000-0000-000027040000}"/>
    <cellStyle name="Normal 12 2" xfId="1064" xr:uid="{00000000-0005-0000-0000-000028040000}"/>
    <cellStyle name="Normal 12 3" xfId="1065" xr:uid="{00000000-0005-0000-0000-000029040000}"/>
    <cellStyle name="Normal 12 4" xfId="1066" xr:uid="{00000000-0005-0000-0000-00002A040000}"/>
    <cellStyle name="Normal 13" xfId="1067" xr:uid="{00000000-0005-0000-0000-00002B040000}"/>
    <cellStyle name="Normal 13 2" xfId="1068" xr:uid="{00000000-0005-0000-0000-00002C040000}"/>
    <cellStyle name="Normal 13 3" xfId="1069" xr:uid="{00000000-0005-0000-0000-00002D040000}"/>
    <cellStyle name="Normal 14" xfId="1070" xr:uid="{00000000-0005-0000-0000-00002E040000}"/>
    <cellStyle name="Normal 14 2" xfId="1071" xr:uid="{00000000-0005-0000-0000-00002F040000}"/>
    <cellStyle name="Normal 15" xfId="1072" xr:uid="{00000000-0005-0000-0000-000030040000}"/>
    <cellStyle name="Normal 15 2" xfId="1073" xr:uid="{00000000-0005-0000-0000-000031040000}"/>
    <cellStyle name="Normal 15 2 2" xfId="1074" xr:uid="{00000000-0005-0000-0000-000032040000}"/>
    <cellStyle name="Normal 16" xfId="1075" xr:uid="{00000000-0005-0000-0000-000033040000}"/>
    <cellStyle name="Normal 16 2" xfId="1076" xr:uid="{00000000-0005-0000-0000-000034040000}"/>
    <cellStyle name="Normal 17" xfId="1077" xr:uid="{00000000-0005-0000-0000-000035040000}"/>
    <cellStyle name="Normal 17 2" xfId="1078" xr:uid="{00000000-0005-0000-0000-000036040000}"/>
    <cellStyle name="Normal 17 2 2" xfId="1079" xr:uid="{00000000-0005-0000-0000-000037040000}"/>
    <cellStyle name="Normal 18" xfId="1080" xr:uid="{00000000-0005-0000-0000-000038040000}"/>
    <cellStyle name="Normal 18 2" xfId="1081" xr:uid="{00000000-0005-0000-0000-000039040000}"/>
    <cellStyle name="Normal 18 2 2" xfId="1082" xr:uid="{00000000-0005-0000-0000-00003A040000}"/>
    <cellStyle name="Normal 18 3" xfId="1083" xr:uid="{00000000-0005-0000-0000-00003B040000}"/>
    <cellStyle name="Normal 19" xfId="1084" xr:uid="{00000000-0005-0000-0000-00003C040000}"/>
    <cellStyle name="Normal 19 2" xfId="1085" xr:uid="{00000000-0005-0000-0000-00003D040000}"/>
    <cellStyle name="Normal 19 2 2" xfId="1086" xr:uid="{00000000-0005-0000-0000-00003E040000}"/>
    <cellStyle name="Normal 2" xfId="1087" xr:uid="{00000000-0005-0000-0000-00003F040000}"/>
    <cellStyle name="Normal 2 10" xfId="1088" xr:uid="{00000000-0005-0000-0000-000040040000}"/>
    <cellStyle name="Normal 2 11" xfId="1089" xr:uid="{00000000-0005-0000-0000-000041040000}"/>
    <cellStyle name="Normal 2 12" xfId="1090" xr:uid="{00000000-0005-0000-0000-000042040000}"/>
    <cellStyle name="Normal 2 2" xfId="1091" xr:uid="{00000000-0005-0000-0000-000043040000}"/>
    <cellStyle name="Normal 2 2 2" xfId="1092" xr:uid="{00000000-0005-0000-0000-000044040000}"/>
    <cellStyle name="Normal 2 2 2 2" xfId="1093" xr:uid="{00000000-0005-0000-0000-000045040000}"/>
    <cellStyle name="Normal 2 2_Cash flow Q1'11" xfId="1094" xr:uid="{00000000-0005-0000-0000-000046040000}"/>
    <cellStyle name="Normal 2 3" xfId="1095" xr:uid="{00000000-0005-0000-0000-000047040000}"/>
    <cellStyle name="Normal 2 3 2" xfId="1096" xr:uid="{00000000-0005-0000-0000-000048040000}"/>
    <cellStyle name="Normal 2 4" xfId="1097" xr:uid="{00000000-0005-0000-0000-000049040000}"/>
    <cellStyle name="Normal 2 4 2" xfId="1098" xr:uid="{00000000-0005-0000-0000-00004A040000}"/>
    <cellStyle name="Normal 2 5" xfId="1099" xr:uid="{00000000-0005-0000-0000-00004B040000}"/>
    <cellStyle name="Normal 2 5 2" xfId="1100" xr:uid="{00000000-0005-0000-0000-00004C040000}"/>
    <cellStyle name="Normal 2 6" xfId="1101" xr:uid="{00000000-0005-0000-0000-00004D040000}"/>
    <cellStyle name="Normal 2 7" xfId="1102" xr:uid="{00000000-0005-0000-0000-00004E040000}"/>
    <cellStyle name="Normal 2 8" xfId="1103" xr:uid="{00000000-0005-0000-0000-00004F040000}"/>
    <cellStyle name="Normal 2 9" xfId="1104" xr:uid="{00000000-0005-0000-0000-000050040000}"/>
    <cellStyle name="Normal 2_9 Sep Depre Old 2009#12-10-09" xfId="1105" xr:uid="{00000000-0005-0000-0000-000051040000}"/>
    <cellStyle name="Normal 20" xfId="1106" xr:uid="{00000000-0005-0000-0000-000052040000}"/>
    <cellStyle name="Normal 20 2" xfId="1107" xr:uid="{00000000-0005-0000-0000-000053040000}"/>
    <cellStyle name="Normal 20 2 2" xfId="1108" xr:uid="{00000000-0005-0000-0000-000054040000}"/>
    <cellStyle name="Normal 21" xfId="1109" xr:uid="{00000000-0005-0000-0000-000055040000}"/>
    <cellStyle name="Normal 21 2" xfId="1110" xr:uid="{00000000-0005-0000-0000-000056040000}"/>
    <cellStyle name="Normal 22" xfId="1111" xr:uid="{00000000-0005-0000-0000-000057040000}"/>
    <cellStyle name="Normal 22 2" xfId="1112" xr:uid="{00000000-0005-0000-0000-000058040000}"/>
    <cellStyle name="Normal 22 3" xfId="1113" xr:uid="{00000000-0005-0000-0000-000059040000}"/>
    <cellStyle name="Normal 23" xfId="1114" xr:uid="{00000000-0005-0000-0000-00005A040000}"/>
    <cellStyle name="Normal 23 2" xfId="1115" xr:uid="{00000000-0005-0000-0000-00005B040000}"/>
    <cellStyle name="Normal 23 3" xfId="1116" xr:uid="{00000000-0005-0000-0000-00005C040000}"/>
    <cellStyle name="Normal 24" xfId="1117" xr:uid="{00000000-0005-0000-0000-00005D040000}"/>
    <cellStyle name="Normal 24 2" xfId="1118" xr:uid="{00000000-0005-0000-0000-00005E040000}"/>
    <cellStyle name="Normal 24 3" xfId="1119" xr:uid="{00000000-0005-0000-0000-00005F040000}"/>
    <cellStyle name="Normal 25" xfId="1120" xr:uid="{00000000-0005-0000-0000-000060040000}"/>
    <cellStyle name="Normal 25 2" xfId="1121" xr:uid="{00000000-0005-0000-0000-000061040000}"/>
    <cellStyle name="Normal 25 3" xfId="1122" xr:uid="{00000000-0005-0000-0000-000062040000}"/>
    <cellStyle name="Normal 26" xfId="1123" xr:uid="{00000000-0005-0000-0000-000063040000}"/>
    <cellStyle name="Normal 26 2" xfId="1124" xr:uid="{00000000-0005-0000-0000-000064040000}"/>
    <cellStyle name="Normal 27" xfId="1125" xr:uid="{00000000-0005-0000-0000-000065040000}"/>
    <cellStyle name="Normal 27 2" xfId="1126" xr:uid="{00000000-0005-0000-0000-000066040000}"/>
    <cellStyle name="Normal 28" xfId="1127" xr:uid="{00000000-0005-0000-0000-000067040000}"/>
    <cellStyle name="Normal 28 2" xfId="1128" xr:uid="{00000000-0005-0000-0000-000068040000}"/>
    <cellStyle name="Normal 29" xfId="1129" xr:uid="{00000000-0005-0000-0000-000069040000}"/>
    <cellStyle name="Normal 29 2" xfId="1130" xr:uid="{00000000-0005-0000-0000-00006A040000}"/>
    <cellStyle name="Normal 29 3" xfId="1131" xr:uid="{00000000-0005-0000-0000-00006B040000}"/>
    <cellStyle name="Normal 3" xfId="1132" xr:uid="{00000000-0005-0000-0000-00006C040000}"/>
    <cellStyle name="Normal 3 2" xfId="1133" xr:uid="{00000000-0005-0000-0000-00006D040000}"/>
    <cellStyle name="Normal 3 2 2" xfId="1134" xr:uid="{00000000-0005-0000-0000-00006E040000}"/>
    <cellStyle name="Normal 3 2 3" xfId="1135" xr:uid="{00000000-0005-0000-0000-00006F040000}"/>
    <cellStyle name="Normal 3 3" xfId="1136" xr:uid="{00000000-0005-0000-0000-000070040000}"/>
    <cellStyle name="Normal 3 3 2" xfId="1137" xr:uid="{00000000-0005-0000-0000-000071040000}"/>
    <cellStyle name="Normal 3 4" xfId="1138" xr:uid="{00000000-0005-0000-0000-000072040000}"/>
    <cellStyle name="Normal 3 4 2" xfId="1139" xr:uid="{00000000-0005-0000-0000-000073040000}"/>
    <cellStyle name="Normal 3 5" xfId="1140" xr:uid="{00000000-0005-0000-0000-000074040000}"/>
    <cellStyle name="Normal 3 6" xfId="1141" xr:uid="{00000000-0005-0000-0000-000075040000}"/>
    <cellStyle name="Normal 3_BJCRT2012" xfId="1142" xr:uid="{00000000-0005-0000-0000-000076040000}"/>
    <cellStyle name="Normal 30" xfId="1143" xr:uid="{00000000-0005-0000-0000-000077040000}"/>
    <cellStyle name="Normal 30 2" xfId="1144" xr:uid="{00000000-0005-0000-0000-000078040000}"/>
    <cellStyle name="Normal 31" xfId="1145" xr:uid="{00000000-0005-0000-0000-000079040000}"/>
    <cellStyle name="Normal 31 2" xfId="1146" xr:uid="{00000000-0005-0000-0000-00007A040000}"/>
    <cellStyle name="Normal 32" xfId="1147" xr:uid="{00000000-0005-0000-0000-00007B040000}"/>
    <cellStyle name="Normal 32 2" xfId="1148" xr:uid="{00000000-0005-0000-0000-00007C040000}"/>
    <cellStyle name="Normal 32 3" xfId="1149" xr:uid="{00000000-0005-0000-0000-00007D040000}"/>
    <cellStyle name="Normal 33" xfId="1150" xr:uid="{00000000-0005-0000-0000-00007E040000}"/>
    <cellStyle name="Normal 33 2" xfId="1151" xr:uid="{00000000-0005-0000-0000-00007F040000}"/>
    <cellStyle name="Normal 33 3" xfId="1152" xr:uid="{00000000-0005-0000-0000-000080040000}"/>
    <cellStyle name="Normal 34" xfId="1153" xr:uid="{00000000-0005-0000-0000-000081040000}"/>
    <cellStyle name="Normal 34 2" xfId="1154" xr:uid="{00000000-0005-0000-0000-000082040000}"/>
    <cellStyle name="Normal 34 3" xfId="1155" xr:uid="{00000000-0005-0000-0000-000083040000}"/>
    <cellStyle name="Normal 35" xfId="1156" xr:uid="{00000000-0005-0000-0000-000084040000}"/>
    <cellStyle name="Normal 35 2" xfId="1157" xr:uid="{00000000-0005-0000-0000-000085040000}"/>
    <cellStyle name="Normal 35 3" xfId="1158" xr:uid="{00000000-0005-0000-0000-000086040000}"/>
    <cellStyle name="Normal 36" xfId="1159" xr:uid="{00000000-0005-0000-0000-000087040000}"/>
    <cellStyle name="Normal 36 2" xfId="1160" xr:uid="{00000000-0005-0000-0000-000088040000}"/>
    <cellStyle name="Normal 37" xfId="1161" xr:uid="{00000000-0005-0000-0000-000089040000}"/>
    <cellStyle name="Normal 37 2" xfId="1162" xr:uid="{00000000-0005-0000-0000-00008A040000}"/>
    <cellStyle name="Normal 38" xfId="1163" xr:uid="{00000000-0005-0000-0000-00008B040000}"/>
    <cellStyle name="Normal 38 2" xfId="1164" xr:uid="{00000000-0005-0000-0000-00008C040000}"/>
    <cellStyle name="Normal 39" xfId="1165" xr:uid="{00000000-0005-0000-0000-00008D040000}"/>
    <cellStyle name="Normal 39 2" xfId="1166" xr:uid="{00000000-0005-0000-0000-00008E040000}"/>
    <cellStyle name="Normal 4" xfId="1167" xr:uid="{00000000-0005-0000-0000-00008F040000}"/>
    <cellStyle name="Normal 4 2" xfId="1168" xr:uid="{00000000-0005-0000-0000-000090040000}"/>
    <cellStyle name="Normal 4 3" xfId="1169" xr:uid="{00000000-0005-0000-0000-000091040000}"/>
    <cellStyle name="Normal 40" xfId="1170" xr:uid="{00000000-0005-0000-0000-000092040000}"/>
    <cellStyle name="Normal 40 2" xfId="1171" xr:uid="{00000000-0005-0000-0000-000093040000}"/>
    <cellStyle name="Normal 41" xfId="1172" xr:uid="{00000000-0005-0000-0000-000094040000}"/>
    <cellStyle name="Normal 41 2" xfId="1173" xr:uid="{00000000-0005-0000-0000-000095040000}"/>
    <cellStyle name="Normal 42" xfId="1174" xr:uid="{00000000-0005-0000-0000-000096040000}"/>
    <cellStyle name="Normal 42 2" xfId="1175" xr:uid="{00000000-0005-0000-0000-000097040000}"/>
    <cellStyle name="Normal 43" xfId="1176" xr:uid="{00000000-0005-0000-0000-000098040000}"/>
    <cellStyle name="Normal 43 2" xfId="1177" xr:uid="{00000000-0005-0000-0000-000099040000}"/>
    <cellStyle name="Normal 44" xfId="1178" xr:uid="{00000000-0005-0000-0000-00009A040000}"/>
    <cellStyle name="Normal 44 2" xfId="1179" xr:uid="{00000000-0005-0000-0000-00009B040000}"/>
    <cellStyle name="Normal 45" xfId="1180" xr:uid="{00000000-0005-0000-0000-00009C040000}"/>
    <cellStyle name="Normal 45 2" xfId="1181" xr:uid="{00000000-0005-0000-0000-00009D040000}"/>
    <cellStyle name="Normal 46" xfId="1182" xr:uid="{00000000-0005-0000-0000-00009E040000}"/>
    <cellStyle name="Normal 46 2" xfId="1183" xr:uid="{00000000-0005-0000-0000-00009F040000}"/>
    <cellStyle name="Normal 47" xfId="1184" xr:uid="{00000000-0005-0000-0000-0000A0040000}"/>
    <cellStyle name="Normal 47 2" xfId="1185" xr:uid="{00000000-0005-0000-0000-0000A1040000}"/>
    <cellStyle name="Normal 48" xfId="1186" xr:uid="{00000000-0005-0000-0000-0000A2040000}"/>
    <cellStyle name="Normal 49" xfId="1187" xr:uid="{00000000-0005-0000-0000-0000A3040000}"/>
    <cellStyle name="Normal 5" xfId="1188" xr:uid="{00000000-0005-0000-0000-0000A4040000}"/>
    <cellStyle name="Normal 5 2" xfId="1189" xr:uid="{00000000-0005-0000-0000-0000A5040000}"/>
    <cellStyle name="Normal 5 2 2" xfId="1190" xr:uid="{00000000-0005-0000-0000-0000A6040000}"/>
    <cellStyle name="Normal 5 3" xfId="1191" xr:uid="{00000000-0005-0000-0000-0000A7040000}"/>
    <cellStyle name="Normal 5 4" xfId="1192" xr:uid="{00000000-0005-0000-0000-0000A8040000}"/>
    <cellStyle name="Normal 5 5" xfId="1193" xr:uid="{00000000-0005-0000-0000-0000A9040000}"/>
    <cellStyle name="Normal 5_บ3" xfId="1194" xr:uid="{00000000-0005-0000-0000-0000AA040000}"/>
    <cellStyle name="Normal 50" xfId="1195" xr:uid="{00000000-0005-0000-0000-0000AB040000}"/>
    <cellStyle name="Normal 51" xfId="1196" xr:uid="{00000000-0005-0000-0000-0000AC040000}"/>
    <cellStyle name="Normal 52" xfId="1197" xr:uid="{00000000-0005-0000-0000-0000AD040000}"/>
    <cellStyle name="Normal 53" xfId="1198" xr:uid="{00000000-0005-0000-0000-0000AE040000}"/>
    <cellStyle name="Normal 54" xfId="1199" xr:uid="{00000000-0005-0000-0000-0000AF040000}"/>
    <cellStyle name="Normal 55" xfId="1200" xr:uid="{00000000-0005-0000-0000-0000B0040000}"/>
    <cellStyle name="Normal 56" xfId="1201" xr:uid="{00000000-0005-0000-0000-0000B1040000}"/>
    <cellStyle name="Normal 57" xfId="1202" xr:uid="{00000000-0005-0000-0000-0000B2040000}"/>
    <cellStyle name="Normal 58" xfId="1203" xr:uid="{00000000-0005-0000-0000-0000B3040000}"/>
    <cellStyle name="Normal 59" xfId="1204" xr:uid="{00000000-0005-0000-0000-0000B4040000}"/>
    <cellStyle name="Normal 6" xfId="1205" xr:uid="{00000000-0005-0000-0000-0000B5040000}"/>
    <cellStyle name="Normal 6 2" xfId="1206" xr:uid="{00000000-0005-0000-0000-0000B6040000}"/>
    <cellStyle name="Normal 6 2 2" xfId="1207" xr:uid="{00000000-0005-0000-0000-0000B7040000}"/>
    <cellStyle name="Normal 6 2 3" xfId="1208" xr:uid="{00000000-0005-0000-0000-0000B8040000}"/>
    <cellStyle name="Normal 60" xfId="1209" xr:uid="{00000000-0005-0000-0000-0000B9040000}"/>
    <cellStyle name="Normal 61" xfId="1210" xr:uid="{00000000-0005-0000-0000-0000BA040000}"/>
    <cellStyle name="Normal 62" xfId="1211" xr:uid="{00000000-0005-0000-0000-0000BB040000}"/>
    <cellStyle name="Normal 63" xfId="1212" xr:uid="{00000000-0005-0000-0000-0000BC040000}"/>
    <cellStyle name="Normal 64" xfId="1213" xr:uid="{00000000-0005-0000-0000-0000BD040000}"/>
    <cellStyle name="Normal 65" xfId="1214" xr:uid="{00000000-0005-0000-0000-0000BE040000}"/>
    <cellStyle name="Normal 66" xfId="1215" xr:uid="{00000000-0005-0000-0000-0000BF040000}"/>
    <cellStyle name="Normal 67" xfId="1216" xr:uid="{00000000-0005-0000-0000-0000C0040000}"/>
    <cellStyle name="Normal 68" xfId="1217" xr:uid="{00000000-0005-0000-0000-0000C1040000}"/>
    <cellStyle name="Normal 69" xfId="1218" xr:uid="{00000000-0005-0000-0000-0000C2040000}"/>
    <cellStyle name="Normal 7" xfId="1219" xr:uid="{00000000-0005-0000-0000-0000C3040000}"/>
    <cellStyle name="Normal 7 2" xfId="1220" xr:uid="{00000000-0005-0000-0000-0000C4040000}"/>
    <cellStyle name="Normal 7 2 2" xfId="1221" xr:uid="{00000000-0005-0000-0000-0000C5040000}"/>
    <cellStyle name="Normal 7 2 3" xfId="1222" xr:uid="{00000000-0005-0000-0000-0000C6040000}"/>
    <cellStyle name="Normal 7 3" xfId="1223" xr:uid="{00000000-0005-0000-0000-0000C7040000}"/>
    <cellStyle name="Normal 7 4" xfId="1224" xr:uid="{00000000-0005-0000-0000-0000C8040000}"/>
    <cellStyle name="Normal 70" xfId="1225" xr:uid="{00000000-0005-0000-0000-0000C9040000}"/>
    <cellStyle name="Normal 71" xfId="1226" xr:uid="{00000000-0005-0000-0000-0000CA040000}"/>
    <cellStyle name="Normal 72" xfId="1227" xr:uid="{00000000-0005-0000-0000-0000CB040000}"/>
    <cellStyle name="Normal 73" xfId="1228" xr:uid="{00000000-0005-0000-0000-0000CC040000}"/>
    <cellStyle name="Normal 74" xfId="1229" xr:uid="{00000000-0005-0000-0000-0000CD040000}"/>
    <cellStyle name="Normal 74 2" xfId="1230" xr:uid="{00000000-0005-0000-0000-0000CE040000}"/>
    <cellStyle name="Normal 75" xfId="1231" xr:uid="{00000000-0005-0000-0000-0000CF040000}"/>
    <cellStyle name="Normal 75 2" xfId="1232" xr:uid="{00000000-0005-0000-0000-0000D0040000}"/>
    <cellStyle name="Normal 76" xfId="1233" xr:uid="{00000000-0005-0000-0000-0000D1040000}"/>
    <cellStyle name="Normal 77" xfId="1234" xr:uid="{00000000-0005-0000-0000-0000D2040000}"/>
    <cellStyle name="Normal 78" xfId="1235" xr:uid="{00000000-0005-0000-0000-0000D3040000}"/>
    <cellStyle name="Normal 79" xfId="1236" xr:uid="{00000000-0005-0000-0000-0000D4040000}"/>
    <cellStyle name="Normal 8" xfId="1237" xr:uid="{00000000-0005-0000-0000-0000D5040000}"/>
    <cellStyle name="Normal 8 2" xfId="1238" xr:uid="{00000000-0005-0000-0000-0000D6040000}"/>
    <cellStyle name="Normal 8 2 2" xfId="1239" xr:uid="{00000000-0005-0000-0000-0000D7040000}"/>
    <cellStyle name="Normal 8 3" xfId="1240" xr:uid="{00000000-0005-0000-0000-0000D8040000}"/>
    <cellStyle name="Normal 8 4" xfId="1241" xr:uid="{00000000-0005-0000-0000-0000D9040000}"/>
    <cellStyle name="Normal 80" xfId="1242" xr:uid="{00000000-0005-0000-0000-0000DA040000}"/>
    <cellStyle name="Normal 81" xfId="1243" xr:uid="{00000000-0005-0000-0000-0000DB040000}"/>
    <cellStyle name="Normal 82" xfId="1244" xr:uid="{00000000-0005-0000-0000-0000DC040000}"/>
    <cellStyle name="Normal 83" xfId="1245" xr:uid="{00000000-0005-0000-0000-0000DD040000}"/>
    <cellStyle name="Normal 84" xfId="1246" xr:uid="{00000000-0005-0000-0000-0000DE040000}"/>
    <cellStyle name="Normal 85" xfId="1247" xr:uid="{00000000-0005-0000-0000-0000DF040000}"/>
    <cellStyle name="Normal 86" xfId="1248" xr:uid="{00000000-0005-0000-0000-0000E0040000}"/>
    <cellStyle name="Normal 87" xfId="1249" xr:uid="{00000000-0005-0000-0000-0000E1040000}"/>
    <cellStyle name="Normal 88" xfId="1250" xr:uid="{00000000-0005-0000-0000-0000E2040000}"/>
    <cellStyle name="Normal 89" xfId="1251" xr:uid="{00000000-0005-0000-0000-0000E3040000}"/>
    <cellStyle name="Normal 9" xfId="1252" xr:uid="{00000000-0005-0000-0000-0000E4040000}"/>
    <cellStyle name="Normal 9 2" xfId="1253" xr:uid="{00000000-0005-0000-0000-0000E5040000}"/>
    <cellStyle name="Normal 90" xfId="1254" xr:uid="{00000000-0005-0000-0000-0000E6040000}"/>
    <cellStyle name="Normal 91" xfId="1255" xr:uid="{00000000-0005-0000-0000-0000E7040000}"/>
    <cellStyle name="Normal 92" xfId="1256" xr:uid="{00000000-0005-0000-0000-0000E8040000}"/>
    <cellStyle name="Normal 93" xfId="1257" xr:uid="{00000000-0005-0000-0000-0000E9040000}"/>
    <cellStyle name="Normal 94" xfId="1258" xr:uid="{00000000-0005-0000-0000-0000EA040000}"/>
    <cellStyle name="Normal 95" xfId="1259" xr:uid="{00000000-0005-0000-0000-0000EB040000}"/>
    <cellStyle name="Normal 96" xfId="1260" xr:uid="{00000000-0005-0000-0000-0000EC040000}"/>
    <cellStyle name="Normal 97" xfId="1261" xr:uid="{00000000-0005-0000-0000-0000ED040000}"/>
    <cellStyle name="Normal 98" xfId="1262" xr:uid="{00000000-0005-0000-0000-0000EE040000}"/>
    <cellStyle name="Normal 99" xfId="1263" xr:uid="{00000000-0005-0000-0000-0000EF040000}"/>
    <cellStyle name="Normal Indent 1 sp" xfId="1264" xr:uid="{00000000-0005-0000-0000-0000F0040000}"/>
    <cellStyle name="Normal Indent 1 sp bold und" xfId="1265" xr:uid="{00000000-0005-0000-0000-0000F1040000}"/>
    <cellStyle name="Normal_Berli - Dec 2002 (Thai)-3" xfId="1266" xr:uid="{00000000-0005-0000-0000-0000F2040000}"/>
    <cellStyle name="Normal_Berli - Sep 2002 (Thai)-3" xfId="1267" xr:uid="{00000000-0005-0000-0000-0000F3040000}"/>
    <cellStyle name="Normal_Berli Jucker- Eng02" xfId="1268" xr:uid="{00000000-0005-0000-0000-0000F4040000}"/>
    <cellStyle name="Normal0" xfId="1269" xr:uid="{00000000-0005-0000-0000-0000F5040000}"/>
    <cellStyle name="Note 10" xfId="1270" xr:uid="{00000000-0005-0000-0000-0000F6040000}"/>
    <cellStyle name="Note 11" xfId="1271" xr:uid="{00000000-0005-0000-0000-0000F7040000}"/>
    <cellStyle name="Note 12" xfId="1272" xr:uid="{00000000-0005-0000-0000-0000F8040000}"/>
    <cellStyle name="Note 13" xfId="1273" xr:uid="{00000000-0005-0000-0000-0000F9040000}"/>
    <cellStyle name="Note 14" xfId="1274" xr:uid="{00000000-0005-0000-0000-0000FA040000}"/>
    <cellStyle name="Note 15" xfId="1275" xr:uid="{00000000-0005-0000-0000-0000FB040000}"/>
    <cellStyle name="Note 16" xfId="1276" xr:uid="{00000000-0005-0000-0000-0000FC040000}"/>
    <cellStyle name="Note 17" xfId="1277" xr:uid="{00000000-0005-0000-0000-0000FD040000}"/>
    <cellStyle name="Note 2" xfId="1278" xr:uid="{00000000-0005-0000-0000-0000FE040000}"/>
    <cellStyle name="Note 2 2" xfId="1279" xr:uid="{00000000-0005-0000-0000-0000FF040000}"/>
    <cellStyle name="Note 2 2 2" xfId="1280" xr:uid="{00000000-0005-0000-0000-000000050000}"/>
    <cellStyle name="Note 2 2 3" xfId="1281" xr:uid="{00000000-0005-0000-0000-000001050000}"/>
    <cellStyle name="Note 2 3" xfId="1282" xr:uid="{00000000-0005-0000-0000-000002050000}"/>
    <cellStyle name="Note 2 3 2" xfId="1283" xr:uid="{00000000-0005-0000-0000-000003050000}"/>
    <cellStyle name="Note 2 4" xfId="1284" xr:uid="{00000000-0005-0000-0000-000004050000}"/>
    <cellStyle name="Note 3" xfId="1285" xr:uid="{00000000-0005-0000-0000-000005050000}"/>
    <cellStyle name="Note 3 2" xfId="1286" xr:uid="{00000000-0005-0000-0000-000006050000}"/>
    <cellStyle name="Note 4" xfId="1287" xr:uid="{00000000-0005-0000-0000-000007050000}"/>
    <cellStyle name="Note 4 2" xfId="1288" xr:uid="{00000000-0005-0000-0000-000008050000}"/>
    <cellStyle name="Note 5" xfId="1289" xr:uid="{00000000-0005-0000-0000-000009050000}"/>
    <cellStyle name="Note 5 2" xfId="1290" xr:uid="{00000000-0005-0000-0000-00000A050000}"/>
    <cellStyle name="Note 6" xfId="1291" xr:uid="{00000000-0005-0000-0000-00000B050000}"/>
    <cellStyle name="Note 6 2" xfId="1292" xr:uid="{00000000-0005-0000-0000-00000C050000}"/>
    <cellStyle name="Note 7" xfId="1293" xr:uid="{00000000-0005-0000-0000-00000D050000}"/>
    <cellStyle name="Note 8" xfId="1294" xr:uid="{00000000-0005-0000-0000-00000E050000}"/>
    <cellStyle name="Note 9" xfId="1295" xr:uid="{00000000-0005-0000-0000-00000F050000}"/>
    <cellStyle name="Œ…‹æ_Ø‚è [0.00]_ÆÂ__" xfId="1296" xr:uid="{00000000-0005-0000-0000-000010050000}"/>
    <cellStyle name="Œ…‹æØ‚è [0.00]_Region Orders (2)" xfId="1297" xr:uid="{00000000-0005-0000-0000-000011050000}"/>
    <cellStyle name="Œ…‹æØ‚è_Region Orders (2)" xfId="1298" xr:uid="{00000000-0005-0000-0000-000012050000}"/>
    <cellStyle name="oft Excel]_x000d__x000a_Comment=open=/f ‚ðw’è‚·‚é‚ÆAƒ†[ƒU[’è‹`ŠÖ”‚ðŠÖ”“\‚è•t‚¯‚Ìˆê——‚É“o˜^‚·‚é‚±‚Æ‚ª‚Å‚«‚Ü‚·B_x000d__x000a_Maximized" xfId="1299" xr:uid="{00000000-0005-0000-0000-000013050000}"/>
    <cellStyle name="oft Excel]_x000d__x000a_Comment=open=/f ‚ðŽw’è‚·‚é‚ÆAƒ†[ƒU[’è‹`ŠÖ”‚ðŠÖ”“\‚è•t‚¯‚Ìˆê——‚É“o˜^‚·‚é‚±‚Æ‚ª‚Å‚«‚Ü‚·B_x000d__x000a_Maximized" xfId="1300" xr:uid="{00000000-0005-0000-0000-000014050000}"/>
    <cellStyle name="ok" xfId="1301" xr:uid="{00000000-0005-0000-0000-000015050000}"/>
    <cellStyle name="opwc" xfId="1302" xr:uid="{00000000-0005-0000-0000-000016050000}"/>
    <cellStyle name="or" xfId="1303" xr:uid="{00000000-0005-0000-0000-000017050000}"/>
    <cellStyle name="ora" xfId="1304" xr:uid="{00000000-0005-0000-0000-000018050000}"/>
    <cellStyle name="Output 2" xfId="1305" xr:uid="{00000000-0005-0000-0000-000019050000}"/>
    <cellStyle name="Output 2 2" xfId="1306" xr:uid="{00000000-0005-0000-0000-00001A050000}"/>
    <cellStyle name="Output 3" xfId="1307" xr:uid="{00000000-0005-0000-0000-00001B050000}"/>
    <cellStyle name="Output 3 2" xfId="1308" xr:uid="{00000000-0005-0000-0000-00001C050000}"/>
    <cellStyle name="Output 4" xfId="1309" xr:uid="{00000000-0005-0000-0000-00001D050000}"/>
    <cellStyle name="Output Amounts" xfId="1310" xr:uid="{00000000-0005-0000-0000-00001E050000}"/>
    <cellStyle name="Output Column Headings" xfId="1311" xr:uid="{00000000-0005-0000-0000-00001F050000}"/>
    <cellStyle name="Output Line Items" xfId="1312" xr:uid="{00000000-0005-0000-0000-000020050000}"/>
    <cellStyle name="Output Report Heading" xfId="1313" xr:uid="{00000000-0005-0000-0000-000021050000}"/>
    <cellStyle name="Output Report Title" xfId="1314" xr:uid="{00000000-0005-0000-0000-000022050000}"/>
    <cellStyle name="Page Number" xfId="1315" xr:uid="{00000000-0005-0000-0000-000023050000}"/>
    <cellStyle name="PageSubTitle" xfId="1316" xr:uid="{00000000-0005-0000-0000-000024050000}"/>
    <cellStyle name="PageTitle" xfId="1317" xr:uid="{00000000-0005-0000-0000-000025050000}"/>
    <cellStyle name="per" xfId="1318" xr:uid="{00000000-0005-0000-0000-000026050000}"/>
    <cellStyle name="per.style" xfId="1319" xr:uid="{00000000-0005-0000-0000-000027050000}"/>
    <cellStyle name="Percent" xfId="1320" builtinId="5"/>
    <cellStyle name="Percent [0]" xfId="1321" xr:uid="{00000000-0005-0000-0000-000029050000}"/>
    <cellStyle name="Percent [00]" xfId="1322" xr:uid="{00000000-0005-0000-0000-00002A050000}"/>
    <cellStyle name="Percent [1]" xfId="1323" xr:uid="{00000000-0005-0000-0000-00002B050000}"/>
    <cellStyle name="Percent [2]" xfId="1324" xr:uid="{00000000-0005-0000-0000-00002C050000}"/>
    <cellStyle name="Percent [2] 2" xfId="1325" xr:uid="{00000000-0005-0000-0000-00002D050000}"/>
    <cellStyle name="Percent [2] 2 2" xfId="1326" xr:uid="{00000000-0005-0000-0000-00002E050000}"/>
    <cellStyle name="Percent [2] 3" xfId="1327" xr:uid="{00000000-0005-0000-0000-00002F050000}"/>
    <cellStyle name="Percent 10" xfId="1328" xr:uid="{00000000-0005-0000-0000-000030050000}"/>
    <cellStyle name="Percent 11" xfId="1329" xr:uid="{00000000-0005-0000-0000-000031050000}"/>
    <cellStyle name="Percent 12" xfId="1330" xr:uid="{00000000-0005-0000-0000-000032050000}"/>
    <cellStyle name="Percent 13" xfId="1331" xr:uid="{00000000-0005-0000-0000-000033050000}"/>
    <cellStyle name="Percent 13 2" xfId="1332" xr:uid="{00000000-0005-0000-0000-000034050000}"/>
    <cellStyle name="Percent 14" xfId="1333" xr:uid="{00000000-0005-0000-0000-000035050000}"/>
    <cellStyle name="Percent 14 2" xfId="1334" xr:uid="{00000000-0005-0000-0000-000036050000}"/>
    <cellStyle name="Percent 15" xfId="1335" xr:uid="{00000000-0005-0000-0000-000037050000}"/>
    <cellStyle name="Percent 15 2" xfId="1336" xr:uid="{00000000-0005-0000-0000-000038050000}"/>
    <cellStyle name="Percent 16" xfId="1337" xr:uid="{00000000-0005-0000-0000-000039050000}"/>
    <cellStyle name="Percent 16 2" xfId="1338" xr:uid="{00000000-0005-0000-0000-00003A050000}"/>
    <cellStyle name="Percent 17" xfId="1339" xr:uid="{00000000-0005-0000-0000-00003B050000}"/>
    <cellStyle name="Percent 17 2" xfId="1340" xr:uid="{00000000-0005-0000-0000-00003C050000}"/>
    <cellStyle name="Percent 18" xfId="1341" xr:uid="{00000000-0005-0000-0000-00003D050000}"/>
    <cellStyle name="Percent 18 2" xfId="1342" xr:uid="{00000000-0005-0000-0000-00003E050000}"/>
    <cellStyle name="Percent 19" xfId="1343" xr:uid="{00000000-0005-0000-0000-00003F050000}"/>
    <cellStyle name="Percent 19 2" xfId="1344" xr:uid="{00000000-0005-0000-0000-000040050000}"/>
    <cellStyle name="Percent 2" xfId="1345" xr:uid="{00000000-0005-0000-0000-000041050000}"/>
    <cellStyle name="Percent 2 2" xfId="1346" xr:uid="{00000000-0005-0000-0000-000042050000}"/>
    <cellStyle name="Percent 2 2 2" xfId="1347" xr:uid="{00000000-0005-0000-0000-000043050000}"/>
    <cellStyle name="Percent 2 2 3" xfId="1348" xr:uid="{00000000-0005-0000-0000-000044050000}"/>
    <cellStyle name="Percent 2 3" xfId="1349" xr:uid="{00000000-0005-0000-0000-000045050000}"/>
    <cellStyle name="Percent 20" xfId="1350" xr:uid="{00000000-0005-0000-0000-000046050000}"/>
    <cellStyle name="Percent 20 2" xfId="1351" xr:uid="{00000000-0005-0000-0000-000047050000}"/>
    <cellStyle name="Percent 21" xfId="1352" xr:uid="{00000000-0005-0000-0000-000048050000}"/>
    <cellStyle name="Percent 21 2" xfId="1353" xr:uid="{00000000-0005-0000-0000-000049050000}"/>
    <cellStyle name="Percent 22" xfId="1354" xr:uid="{00000000-0005-0000-0000-00004A050000}"/>
    <cellStyle name="Percent 22 2" xfId="1355" xr:uid="{00000000-0005-0000-0000-00004B050000}"/>
    <cellStyle name="Percent 23" xfId="1356" xr:uid="{00000000-0005-0000-0000-00004C050000}"/>
    <cellStyle name="Percent 23 2" xfId="1357" xr:uid="{00000000-0005-0000-0000-00004D050000}"/>
    <cellStyle name="Percent 24" xfId="1358" xr:uid="{00000000-0005-0000-0000-00004E050000}"/>
    <cellStyle name="Percent 24 2" xfId="1359" xr:uid="{00000000-0005-0000-0000-00004F050000}"/>
    <cellStyle name="Percent 25" xfId="1360" xr:uid="{00000000-0005-0000-0000-000050050000}"/>
    <cellStyle name="Percent 25 2" xfId="1361" xr:uid="{00000000-0005-0000-0000-000051050000}"/>
    <cellStyle name="Percent 26" xfId="1362" xr:uid="{00000000-0005-0000-0000-000052050000}"/>
    <cellStyle name="Percent 26 2" xfId="1363" xr:uid="{00000000-0005-0000-0000-000053050000}"/>
    <cellStyle name="Percent 27" xfId="1364" xr:uid="{00000000-0005-0000-0000-000054050000}"/>
    <cellStyle name="Percent 27 2" xfId="1365" xr:uid="{00000000-0005-0000-0000-000055050000}"/>
    <cellStyle name="Percent 28" xfId="1366" xr:uid="{00000000-0005-0000-0000-000056050000}"/>
    <cellStyle name="Percent 28 2" xfId="1367" xr:uid="{00000000-0005-0000-0000-000057050000}"/>
    <cellStyle name="Percent 29" xfId="1368" xr:uid="{00000000-0005-0000-0000-000058050000}"/>
    <cellStyle name="Percent 29 2" xfId="1369" xr:uid="{00000000-0005-0000-0000-000059050000}"/>
    <cellStyle name="Percent 3" xfId="1370" xr:uid="{00000000-0005-0000-0000-00005A050000}"/>
    <cellStyle name="Percent 3 2" xfId="1371" xr:uid="{00000000-0005-0000-0000-00005B050000}"/>
    <cellStyle name="Percent 3 2 2" xfId="1372" xr:uid="{00000000-0005-0000-0000-00005C050000}"/>
    <cellStyle name="Percent 3 3" xfId="1373" xr:uid="{00000000-0005-0000-0000-00005D050000}"/>
    <cellStyle name="Percent 3 4" xfId="1374" xr:uid="{00000000-0005-0000-0000-00005E050000}"/>
    <cellStyle name="Percent 30" xfId="1375" xr:uid="{00000000-0005-0000-0000-00005F050000}"/>
    <cellStyle name="Percent 30 2" xfId="1376" xr:uid="{00000000-0005-0000-0000-000060050000}"/>
    <cellStyle name="Percent 31" xfId="1377" xr:uid="{00000000-0005-0000-0000-000061050000}"/>
    <cellStyle name="Percent 31 2" xfId="1378" xr:uid="{00000000-0005-0000-0000-000062050000}"/>
    <cellStyle name="Percent 32" xfId="1379" xr:uid="{00000000-0005-0000-0000-000063050000}"/>
    <cellStyle name="Percent 32 2" xfId="1380" xr:uid="{00000000-0005-0000-0000-000064050000}"/>
    <cellStyle name="Percent 33" xfId="1381" xr:uid="{00000000-0005-0000-0000-000065050000}"/>
    <cellStyle name="Percent 33 2" xfId="1382" xr:uid="{00000000-0005-0000-0000-000066050000}"/>
    <cellStyle name="Percent 34" xfId="1383" xr:uid="{00000000-0005-0000-0000-000067050000}"/>
    <cellStyle name="Percent 34 2" xfId="1384" xr:uid="{00000000-0005-0000-0000-000068050000}"/>
    <cellStyle name="Percent 35" xfId="1385" xr:uid="{00000000-0005-0000-0000-000069050000}"/>
    <cellStyle name="Percent 35 2" xfId="1386" xr:uid="{00000000-0005-0000-0000-00006A050000}"/>
    <cellStyle name="Percent 36" xfId="1387" xr:uid="{00000000-0005-0000-0000-00006B050000}"/>
    <cellStyle name="Percent 36 2" xfId="1388" xr:uid="{00000000-0005-0000-0000-00006C050000}"/>
    <cellStyle name="Percent 37" xfId="1389" xr:uid="{00000000-0005-0000-0000-00006D050000}"/>
    <cellStyle name="Percent 37 2" xfId="1390" xr:uid="{00000000-0005-0000-0000-00006E050000}"/>
    <cellStyle name="Percent 38" xfId="1391" xr:uid="{00000000-0005-0000-0000-00006F050000}"/>
    <cellStyle name="Percent 38 2" xfId="1392" xr:uid="{00000000-0005-0000-0000-000070050000}"/>
    <cellStyle name="Percent 39" xfId="1393" xr:uid="{00000000-0005-0000-0000-000071050000}"/>
    <cellStyle name="Percent 39 2" xfId="1394" xr:uid="{00000000-0005-0000-0000-000072050000}"/>
    <cellStyle name="Percent 4" xfId="1395" xr:uid="{00000000-0005-0000-0000-000073050000}"/>
    <cellStyle name="Percent 4 2" xfId="1396" xr:uid="{00000000-0005-0000-0000-000074050000}"/>
    <cellStyle name="Percent 40" xfId="1397" xr:uid="{00000000-0005-0000-0000-000075050000}"/>
    <cellStyle name="Percent 40 2" xfId="1398" xr:uid="{00000000-0005-0000-0000-000076050000}"/>
    <cellStyle name="Percent 41" xfId="1399" xr:uid="{00000000-0005-0000-0000-000077050000}"/>
    <cellStyle name="Percent 41 2" xfId="1400" xr:uid="{00000000-0005-0000-0000-000078050000}"/>
    <cellStyle name="Percent 42" xfId="1401" xr:uid="{00000000-0005-0000-0000-000079050000}"/>
    <cellStyle name="Percent 42 2" xfId="1402" xr:uid="{00000000-0005-0000-0000-00007A050000}"/>
    <cellStyle name="Percent 43" xfId="1403" xr:uid="{00000000-0005-0000-0000-00007B050000}"/>
    <cellStyle name="Percent 43 2" xfId="1404" xr:uid="{00000000-0005-0000-0000-00007C050000}"/>
    <cellStyle name="Percent 44" xfId="1405" xr:uid="{00000000-0005-0000-0000-00007D050000}"/>
    <cellStyle name="Percent 45" xfId="1406" xr:uid="{00000000-0005-0000-0000-00007E050000}"/>
    <cellStyle name="Percent 46" xfId="1407" xr:uid="{00000000-0005-0000-0000-00007F050000}"/>
    <cellStyle name="Percent 5" xfId="1408" xr:uid="{00000000-0005-0000-0000-000080050000}"/>
    <cellStyle name="Percent 5 2" xfId="1409" xr:uid="{00000000-0005-0000-0000-000081050000}"/>
    <cellStyle name="Percent 6" xfId="1410" xr:uid="{00000000-0005-0000-0000-000082050000}"/>
    <cellStyle name="Percent 6 2" xfId="1411" xr:uid="{00000000-0005-0000-0000-000083050000}"/>
    <cellStyle name="Percent 7" xfId="1412" xr:uid="{00000000-0005-0000-0000-000084050000}"/>
    <cellStyle name="Percent 7 2" xfId="1413" xr:uid="{00000000-0005-0000-0000-000085050000}"/>
    <cellStyle name="Percent 8" xfId="1414" xr:uid="{00000000-0005-0000-0000-000086050000}"/>
    <cellStyle name="Percent 8 2" xfId="1415" xr:uid="{00000000-0005-0000-0000-000087050000}"/>
    <cellStyle name="Percent 9" xfId="1416" xr:uid="{00000000-0005-0000-0000-000088050000}"/>
    <cellStyle name="Percent.1" xfId="1417" xr:uid="{00000000-0005-0000-0000-000089050000}"/>
    <cellStyle name="PERCENTAGE" xfId="1418" xr:uid="{00000000-0005-0000-0000-00008A050000}"/>
    <cellStyle name="PETable[1]" xfId="1419" xr:uid="{00000000-0005-0000-0000-00008B050000}"/>
    <cellStyle name="Pink" xfId="1420" xr:uid="{00000000-0005-0000-0000-00008C050000}"/>
    <cellStyle name="PLAN" xfId="1421" xr:uid="{00000000-0005-0000-0000-00008D050000}"/>
    <cellStyle name="PrePop Currency (0)" xfId="1422" xr:uid="{00000000-0005-0000-0000-00008E050000}"/>
    <cellStyle name="PrePop Currency (2)" xfId="1423" xr:uid="{00000000-0005-0000-0000-00008F050000}"/>
    <cellStyle name="PrePop Units (0)" xfId="1424" xr:uid="{00000000-0005-0000-0000-000090050000}"/>
    <cellStyle name="PrePop Units (1)" xfId="1425" xr:uid="{00000000-0005-0000-0000-000091050000}"/>
    <cellStyle name="PrePop Units (2)" xfId="1426" xr:uid="{00000000-0005-0000-0000-000092050000}"/>
    <cellStyle name="pricing" xfId="1427" xr:uid="{00000000-0005-0000-0000-000093050000}"/>
    <cellStyle name="PSChar" xfId="1428" xr:uid="{00000000-0005-0000-0000-000094050000}"/>
    <cellStyle name="PSChar 2" xfId="1429" xr:uid="{00000000-0005-0000-0000-000095050000}"/>
    <cellStyle name="PSChar 2 2" xfId="1430" xr:uid="{00000000-0005-0000-0000-000096050000}"/>
    <cellStyle name="PSChar 3" xfId="1431" xr:uid="{00000000-0005-0000-0000-000097050000}"/>
    <cellStyle name="PSDate" xfId="1432" xr:uid="{00000000-0005-0000-0000-000098050000}"/>
    <cellStyle name="PSDate 2" xfId="1433" xr:uid="{00000000-0005-0000-0000-000099050000}"/>
    <cellStyle name="PSDate 2 2" xfId="1434" xr:uid="{00000000-0005-0000-0000-00009A050000}"/>
    <cellStyle name="PSDate 3" xfId="1435" xr:uid="{00000000-0005-0000-0000-00009B050000}"/>
    <cellStyle name="PSDec" xfId="1436" xr:uid="{00000000-0005-0000-0000-00009C050000}"/>
    <cellStyle name="PSDec 2" xfId="1437" xr:uid="{00000000-0005-0000-0000-00009D050000}"/>
    <cellStyle name="PSDec 2 2" xfId="1438" xr:uid="{00000000-0005-0000-0000-00009E050000}"/>
    <cellStyle name="PSDec 3" xfId="1439" xr:uid="{00000000-0005-0000-0000-00009F050000}"/>
    <cellStyle name="PSHeading" xfId="1440" xr:uid="{00000000-0005-0000-0000-0000A0050000}"/>
    <cellStyle name="PSInt" xfId="1441" xr:uid="{00000000-0005-0000-0000-0000A1050000}"/>
    <cellStyle name="PSInt 2" xfId="1442" xr:uid="{00000000-0005-0000-0000-0000A2050000}"/>
    <cellStyle name="PSInt 2 2" xfId="1443" xr:uid="{00000000-0005-0000-0000-0000A3050000}"/>
    <cellStyle name="PSInt 3" xfId="1444" xr:uid="{00000000-0005-0000-0000-0000A4050000}"/>
    <cellStyle name="PSSpacer" xfId="1445" xr:uid="{00000000-0005-0000-0000-0000A5050000}"/>
    <cellStyle name="PSSpacer 2" xfId="1446" xr:uid="{00000000-0005-0000-0000-0000A6050000}"/>
    <cellStyle name="PSSpacer 2 2" xfId="1447" xr:uid="{00000000-0005-0000-0000-0000A7050000}"/>
    <cellStyle name="PSSpacer 3" xfId="1448" xr:uid="{00000000-0005-0000-0000-0000A8050000}"/>
    <cellStyle name="pwstyle" xfId="1449" xr:uid="{00000000-0005-0000-0000-0000A9050000}"/>
    <cellStyle name="Quantity" xfId="1450" xr:uid="{00000000-0005-0000-0000-0000AA050000}"/>
    <cellStyle name="r" xfId="1451" xr:uid="{00000000-0005-0000-0000-0000AB050000}"/>
    <cellStyle name="Ratios[1]" xfId="1452" xr:uid="{00000000-0005-0000-0000-0000AC050000}"/>
    <cellStyle name="rb" xfId="1453" xr:uid="{00000000-0005-0000-0000-0000AD050000}"/>
    <cellStyle name="report" xfId="1454" xr:uid="{00000000-0005-0000-0000-0000AE050000}"/>
    <cellStyle name="RevList" xfId="1455" xr:uid="{00000000-0005-0000-0000-0000AF050000}"/>
    <cellStyle name="Rgt" xfId="1456" xr:uid="{00000000-0005-0000-0000-0000B0050000}"/>
    <cellStyle name="S—_x0008_" xfId="1457" xr:uid="{00000000-0005-0000-0000-0000B1050000}"/>
    <cellStyle name="SCH1" xfId="1458" xr:uid="{00000000-0005-0000-0000-0000B2050000}"/>
    <cellStyle name="SectionHeaderNormal" xfId="1459" xr:uid="{00000000-0005-0000-0000-0000B3050000}"/>
    <cellStyle name="Standard_9912(4)" xfId="1460" xr:uid="{00000000-0005-0000-0000-0000B4050000}"/>
    <cellStyle name="Style 1" xfId="1461" xr:uid="{00000000-0005-0000-0000-0000B5050000}"/>
    <cellStyle name="Style 1 2" xfId="1462" xr:uid="{00000000-0005-0000-0000-0000B6050000}"/>
    <cellStyle name="Style 1 2 2" xfId="1463" xr:uid="{00000000-0005-0000-0000-0000B7050000}"/>
    <cellStyle name="Style 1 2 3" xfId="1464" xr:uid="{00000000-0005-0000-0000-0000B8050000}"/>
    <cellStyle name="Style 2" xfId="1465" xr:uid="{00000000-0005-0000-0000-0000B9050000}"/>
    <cellStyle name="Style 3" xfId="1466" xr:uid="{00000000-0005-0000-0000-0000BA050000}"/>
    <cellStyle name="Style 4" xfId="1467" xr:uid="{00000000-0005-0000-0000-0000BB050000}"/>
    <cellStyle name="Style 5" xfId="1468" xr:uid="{00000000-0005-0000-0000-0000BC050000}"/>
    <cellStyle name="Style 6" xfId="1469" xr:uid="{00000000-0005-0000-0000-0000BD050000}"/>
    <cellStyle name="Style 7" xfId="1470" xr:uid="{00000000-0005-0000-0000-0000BE050000}"/>
    <cellStyle name="style1" xfId="1471" xr:uid="{00000000-0005-0000-0000-0000BF050000}"/>
    <cellStyle name="subhead" xfId="1472" xr:uid="{00000000-0005-0000-0000-0000C0050000}"/>
    <cellStyle name="SubHeading" xfId="1473" xr:uid="{00000000-0005-0000-0000-0000C1050000}"/>
    <cellStyle name="SubScript" xfId="1474" xr:uid="{00000000-0005-0000-0000-0000C2050000}"/>
    <cellStyle name="Subtotal" xfId="1475" xr:uid="{00000000-0005-0000-0000-0000C3050000}"/>
    <cellStyle name="SuperScript" xfId="1476" xr:uid="{00000000-0005-0000-0000-0000C4050000}"/>
    <cellStyle name="t" xfId="1477" xr:uid="{00000000-0005-0000-0000-0000C5050000}"/>
    <cellStyle name="Table Head" xfId="1478" xr:uid="{00000000-0005-0000-0000-0000C6050000}"/>
    <cellStyle name="Table Head Aligned" xfId="1479" xr:uid="{00000000-0005-0000-0000-0000C7050000}"/>
    <cellStyle name="Table Head Blue" xfId="1480" xr:uid="{00000000-0005-0000-0000-0000C8050000}"/>
    <cellStyle name="Table Head Green" xfId="1481" xr:uid="{00000000-0005-0000-0000-0000C9050000}"/>
    <cellStyle name="Table Title" xfId="1482" xr:uid="{00000000-0005-0000-0000-0000CA050000}"/>
    <cellStyle name="Table Units" xfId="1483" xr:uid="{00000000-0005-0000-0000-0000CB050000}"/>
    <cellStyle name="Tb" xfId="1484" xr:uid="{00000000-0005-0000-0000-0000CC050000}"/>
    <cellStyle name="Text" xfId="1485" xr:uid="{00000000-0005-0000-0000-0000CD050000}"/>
    <cellStyle name="Text _Titles" xfId="1486" xr:uid="{00000000-0005-0000-0000-0000CE050000}"/>
    <cellStyle name="Text Indent A" xfId="1487" xr:uid="{00000000-0005-0000-0000-0000CF050000}"/>
    <cellStyle name="Text Indent A 2" xfId="1488" xr:uid="{00000000-0005-0000-0000-0000D0050000}"/>
    <cellStyle name="Text Indent A_บ3" xfId="1489" xr:uid="{00000000-0005-0000-0000-0000D1050000}"/>
    <cellStyle name="Text Indent B" xfId="1490" xr:uid="{00000000-0005-0000-0000-0000D2050000}"/>
    <cellStyle name="Text Indent C" xfId="1491" xr:uid="{00000000-0005-0000-0000-0000D3050000}"/>
    <cellStyle name="Text_Indent" xfId="1492" xr:uid="{00000000-0005-0000-0000-0000D4050000}"/>
    <cellStyle name="TextBold" xfId="1493" xr:uid="{00000000-0005-0000-0000-0000D5050000}"/>
    <cellStyle name="TextItalic" xfId="1494" xr:uid="{00000000-0005-0000-0000-0000D6050000}"/>
    <cellStyle name="TextNormal" xfId="1495" xr:uid="{00000000-0005-0000-0000-0000D7050000}"/>
    <cellStyle name="þ_x001d_ð¤_x000c_¯þ_x0014__x000d_¨þU_x0001_À_x0004_ _x0015__x000f__x0001__x0001_" xfId="1496" xr:uid="{00000000-0005-0000-0000-0000D8050000}"/>
    <cellStyle name="þ_x001d_ðK_x000c_Fý_x001b__x000d_" xfId="1497" xr:uid="{00000000-0005-0000-0000-0000D9050000}"/>
    <cellStyle name="þ_x001d_ðK_x000c_Fý_x001b__x000d_9ýU_x0001_Ð_x0008_¦)_x0007__x0001__x0001_" xfId="1498" xr:uid="{00000000-0005-0000-0000-0000DA050000}"/>
    <cellStyle name="Times New Roman" xfId="1499" xr:uid="{00000000-0005-0000-0000-0000DB050000}"/>
    <cellStyle name="Title 2" xfId="1500" xr:uid="{00000000-0005-0000-0000-0000DC050000}"/>
    <cellStyle name="Title 2 2" xfId="1501" xr:uid="{00000000-0005-0000-0000-0000DD050000}"/>
    <cellStyle name="Title 3" xfId="1502" xr:uid="{00000000-0005-0000-0000-0000DE050000}"/>
    <cellStyle name="Title 3 2" xfId="1503" xr:uid="{00000000-0005-0000-0000-0000DF050000}"/>
    <cellStyle name="Title 4" xfId="1504" xr:uid="{00000000-0005-0000-0000-0000E0050000}"/>
    <cellStyle name="TitleNormal" xfId="1505" xr:uid="{00000000-0005-0000-0000-0000E1050000}"/>
    <cellStyle name="Titles" xfId="1506" xr:uid="{00000000-0005-0000-0000-0000E2050000}"/>
    <cellStyle name="Top" xfId="1507" xr:uid="{00000000-0005-0000-0000-0000E3050000}"/>
    <cellStyle name="Total 2" xfId="1508" xr:uid="{00000000-0005-0000-0000-0000E4050000}"/>
    <cellStyle name="Total 2 2" xfId="1509" xr:uid="{00000000-0005-0000-0000-0000E5050000}"/>
    <cellStyle name="Total 3" xfId="1510" xr:uid="{00000000-0005-0000-0000-0000E6050000}"/>
    <cellStyle name="Total 3 2" xfId="1511" xr:uid="{00000000-0005-0000-0000-0000E7050000}"/>
    <cellStyle name="Total 4" xfId="1512" xr:uid="{00000000-0005-0000-0000-0000E8050000}"/>
    <cellStyle name="Tusental (0)_pldt" xfId="1513" xr:uid="{00000000-0005-0000-0000-0000E9050000}"/>
    <cellStyle name="Tusental_pldt" xfId="1514" xr:uid="{00000000-0005-0000-0000-0000EA050000}"/>
    <cellStyle name="und" xfId="1515" xr:uid="{00000000-0005-0000-0000-0000EB050000}"/>
    <cellStyle name="Valuta (0)_pldt" xfId="1516" xr:uid="{00000000-0005-0000-0000-0000EC050000}"/>
    <cellStyle name="Valuta_Page 12" xfId="1517" xr:uid="{00000000-0005-0000-0000-0000ED050000}"/>
    <cellStyle name="Vc" xfId="1518" xr:uid="{00000000-0005-0000-0000-0000EE050000}"/>
    <cellStyle name="VN new romanNormal" xfId="1519" xr:uid="{00000000-0005-0000-0000-0000EF050000}"/>
    <cellStyle name="VN time new roman" xfId="1520" xr:uid="{00000000-0005-0000-0000-0000F0050000}"/>
    <cellStyle name="vnbo" xfId="1521" xr:uid="{00000000-0005-0000-0000-0000F1050000}"/>
    <cellStyle name="vnhead1" xfId="1522" xr:uid="{00000000-0005-0000-0000-0000F2050000}"/>
    <cellStyle name="vnhead2" xfId="1523" xr:uid="{00000000-0005-0000-0000-0000F3050000}"/>
    <cellStyle name="vnhead3" xfId="1524" xr:uid="{00000000-0005-0000-0000-0000F4050000}"/>
    <cellStyle name="vnhead4" xfId="1525" xr:uid="{00000000-0005-0000-0000-0000F5050000}"/>
    <cellStyle name="vntxt1" xfId="1526" xr:uid="{00000000-0005-0000-0000-0000F6050000}"/>
    <cellStyle name="vntxt2" xfId="1527" xr:uid="{00000000-0005-0000-0000-0000F7050000}"/>
    <cellStyle name="w" xfId="1528" xr:uid="{00000000-0005-0000-0000-0000F8050000}"/>
    <cellStyle name="w_Performance matrix v4 - ISC-1" xfId="1529" xr:uid="{00000000-0005-0000-0000-0000F9050000}"/>
    <cellStyle name="Warning Text 2" xfId="1530" xr:uid="{00000000-0005-0000-0000-0000FA050000}"/>
    <cellStyle name="Warning Text 2 2" xfId="1531" xr:uid="{00000000-0005-0000-0000-0000FB050000}"/>
    <cellStyle name="Warning Text 3" xfId="1532" xr:uid="{00000000-0005-0000-0000-0000FC050000}"/>
    <cellStyle name="Warning Text 3 2" xfId="1533" xr:uid="{00000000-0005-0000-0000-0000FD050000}"/>
    <cellStyle name="Warning Text 4" xfId="1534" xr:uid="{00000000-0005-0000-0000-0000FE050000}"/>
    <cellStyle name="wc" xfId="1535" xr:uid="{00000000-0005-0000-0000-0000FF050000}"/>
    <cellStyle name="wn" xfId="1536" xr:uid="{00000000-0005-0000-0000-000000060000}"/>
    <cellStyle name="wrap" xfId="1537" xr:uid="{00000000-0005-0000-0000-000001060000}"/>
    <cellStyle name="Wไhrung [0]_OPTIMIR1 (deutsch)" xfId="1538" xr:uid="{00000000-0005-0000-0000-000002060000}"/>
    <cellStyle name="Wไhrung_OPTIMIR1 (deutsch)" xfId="1539" xr:uid="{00000000-0005-0000-0000-000003060000}"/>
    <cellStyle name="x" xfId="1540" xr:uid="{00000000-0005-0000-0000-000004060000}"/>
    <cellStyle name="xcom" xfId="1541" xr:uid="{00000000-0005-0000-0000-000005060000}"/>
    <cellStyle name="xstyle" xfId="1542" xr:uid="{00000000-0005-0000-0000-000006060000}"/>
    <cellStyle name="xuan" xfId="1543" xr:uid="{00000000-0005-0000-0000-000007060000}"/>
    <cellStyle name="Y/N" xfId="1544" xr:uid="{00000000-0005-0000-0000-000008060000}"/>
    <cellStyle name="yew" xfId="1545" xr:uid="{00000000-0005-0000-0000-000009060000}"/>
    <cellStyle name="yyyy" xfId="1546" xr:uid="{00000000-0005-0000-0000-00000A060000}"/>
    <cellStyle name="ｵﾒﾁ｡ﾒﾃ爼ﾗ靉ﾁ篦ｧﾋﾅﾒﾂﾁﾔｵﾔ" xfId="1547" xr:uid="{00000000-0005-0000-0000-00000B060000}"/>
    <cellStyle name="เครื่องหมายจุลภาค [0]" xfId="1548" xr:uid="{00000000-0005-0000-0000-00000C060000}"/>
    <cellStyle name="เครื่องหมายจุลภาค [0] 2" xfId="1549" xr:uid="{00000000-0005-0000-0000-00000D060000}"/>
    <cellStyle name="เครื่องหมายจุลภาค [0] 2 2" xfId="1550" xr:uid="{00000000-0005-0000-0000-00000E060000}"/>
    <cellStyle name="เครื่องหมายจุลภาค [0] 3" xfId="1551" xr:uid="{00000000-0005-0000-0000-00000F060000}"/>
    <cellStyle name="เครื่องหมายจุลภาค 2" xfId="1552" xr:uid="{00000000-0005-0000-0000-000010060000}"/>
    <cellStyle name="เครื่องหมายจุลภาค 2 2" xfId="1553" xr:uid="{00000000-0005-0000-0000-000011060000}"/>
    <cellStyle name="เครื่องหมายจุลภาค 2 2 2" xfId="1554" xr:uid="{00000000-0005-0000-0000-000012060000}"/>
    <cellStyle name="เครื่องหมายจุลภาค 2 3" xfId="1555" xr:uid="{00000000-0005-0000-0000-000013060000}"/>
    <cellStyle name="เครื่องหมายจุลภาค 2 4" xfId="1556" xr:uid="{00000000-0005-0000-0000-000014060000}"/>
    <cellStyle name="เครื่องหมายจุลภาค_1" xfId="1557" xr:uid="{00000000-0005-0000-0000-000015060000}"/>
    <cellStyle name="เครื่องหมายสกุลเงิน [0]" xfId="1558" xr:uid="{00000000-0005-0000-0000-000016060000}"/>
    <cellStyle name="เครื่องหมายสกุลเงิน [0] 2" xfId="1559" xr:uid="{00000000-0005-0000-0000-000017060000}"/>
    <cellStyle name="เครื่องหมายสกุลเงิน [0] 2 2" xfId="1560" xr:uid="{00000000-0005-0000-0000-000018060000}"/>
    <cellStyle name="เครื่องหมายสกุลเงิน [0] 3" xfId="1561" xr:uid="{00000000-0005-0000-0000-000019060000}"/>
    <cellStyle name="เครื่องหมายสกุลเงิน_1" xfId="1562" xr:uid="{00000000-0005-0000-0000-00001A060000}"/>
    <cellStyle name="เชื่อมโยงหลายมิติ" xfId="1563" xr:uid="{00000000-0005-0000-0000-00001B060000}"/>
    <cellStyle name="เซลล์ตรวจสอบ" xfId="1564" xr:uid="{00000000-0005-0000-0000-00001C060000}"/>
    <cellStyle name="เซลล์ที่มีการเชื่อมโยง" xfId="1565" xr:uid="{00000000-0005-0000-0000-00001D060000}"/>
    <cellStyle name="แย่" xfId="1566" xr:uid="{00000000-0005-0000-0000-00001E060000}"/>
    <cellStyle name="แสดงผล" xfId="1567" xr:uid="{00000000-0005-0000-0000-00001F060000}"/>
    <cellStyle name="การคำนวณ" xfId="1568" xr:uid="{00000000-0005-0000-0000-000020060000}"/>
    <cellStyle name="ข้อความเตือน" xfId="1569" xr:uid="{00000000-0005-0000-0000-000021060000}"/>
    <cellStyle name="ข้อความอธิบาย" xfId="1570" xr:uid="{00000000-0005-0000-0000-000022060000}"/>
    <cellStyle name="ชื่อเรื่อง" xfId="1571" xr:uid="{00000000-0005-0000-0000-000023060000}"/>
    <cellStyle name="ดี" xfId="1572" xr:uid="{00000000-0005-0000-0000-000024060000}"/>
    <cellStyle name="ตามการเชื่อมโยงหลายมิติ" xfId="1573" xr:uid="{00000000-0005-0000-0000-000025060000}"/>
    <cellStyle name="น้บะภฒ_95" xfId="1574" xr:uid="{00000000-0005-0000-0000-000026060000}"/>
    <cellStyle name="ปกติ 2" xfId="1575" xr:uid="{00000000-0005-0000-0000-000027060000}"/>
    <cellStyle name="ปกติ 2 2" xfId="1576" xr:uid="{00000000-0005-0000-0000-000028060000}"/>
    <cellStyle name="ปกติ 2 3" xfId="1577" xr:uid="{00000000-0005-0000-0000-000029060000}"/>
    <cellStyle name="ปกติ_01-Planing_&amp;_Booking" xfId="1578" xr:uid="{00000000-0005-0000-0000-00002A060000}"/>
    <cellStyle name="ป้อนค่า" xfId="1579" xr:uid="{00000000-0005-0000-0000-00002B060000}"/>
    <cellStyle name="ปานกลาง" xfId="1580" xr:uid="{00000000-0005-0000-0000-00002C060000}"/>
    <cellStyle name="ผลรวม" xfId="1581" xr:uid="{00000000-0005-0000-0000-00002D060000}"/>
    <cellStyle name="ฤ?ธถ [0]_95" xfId="1582" xr:uid="{00000000-0005-0000-0000-00002E060000}"/>
    <cellStyle name="ฤ?ธถ_95" xfId="1583" xr:uid="{00000000-0005-0000-0000-00002F060000}"/>
    <cellStyle name="ฤธถ [0]_95" xfId="1584" xr:uid="{00000000-0005-0000-0000-000030060000}"/>
    <cellStyle name="ฤธถ_95" xfId="1585" xr:uid="{00000000-0005-0000-0000-000031060000}"/>
    <cellStyle name="ล๋ศญ [0]_95" xfId="1586" xr:uid="{00000000-0005-0000-0000-000032060000}"/>
    <cellStyle name="ล๋ศญ_95" xfId="1587" xr:uid="{00000000-0005-0000-0000-000033060000}"/>
    <cellStyle name="ลักษณะ 1" xfId="1588" xr:uid="{00000000-0005-0000-0000-000034060000}"/>
    <cellStyle name="ลักษณะ 2" xfId="1589" xr:uid="{00000000-0005-0000-0000-000035060000}"/>
    <cellStyle name="วฅมุ_4ฟ๙ฝวภ๛" xfId="1590" xr:uid="{00000000-0005-0000-0000-000036060000}"/>
    <cellStyle name="ส่วนที่ถูกเน้น1" xfId="1591" xr:uid="{00000000-0005-0000-0000-000037060000}"/>
    <cellStyle name="ส่วนที่ถูกเน้น2" xfId="1592" xr:uid="{00000000-0005-0000-0000-000038060000}"/>
    <cellStyle name="ส่วนที่ถูกเน้น3" xfId="1593" xr:uid="{00000000-0005-0000-0000-000039060000}"/>
    <cellStyle name="ส่วนที่ถูกเน้น4" xfId="1594" xr:uid="{00000000-0005-0000-0000-00003A060000}"/>
    <cellStyle name="ส่วนที่ถูกเน้น5" xfId="1595" xr:uid="{00000000-0005-0000-0000-00003B060000}"/>
    <cellStyle name="ส่วนที่ถูกเน้น6" xfId="1596" xr:uid="{00000000-0005-0000-0000-00003C060000}"/>
    <cellStyle name="หมายเหตุ" xfId="1597" xr:uid="{00000000-0005-0000-0000-00003D060000}"/>
    <cellStyle name="หมายเหตุ 2" xfId="1598" xr:uid="{00000000-0005-0000-0000-00003E060000}"/>
    <cellStyle name="หมายเหตุ 2 2" xfId="1599" xr:uid="{00000000-0005-0000-0000-00003F060000}"/>
    <cellStyle name="หมายเหตุ 3" xfId="1600" xr:uid="{00000000-0005-0000-0000-000040060000}"/>
    <cellStyle name="หัวเรื่อง 1" xfId="1601" xr:uid="{00000000-0005-0000-0000-000041060000}"/>
    <cellStyle name="หัวเรื่อง 2" xfId="1602" xr:uid="{00000000-0005-0000-0000-000042060000}"/>
    <cellStyle name="หัวเรื่อง 3" xfId="1603" xr:uid="{00000000-0005-0000-0000-000043060000}"/>
    <cellStyle name="หัวเรื่อง 4" xfId="1604" xr:uid="{00000000-0005-0000-0000-000044060000}"/>
    <cellStyle name=" [0.00]_ Att. 1- Cover" xfId="1605" xr:uid="{00000000-0005-0000-0000-000045060000}"/>
    <cellStyle name="_ Att. 1- Cover" xfId="1606" xr:uid="{00000000-0005-0000-0000-000046060000}"/>
    <cellStyle name="?_ Att. 1- Cover" xfId="1607" xr:uid="{00000000-0005-0000-0000-000047060000}"/>
    <cellStyle name="똿뗦먛귟 [0.00]_PRODUCT DETAIL Q1" xfId="1608" xr:uid="{00000000-0005-0000-0000-000048060000}"/>
    <cellStyle name="똿뗦먛귟_PRODUCT DETAIL Q1" xfId="1609" xr:uid="{00000000-0005-0000-0000-000049060000}"/>
    <cellStyle name="믅됞 [0.00]_PRODUCT DETAIL Q1" xfId="1610" xr:uid="{00000000-0005-0000-0000-00004A060000}"/>
    <cellStyle name="믅됞_PRODUCT DETAIL Q1" xfId="1611" xr:uid="{00000000-0005-0000-0000-00004B060000}"/>
    <cellStyle name="백분율_95" xfId="1612" xr:uid="{00000000-0005-0000-0000-00004C060000}"/>
    <cellStyle name="뷭?_BOOKSHIP" xfId="1613" xr:uid="{00000000-0005-0000-0000-00004D060000}"/>
    <cellStyle name="콤마 [ - 유형1" xfId="1614" xr:uid="{00000000-0005-0000-0000-00004E060000}"/>
    <cellStyle name="콤마 [ - 유형2" xfId="1615" xr:uid="{00000000-0005-0000-0000-00004F060000}"/>
    <cellStyle name="콤마 [ - 유형3" xfId="1616" xr:uid="{00000000-0005-0000-0000-000050060000}"/>
    <cellStyle name="콤마 [ - 유형4" xfId="1617" xr:uid="{00000000-0005-0000-0000-000051060000}"/>
    <cellStyle name="콤마 [ - 유형5" xfId="1618" xr:uid="{00000000-0005-0000-0000-000052060000}"/>
    <cellStyle name="콤마 [ - 유형6" xfId="1619" xr:uid="{00000000-0005-0000-0000-000053060000}"/>
    <cellStyle name="콤마 [ - 유형7" xfId="1620" xr:uid="{00000000-0005-0000-0000-000054060000}"/>
    <cellStyle name="콤마 [ - 유형8" xfId="1621" xr:uid="{00000000-0005-0000-0000-000055060000}"/>
    <cellStyle name="콤마 [0]_0004 MECH COST  " xfId="1622" xr:uid="{00000000-0005-0000-0000-000056060000}"/>
    <cellStyle name="콤마_0004 MECH COST  " xfId="1623" xr:uid="{00000000-0005-0000-0000-000057060000}"/>
    <cellStyle name="통화 [0]_00ss ordersheet" xfId="1624" xr:uid="{00000000-0005-0000-0000-000058060000}"/>
    <cellStyle name="통화_00ss ordersheet" xfId="1625" xr:uid="{00000000-0005-0000-0000-000059060000}"/>
    <cellStyle name="표준_(정보부문)월별인원계획" xfId="1626" xr:uid="{00000000-0005-0000-0000-00005A060000}"/>
    <cellStyle name="一般_0006(1)" xfId="1627" xr:uid="{00000000-0005-0000-0000-00005B060000}"/>
    <cellStyle name="千分位[0]_00Q3902REV.1" xfId="1628" xr:uid="{00000000-0005-0000-0000-00005C060000}"/>
    <cellStyle name="千分位_00Q3902REV.1" xfId="1629" xr:uid="{00000000-0005-0000-0000-00005D060000}"/>
    <cellStyle name="常规_Interestcapitalisation_v3(revised)" xfId="1630" xr:uid="{00000000-0005-0000-0000-00005E060000}"/>
    <cellStyle name="未定義" xfId="1631" xr:uid="{00000000-0005-0000-0000-00005F060000}"/>
    <cellStyle name="桁区切り_Receivable Dec" xfId="1632" xr:uid="{00000000-0005-0000-0000-000060060000}"/>
    <cellStyle name="標準_2004 Budget" xfId="1633" xr:uid="{00000000-0005-0000-0000-000061060000}"/>
    <cellStyle name="爼ﾗ靉ﾁ篦ｧﾋﾅﾒﾂﾁﾔｵﾔ" xfId="1634" xr:uid="{00000000-0005-0000-0000-000062060000}"/>
    <cellStyle name="貨幣 [0]_00Q3902REV.1" xfId="1635" xr:uid="{00000000-0005-0000-0000-000063060000}"/>
    <cellStyle name="貨幣[0]_BRE" xfId="1636" xr:uid="{00000000-0005-0000-0000-000064060000}"/>
    <cellStyle name="貨幣_00Q3902REV.1" xfId="1637" xr:uid="{00000000-0005-0000-0000-000065060000}"/>
  </cellStyles>
  <dxfs count="0"/>
  <tableStyles count="0" defaultTableStyle="TableStyleMedium9" defaultPivotStyle="PivotStyleLight16"/>
  <colors>
    <mruColors>
      <color rgb="FF70F8FA"/>
      <color rgb="FF4BDD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60"/>
  <sheetViews>
    <sheetView tabSelected="1" view="pageBreakPreview" topLeftCell="A101" zoomScale="91" zoomScaleNormal="70" zoomScaleSheetLayoutView="91" workbookViewId="0">
      <selection activeCell="A112" sqref="A112"/>
    </sheetView>
  </sheetViews>
  <sheetFormatPr defaultColWidth="9.125" defaultRowHeight="23.4"/>
  <cols>
    <col min="1" max="1" width="71.625" style="103" customWidth="1"/>
    <col min="2" max="2" width="10.375" style="238" customWidth="1"/>
    <col min="3" max="3" width="2.125" style="238" customWidth="1"/>
    <col min="4" max="4" width="15.875" style="83" customWidth="1"/>
    <col min="5" max="5" width="1.375" style="83" customWidth="1"/>
    <col min="6" max="6" width="1.875" style="228" customWidth="1"/>
    <col min="7" max="7" width="15.875" style="83" customWidth="1"/>
    <col min="8" max="8" width="1.875" style="83" customWidth="1"/>
    <col min="9" max="9" width="2.125" style="83" customWidth="1"/>
    <col min="10" max="10" width="16" style="41" customWidth="1"/>
    <col min="11" max="11" width="2.125" style="41" customWidth="1"/>
    <col min="12" max="12" width="1.75" style="41" customWidth="1"/>
    <col min="13" max="13" width="17.125" style="41" customWidth="1"/>
    <col min="14" max="14" width="2.125" style="41" customWidth="1"/>
    <col min="15" max="15" width="1.25" style="41" customWidth="1"/>
    <col min="16" max="16" width="16" style="41" bestFit="1" customWidth="1"/>
    <col min="17" max="17" width="15.125" style="41" bestFit="1" customWidth="1"/>
    <col min="18" max="18" width="15.875" style="41" bestFit="1" customWidth="1"/>
    <col min="19" max="19" width="15.75" style="41" bestFit="1" customWidth="1"/>
    <col min="20" max="16384" width="9.125" style="41"/>
  </cols>
  <sheetData>
    <row r="1" spans="1:18" s="258" customFormat="1" ht="26.4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</row>
    <row r="2" spans="1:18" s="258" customFormat="1" ht="26.4">
      <c r="A2" s="345" t="s">
        <v>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8" s="258" customFormat="1" ht="26.4">
      <c r="A3" s="345" t="s">
        <v>2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8">
      <c r="A4" s="347" t="s">
        <v>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</row>
    <row r="5" spans="1:18" s="278" customFormat="1" ht="9" customHeight="1">
      <c r="A5" s="277"/>
      <c r="B5" s="238"/>
      <c r="C5" s="238"/>
      <c r="D5" s="228"/>
      <c r="E5" s="228"/>
      <c r="F5" s="228"/>
      <c r="G5" s="228"/>
      <c r="H5" s="228"/>
      <c r="I5" s="228"/>
      <c r="J5" s="41"/>
      <c r="K5" s="41"/>
      <c r="L5" s="41"/>
      <c r="M5" s="230"/>
      <c r="N5" s="41"/>
    </row>
    <row r="6" spans="1:18">
      <c r="B6" s="82"/>
      <c r="C6" s="346" t="s">
        <v>4</v>
      </c>
      <c r="D6" s="346"/>
      <c r="E6" s="346"/>
      <c r="F6" s="346"/>
      <c r="G6" s="346"/>
      <c r="H6" s="346"/>
      <c r="I6" s="348" t="s">
        <v>5</v>
      </c>
      <c r="J6" s="348"/>
      <c r="K6" s="348"/>
      <c r="L6" s="348"/>
      <c r="M6" s="348"/>
      <c r="N6" s="348"/>
    </row>
    <row r="7" spans="1:18">
      <c r="B7" s="82"/>
      <c r="C7" s="279"/>
      <c r="D7" s="279" t="s">
        <v>6</v>
      </c>
      <c r="E7" s="279"/>
      <c r="F7" s="279"/>
      <c r="G7" s="279" t="s">
        <v>6</v>
      </c>
      <c r="H7" s="279"/>
      <c r="I7" s="49"/>
      <c r="J7" s="49" t="s">
        <v>6</v>
      </c>
      <c r="K7" s="49"/>
      <c r="L7" s="49"/>
      <c r="M7" s="49" t="s">
        <v>6</v>
      </c>
      <c r="N7" s="49"/>
    </row>
    <row r="8" spans="1:18">
      <c r="A8" s="41"/>
      <c r="B8" s="280" t="s">
        <v>7</v>
      </c>
      <c r="C8" s="346" t="s">
        <v>8</v>
      </c>
      <c r="D8" s="346"/>
      <c r="E8" s="346"/>
      <c r="F8" s="346" t="s">
        <v>9</v>
      </c>
      <c r="G8" s="346"/>
      <c r="H8" s="346"/>
      <c r="I8" s="346" t="s">
        <v>8</v>
      </c>
      <c r="J8" s="346"/>
      <c r="K8" s="346"/>
      <c r="L8" s="346" t="s">
        <v>9</v>
      </c>
      <c r="M8" s="346"/>
      <c r="N8" s="346"/>
    </row>
    <row r="9" spans="1:18">
      <c r="A9" s="47"/>
      <c r="B9" s="127"/>
      <c r="C9" s="346" t="s">
        <v>10</v>
      </c>
      <c r="D9" s="346"/>
      <c r="E9" s="346"/>
      <c r="F9" s="346"/>
      <c r="G9" s="346"/>
      <c r="H9" s="346"/>
      <c r="I9" s="346" t="s">
        <v>10</v>
      </c>
      <c r="J9" s="346"/>
      <c r="K9" s="346"/>
      <c r="L9" s="346"/>
      <c r="M9" s="346"/>
      <c r="N9" s="346"/>
    </row>
    <row r="10" spans="1:18">
      <c r="A10" s="48" t="s">
        <v>11</v>
      </c>
      <c r="B10" s="126"/>
      <c r="C10" s="41"/>
      <c r="D10" s="142"/>
      <c r="E10" s="142"/>
      <c r="F10" s="281"/>
      <c r="G10" s="142"/>
      <c r="H10" s="142"/>
      <c r="I10" s="142"/>
    </row>
    <row r="11" spans="1:18">
      <c r="A11" s="240" t="s">
        <v>12</v>
      </c>
    </row>
    <row r="12" spans="1:18">
      <c r="A12" s="27" t="s">
        <v>13</v>
      </c>
      <c r="B12" s="241"/>
      <c r="C12" s="241"/>
      <c r="D12" s="248">
        <v>3794694</v>
      </c>
      <c r="E12" s="41"/>
      <c r="F12" s="41"/>
      <c r="G12" s="248">
        <v>5143923</v>
      </c>
      <c r="J12" s="248">
        <v>209800</v>
      </c>
      <c r="K12" s="83"/>
      <c r="L12" s="83"/>
      <c r="M12" s="83">
        <v>97117</v>
      </c>
      <c r="P12" s="282"/>
      <c r="Q12" s="282"/>
    </row>
    <row r="13" spans="1:18">
      <c r="A13" s="27" t="s">
        <v>14</v>
      </c>
      <c r="B13" s="241"/>
      <c r="C13" s="241"/>
      <c r="E13" s="41"/>
      <c r="F13" s="41"/>
      <c r="G13" s="248"/>
      <c r="J13" s="83"/>
      <c r="K13" s="83"/>
      <c r="L13" s="83"/>
      <c r="M13" s="248"/>
      <c r="P13" s="282"/>
      <c r="Q13" s="282"/>
    </row>
    <row r="14" spans="1:18">
      <c r="A14" s="283" t="s">
        <v>15</v>
      </c>
      <c r="B14" s="241" t="s">
        <v>16</v>
      </c>
      <c r="C14" s="241"/>
      <c r="D14" s="248">
        <v>9522082</v>
      </c>
      <c r="E14" s="41"/>
      <c r="F14" s="41"/>
      <c r="G14" s="248">
        <v>10058850</v>
      </c>
      <c r="J14" s="83">
        <v>2956784</v>
      </c>
      <c r="K14" s="83"/>
      <c r="L14" s="83"/>
      <c r="M14" s="83">
        <v>2550235</v>
      </c>
      <c r="P14" s="282"/>
      <c r="Q14" s="282"/>
    </row>
    <row r="15" spans="1:18">
      <c r="A15" s="283" t="s">
        <v>17</v>
      </c>
      <c r="B15" s="241">
        <v>4</v>
      </c>
      <c r="C15" s="241"/>
      <c r="D15" s="248">
        <v>6240854</v>
      </c>
      <c r="E15" s="41"/>
      <c r="F15" s="41"/>
      <c r="G15" s="248">
        <v>7189739</v>
      </c>
      <c r="J15" s="83">
        <v>2695648</v>
      </c>
      <c r="K15" s="83"/>
      <c r="L15" s="83"/>
      <c r="M15" s="83">
        <v>3604127</v>
      </c>
      <c r="P15" s="282"/>
      <c r="Q15" s="282"/>
      <c r="R15" s="282"/>
    </row>
    <row r="16" spans="1:18">
      <c r="A16" s="283" t="s">
        <v>18</v>
      </c>
      <c r="B16" s="241" t="s">
        <v>19</v>
      </c>
      <c r="C16" s="241"/>
      <c r="D16" s="248">
        <v>2249664</v>
      </c>
      <c r="E16" s="41"/>
      <c r="F16" s="41"/>
      <c r="G16" s="248">
        <v>2241621</v>
      </c>
      <c r="H16" s="244"/>
      <c r="J16" s="244">
        <v>0</v>
      </c>
      <c r="K16" s="244"/>
      <c r="L16" s="244"/>
      <c r="M16" s="244">
        <v>0</v>
      </c>
      <c r="P16" s="282"/>
      <c r="Q16" s="282"/>
      <c r="R16" s="282"/>
    </row>
    <row r="17" spans="1:18">
      <c r="A17" s="81" t="s">
        <v>20</v>
      </c>
      <c r="B17" s="241">
        <v>4</v>
      </c>
      <c r="C17" s="241"/>
      <c r="D17" s="248">
        <v>262115</v>
      </c>
      <c r="E17" s="41"/>
      <c r="F17" s="41"/>
      <c r="G17" s="248">
        <v>276665</v>
      </c>
      <c r="J17" s="83">
        <v>1703275</v>
      </c>
      <c r="K17" s="83"/>
      <c r="L17" s="83"/>
      <c r="M17" s="83">
        <v>2716270</v>
      </c>
      <c r="P17" s="282"/>
      <c r="Q17" s="282"/>
      <c r="R17" s="282"/>
    </row>
    <row r="18" spans="1:18">
      <c r="A18" s="81" t="s">
        <v>21</v>
      </c>
      <c r="B18" s="241"/>
      <c r="C18" s="241"/>
      <c r="D18" s="244"/>
      <c r="E18" s="41"/>
      <c r="F18" s="41"/>
      <c r="G18" s="244"/>
      <c r="J18" s="83"/>
      <c r="K18" s="83"/>
      <c r="L18" s="83"/>
      <c r="M18" s="244"/>
      <c r="P18" s="282"/>
      <c r="Q18" s="282"/>
      <c r="R18" s="282"/>
    </row>
    <row r="19" spans="1:18">
      <c r="A19" s="283" t="s">
        <v>22</v>
      </c>
      <c r="B19" s="241">
        <v>4</v>
      </c>
      <c r="C19" s="241"/>
      <c r="D19" s="244" t="s">
        <v>23</v>
      </c>
      <c r="E19" s="41"/>
      <c r="F19" s="41"/>
      <c r="G19" s="244" t="s">
        <v>23</v>
      </c>
      <c r="J19" s="83">
        <v>9331055</v>
      </c>
      <c r="K19" s="83"/>
      <c r="L19" s="83"/>
      <c r="M19" s="83">
        <v>8500000</v>
      </c>
      <c r="P19" s="282"/>
      <c r="Q19" s="282"/>
      <c r="R19" s="282"/>
    </row>
    <row r="20" spans="1:18">
      <c r="A20" s="27" t="s">
        <v>24</v>
      </c>
      <c r="B20" s="241"/>
      <c r="C20" s="241"/>
      <c r="D20" s="248">
        <v>19769056</v>
      </c>
      <c r="E20" s="41"/>
      <c r="F20" s="41"/>
      <c r="G20" s="248">
        <v>21700871</v>
      </c>
      <c r="J20" s="83">
        <v>605802</v>
      </c>
      <c r="K20" s="83"/>
      <c r="L20" s="83"/>
      <c r="M20" s="83">
        <v>855629</v>
      </c>
      <c r="P20" s="282"/>
      <c r="Q20" s="282"/>
      <c r="R20" s="282"/>
    </row>
    <row r="21" spans="1:18">
      <c r="A21" s="27" t="s">
        <v>25</v>
      </c>
      <c r="B21" s="241"/>
      <c r="C21" s="241"/>
      <c r="D21" s="248">
        <v>306779</v>
      </c>
      <c r="E21" s="41"/>
      <c r="F21" s="41"/>
      <c r="G21" s="248">
        <v>382346</v>
      </c>
      <c r="J21" s="83">
        <v>93509</v>
      </c>
      <c r="K21" s="83"/>
      <c r="L21" s="83"/>
      <c r="M21" s="83">
        <v>153601</v>
      </c>
      <c r="P21" s="282"/>
      <c r="Q21" s="282"/>
      <c r="R21" s="282"/>
    </row>
    <row r="22" spans="1:18">
      <c r="A22" s="284" t="s">
        <v>26</v>
      </c>
      <c r="B22" s="241"/>
      <c r="C22" s="241"/>
      <c r="D22" s="248">
        <v>115796</v>
      </c>
      <c r="E22" s="41"/>
      <c r="F22" s="83"/>
      <c r="G22" s="248">
        <v>99704</v>
      </c>
      <c r="J22" s="83">
        <v>235</v>
      </c>
      <c r="K22" s="83"/>
      <c r="L22" s="83"/>
      <c r="M22" s="83">
        <v>218</v>
      </c>
      <c r="P22" s="282"/>
      <c r="Q22" s="282"/>
      <c r="R22" s="282"/>
    </row>
    <row r="23" spans="1:18">
      <c r="A23" s="285" t="s">
        <v>27</v>
      </c>
      <c r="B23" s="241"/>
      <c r="C23" s="241"/>
      <c r="D23" s="286">
        <f>SUM(D12:D22)</f>
        <v>42261040</v>
      </c>
      <c r="E23" s="38"/>
      <c r="F23" s="38"/>
      <c r="G23" s="286">
        <f>SUM(G12:G22)</f>
        <v>47093719</v>
      </c>
      <c r="H23" s="38"/>
      <c r="I23" s="251"/>
      <c r="J23" s="286">
        <f>SUM(J12:J22)</f>
        <v>17596108</v>
      </c>
      <c r="K23" s="38"/>
      <c r="L23" s="83"/>
      <c r="M23" s="286">
        <f>SUM(M12:M22)</f>
        <v>18477197</v>
      </c>
      <c r="Q23" s="282"/>
      <c r="R23" s="282"/>
    </row>
    <row r="24" spans="1:18">
      <c r="A24" s="284"/>
      <c r="B24" s="241"/>
      <c r="C24" s="241"/>
      <c r="D24" s="244"/>
      <c r="E24" s="244"/>
      <c r="F24" s="244"/>
      <c r="G24" s="287"/>
      <c r="H24" s="244"/>
      <c r="J24" s="83"/>
      <c r="K24" s="83"/>
      <c r="L24" s="83"/>
      <c r="M24" s="252"/>
    </row>
    <row r="25" spans="1:18">
      <c r="A25" s="288" t="s">
        <v>28</v>
      </c>
      <c r="B25" s="241"/>
      <c r="C25" s="241"/>
      <c r="G25" s="289"/>
      <c r="M25" s="248"/>
    </row>
    <row r="26" spans="1:18">
      <c r="A26" s="27" t="s">
        <v>29</v>
      </c>
      <c r="B26" s="241">
        <v>4</v>
      </c>
      <c r="C26" s="241"/>
      <c r="D26" s="248">
        <v>345778</v>
      </c>
      <c r="F26" s="83"/>
      <c r="G26" s="248">
        <v>289288</v>
      </c>
      <c r="J26" s="248">
        <v>36087</v>
      </c>
      <c r="M26" s="83">
        <v>54130</v>
      </c>
      <c r="P26" s="282"/>
      <c r="Q26" s="282"/>
    </row>
    <row r="27" spans="1:18">
      <c r="A27" s="284" t="s">
        <v>30</v>
      </c>
      <c r="B27" s="241">
        <v>8</v>
      </c>
      <c r="C27" s="241"/>
      <c r="D27" s="244" t="s">
        <v>23</v>
      </c>
      <c r="E27" s="244"/>
      <c r="F27" s="244"/>
      <c r="G27" s="244" t="s">
        <v>23</v>
      </c>
      <c r="H27" s="244"/>
      <c r="J27" s="290">
        <v>142655731</v>
      </c>
      <c r="K27" s="83"/>
      <c r="L27" s="83"/>
      <c r="M27" s="290">
        <v>146281318</v>
      </c>
      <c r="P27" s="282"/>
      <c r="Q27" s="282"/>
    </row>
    <row r="28" spans="1:18">
      <c r="A28" s="284" t="s">
        <v>31</v>
      </c>
      <c r="B28" s="241">
        <v>9</v>
      </c>
      <c r="C28" s="241"/>
      <c r="D28" s="83">
        <v>106677</v>
      </c>
      <c r="F28" s="83"/>
      <c r="G28" s="248">
        <v>106761</v>
      </c>
      <c r="J28" s="244">
        <v>0</v>
      </c>
      <c r="K28" s="244"/>
      <c r="L28" s="83"/>
      <c r="M28" s="244">
        <v>0</v>
      </c>
      <c r="P28" s="282"/>
      <c r="Q28" s="282"/>
    </row>
    <row r="29" spans="1:18">
      <c r="A29" s="284" t="s">
        <v>32</v>
      </c>
      <c r="B29" s="241">
        <v>10</v>
      </c>
      <c r="C29" s="241"/>
      <c r="D29" s="83">
        <v>2441586</v>
      </c>
      <c r="F29" s="83"/>
      <c r="G29" s="248">
        <v>2489981</v>
      </c>
      <c r="J29" s="290">
        <v>231914</v>
      </c>
      <c r="K29" s="83"/>
      <c r="L29" s="83"/>
      <c r="M29" s="290">
        <v>231914</v>
      </c>
      <c r="P29" s="282"/>
      <c r="Q29" s="282"/>
    </row>
    <row r="30" spans="1:18">
      <c r="A30" s="284" t="s">
        <v>21</v>
      </c>
      <c r="B30" s="241">
        <v>4</v>
      </c>
      <c r="C30" s="241"/>
      <c r="D30" s="291">
        <v>31567</v>
      </c>
      <c r="E30" s="41"/>
      <c r="F30" s="83"/>
      <c r="G30" s="248">
        <v>33319</v>
      </c>
      <c r="H30" s="244"/>
      <c r="J30" s="290">
        <v>83838828</v>
      </c>
      <c r="K30" s="244"/>
      <c r="L30" s="83"/>
      <c r="M30" s="290">
        <v>80947563</v>
      </c>
      <c r="P30" s="282"/>
      <c r="Q30" s="282"/>
    </row>
    <row r="31" spans="1:18">
      <c r="A31" s="284" t="s">
        <v>33</v>
      </c>
      <c r="B31" s="241"/>
      <c r="C31" s="241"/>
      <c r="D31" s="248">
        <v>44086823</v>
      </c>
      <c r="E31" s="41"/>
      <c r="F31" s="83"/>
      <c r="G31" s="248">
        <v>43973496</v>
      </c>
      <c r="J31" s="290">
        <v>236222</v>
      </c>
      <c r="K31" s="83"/>
      <c r="L31" s="83"/>
      <c r="M31" s="290">
        <v>238249</v>
      </c>
      <c r="P31" s="282"/>
      <c r="Q31" s="282"/>
    </row>
    <row r="32" spans="1:18">
      <c r="A32" s="284" t="s">
        <v>34</v>
      </c>
      <c r="B32" s="241"/>
      <c r="C32" s="241"/>
      <c r="D32" s="248">
        <v>64461082</v>
      </c>
      <c r="E32" s="41"/>
      <c r="F32" s="83"/>
      <c r="G32" s="248">
        <v>64036687</v>
      </c>
      <c r="J32" s="290">
        <v>1025710</v>
      </c>
      <c r="K32" s="244"/>
      <c r="L32" s="83"/>
      <c r="M32" s="290">
        <v>1066167</v>
      </c>
      <c r="P32" s="282"/>
      <c r="Q32" s="282"/>
      <c r="R32" s="61"/>
    </row>
    <row r="33" spans="1:17">
      <c r="A33" s="284" t="s">
        <v>35</v>
      </c>
      <c r="B33" s="241"/>
      <c r="C33" s="241"/>
      <c r="D33" s="248">
        <v>15315175</v>
      </c>
      <c r="E33" s="41"/>
      <c r="F33" s="83"/>
      <c r="G33" s="248">
        <v>15765565</v>
      </c>
      <c r="J33" s="290">
        <v>311437</v>
      </c>
      <c r="K33" s="83"/>
      <c r="L33" s="83"/>
      <c r="M33" s="290">
        <v>316836</v>
      </c>
      <c r="P33" s="282"/>
      <c r="Q33" s="282"/>
    </row>
    <row r="34" spans="1:17">
      <c r="A34" s="284" t="s">
        <v>36</v>
      </c>
      <c r="B34" s="241"/>
      <c r="C34" s="241"/>
      <c r="D34" s="248">
        <v>157801837</v>
      </c>
      <c r="E34" s="41"/>
      <c r="F34" s="83"/>
      <c r="G34" s="248">
        <v>157821449</v>
      </c>
      <c r="J34" s="244">
        <v>0</v>
      </c>
      <c r="K34" s="244"/>
      <c r="L34" s="83"/>
      <c r="M34" s="244">
        <v>0</v>
      </c>
      <c r="P34" s="282"/>
      <c r="Q34" s="282"/>
    </row>
    <row r="35" spans="1:17">
      <c r="A35" s="284" t="s">
        <v>37</v>
      </c>
      <c r="B35" s="241"/>
      <c r="C35" s="241"/>
      <c r="D35" s="248">
        <v>2740377</v>
      </c>
      <c r="E35" s="41"/>
      <c r="F35" s="83"/>
      <c r="G35" s="248">
        <v>2787288</v>
      </c>
      <c r="J35" s="290">
        <v>46164</v>
      </c>
      <c r="K35" s="83"/>
      <c r="L35" s="83"/>
      <c r="M35" s="290">
        <v>49203</v>
      </c>
      <c r="P35" s="282"/>
      <c r="Q35" s="282"/>
    </row>
    <row r="36" spans="1:17">
      <c r="A36" s="284" t="s">
        <v>38</v>
      </c>
      <c r="B36" s="241"/>
      <c r="C36" s="241"/>
      <c r="D36" s="248">
        <v>644487</v>
      </c>
      <c r="E36" s="41"/>
      <c r="F36" s="83"/>
      <c r="G36" s="248">
        <v>772815</v>
      </c>
      <c r="J36" s="291">
        <v>96455</v>
      </c>
      <c r="K36" s="83"/>
      <c r="L36" s="83"/>
      <c r="M36" s="292">
        <v>32320</v>
      </c>
      <c r="P36" s="282"/>
      <c r="Q36" s="282"/>
    </row>
    <row r="37" spans="1:17">
      <c r="A37" s="284" t="s">
        <v>39</v>
      </c>
      <c r="B37" s="241">
        <v>4</v>
      </c>
      <c r="C37" s="241"/>
      <c r="D37" s="248">
        <v>1784588</v>
      </c>
      <c r="E37" s="41"/>
      <c r="F37" s="83"/>
      <c r="G37" s="248">
        <v>1841835</v>
      </c>
      <c r="J37" s="83">
        <v>2320</v>
      </c>
      <c r="K37" s="83"/>
      <c r="L37" s="83"/>
      <c r="M37" s="83">
        <v>2446</v>
      </c>
      <c r="P37" s="282"/>
      <c r="Q37" s="282"/>
    </row>
    <row r="38" spans="1:17">
      <c r="A38" s="285" t="s">
        <v>40</v>
      </c>
      <c r="D38" s="286">
        <f>SUM(D26:D37)</f>
        <v>289759977</v>
      </c>
      <c r="E38" s="38"/>
      <c r="F38" s="251"/>
      <c r="G38" s="286">
        <f>SUM(G26:G37)</f>
        <v>289918484</v>
      </c>
      <c r="H38" s="38"/>
      <c r="I38" s="251"/>
      <c r="J38" s="286">
        <f>SUM(J26:J37)</f>
        <v>228480868</v>
      </c>
      <c r="K38" s="38"/>
      <c r="L38" s="83"/>
      <c r="M38" s="286">
        <f>SUM(M26:M37)</f>
        <v>229220146</v>
      </c>
    </row>
    <row r="39" spans="1:17">
      <c r="A39" s="293" t="s">
        <v>41</v>
      </c>
      <c r="D39" s="294">
        <f>SUM(D38,D23)</f>
        <v>332021017</v>
      </c>
      <c r="E39" s="38"/>
      <c r="F39" s="251"/>
      <c r="G39" s="294">
        <f>SUM(G38,G23)</f>
        <v>337012203</v>
      </c>
      <c r="H39" s="38"/>
      <c r="I39" s="251"/>
      <c r="J39" s="294">
        <f>SUM(J38,J23)</f>
        <v>246076976</v>
      </c>
      <c r="K39" s="38"/>
      <c r="L39" s="83"/>
      <c r="M39" s="294">
        <f>SUM(M38,M23)</f>
        <v>247697343</v>
      </c>
    </row>
    <row r="40" spans="1:17">
      <c r="A40" s="293"/>
      <c r="D40" s="295"/>
      <c r="E40" s="38"/>
      <c r="F40" s="251"/>
      <c r="G40" s="295"/>
      <c r="H40" s="38"/>
      <c r="I40" s="251"/>
      <c r="J40" s="295"/>
      <c r="K40" s="38"/>
      <c r="L40" s="83"/>
      <c r="M40" s="295"/>
    </row>
    <row r="41" spans="1:17">
      <c r="A41" s="293"/>
      <c r="D41" s="295"/>
      <c r="E41" s="38"/>
      <c r="F41" s="251"/>
      <c r="G41" s="295"/>
      <c r="H41" s="38"/>
      <c r="I41" s="251"/>
      <c r="J41" s="295"/>
      <c r="K41" s="38"/>
      <c r="L41" s="83"/>
      <c r="M41" s="295"/>
    </row>
    <row r="42" spans="1:17">
      <c r="A42" s="296"/>
      <c r="D42" s="38"/>
      <c r="E42" s="38"/>
      <c r="F42" s="251"/>
      <c r="G42" s="38"/>
      <c r="H42" s="38"/>
      <c r="I42" s="251"/>
      <c r="J42" s="38"/>
      <c r="K42" s="38"/>
      <c r="L42" s="83"/>
      <c r="M42" s="38"/>
    </row>
    <row r="43" spans="1:17">
      <c r="A43" s="296"/>
      <c r="D43" s="38"/>
      <c r="E43" s="38"/>
      <c r="F43" s="251"/>
      <c r="G43" s="38"/>
      <c r="H43" s="38"/>
      <c r="I43" s="251"/>
      <c r="J43" s="38"/>
      <c r="K43" s="38"/>
      <c r="L43" s="83"/>
      <c r="M43" s="38"/>
    </row>
    <row r="44" spans="1:17">
      <c r="A44" s="296"/>
      <c r="D44" s="38"/>
      <c r="E44" s="38"/>
      <c r="F44" s="251"/>
      <c r="G44" s="38"/>
      <c r="H44" s="38"/>
      <c r="I44" s="251"/>
      <c r="J44" s="38"/>
      <c r="K44" s="38"/>
      <c r="L44" s="83"/>
      <c r="M44" s="38"/>
    </row>
    <row r="45" spans="1:17">
      <c r="A45" s="296"/>
      <c r="D45" s="38"/>
      <c r="E45" s="38"/>
      <c r="F45" s="251"/>
      <c r="G45" s="38"/>
      <c r="H45" s="38"/>
      <c r="I45" s="251"/>
      <c r="J45" s="38"/>
      <c r="K45" s="38"/>
      <c r="L45" s="83"/>
      <c r="M45" s="38"/>
    </row>
    <row r="46" spans="1:17">
      <c r="A46" s="296"/>
      <c r="D46" s="38"/>
      <c r="E46" s="38"/>
      <c r="F46" s="251"/>
      <c r="G46" s="38"/>
      <c r="H46" s="38"/>
      <c r="I46" s="251"/>
      <c r="J46" s="38"/>
      <c r="K46" s="38"/>
      <c r="L46" s="83"/>
      <c r="M46" s="38"/>
    </row>
    <row r="47" spans="1:17">
      <c r="A47" s="296"/>
      <c r="D47" s="38"/>
      <c r="E47" s="38"/>
      <c r="F47" s="251"/>
      <c r="G47" s="38"/>
      <c r="H47" s="38"/>
      <c r="I47" s="251"/>
      <c r="J47" s="38"/>
      <c r="K47" s="38"/>
      <c r="L47" s="83"/>
      <c r="M47" s="38"/>
    </row>
    <row r="48" spans="1:17">
      <c r="A48" s="296"/>
      <c r="D48" s="38"/>
      <c r="E48" s="38"/>
      <c r="F48" s="251"/>
      <c r="G48" s="38"/>
      <c r="H48" s="38"/>
      <c r="I48" s="251"/>
      <c r="J48" s="38"/>
      <c r="K48" s="38"/>
      <c r="L48" s="83"/>
      <c r="M48" s="38"/>
    </row>
    <row r="49" spans="1:14">
      <c r="A49" s="296"/>
      <c r="D49" s="38"/>
      <c r="E49" s="38"/>
      <c r="F49" s="251"/>
      <c r="G49" s="38"/>
      <c r="H49" s="38"/>
      <c r="I49" s="251"/>
      <c r="J49" s="38"/>
      <c r="K49" s="38"/>
      <c r="L49" s="83"/>
      <c r="M49" s="38"/>
    </row>
    <row r="50" spans="1:14">
      <c r="A50" s="296"/>
      <c r="D50" s="38"/>
      <c r="E50" s="38"/>
      <c r="F50" s="251"/>
      <c r="G50" s="38"/>
      <c r="H50" s="38"/>
      <c r="I50" s="251"/>
      <c r="J50" s="38"/>
      <c r="K50" s="38"/>
      <c r="L50" s="83"/>
      <c r="M50" s="38"/>
    </row>
    <row r="51" spans="1:14">
      <c r="A51" s="296"/>
      <c r="D51" s="38"/>
      <c r="E51" s="38"/>
      <c r="F51" s="251"/>
      <c r="G51" s="38"/>
      <c r="H51" s="38"/>
      <c r="I51" s="251"/>
      <c r="J51" s="38"/>
      <c r="K51" s="38"/>
      <c r="L51" s="83"/>
      <c r="M51" s="38"/>
    </row>
    <row r="52" spans="1:14">
      <c r="A52" s="103" t="s">
        <v>42</v>
      </c>
      <c r="D52" s="38"/>
      <c r="E52" s="38"/>
      <c r="F52" s="251"/>
      <c r="G52" s="38"/>
      <c r="H52" s="38"/>
      <c r="I52" s="251"/>
      <c r="J52" s="38"/>
      <c r="K52" s="38"/>
      <c r="L52" s="251"/>
      <c r="M52" s="38"/>
    </row>
    <row r="53" spans="1:14">
      <c r="A53" s="343">
        <v>1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</row>
    <row r="54" spans="1:14" ht="26.4">
      <c r="A54" s="344" t="s">
        <v>0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44"/>
      <c r="L54" s="344"/>
      <c r="M54" s="344"/>
      <c r="N54" s="344"/>
    </row>
    <row r="55" spans="1:14" s="258" customFormat="1" ht="26.4">
      <c r="A55" s="345" t="s">
        <v>43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</row>
    <row r="56" spans="1:14" s="258" customFormat="1" ht="26.4">
      <c r="A56" s="345" t="s">
        <v>2</v>
      </c>
      <c r="B56" s="345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</row>
    <row r="57" spans="1:14">
      <c r="A57" s="347" t="s">
        <v>3</v>
      </c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</row>
    <row r="58" spans="1:14" s="278" customFormat="1">
      <c r="A58" s="277"/>
      <c r="B58" s="238"/>
      <c r="C58" s="238"/>
      <c r="D58" s="228"/>
      <c r="E58" s="228"/>
      <c r="F58" s="228"/>
      <c r="G58" s="228"/>
      <c r="H58" s="228"/>
      <c r="I58" s="228"/>
      <c r="J58" s="41"/>
      <c r="K58" s="41"/>
      <c r="L58" s="41"/>
      <c r="M58" s="230"/>
      <c r="N58" s="41"/>
    </row>
    <row r="59" spans="1:14">
      <c r="B59" s="82"/>
      <c r="C59" s="346" t="s">
        <v>4</v>
      </c>
      <c r="D59" s="346"/>
      <c r="E59" s="346"/>
      <c r="F59" s="346"/>
      <c r="G59" s="346"/>
      <c r="H59" s="346"/>
      <c r="I59" s="348" t="s">
        <v>5</v>
      </c>
      <c r="J59" s="348"/>
      <c r="K59" s="348"/>
      <c r="L59" s="348"/>
      <c r="M59" s="348"/>
      <c r="N59" s="348"/>
    </row>
    <row r="60" spans="1:14">
      <c r="B60" s="82"/>
      <c r="C60" s="279"/>
      <c r="D60" s="279" t="s">
        <v>6</v>
      </c>
      <c r="E60" s="279"/>
      <c r="F60" s="279"/>
      <c r="G60" s="279" t="s">
        <v>6</v>
      </c>
      <c r="H60" s="279"/>
      <c r="I60" s="49"/>
      <c r="J60" s="49" t="s">
        <v>6</v>
      </c>
      <c r="K60" s="49"/>
      <c r="L60" s="49"/>
      <c r="M60" s="49" t="s">
        <v>6</v>
      </c>
      <c r="N60" s="49"/>
    </row>
    <row r="61" spans="1:14">
      <c r="A61" s="41"/>
      <c r="B61" s="280" t="s">
        <v>7</v>
      </c>
      <c r="C61" s="346" t="s">
        <v>8</v>
      </c>
      <c r="D61" s="346"/>
      <c r="E61" s="346"/>
      <c r="F61" s="346" t="s">
        <v>9</v>
      </c>
      <c r="G61" s="346"/>
      <c r="H61" s="346"/>
      <c r="I61" s="346" t="s">
        <v>8</v>
      </c>
      <c r="J61" s="346"/>
      <c r="K61" s="346"/>
      <c r="L61" s="346" t="s">
        <v>9</v>
      </c>
      <c r="M61" s="346"/>
      <c r="N61" s="346"/>
    </row>
    <row r="62" spans="1:14">
      <c r="A62" s="47"/>
      <c r="B62" s="127"/>
      <c r="C62" s="346" t="s">
        <v>10</v>
      </c>
      <c r="D62" s="346"/>
      <c r="E62" s="346"/>
      <c r="F62" s="346"/>
      <c r="G62" s="346"/>
      <c r="H62" s="346"/>
      <c r="I62" s="346" t="s">
        <v>10</v>
      </c>
      <c r="J62" s="346"/>
      <c r="K62" s="346"/>
      <c r="L62" s="346"/>
      <c r="M62" s="346"/>
      <c r="N62" s="346"/>
    </row>
    <row r="63" spans="1:14">
      <c r="A63" s="48" t="s">
        <v>44</v>
      </c>
      <c r="B63" s="126"/>
      <c r="C63" s="41"/>
      <c r="D63" s="142"/>
      <c r="E63" s="142"/>
      <c r="F63" s="281"/>
      <c r="G63" s="142"/>
      <c r="H63" s="142"/>
      <c r="I63" s="142"/>
    </row>
    <row r="64" spans="1:14">
      <c r="A64" s="240" t="s">
        <v>45</v>
      </c>
      <c r="B64" s="259"/>
      <c r="C64" s="259"/>
    </row>
    <row r="65" spans="1:17">
      <c r="A65" s="27" t="s">
        <v>46</v>
      </c>
      <c r="B65" s="241">
        <v>11.1</v>
      </c>
      <c r="C65" s="241"/>
      <c r="D65" s="86">
        <v>5726514</v>
      </c>
      <c r="E65" s="41"/>
      <c r="F65" s="83"/>
      <c r="G65" s="86">
        <v>5844099</v>
      </c>
      <c r="J65" s="248">
        <v>1040000</v>
      </c>
      <c r="K65" s="228"/>
      <c r="L65" s="228"/>
      <c r="M65" s="248">
        <v>1225000</v>
      </c>
      <c r="P65" s="282"/>
      <c r="Q65" s="282"/>
    </row>
    <row r="66" spans="1:17">
      <c r="A66" s="27" t="s">
        <v>47</v>
      </c>
      <c r="B66" s="241"/>
      <c r="C66" s="241"/>
      <c r="D66" s="86"/>
      <c r="E66" s="41"/>
      <c r="F66" s="83"/>
      <c r="G66" s="298"/>
      <c r="J66" s="248"/>
      <c r="K66" s="228"/>
      <c r="L66" s="228"/>
      <c r="M66" s="299"/>
      <c r="P66" s="282"/>
      <c r="Q66" s="282"/>
    </row>
    <row r="67" spans="1:17">
      <c r="A67" s="283" t="s">
        <v>48</v>
      </c>
      <c r="B67" s="241">
        <v>4</v>
      </c>
      <c r="C67" s="241"/>
      <c r="D67" s="86">
        <v>21352131</v>
      </c>
      <c r="E67" s="41"/>
      <c r="F67" s="83"/>
      <c r="G67" s="86">
        <v>23847057</v>
      </c>
      <c r="J67" s="248">
        <v>2670489</v>
      </c>
      <c r="K67" s="228"/>
      <c r="L67" s="228"/>
      <c r="M67" s="248">
        <v>2398789</v>
      </c>
      <c r="P67" s="282"/>
      <c r="Q67" s="282"/>
    </row>
    <row r="68" spans="1:17">
      <c r="A68" s="283" t="s">
        <v>49</v>
      </c>
      <c r="B68" s="241">
        <v>4</v>
      </c>
      <c r="C68" s="241"/>
      <c r="D68" s="86">
        <v>9534909</v>
      </c>
      <c r="E68" s="41"/>
      <c r="F68" s="83"/>
      <c r="G68" s="86">
        <v>9897413</v>
      </c>
      <c r="J68" s="248">
        <v>1819477</v>
      </c>
      <c r="K68" s="228"/>
      <c r="L68" s="228"/>
      <c r="M68" s="248">
        <v>1873048</v>
      </c>
      <c r="P68" s="282"/>
      <c r="Q68" s="282"/>
    </row>
    <row r="69" spans="1:17">
      <c r="A69" s="27" t="s">
        <v>50</v>
      </c>
      <c r="B69" s="241"/>
      <c r="C69" s="241"/>
      <c r="D69" s="86">
        <v>63409</v>
      </c>
      <c r="E69" s="41"/>
      <c r="F69" s="83"/>
      <c r="G69" s="86">
        <v>65364</v>
      </c>
      <c r="J69" s="244">
        <v>0</v>
      </c>
      <c r="K69" s="228"/>
      <c r="L69" s="228"/>
      <c r="M69" s="244">
        <v>0</v>
      </c>
      <c r="P69" s="282"/>
      <c r="Q69" s="282"/>
    </row>
    <row r="70" spans="1:17">
      <c r="A70" s="300" t="s">
        <v>51</v>
      </c>
      <c r="B70" s="241">
        <v>11.2</v>
      </c>
      <c r="C70" s="241"/>
      <c r="D70" s="86">
        <v>25080276</v>
      </c>
      <c r="E70" s="41"/>
      <c r="F70" s="83"/>
      <c r="G70" s="86">
        <v>17080820</v>
      </c>
      <c r="J70" s="86">
        <v>25072720</v>
      </c>
      <c r="K70" s="301"/>
      <c r="L70" s="301"/>
      <c r="M70" s="248">
        <v>17072720</v>
      </c>
      <c r="P70" s="282"/>
      <c r="Q70" s="282"/>
    </row>
    <row r="71" spans="1:17">
      <c r="A71" s="27" t="s">
        <v>52</v>
      </c>
      <c r="B71" s="241">
        <v>11.3</v>
      </c>
      <c r="C71" s="241"/>
      <c r="D71" s="86">
        <v>7999857</v>
      </c>
      <c r="E71" s="41"/>
      <c r="F71" s="83"/>
      <c r="G71" s="86">
        <v>8998850</v>
      </c>
      <c r="J71" s="86">
        <v>7999857</v>
      </c>
      <c r="K71" s="228"/>
      <c r="L71" s="228"/>
      <c r="M71" s="86">
        <v>8998850</v>
      </c>
      <c r="P71" s="282"/>
      <c r="Q71" s="282"/>
    </row>
    <row r="72" spans="1:17">
      <c r="A72" s="81" t="s">
        <v>53</v>
      </c>
      <c r="B72" s="241"/>
      <c r="C72" s="241"/>
      <c r="D72" s="86">
        <v>1190290</v>
      </c>
      <c r="F72" s="83"/>
      <c r="G72" s="86">
        <v>1117918</v>
      </c>
      <c r="J72" s="86">
        <v>38264</v>
      </c>
      <c r="K72" s="302"/>
      <c r="L72" s="228"/>
      <c r="M72" s="86">
        <v>38689</v>
      </c>
      <c r="P72" s="282"/>
      <c r="Q72" s="282"/>
    </row>
    <row r="73" spans="1:17">
      <c r="A73" s="81" t="s">
        <v>54</v>
      </c>
      <c r="B73" s="241">
        <v>4</v>
      </c>
      <c r="C73" s="241"/>
      <c r="D73" s="86">
        <v>5000</v>
      </c>
      <c r="E73" s="41"/>
      <c r="F73" s="83"/>
      <c r="G73" s="86">
        <v>5000</v>
      </c>
      <c r="J73" s="86">
        <v>1014177</v>
      </c>
      <c r="K73" s="228"/>
      <c r="L73" s="228"/>
      <c r="M73" s="86">
        <v>2154531</v>
      </c>
      <c r="P73" s="282"/>
      <c r="Q73" s="282"/>
    </row>
    <row r="74" spans="1:17">
      <c r="A74" s="81" t="s">
        <v>55</v>
      </c>
      <c r="B74" s="241"/>
      <c r="C74" s="241"/>
      <c r="D74" s="86">
        <v>589764</v>
      </c>
      <c r="E74" s="41"/>
      <c r="F74" s="83"/>
      <c r="G74" s="86">
        <v>771925</v>
      </c>
      <c r="J74" s="244">
        <v>0</v>
      </c>
      <c r="K74" s="302"/>
      <c r="L74" s="228"/>
      <c r="M74" s="244">
        <v>0</v>
      </c>
      <c r="P74" s="282"/>
      <c r="Q74" s="282"/>
    </row>
    <row r="75" spans="1:17">
      <c r="A75" s="81" t="s">
        <v>56</v>
      </c>
      <c r="B75" s="241"/>
      <c r="C75" s="241"/>
      <c r="D75" s="86">
        <v>1356429</v>
      </c>
      <c r="E75" s="41"/>
      <c r="F75" s="83"/>
      <c r="G75" s="86">
        <v>518392</v>
      </c>
      <c r="J75" s="86">
        <v>1278792</v>
      </c>
      <c r="K75" s="302"/>
      <c r="L75" s="301"/>
      <c r="M75" s="86">
        <v>483315</v>
      </c>
      <c r="P75" s="282"/>
      <c r="Q75" s="282"/>
    </row>
    <row r="76" spans="1:17">
      <c r="A76" s="27" t="s">
        <v>57</v>
      </c>
      <c r="B76" s="241"/>
      <c r="C76" s="241"/>
      <c r="D76" s="86">
        <v>502946</v>
      </c>
      <c r="E76" s="41"/>
      <c r="F76" s="83"/>
      <c r="G76" s="86">
        <v>487507</v>
      </c>
      <c r="J76" s="244">
        <v>0</v>
      </c>
      <c r="K76" s="228"/>
      <c r="L76" s="228"/>
      <c r="M76" s="244">
        <v>0</v>
      </c>
      <c r="P76" s="282"/>
      <c r="Q76" s="282"/>
    </row>
    <row r="77" spans="1:17">
      <c r="A77" s="47" t="s">
        <v>58</v>
      </c>
      <c r="B77" s="241"/>
      <c r="C77" s="241"/>
      <c r="D77" s="286">
        <f>SUM(D65:D76)</f>
        <v>73401525</v>
      </c>
      <c r="E77" s="38"/>
      <c r="F77" s="38"/>
      <c r="G77" s="286">
        <f>SUM(G65:G76)</f>
        <v>68634345</v>
      </c>
      <c r="H77" s="38"/>
      <c r="I77" s="251"/>
      <c r="J77" s="286">
        <f>SUM(J65:J76)</f>
        <v>40933776</v>
      </c>
      <c r="K77" s="38"/>
      <c r="M77" s="286">
        <f>SUM(M65:M76)</f>
        <v>34244942</v>
      </c>
    </row>
    <row r="78" spans="1:17">
      <c r="A78" s="81"/>
      <c r="B78" s="241"/>
      <c r="C78" s="241"/>
      <c r="G78" s="303"/>
      <c r="J78" s="248"/>
    </row>
    <row r="79" spans="1:17">
      <c r="A79" s="240" t="s">
        <v>59</v>
      </c>
      <c r="B79" s="241"/>
      <c r="C79" s="241"/>
      <c r="G79" s="303"/>
      <c r="J79" s="248"/>
    </row>
    <row r="80" spans="1:17">
      <c r="A80" s="27" t="s">
        <v>60</v>
      </c>
      <c r="B80" s="241"/>
      <c r="C80" s="241"/>
      <c r="D80" s="86">
        <v>393601</v>
      </c>
      <c r="E80" s="41"/>
      <c r="F80" s="41"/>
      <c r="G80" s="86">
        <v>402158</v>
      </c>
      <c r="J80" s="244">
        <v>0</v>
      </c>
      <c r="K80" s="302"/>
      <c r="L80" s="301"/>
      <c r="M80" s="244">
        <v>0</v>
      </c>
      <c r="P80" s="282"/>
      <c r="Q80" s="282"/>
    </row>
    <row r="81" spans="1:17">
      <c r="A81" s="27" t="s">
        <v>61</v>
      </c>
      <c r="B81" s="241">
        <v>11.2</v>
      </c>
      <c r="C81" s="241"/>
      <c r="D81" s="86">
        <v>20180898</v>
      </c>
      <c r="E81" s="41"/>
      <c r="F81" s="83"/>
      <c r="G81" s="86">
        <v>28794181</v>
      </c>
      <c r="J81" s="248">
        <v>20177100</v>
      </c>
      <c r="K81" s="228"/>
      <c r="L81" s="228"/>
      <c r="M81" s="248">
        <v>28786060</v>
      </c>
      <c r="P81" s="282"/>
      <c r="Q81" s="282"/>
    </row>
    <row r="82" spans="1:17">
      <c r="A82" s="27" t="s">
        <v>62</v>
      </c>
      <c r="B82" s="241">
        <v>11.3</v>
      </c>
      <c r="C82" s="241"/>
      <c r="D82" s="86">
        <v>83736239</v>
      </c>
      <c r="E82" s="41"/>
      <c r="F82" s="83"/>
      <c r="G82" s="86">
        <v>83672561</v>
      </c>
      <c r="J82" s="291">
        <v>83736239</v>
      </c>
      <c r="K82" s="228"/>
      <c r="L82" s="228"/>
      <c r="M82" s="248">
        <v>83672561</v>
      </c>
      <c r="P82" s="282"/>
      <c r="Q82" s="282"/>
    </row>
    <row r="83" spans="1:17">
      <c r="A83" s="27" t="s">
        <v>63</v>
      </c>
      <c r="B83" s="241"/>
      <c r="C83" s="241"/>
      <c r="D83" s="86">
        <v>15281488</v>
      </c>
      <c r="E83" s="41"/>
      <c r="F83" s="83"/>
      <c r="G83" s="86">
        <v>15450690</v>
      </c>
      <c r="J83" s="291">
        <v>266714</v>
      </c>
      <c r="K83" s="302"/>
      <c r="L83" s="301"/>
      <c r="M83" s="248">
        <v>271844</v>
      </c>
      <c r="P83" s="282"/>
      <c r="Q83" s="282"/>
    </row>
    <row r="84" spans="1:17">
      <c r="A84" s="27" t="s">
        <v>64</v>
      </c>
      <c r="B84" s="241"/>
      <c r="C84" s="241"/>
      <c r="D84" s="86">
        <v>7461387</v>
      </c>
      <c r="E84" s="41"/>
      <c r="F84" s="83"/>
      <c r="G84" s="86">
        <v>7796056</v>
      </c>
      <c r="J84" s="244">
        <v>0</v>
      </c>
      <c r="K84" s="302"/>
      <c r="L84" s="301"/>
      <c r="M84" s="244">
        <v>0</v>
      </c>
      <c r="P84" s="282"/>
      <c r="Q84" s="282"/>
    </row>
    <row r="85" spans="1:17">
      <c r="A85" s="27" t="s">
        <v>65</v>
      </c>
      <c r="B85" s="241"/>
      <c r="C85" s="241"/>
      <c r="D85" s="86">
        <v>1922832</v>
      </c>
      <c r="E85" s="41"/>
      <c r="F85" s="83"/>
      <c r="G85" s="86">
        <v>1906122</v>
      </c>
      <c r="J85" s="291">
        <v>215973</v>
      </c>
      <c r="K85" s="228"/>
      <c r="L85" s="228"/>
      <c r="M85" s="248">
        <v>213044</v>
      </c>
      <c r="P85" s="282"/>
      <c r="Q85" s="282"/>
    </row>
    <row r="86" spans="1:17">
      <c r="A86" s="27" t="s">
        <v>66</v>
      </c>
      <c r="B86" s="241">
        <v>4</v>
      </c>
      <c r="C86" s="241"/>
      <c r="D86" s="86">
        <v>4338182</v>
      </c>
      <c r="E86" s="41"/>
      <c r="F86" s="83"/>
      <c r="G86" s="86">
        <v>4153831</v>
      </c>
      <c r="J86" s="291">
        <v>37754</v>
      </c>
      <c r="K86" s="228"/>
      <c r="L86" s="228"/>
      <c r="M86" s="248">
        <v>39924</v>
      </c>
      <c r="P86" s="282"/>
      <c r="Q86" s="282"/>
    </row>
    <row r="87" spans="1:17">
      <c r="A87" s="47" t="s">
        <v>67</v>
      </c>
      <c r="B87" s="259"/>
      <c r="C87" s="259"/>
      <c r="D87" s="286">
        <f>SUM(D80:D86)</f>
        <v>133314627</v>
      </c>
      <c r="E87" s="38"/>
      <c r="F87" s="38"/>
      <c r="G87" s="286">
        <f>SUM(G80:G86)</f>
        <v>142175599</v>
      </c>
      <c r="H87" s="38"/>
      <c r="I87" s="38"/>
      <c r="J87" s="286">
        <f>SUM(J80:J86)</f>
        <v>104433780</v>
      </c>
      <c r="K87" s="38"/>
      <c r="M87" s="286">
        <f>SUM(M80:M86)</f>
        <v>112983433</v>
      </c>
    </row>
    <row r="88" spans="1:17">
      <c r="A88" s="47" t="s">
        <v>68</v>
      </c>
      <c r="B88" s="259"/>
      <c r="C88" s="259"/>
      <c r="D88" s="286">
        <f>D77+D87</f>
        <v>206716152</v>
      </c>
      <c r="E88" s="38"/>
      <c r="F88" s="38"/>
      <c r="G88" s="286">
        <f>G77+G87</f>
        <v>210809944</v>
      </c>
      <c r="H88" s="38"/>
      <c r="I88" s="251"/>
      <c r="J88" s="286">
        <f>J77+J87</f>
        <v>145367556</v>
      </c>
      <c r="K88" s="38"/>
      <c r="M88" s="286">
        <f>M77+M87</f>
        <v>147228375</v>
      </c>
    </row>
    <row r="89" spans="1:17">
      <c r="A89" s="47"/>
      <c r="B89" s="259"/>
      <c r="C89" s="259"/>
      <c r="D89" s="38"/>
      <c r="E89" s="38"/>
      <c r="F89" s="38"/>
      <c r="G89" s="38"/>
      <c r="H89" s="38"/>
      <c r="I89" s="251"/>
      <c r="J89" s="38"/>
      <c r="K89" s="38"/>
      <c r="M89" s="38"/>
    </row>
    <row r="90" spans="1:17">
      <c r="A90" s="47"/>
      <c r="B90" s="259"/>
      <c r="C90" s="259"/>
      <c r="D90" s="38"/>
      <c r="E90" s="38"/>
      <c r="F90" s="38"/>
      <c r="G90" s="38"/>
      <c r="H90" s="38"/>
      <c r="I90" s="251"/>
      <c r="J90" s="38"/>
      <c r="K90" s="38"/>
      <c r="M90" s="38"/>
    </row>
    <row r="91" spans="1:17">
      <c r="A91" s="47"/>
      <c r="B91" s="259"/>
      <c r="C91" s="259"/>
      <c r="D91" s="38"/>
      <c r="E91" s="38"/>
      <c r="F91" s="38"/>
      <c r="G91" s="38"/>
      <c r="H91" s="38"/>
      <c r="I91" s="251"/>
      <c r="J91" s="38"/>
      <c r="K91" s="38"/>
      <c r="M91" s="38"/>
    </row>
    <row r="92" spans="1:17">
      <c r="A92" s="47"/>
      <c r="B92" s="259"/>
      <c r="C92" s="259"/>
      <c r="D92" s="38"/>
      <c r="E92" s="38"/>
      <c r="F92" s="38"/>
      <c r="G92" s="38"/>
      <c r="H92" s="38"/>
      <c r="I92" s="251"/>
      <c r="J92" s="38"/>
      <c r="K92" s="38"/>
      <c r="M92" s="38"/>
    </row>
    <row r="93" spans="1:17">
      <c r="A93" s="47"/>
      <c r="B93" s="259"/>
      <c r="C93" s="259"/>
      <c r="D93" s="38"/>
      <c r="E93" s="38"/>
      <c r="F93" s="38"/>
      <c r="G93" s="38"/>
      <c r="H93" s="38"/>
      <c r="I93" s="251"/>
      <c r="J93" s="38"/>
      <c r="K93" s="38"/>
      <c r="M93" s="38"/>
    </row>
    <row r="94" spans="1:17">
      <c r="A94" s="47"/>
      <c r="B94" s="259"/>
      <c r="C94" s="259"/>
      <c r="D94" s="38"/>
      <c r="E94" s="38"/>
      <c r="F94" s="38"/>
      <c r="G94" s="38"/>
      <c r="H94" s="38"/>
      <c r="I94" s="251"/>
      <c r="J94" s="38"/>
      <c r="K94" s="38"/>
      <c r="M94" s="38"/>
    </row>
    <row r="95" spans="1:17">
      <c r="A95" s="47"/>
      <c r="B95" s="259"/>
      <c r="C95" s="259"/>
      <c r="D95" s="38"/>
      <c r="E95" s="38"/>
      <c r="F95" s="38"/>
      <c r="G95" s="38"/>
      <c r="H95" s="38"/>
      <c r="I95" s="251"/>
      <c r="J95" s="38"/>
      <c r="K95" s="38"/>
      <c r="M95" s="38"/>
    </row>
    <row r="96" spans="1:17">
      <c r="A96" s="47"/>
      <c r="B96" s="259"/>
      <c r="C96" s="259"/>
      <c r="D96" s="38"/>
      <c r="E96" s="38"/>
      <c r="F96" s="38"/>
      <c r="G96" s="38"/>
      <c r="H96" s="38"/>
      <c r="I96" s="251"/>
      <c r="J96" s="38"/>
      <c r="K96" s="38"/>
      <c r="M96" s="38"/>
    </row>
    <row r="97" spans="1:14">
      <c r="A97" s="47"/>
      <c r="B97" s="259"/>
      <c r="C97" s="259"/>
      <c r="D97" s="38"/>
      <c r="E97" s="38"/>
      <c r="F97" s="38"/>
      <c r="G97" s="38"/>
      <c r="H97" s="38"/>
      <c r="I97" s="251"/>
      <c r="J97" s="38"/>
      <c r="K97" s="38"/>
      <c r="M97" s="38"/>
    </row>
    <row r="98" spans="1:14">
      <c r="A98" s="47"/>
      <c r="B98" s="259"/>
      <c r="C98" s="259"/>
      <c r="D98" s="38"/>
      <c r="E98" s="38"/>
      <c r="F98" s="38"/>
      <c r="G98" s="38"/>
      <c r="H98" s="38"/>
      <c r="I98" s="251"/>
      <c r="J98" s="38"/>
      <c r="K98" s="38"/>
      <c r="M98" s="38"/>
    </row>
    <row r="99" spans="1:14">
      <c r="A99" s="47"/>
      <c r="B99" s="259"/>
      <c r="C99" s="259"/>
      <c r="D99" s="38"/>
      <c r="E99" s="38"/>
      <c r="F99" s="38"/>
      <c r="G99" s="38"/>
      <c r="H99" s="38"/>
      <c r="I99" s="251"/>
      <c r="J99" s="38"/>
      <c r="K99" s="38"/>
      <c r="M99" s="38"/>
    </row>
    <row r="100" spans="1:14">
      <c r="A100" s="47"/>
      <c r="B100" s="259"/>
      <c r="C100" s="259"/>
      <c r="D100" s="38"/>
      <c r="E100" s="38"/>
      <c r="F100" s="38"/>
      <c r="G100" s="38"/>
      <c r="H100" s="38"/>
      <c r="I100" s="251"/>
      <c r="J100" s="38"/>
      <c r="K100" s="38"/>
      <c r="M100" s="38"/>
    </row>
    <row r="101" spans="1:14">
      <c r="A101" s="47"/>
      <c r="B101" s="259"/>
      <c r="C101" s="259"/>
      <c r="D101" s="38"/>
      <c r="E101" s="38"/>
      <c r="F101" s="38"/>
      <c r="G101" s="38"/>
      <c r="H101" s="38"/>
      <c r="I101" s="251"/>
      <c r="J101" s="38"/>
      <c r="K101" s="38"/>
      <c r="M101" s="38"/>
    </row>
    <row r="102" spans="1:14">
      <c r="A102" s="47"/>
      <c r="B102" s="259"/>
      <c r="C102" s="259"/>
      <c r="D102" s="38"/>
      <c r="E102" s="38"/>
      <c r="F102" s="38"/>
      <c r="G102" s="38"/>
      <c r="H102" s="38"/>
      <c r="I102" s="251"/>
      <c r="J102" s="38"/>
      <c r="K102" s="38"/>
      <c r="M102" s="38"/>
    </row>
    <row r="103" spans="1:14">
      <c r="A103" s="47"/>
      <c r="B103" s="259"/>
      <c r="C103" s="259"/>
      <c r="D103" s="38"/>
      <c r="E103" s="38"/>
      <c r="F103" s="38"/>
      <c r="G103" s="38"/>
      <c r="H103" s="38"/>
      <c r="I103" s="251"/>
      <c r="J103" s="38"/>
      <c r="K103" s="38"/>
      <c r="M103" s="38"/>
    </row>
    <row r="104" spans="1:14">
      <c r="A104" s="47"/>
      <c r="B104" s="259"/>
      <c r="C104" s="259"/>
      <c r="D104" s="38"/>
      <c r="E104" s="38"/>
      <c r="F104" s="38"/>
      <c r="G104" s="38"/>
      <c r="H104" s="38"/>
      <c r="I104" s="251"/>
      <c r="J104" s="38"/>
      <c r="K104" s="38"/>
      <c r="M104" s="38"/>
    </row>
    <row r="105" spans="1:14">
      <c r="A105" s="349">
        <v>2</v>
      </c>
      <c r="B105" s="349"/>
      <c r="C105" s="349"/>
      <c r="D105" s="349"/>
      <c r="E105" s="349"/>
      <c r="F105" s="349"/>
      <c r="G105" s="349"/>
      <c r="H105" s="349"/>
      <c r="I105" s="349"/>
      <c r="J105" s="349"/>
      <c r="K105" s="349"/>
      <c r="L105" s="349"/>
      <c r="M105" s="349"/>
    </row>
    <row r="106" spans="1:14" ht="26.4">
      <c r="A106" s="344" t="s">
        <v>0</v>
      </c>
      <c r="B106" s="344"/>
      <c r="C106" s="344"/>
      <c r="D106" s="344"/>
      <c r="E106" s="344"/>
      <c r="F106" s="344"/>
      <c r="G106" s="344"/>
      <c r="H106" s="344"/>
      <c r="I106" s="344"/>
      <c r="J106" s="344"/>
      <c r="K106" s="344"/>
      <c r="L106" s="344"/>
      <c r="M106" s="344"/>
      <c r="N106" s="344"/>
    </row>
    <row r="107" spans="1:14" s="304" customFormat="1" ht="26.4">
      <c r="A107" s="345" t="s">
        <v>43</v>
      </c>
      <c r="B107" s="345"/>
      <c r="C107" s="345"/>
      <c r="D107" s="345"/>
      <c r="E107" s="345"/>
      <c r="F107" s="345"/>
      <c r="G107" s="345"/>
      <c r="H107" s="345"/>
      <c r="I107" s="345"/>
      <c r="J107" s="345"/>
      <c r="K107" s="345"/>
      <c r="L107" s="345"/>
      <c r="M107" s="345"/>
      <c r="N107" s="345"/>
    </row>
    <row r="108" spans="1:14" s="304" customFormat="1" ht="26.4">
      <c r="A108" s="345" t="s">
        <v>2</v>
      </c>
      <c r="B108" s="345"/>
      <c r="C108" s="345"/>
      <c r="D108" s="345"/>
      <c r="E108" s="345"/>
      <c r="F108" s="345"/>
      <c r="G108" s="345"/>
      <c r="H108" s="345"/>
      <c r="I108" s="345"/>
      <c r="J108" s="345"/>
      <c r="K108" s="345"/>
      <c r="L108" s="345"/>
      <c r="M108" s="345"/>
      <c r="N108" s="345"/>
    </row>
    <row r="109" spans="1:14" s="278" customFormat="1">
      <c r="A109" s="347" t="s">
        <v>3</v>
      </c>
      <c r="B109" s="347"/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7"/>
      <c r="N109" s="347"/>
    </row>
    <row r="110" spans="1:14" s="278" customFormat="1">
      <c r="A110" s="277"/>
      <c r="B110" s="238"/>
      <c r="C110" s="238"/>
      <c r="D110" s="228"/>
      <c r="E110" s="228"/>
      <c r="F110" s="228"/>
      <c r="G110" s="228"/>
      <c r="H110" s="228"/>
      <c r="I110" s="228"/>
      <c r="J110" s="41"/>
      <c r="K110" s="41"/>
      <c r="L110" s="41"/>
      <c r="M110" s="230"/>
      <c r="N110" s="41"/>
    </row>
    <row r="111" spans="1:14" s="278" customFormat="1">
      <c r="A111" s="103"/>
      <c r="B111" s="82"/>
      <c r="C111" s="346" t="s">
        <v>4</v>
      </c>
      <c r="D111" s="346"/>
      <c r="E111" s="346"/>
      <c r="F111" s="346"/>
      <c r="G111" s="346"/>
      <c r="H111" s="346"/>
      <c r="I111" s="348" t="s">
        <v>5</v>
      </c>
      <c r="J111" s="348"/>
      <c r="K111" s="348"/>
      <c r="L111" s="348"/>
      <c r="M111" s="348"/>
      <c r="N111" s="348"/>
    </row>
    <row r="112" spans="1:14" s="278" customFormat="1">
      <c r="A112" s="103"/>
      <c r="B112" s="82"/>
      <c r="C112" s="279"/>
      <c r="D112" s="49" t="s">
        <v>6</v>
      </c>
      <c r="E112" s="279"/>
      <c r="F112" s="279"/>
      <c r="G112" s="49" t="s">
        <v>6</v>
      </c>
      <c r="H112" s="279"/>
      <c r="I112" s="49"/>
      <c r="J112" s="49" t="s">
        <v>6</v>
      </c>
      <c r="K112" s="49"/>
      <c r="L112" s="49"/>
      <c r="M112" s="49" t="s">
        <v>6</v>
      </c>
      <c r="N112" s="49"/>
    </row>
    <row r="113" spans="1:17">
      <c r="A113" s="41"/>
      <c r="B113" s="280"/>
      <c r="C113" s="346" t="s">
        <v>8</v>
      </c>
      <c r="D113" s="346"/>
      <c r="E113" s="346"/>
      <c r="F113" s="346" t="s">
        <v>9</v>
      </c>
      <c r="G113" s="346"/>
      <c r="H113" s="346"/>
      <c r="I113" s="346" t="s">
        <v>8</v>
      </c>
      <c r="J113" s="346"/>
      <c r="K113" s="346"/>
      <c r="L113" s="346" t="s">
        <v>9</v>
      </c>
      <c r="M113" s="346"/>
      <c r="N113" s="346"/>
    </row>
    <row r="114" spans="1:17">
      <c r="A114" s="41"/>
      <c r="B114" s="280"/>
      <c r="C114" s="346" t="s">
        <v>10</v>
      </c>
      <c r="D114" s="346"/>
      <c r="E114" s="346"/>
      <c r="F114" s="346"/>
      <c r="G114" s="346"/>
      <c r="H114" s="346"/>
      <c r="I114" s="346" t="s">
        <v>10</v>
      </c>
      <c r="J114" s="346"/>
      <c r="K114" s="346"/>
      <c r="L114" s="346"/>
      <c r="M114" s="346"/>
      <c r="N114" s="346"/>
      <c r="O114" s="305"/>
    </row>
    <row r="115" spans="1:17">
      <c r="A115" s="48" t="s">
        <v>69</v>
      </c>
      <c r="B115" s="126"/>
      <c r="C115" s="41"/>
      <c r="D115" s="142"/>
      <c r="E115" s="142"/>
      <c r="F115" s="281"/>
      <c r="G115" s="142"/>
      <c r="H115" s="142"/>
      <c r="I115" s="142"/>
    </row>
    <row r="116" spans="1:17">
      <c r="A116" s="306" t="s">
        <v>70</v>
      </c>
      <c r="B116" s="82"/>
      <c r="C116" s="82"/>
      <c r="D116" s="261"/>
      <c r="E116" s="261"/>
      <c r="F116" s="261"/>
      <c r="G116" s="261"/>
      <c r="H116" s="261"/>
      <c r="I116" s="261"/>
      <c r="J116" s="278"/>
      <c r="K116" s="278"/>
      <c r="L116" s="278"/>
      <c r="M116" s="278"/>
    </row>
    <row r="117" spans="1:17">
      <c r="A117" s="278" t="s">
        <v>71</v>
      </c>
      <c r="B117" s="307"/>
      <c r="C117" s="82"/>
      <c r="D117" s="261"/>
      <c r="E117" s="261"/>
      <c r="F117" s="261"/>
      <c r="G117" s="261"/>
      <c r="H117" s="261"/>
      <c r="I117" s="261"/>
      <c r="J117" s="278"/>
      <c r="K117" s="278"/>
      <c r="L117" s="278"/>
      <c r="M117" s="278"/>
    </row>
    <row r="118" spans="1:17">
      <c r="A118" s="283" t="s">
        <v>72</v>
      </c>
      <c r="B118" s="297"/>
      <c r="C118" s="82"/>
      <c r="D118" s="261"/>
      <c r="E118" s="261"/>
      <c r="F118" s="261"/>
      <c r="G118" s="261"/>
      <c r="H118" s="261"/>
      <c r="I118" s="261"/>
      <c r="J118" s="308"/>
      <c r="K118" s="308"/>
      <c r="L118" s="308"/>
      <c r="M118" s="308"/>
    </row>
    <row r="119" spans="1:17">
      <c r="A119" s="309" t="s">
        <v>73</v>
      </c>
      <c r="B119" s="297"/>
      <c r="C119" s="82"/>
      <c r="D119" s="310">
        <v>4114627</v>
      </c>
      <c r="E119" s="261"/>
      <c r="F119" s="261"/>
      <c r="G119" s="311">
        <v>4114627</v>
      </c>
      <c r="H119" s="261"/>
      <c r="I119" s="261"/>
      <c r="J119" s="311">
        <v>4114627</v>
      </c>
      <c r="K119" s="308"/>
      <c r="L119" s="308"/>
      <c r="M119" s="311">
        <v>4114627</v>
      </c>
      <c r="P119" s="282"/>
      <c r="Q119" s="282"/>
    </row>
    <row r="120" spans="1:17">
      <c r="A120" s="283" t="s">
        <v>74</v>
      </c>
      <c r="B120" s="297"/>
      <c r="C120" s="278"/>
      <c r="D120" s="41"/>
      <c r="E120" s="281"/>
      <c r="F120" s="312"/>
      <c r="G120" s="313"/>
      <c r="H120" s="41"/>
      <c r="J120" s="83"/>
      <c r="K120" s="83"/>
      <c r="L120" s="83"/>
      <c r="P120" s="282"/>
      <c r="Q120" s="282"/>
    </row>
    <row r="121" spans="1:17">
      <c r="A121" s="309" t="s">
        <v>75</v>
      </c>
      <c r="B121" s="297"/>
      <c r="C121" s="278"/>
      <c r="D121" s="61">
        <v>4007797</v>
      </c>
      <c r="E121" s="281"/>
      <c r="F121" s="312"/>
      <c r="G121" s="313">
        <v>4007797</v>
      </c>
      <c r="H121" s="41"/>
      <c r="J121" s="313">
        <v>4007797</v>
      </c>
      <c r="K121" s="83"/>
      <c r="L121" s="83"/>
      <c r="M121" s="313">
        <v>4007797</v>
      </c>
      <c r="P121" s="282"/>
      <c r="Q121" s="282"/>
    </row>
    <row r="122" spans="1:17">
      <c r="A122" s="81" t="s">
        <v>76</v>
      </c>
      <c r="B122" s="314"/>
      <c r="C122" s="314"/>
      <c r="D122" s="86">
        <v>85926434</v>
      </c>
      <c r="F122" s="83"/>
      <c r="G122" s="313">
        <v>85926434</v>
      </c>
      <c r="J122" s="313">
        <v>85926434</v>
      </c>
      <c r="K122" s="83"/>
      <c r="L122" s="83"/>
      <c r="M122" s="313">
        <v>85926434</v>
      </c>
      <c r="P122" s="315"/>
      <c r="Q122" s="315"/>
    </row>
    <row r="123" spans="1:17">
      <c r="A123" s="81" t="s">
        <v>77</v>
      </c>
      <c r="B123" s="82"/>
      <c r="C123" s="82"/>
      <c r="F123" s="312"/>
      <c r="G123" s="313"/>
      <c r="H123" s="308"/>
      <c r="J123" s="308"/>
      <c r="K123" s="308"/>
      <c r="L123" s="308"/>
      <c r="M123" s="313"/>
      <c r="P123" s="282"/>
      <c r="Q123" s="282"/>
    </row>
    <row r="124" spans="1:17">
      <c r="A124" s="283" t="s">
        <v>78</v>
      </c>
      <c r="B124" s="82"/>
      <c r="C124" s="82"/>
      <c r="D124" s="83">
        <v>-844180</v>
      </c>
      <c r="F124" s="312"/>
      <c r="G124" s="313">
        <v>-844180</v>
      </c>
      <c r="H124" s="41"/>
      <c r="I124" s="41"/>
      <c r="J124" s="244">
        <v>0</v>
      </c>
      <c r="M124" s="244">
        <v>0</v>
      </c>
      <c r="P124" s="282"/>
      <c r="Q124" s="282"/>
    </row>
    <row r="125" spans="1:17">
      <c r="A125" s="283" t="s">
        <v>79</v>
      </c>
      <c r="B125" s="82"/>
      <c r="C125" s="82"/>
      <c r="D125" s="83">
        <v>569368</v>
      </c>
      <c r="F125" s="312"/>
      <c r="G125" s="313">
        <v>569259</v>
      </c>
      <c r="H125" s="41"/>
      <c r="I125" s="41"/>
      <c r="J125" s="244">
        <v>0</v>
      </c>
      <c r="M125" s="244">
        <v>0</v>
      </c>
      <c r="P125" s="282"/>
      <c r="Q125" s="282"/>
    </row>
    <row r="126" spans="1:17">
      <c r="A126" s="283" t="s">
        <v>80</v>
      </c>
      <c r="B126" s="82"/>
      <c r="C126" s="82"/>
      <c r="D126" s="86">
        <v>36868</v>
      </c>
      <c r="F126" s="83"/>
      <c r="G126" s="313">
        <v>36868</v>
      </c>
      <c r="J126" s="313">
        <v>36868</v>
      </c>
      <c r="K126" s="278"/>
      <c r="L126" s="83"/>
      <c r="M126" s="313">
        <v>36868</v>
      </c>
      <c r="P126" s="282"/>
      <c r="Q126" s="282"/>
    </row>
    <row r="127" spans="1:17">
      <c r="A127" s="283" t="s">
        <v>81</v>
      </c>
      <c r="B127" s="241"/>
      <c r="C127" s="82"/>
      <c r="D127" s="86">
        <v>342950</v>
      </c>
      <c r="F127" s="83"/>
      <c r="G127" s="313">
        <v>342950</v>
      </c>
      <c r="J127" s="313">
        <v>342950</v>
      </c>
      <c r="K127" s="278"/>
      <c r="L127" s="244"/>
      <c r="M127" s="313">
        <v>342950</v>
      </c>
      <c r="P127" s="282"/>
      <c r="Q127" s="282"/>
    </row>
    <row r="128" spans="1:17">
      <c r="A128" s="283" t="s">
        <v>82</v>
      </c>
      <c r="B128" s="82"/>
      <c r="C128" s="82"/>
      <c r="D128" s="83">
        <v>32174</v>
      </c>
      <c r="F128" s="83"/>
      <c r="G128" s="313">
        <v>32174</v>
      </c>
      <c r="H128" s="41"/>
      <c r="I128" s="41"/>
      <c r="J128" s="244">
        <v>0</v>
      </c>
      <c r="M128" s="244">
        <v>0</v>
      </c>
      <c r="P128" s="282"/>
      <c r="Q128" s="282"/>
    </row>
    <row r="129" spans="1:19">
      <c r="A129" s="278" t="s">
        <v>83</v>
      </c>
      <c r="B129" s="82"/>
      <c r="C129" s="82"/>
      <c r="F129" s="312"/>
      <c r="G129" s="313"/>
      <c r="J129" s="83"/>
      <c r="K129" s="83"/>
      <c r="L129" s="83"/>
      <c r="M129" s="313"/>
      <c r="P129" s="282"/>
      <c r="Q129" s="282"/>
    </row>
    <row r="130" spans="1:19">
      <c r="A130" s="283" t="s">
        <v>84</v>
      </c>
      <c r="B130" s="82"/>
      <c r="C130" s="82"/>
      <c r="F130" s="312"/>
      <c r="G130" s="316"/>
      <c r="J130" s="83"/>
      <c r="K130" s="83"/>
      <c r="L130" s="83"/>
      <c r="M130" s="313"/>
      <c r="P130" s="282"/>
      <c r="Q130" s="282"/>
    </row>
    <row r="131" spans="1:19">
      <c r="A131" s="309" t="s">
        <v>85</v>
      </c>
      <c r="B131" s="82"/>
      <c r="C131" s="82"/>
      <c r="D131" s="86">
        <v>411463</v>
      </c>
      <c r="F131" s="83"/>
      <c r="G131" s="313">
        <v>411463</v>
      </c>
      <c r="J131" s="313">
        <v>411463</v>
      </c>
      <c r="K131" s="83"/>
      <c r="L131" s="83"/>
      <c r="M131" s="313">
        <v>411463</v>
      </c>
      <c r="P131" s="282"/>
      <c r="Q131" s="282"/>
    </row>
    <row r="132" spans="1:19">
      <c r="A132" s="309" t="s">
        <v>86</v>
      </c>
      <c r="B132" s="82"/>
      <c r="C132" s="82"/>
      <c r="D132" s="86">
        <v>87400</v>
      </c>
      <c r="F132" s="83"/>
      <c r="G132" s="313">
        <v>87400</v>
      </c>
      <c r="J132" s="313">
        <v>85000</v>
      </c>
      <c r="K132" s="83"/>
      <c r="L132" s="83"/>
      <c r="M132" s="313">
        <v>85000</v>
      </c>
      <c r="P132" s="282"/>
      <c r="Q132" s="282"/>
    </row>
    <row r="133" spans="1:19">
      <c r="A133" s="283" t="s">
        <v>87</v>
      </c>
      <c r="B133" s="241"/>
      <c r="C133" s="82"/>
      <c r="D133" s="86">
        <v>29940062</v>
      </c>
      <c r="F133" s="83"/>
      <c r="G133" s="313">
        <v>30103271</v>
      </c>
      <c r="J133" s="86">
        <v>10002228</v>
      </c>
      <c r="K133" s="83"/>
      <c r="L133" s="83"/>
      <c r="M133" s="313">
        <v>9535575</v>
      </c>
      <c r="P133" s="282"/>
      <c r="Q133" s="282"/>
    </row>
    <row r="134" spans="1:19">
      <c r="A134" s="81" t="s">
        <v>88</v>
      </c>
      <c r="B134" s="82"/>
      <c r="C134" s="82"/>
      <c r="D134" s="317">
        <v>-1205912</v>
      </c>
      <c r="F134" s="83"/>
      <c r="G134" s="318">
        <v>-674079</v>
      </c>
      <c r="H134" s="228"/>
      <c r="J134" s="317">
        <v>-103320</v>
      </c>
      <c r="K134" s="244"/>
      <c r="L134" s="244"/>
      <c r="M134" s="318">
        <v>122881</v>
      </c>
      <c r="P134" s="282"/>
      <c r="Q134" s="282"/>
    </row>
    <row r="135" spans="1:19">
      <c r="A135" s="293" t="s">
        <v>89</v>
      </c>
      <c r="B135" s="82"/>
      <c r="C135" s="82"/>
      <c r="D135" s="160">
        <f>SUM(D121:D134)</f>
        <v>119304424</v>
      </c>
      <c r="E135" s="160"/>
      <c r="F135" s="160"/>
      <c r="G135" s="319">
        <f t="shared" ref="G135" si="0">SUM(G121:G134)</f>
        <v>119999357</v>
      </c>
      <c r="H135" s="251"/>
      <c r="I135" s="251"/>
      <c r="J135" s="160">
        <f>SUM(J121:J134)</f>
        <v>100709420</v>
      </c>
      <c r="K135" s="160"/>
      <c r="L135" s="160"/>
      <c r="M135" s="319">
        <f t="shared" ref="M135" si="1">SUM(M121:M134)</f>
        <v>100468968</v>
      </c>
      <c r="P135" s="282"/>
      <c r="Q135" s="282"/>
    </row>
    <row r="136" spans="1:19">
      <c r="A136" s="278" t="s">
        <v>90</v>
      </c>
      <c r="B136" s="82"/>
      <c r="C136" s="82"/>
      <c r="D136" s="86">
        <v>6000441</v>
      </c>
      <c r="F136" s="83"/>
      <c r="G136" s="313">
        <v>6202902</v>
      </c>
      <c r="J136" s="244">
        <v>0</v>
      </c>
      <c r="K136" s="244"/>
      <c r="L136" s="244"/>
      <c r="M136" s="244">
        <v>0</v>
      </c>
      <c r="P136" s="282"/>
      <c r="Q136" s="282"/>
    </row>
    <row r="137" spans="1:19">
      <c r="A137" s="293" t="s">
        <v>91</v>
      </c>
      <c r="B137" s="82"/>
      <c r="C137" s="82"/>
      <c r="D137" s="320">
        <f>SUM(D135:D136)</f>
        <v>125304865</v>
      </c>
      <c r="E137" s="160"/>
      <c r="F137" s="160"/>
      <c r="G137" s="321">
        <f t="shared" ref="G137" si="2">SUM(G135:G136)</f>
        <v>126202259</v>
      </c>
      <c r="H137" s="38"/>
      <c r="I137" s="251"/>
      <c r="J137" s="320">
        <f>SUM(J135:J136)</f>
        <v>100709420</v>
      </c>
      <c r="K137" s="160"/>
      <c r="L137" s="160"/>
      <c r="M137" s="321">
        <f t="shared" ref="M137" si="3">SUM(M135:M136)</f>
        <v>100468968</v>
      </c>
    </row>
    <row r="138" spans="1:19">
      <c r="A138" s="322" t="s">
        <v>92</v>
      </c>
      <c r="B138" s="82"/>
      <c r="C138" s="82"/>
      <c r="D138" s="159">
        <f>D88+D137</f>
        <v>332021017</v>
      </c>
      <c r="E138" s="160"/>
      <c r="F138" s="160"/>
      <c r="G138" s="323">
        <f>G88+G137</f>
        <v>337012203</v>
      </c>
      <c r="H138" s="38"/>
      <c r="I138" s="251"/>
      <c r="J138" s="159">
        <f>+J88+J137</f>
        <v>246076976</v>
      </c>
      <c r="K138" s="160"/>
      <c r="L138" s="160"/>
      <c r="M138" s="323">
        <f>+M88+M137</f>
        <v>247697343</v>
      </c>
      <c r="O138" s="61"/>
      <c r="P138" s="61"/>
      <c r="Q138" s="61"/>
      <c r="R138" s="61"/>
      <c r="S138" s="61"/>
    </row>
    <row r="139" spans="1:19">
      <c r="A139" s="309"/>
      <c r="B139" s="82"/>
      <c r="C139" s="82"/>
      <c r="D139" s="86"/>
      <c r="F139" s="83"/>
      <c r="G139" s="86"/>
      <c r="J139" s="325"/>
      <c r="K139" s="83"/>
      <c r="L139" s="83"/>
      <c r="M139" s="244"/>
      <c r="P139" s="282"/>
      <c r="Q139" s="282"/>
    </row>
    <row r="140" spans="1:19">
      <c r="A140" s="322"/>
      <c r="B140" s="82"/>
      <c r="C140" s="82"/>
      <c r="H140" s="38"/>
      <c r="I140" s="251"/>
      <c r="J140" s="38"/>
      <c r="K140" s="38"/>
      <c r="L140" s="251"/>
      <c r="M140" s="38"/>
    </row>
    <row r="141" spans="1:19">
      <c r="A141" s="322"/>
      <c r="B141" s="82"/>
      <c r="C141" s="82"/>
      <c r="D141" s="38"/>
      <c r="E141" s="38"/>
      <c r="F141" s="251"/>
      <c r="G141" s="38"/>
      <c r="H141" s="38"/>
      <c r="I141" s="251"/>
      <c r="J141" s="38"/>
      <c r="K141" s="38"/>
      <c r="L141" s="251"/>
      <c r="M141" s="38"/>
    </row>
    <row r="142" spans="1:19">
      <c r="A142" s="322"/>
      <c r="B142" s="82"/>
      <c r="C142" s="82"/>
      <c r="D142" s="38"/>
      <c r="E142" s="38"/>
      <c r="F142" s="251"/>
      <c r="G142" s="38"/>
      <c r="H142" s="38"/>
      <c r="I142" s="251"/>
      <c r="J142" s="38"/>
      <c r="K142" s="38"/>
      <c r="L142" s="251"/>
      <c r="M142" s="38"/>
    </row>
    <row r="143" spans="1:19">
      <c r="A143" s="322"/>
      <c r="B143" s="82"/>
      <c r="C143" s="82"/>
      <c r="D143" s="38"/>
      <c r="E143" s="38"/>
      <c r="F143" s="251"/>
      <c r="G143" s="38"/>
      <c r="H143" s="38"/>
      <c r="I143" s="251"/>
      <c r="J143" s="38"/>
      <c r="K143" s="38"/>
      <c r="L143" s="251"/>
      <c r="M143" s="38"/>
    </row>
    <row r="144" spans="1:19">
      <c r="A144" s="322"/>
      <c r="B144" s="82"/>
      <c r="C144" s="82"/>
      <c r="D144" s="38"/>
      <c r="E144" s="38"/>
      <c r="F144" s="251"/>
      <c r="G144" s="38"/>
      <c r="H144" s="38"/>
      <c r="I144" s="251"/>
      <c r="J144" s="38"/>
      <c r="K144" s="38"/>
      <c r="L144" s="251"/>
      <c r="M144" s="38"/>
    </row>
    <row r="145" spans="1:13" s="278" customFormat="1">
      <c r="A145" s="322"/>
      <c r="B145" s="82"/>
      <c r="C145" s="82"/>
      <c r="D145" s="83"/>
      <c r="E145" s="38"/>
      <c r="F145" s="251"/>
      <c r="G145" s="83"/>
      <c r="H145" s="38"/>
      <c r="I145" s="251"/>
      <c r="J145" s="83"/>
      <c r="K145" s="38"/>
      <c r="L145" s="251"/>
      <c r="M145" s="83"/>
    </row>
    <row r="156" spans="1:13" s="278" customFormat="1">
      <c r="A156" s="103" t="s">
        <v>42</v>
      </c>
      <c r="B156" s="82"/>
      <c r="C156" s="82"/>
      <c r="D156" s="268" t="s">
        <v>93</v>
      </c>
      <c r="E156" s="268"/>
      <c r="F156" s="268"/>
      <c r="G156" s="268" t="s">
        <v>93</v>
      </c>
      <c r="H156" s="268"/>
      <c r="I156" s="268"/>
      <c r="J156" s="268" t="s">
        <v>93</v>
      </c>
      <c r="K156" s="42"/>
      <c r="M156" s="268" t="s">
        <v>93</v>
      </c>
    </row>
    <row r="157" spans="1:13" s="278" customFormat="1">
      <c r="A157" s="342">
        <v>3</v>
      </c>
      <c r="B157" s="342"/>
      <c r="C157" s="342"/>
      <c r="D157" s="342"/>
      <c r="E157" s="342"/>
      <c r="F157" s="342"/>
      <c r="G157" s="342"/>
      <c r="H157" s="342"/>
      <c r="I157" s="342"/>
      <c r="J157" s="342"/>
      <c r="K157" s="342"/>
      <c r="L157" s="342"/>
      <c r="M157" s="342"/>
    </row>
    <row r="160" spans="1:13">
      <c r="D160" s="38"/>
      <c r="E160" s="38"/>
      <c r="F160" s="251"/>
      <c r="G160" s="38"/>
    </row>
  </sheetData>
  <mergeCells count="45">
    <mergeCell ref="A109:N109"/>
    <mergeCell ref="C111:H111"/>
    <mergeCell ref="I111:N111"/>
    <mergeCell ref="C113:E113"/>
    <mergeCell ref="F113:H113"/>
    <mergeCell ref="I113:K113"/>
    <mergeCell ref="L113:N113"/>
    <mergeCell ref="C8:E8"/>
    <mergeCell ref="F8:H8"/>
    <mergeCell ref="I8:K8"/>
    <mergeCell ref="L8:N8"/>
    <mergeCell ref="A57:N57"/>
    <mergeCell ref="F61:H61"/>
    <mergeCell ref="I61:K61"/>
    <mergeCell ref="L61:N61"/>
    <mergeCell ref="L9:N9"/>
    <mergeCell ref="A108:N108"/>
    <mergeCell ref="C59:H59"/>
    <mergeCell ref="I59:N59"/>
    <mergeCell ref="F9:H9"/>
    <mergeCell ref="I9:K9"/>
    <mergeCell ref="C9:E9"/>
    <mergeCell ref="A105:M105"/>
    <mergeCell ref="A1:N1"/>
    <mergeCell ref="A2:N2"/>
    <mergeCell ref="A3:N3"/>
    <mergeCell ref="A4:N4"/>
    <mergeCell ref="C6:H6"/>
    <mergeCell ref="I6:N6"/>
    <mergeCell ref="A157:M157"/>
    <mergeCell ref="A53:M53"/>
    <mergeCell ref="A54:N54"/>
    <mergeCell ref="A55:N55"/>
    <mergeCell ref="A56:N56"/>
    <mergeCell ref="F62:H62"/>
    <mergeCell ref="L62:N62"/>
    <mergeCell ref="A106:N106"/>
    <mergeCell ref="A107:N107"/>
    <mergeCell ref="C61:E61"/>
    <mergeCell ref="L114:N114"/>
    <mergeCell ref="C62:E62"/>
    <mergeCell ref="I62:K62"/>
    <mergeCell ref="C114:E114"/>
    <mergeCell ref="F114:H114"/>
    <mergeCell ref="I114:K114"/>
  </mergeCells>
  <printOptions horizontalCentered="1"/>
  <pageMargins left="1" right="0.5" top="1" bottom="0.5" header="0.6" footer="0.3"/>
  <pageSetup paperSize="9" scale="60" orientation="portrait" r:id="rId1"/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AC105"/>
  <sheetViews>
    <sheetView view="pageBreakPreview" topLeftCell="A37" zoomScale="68" zoomScaleNormal="90" zoomScaleSheetLayoutView="95" workbookViewId="0">
      <selection activeCell="P120" sqref="P120"/>
    </sheetView>
  </sheetViews>
  <sheetFormatPr defaultColWidth="9.125" defaultRowHeight="23.4"/>
  <cols>
    <col min="1" max="1" width="90" style="103" customWidth="1"/>
    <col min="2" max="2" width="11.875" style="238" bestFit="1" customWidth="1"/>
    <col min="3" max="3" width="2.125" style="238" customWidth="1"/>
    <col min="4" max="4" width="13.125" style="50" customWidth="1"/>
    <col min="5" max="5" width="2.125" style="50" customWidth="1"/>
    <col min="6" max="6" width="14.375" style="83" bestFit="1" customWidth="1"/>
    <col min="7" max="7" width="2.125" style="50" customWidth="1"/>
    <col min="8" max="8" width="12.125" style="103" customWidth="1"/>
    <col min="9" max="9" width="2.125" style="103" customWidth="1"/>
    <col min="10" max="10" width="12.125" style="41" customWidth="1"/>
    <col min="11" max="11" width="0.875" style="41" customWidth="1"/>
    <col min="12" max="29" width="11.125" style="41" customWidth="1"/>
    <col min="30" max="16384" width="9.125" style="41"/>
  </cols>
  <sheetData>
    <row r="1" spans="1:29" s="229" customFormat="1" ht="26.4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</row>
    <row r="2" spans="1:29" s="229" customFormat="1" ht="26.4">
      <c r="A2" s="344" t="s">
        <v>94</v>
      </c>
      <c r="B2" s="344"/>
      <c r="C2" s="344"/>
      <c r="D2" s="344"/>
      <c r="E2" s="344"/>
      <c r="F2" s="344"/>
      <c r="G2" s="344"/>
      <c r="H2" s="344"/>
      <c r="I2" s="344"/>
      <c r="J2" s="34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</row>
    <row r="3" spans="1:29" s="229" customFormat="1" ht="26.4">
      <c r="A3" s="344" t="s">
        <v>95</v>
      </c>
      <c r="B3" s="344"/>
      <c r="C3" s="344"/>
      <c r="D3" s="344"/>
      <c r="E3" s="344"/>
      <c r="F3" s="344"/>
      <c r="G3" s="344"/>
      <c r="H3" s="344"/>
      <c r="I3" s="344"/>
      <c r="J3" s="344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</row>
    <row r="4" spans="1:29" s="229" customFormat="1">
      <c r="A4" s="47"/>
      <c r="B4" s="227"/>
      <c r="C4" s="227"/>
      <c r="D4" s="45"/>
      <c r="E4" s="45"/>
      <c r="F4" s="228"/>
      <c r="G4" s="45"/>
      <c r="H4" s="347" t="s">
        <v>3</v>
      </c>
      <c r="I4" s="347"/>
      <c r="J4" s="347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</row>
    <row r="5" spans="1:29" ht="7.8" customHeight="1">
      <c r="A5" s="231"/>
      <c r="B5" s="232"/>
      <c r="C5" s="232"/>
      <c r="D5" s="233"/>
      <c r="E5" s="233"/>
      <c r="F5" s="234"/>
      <c r="G5" s="233"/>
      <c r="H5" s="235"/>
      <c r="I5" s="236"/>
      <c r="J5" s="237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29">
      <c r="A6" s="47"/>
      <c r="C6" s="41"/>
      <c r="D6" s="348" t="s">
        <v>4</v>
      </c>
      <c r="E6" s="348"/>
      <c r="F6" s="348"/>
      <c r="G6" s="41"/>
      <c r="H6" s="348" t="s">
        <v>5</v>
      </c>
      <c r="I6" s="348"/>
      <c r="J6" s="348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1:29">
      <c r="A7" s="47"/>
      <c r="B7" s="239" t="s">
        <v>7</v>
      </c>
      <c r="D7" s="52" t="s">
        <v>96</v>
      </c>
      <c r="E7" s="52"/>
      <c r="F7" s="52" t="s">
        <v>97</v>
      </c>
      <c r="H7" s="52" t="s">
        <v>96</v>
      </c>
      <c r="I7" s="52"/>
      <c r="J7" s="52" t="s">
        <v>97</v>
      </c>
    </row>
    <row r="8" spans="1:29">
      <c r="A8" s="47"/>
      <c r="B8" s="239"/>
      <c r="D8" s="52"/>
      <c r="E8" s="52"/>
      <c r="F8" s="52"/>
      <c r="H8" s="52"/>
      <c r="I8" s="52"/>
      <c r="J8" s="52"/>
    </row>
    <row r="9" spans="1:29">
      <c r="A9" s="240" t="s">
        <v>98</v>
      </c>
      <c r="B9" s="241" t="s">
        <v>99</v>
      </c>
      <c r="C9" s="241"/>
      <c r="D9" s="86"/>
      <c r="E9" s="86"/>
      <c r="F9" s="86"/>
      <c r="G9" s="86"/>
      <c r="J9" s="10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</row>
    <row r="10" spans="1:29">
      <c r="A10" s="242" t="s">
        <v>100</v>
      </c>
      <c r="B10" s="241">
        <v>12</v>
      </c>
      <c r="C10" s="241"/>
      <c r="D10" s="83">
        <v>38560980</v>
      </c>
      <c r="E10" s="228"/>
      <c r="F10" s="83">
        <v>39738777</v>
      </c>
      <c r="G10" s="83"/>
      <c r="H10" s="83">
        <v>3892108</v>
      </c>
      <c r="I10" s="83"/>
      <c r="J10" s="83">
        <v>3635134</v>
      </c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</row>
    <row r="11" spans="1:29">
      <c r="A11" s="242" t="s">
        <v>101</v>
      </c>
      <c r="B11" s="241"/>
      <c r="C11" s="241"/>
      <c r="D11" s="244" t="s">
        <v>23</v>
      </c>
      <c r="E11" s="228"/>
      <c r="F11" s="83">
        <v>24928</v>
      </c>
      <c r="G11" s="83"/>
      <c r="H11" s="83">
        <v>748</v>
      </c>
      <c r="I11" s="83"/>
      <c r="J11" s="83">
        <v>3326</v>
      </c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3"/>
      <c r="AB11" s="243"/>
      <c r="AC11" s="243"/>
    </row>
    <row r="12" spans="1:29">
      <c r="A12" s="242" t="s">
        <v>102</v>
      </c>
      <c r="B12" s="241"/>
      <c r="C12" s="241"/>
      <c r="D12" s="244" t="s">
        <v>23</v>
      </c>
      <c r="E12" s="244"/>
      <c r="F12" s="244">
        <v>0</v>
      </c>
      <c r="G12" s="83"/>
      <c r="H12" s="83">
        <v>1526060</v>
      </c>
      <c r="I12" s="83"/>
      <c r="J12" s="83">
        <v>1329332</v>
      </c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</row>
    <row r="13" spans="1:29">
      <c r="A13" s="242" t="s">
        <v>103</v>
      </c>
      <c r="B13" s="241"/>
      <c r="C13" s="241"/>
      <c r="D13" s="83">
        <v>21283</v>
      </c>
      <c r="E13" s="228"/>
      <c r="F13" s="83">
        <v>15073</v>
      </c>
      <c r="G13" s="83"/>
      <c r="H13" s="83">
        <v>753688</v>
      </c>
      <c r="I13" s="83"/>
      <c r="J13" s="83">
        <v>827004</v>
      </c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</row>
    <row r="14" spans="1:29">
      <c r="A14" s="27" t="s">
        <v>104</v>
      </c>
      <c r="B14" s="241"/>
      <c r="C14" s="241"/>
      <c r="D14" s="83">
        <v>3223883</v>
      </c>
      <c r="E14" s="228"/>
      <c r="F14" s="83">
        <v>3305178</v>
      </c>
      <c r="G14" s="83"/>
      <c r="H14" s="243">
        <v>1439146</v>
      </c>
      <c r="I14" s="83"/>
      <c r="J14" s="243">
        <v>217730</v>
      </c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</row>
    <row r="15" spans="1:29">
      <c r="A15" s="47" t="s">
        <v>105</v>
      </c>
      <c r="B15" s="241"/>
      <c r="C15" s="241"/>
      <c r="D15" s="246">
        <f>SUM(D10:D14)</f>
        <v>41806146</v>
      </c>
      <c r="E15" s="38"/>
      <c r="F15" s="246">
        <f>SUM(F10:F14)</f>
        <v>43083956</v>
      </c>
      <c r="G15" s="38"/>
      <c r="H15" s="246">
        <f>SUM(H10:H14)</f>
        <v>7611750</v>
      </c>
      <c r="I15" s="83"/>
      <c r="J15" s="246">
        <f>SUM(J10:J14)</f>
        <v>6012526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1:29">
      <c r="A16" s="50"/>
      <c r="B16" s="241"/>
      <c r="C16" s="241"/>
      <c r="D16" s="228"/>
      <c r="E16" s="228"/>
      <c r="F16" s="228"/>
      <c r="G16" s="228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1:29">
      <c r="A17" s="240" t="s">
        <v>106</v>
      </c>
      <c r="B17" s="241" t="s">
        <v>99</v>
      </c>
      <c r="C17" s="241"/>
      <c r="D17" s="247"/>
      <c r="E17" s="228"/>
      <c r="F17" s="247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1:29">
      <c r="A18" s="242" t="s">
        <v>107</v>
      </c>
      <c r="B18" s="241"/>
      <c r="C18" s="241"/>
      <c r="D18" s="248">
        <v>30786024</v>
      </c>
      <c r="E18" s="228"/>
      <c r="F18" s="248">
        <v>31678905</v>
      </c>
      <c r="G18" s="83"/>
      <c r="H18" s="243">
        <v>3379110</v>
      </c>
      <c r="I18" s="83"/>
      <c r="J18" s="243">
        <v>3136090</v>
      </c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</row>
    <row r="19" spans="1:29">
      <c r="A19" s="27" t="s">
        <v>108</v>
      </c>
      <c r="B19" s="241"/>
      <c r="C19" s="241"/>
      <c r="D19" s="248">
        <v>6588988</v>
      </c>
      <c r="E19" s="228"/>
      <c r="F19" s="248">
        <v>6857572</v>
      </c>
      <c r="G19" s="83"/>
      <c r="H19" s="83">
        <v>220893</v>
      </c>
      <c r="I19" s="83"/>
      <c r="J19" s="83">
        <v>218206</v>
      </c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</row>
    <row r="20" spans="1:29">
      <c r="A20" s="27" t="s">
        <v>109</v>
      </c>
      <c r="B20" s="241"/>
      <c r="C20" s="241"/>
      <c r="D20" s="248">
        <v>1441057</v>
      </c>
      <c r="E20" s="228"/>
      <c r="F20" s="248">
        <v>1212552</v>
      </c>
      <c r="G20" s="83"/>
      <c r="H20" s="83">
        <v>328631</v>
      </c>
      <c r="I20" s="83"/>
      <c r="J20" s="83">
        <v>387790</v>
      </c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</row>
    <row r="21" spans="1:29">
      <c r="A21" s="242" t="s">
        <v>110</v>
      </c>
      <c r="B21" s="241"/>
      <c r="C21" s="241"/>
      <c r="D21" s="249">
        <v>130757</v>
      </c>
      <c r="E21" s="228"/>
      <c r="F21" s="329">
        <v>0</v>
      </c>
      <c r="G21" s="244"/>
      <c r="H21" s="244">
        <v>0</v>
      </c>
      <c r="I21" s="244"/>
      <c r="J21" s="244">
        <v>0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</row>
    <row r="22" spans="1:29">
      <c r="A22" s="47" t="s">
        <v>111</v>
      </c>
      <c r="B22" s="241"/>
      <c r="C22" s="241"/>
      <c r="D22" s="250">
        <f>SUM(D18:D21)</f>
        <v>38946826</v>
      </c>
      <c r="E22" s="38"/>
      <c r="F22" s="250">
        <f>SUM(F18:F21)</f>
        <v>39749029</v>
      </c>
      <c r="G22" s="251"/>
      <c r="H22" s="246">
        <f>+SUM(H18:H21)</f>
        <v>3928634</v>
      </c>
      <c r="I22" s="83"/>
      <c r="J22" s="246">
        <f>+SUM(J18:J21)</f>
        <v>3742086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</row>
    <row r="23" spans="1:29">
      <c r="A23" s="47" t="s">
        <v>112</v>
      </c>
      <c r="B23" s="241"/>
      <c r="C23" s="241"/>
      <c r="D23" s="246">
        <f>D15-D22</f>
        <v>2859320</v>
      </c>
      <c r="E23" s="38"/>
      <c r="F23" s="246">
        <f>F15-F22</f>
        <v>3334927</v>
      </c>
      <c r="G23" s="251"/>
      <c r="H23" s="246">
        <f>+H15-H22</f>
        <v>3683116</v>
      </c>
      <c r="I23" s="83"/>
      <c r="J23" s="246">
        <f>+J15-J22</f>
        <v>2270440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</row>
    <row r="24" spans="1:29">
      <c r="A24" s="47"/>
      <c r="B24" s="241"/>
      <c r="C24" s="241"/>
      <c r="D24" s="38"/>
      <c r="E24" s="38"/>
      <c r="F24" s="38"/>
      <c r="G24" s="251"/>
      <c r="H24" s="83"/>
      <c r="I24" s="83"/>
      <c r="J24" s="83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</row>
    <row r="25" spans="1:29">
      <c r="A25" s="27" t="s">
        <v>113</v>
      </c>
      <c r="D25" s="252">
        <v>-1340101</v>
      </c>
      <c r="E25" s="228"/>
      <c r="F25" s="252">
        <v>-1432647</v>
      </c>
      <c r="G25" s="83"/>
      <c r="H25" s="83">
        <v>-1126023</v>
      </c>
      <c r="I25" s="83"/>
      <c r="J25" s="83">
        <v>-1256401</v>
      </c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</row>
    <row r="26" spans="1:29">
      <c r="A26" s="27" t="s">
        <v>114</v>
      </c>
      <c r="B26" s="241"/>
      <c r="C26" s="241"/>
      <c r="D26" s="248">
        <v>1790</v>
      </c>
      <c r="E26" s="228"/>
      <c r="F26" s="248">
        <v>1306</v>
      </c>
      <c r="G26" s="83"/>
      <c r="H26" s="244">
        <v>0</v>
      </c>
      <c r="I26" s="83"/>
      <c r="J26" s="244">
        <v>0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spans="1:29">
      <c r="A27" s="27" t="s">
        <v>115</v>
      </c>
      <c r="B27" s="241"/>
      <c r="C27" s="241"/>
      <c r="D27" s="254">
        <v>27216</v>
      </c>
      <c r="E27" s="228"/>
      <c r="F27" s="254">
        <v>16362</v>
      </c>
      <c r="G27" s="228"/>
      <c r="H27" s="255">
        <v>0</v>
      </c>
      <c r="I27" s="83"/>
      <c r="J27" s="255">
        <v>0</v>
      </c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</row>
    <row r="28" spans="1:29">
      <c r="A28" s="150" t="s">
        <v>116</v>
      </c>
      <c r="B28" s="241"/>
      <c r="C28" s="241"/>
      <c r="D28" s="251">
        <f>SUM(D25:D27,D23)</f>
        <v>1548225</v>
      </c>
      <c r="E28" s="38"/>
      <c r="F28" s="251">
        <f>SUM(F25:F27,F23)</f>
        <v>1919948</v>
      </c>
      <c r="G28" s="251"/>
      <c r="H28" s="251">
        <f>+SUM(H23:H27)</f>
        <v>2557093</v>
      </c>
      <c r="I28" s="38"/>
      <c r="J28" s="251">
        <f>+SUM(J23:J27)</f>
        <v>1014039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>
      <c r="A29" s="27" t="s">
        <v>117</v>
      </c>
      <c r="B29" s="241"/>
      <c r="C29" s="241"/>
      <c r="D29" s="248">
        <v>-350388</v>
      </c>
      <c r="E29" s="228"/>
      <c r="F29" s="248">
        <v>-416113</v>
      </c>
      <c r="G29" s="83"/>
      <c r="H29" s="83">
        <v>1084</v>
      </c>
      <c r="I29" s="83"/>
      <c r="J29" s="83">
        <v>-825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1:29">
      <c r="A30" s="150" t="s">
        <v>118</v>
      </c>
      <c r="B30" s="241"/>
      <c r="C30" s="241"/>
      <c r="D30" s="256">
        <f>SUM(D28:D29)</f>
        <v>1197837</v>
      </c>
      <c r="E30" s="38"/>
      <c r="F30" s="256">
        <f>SUM(F28:F29)</f>
        <v>1503835</v>
      </c>
      <c r="G30" s="38"/>
      <c r="H30" s="246">
        <f>SUM(H28:H29)</f>
        <v>2558177</v>
      </c>
      <c r="I30" s="83"/>
      <c r="J30" s="246">
        <f>SUM(J28:J29)</f>
        <v>1013214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>
      <c r="A31" s="150"/>
      <c r="B31" s="241"/>
      <c r="C31" s="241"/>
      <c r="D31" s="38"/>
      <c r="E31" s="38"/>
      <c r="F31" s="38"/>
      <c r="G31" s="38"/>
      <c r="H31" s="38"/>
      <c r="I31" s="83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>
      <c r="A32" s="150"/>
      <c r="C32" s="241"/>
      <c r="D32" s="257"/>
      <c r="E32" s="38"/>
      <c r="F32" s="38"/>
      <c r="G32" s="38"/>
      <c r="H32" s="38"/>
      <c r="I32" s="83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</row>
    <row r="33" spans="1:29">
      <c r="A33" s="150"/>
      <c r="B33" s="241"/>
      <c r="C33" s="241"/>
      <c r="D33" s="38"/>
      <c r="E33" s="38"/>
      <c r="F33" s="38"/>
      <c r="G33" s="38"/>
      <c r="H33" s="38"/>
      <c r="I33" s="83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spans="1:29">
      <c r="A34" s="150"/>
      <c r="B34" s="241"/>
      <c r="C34" s="241"/>
      <c r="D34" s="38"/>
      <c r="E34" s="38"/>
      <c r="F34" s="38"/>
      <c r="G34" s="38"/>
      <c r="H34" s="38"/>
      <c r="I34" s="83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>
      <c r="A35" s="150"/>
      <c r="B35" s="241"/>
      <c r="C35" s="241"/>
      <c r="D35" s="38"/>
      <c r="E35" s="38"/>
      <c r="F35" s="38"/>
      <c r="G35" s="38"/>
      <c r="H35" s="38"/>
      <c r="I35" s="83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>
      <c r="A36" s="150"/>
      <c r="B36" s="241"/>
      <c r="C36" s="241"/>
      <c r="D36" s="38"/>
      <c r="E36" s="38"/>
      <c r="F36" s="38"/>
      <c r="G36" s="38"/>
      <c r="H36" s="38"/>
      <c r="I36" s="83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>
      <c r="A37" s="150"/>
      <c r="B37" s="241"/>
      <c r="C37" s="241"/>
      <c r="D37" s="38"/>
      <c r="E37" s="38"/>
      <c r="F37" s="38"/>
      <c r="G37" s="38"/>
      <c r="H37" s="38"/>
      <c r="I37" s="83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>
      <c r="A38" s="150"/>
      <c r="B38" s="241"/>
      <c r="C38" s="241"/>
      <c r="D38" s="38"/>
      <c r="E38" s="38"/>
      <c r="F38" s="38"/>
      <c r="G38" s="38"/>
      <c r="H38" s="38"/>
      <c r="I38" s="83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>
      <c r="A39" s="150"/>
      <c r="B39" s="241"/>
      <c r="C39" s="241"/>
      <c r="D39" s="38"/>
      <c r="E39" s="38"/>
      <c r="F39" s="38"/>
      <c r="G39" s="38"/>
      <c r="H39" s="38"/>
      <c r="I39" s="83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>
      <c r="A40" s="150"/>
      <c r="B40" s="241"/>
      <c r="C40" s="241"/>
      <c r="D40" s="38"/>
      <c r="E40" s="38"/>
      <c r="F40" s="38"/>
      <c r="G40" s="38"/>
      <c r="H40" s="38"/>
      <c r="I40" s="83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>
      <c r="A41" s="150"/>
      <c r="B41" s="241"/>
      <c r="C41" s="241"/>
      <c r="D41" s="38"/>
      <c r="E41" s="38"/>
      <c r="F41" s="38"/>
      <c r="G41" s="38"/>
      <c r="H41" s="38"/>
      <c r="I41" s="83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1:29">
      <c r="B42" s="241"/>
      <c r="C42" s="241"/>
      <c r="D42" s="38"/>
      <c r="E42" s="38"/>
      <c r="F42" s="38"/>
      <c r="G42" s="38"/>
      <c r="H42" s="38"/>
      <c r="I42" s="83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1:29">
      <c r="B43" s="241"/>
      <c r="C43" s="241"/>
      <c r="D43" s="38"/>
      <c r="E43" s="38"/>
      <c r="F43" s="38"/>
      <c r="G43" s="38"/>
      <c r="H43" s="38"/>
      <c r="I43" s="83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>
      <c r="B44" s="241"/>
      <c r="C44" s="241"/>
      <c r="D44" s="38"/>
      <c r="E44" s="38"/>
      <c r="F44" s="38"/>
      <c r="G44" s="38"/>
      <c r="H44" s="38"/>
      <c r="I44" s="83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>
      <c r="B45" s="241"/>
      <c r="C45" s="241"/>
      <c r="D45" s="38"/>
      <c r="E45" s="38"/>
      <c r="F45" s="38"/>
      <c r="G45" s="38"/>
      <c r="H45" s="38"/>
      <c r="I45" s="83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>
      <c r="B46" s="241"/>
      <c r="C46" s="241"/>
      <c r="D46" s="38"/>
      <c r="E46" s="38"/>
      <c r="F46" s="38"/>
      <c r="G46" s="38"/>
      <c r="H46" s="38"/>
      <c r="I46" s="83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>
      <c r="B47" s="241"/>
      <c r="C47" s="241"/>
      <c r="D47" s="38"/>
      <c r="E47" s="38"/>
      <c r="F47" s="38"/>
      <c r="G47" s="38"/>
      <c r="H47" s="38"/>
      <c r="I47" s="83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>
      <c r="B48" s="241"/>
      <c r="C48" s="241"/>
      <c r="D48" s="38"/>
      <c r="E48" s="38"/>
      <c r="F48" s="38"/>
      <c r="G48" s="38"/>
      <c r="H48" s="38"/>
      <c r="I48" s="83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1:29">
      <c r="B49" s="241"/>
      <c r="C49" s="241"/>
      <c r="D49" s="38"/>
      <c r="E49" s="38"/>
      <c r="F49" s="38"/>
      <c r="G49" s="38"/>
      <c r="H49" s="38"/>
      <c r="I49" s="83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1:29">
      <c r="B50" s="241"/>
      <c r="C50" s="241"/>
      <c r="D50" s="38"/>
      <c r="E50" s="38"/>
      <c r="F50" s="38"/>
      <c r="G50" s="38"/>
      <c r="H50" s="38"/>
      <c r="I50" s="8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>
      <c r="B51" s="241"/>
      <c r="C51" s="241"/>
      <c r="D51" s="38"/>
      <c r="E51" s="38"/>
      <c r="F51" s="38"/>
      <c r="G51" s="38"/>
      <c r="H51" s="38"/>
      <c r="I51" s="83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>
      <c r="B52" s="241"/>
      <c r="C52" s="241"/>
      <c r="D52" s="38"/>
      <c r="E52" s="38"/>
      <c r="F52" s="38"/>
      <c r="G52" s="38"/>
      <c r="H52" s="38"/>
      <c r="I52" s="83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1:29" ht="25.8">
      <c r="A53" s="351">
        <v>4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1:29" ht="26.4">
      <c r="A54" s="344" t="s">
        <v>0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1:29" ht="26.4">
      <c r="A55" s="344" t="s">
        <v>119</v>
      </c>
      <c r="B55" s="344"/>
      <c r="C55" s="344"/>
      <c r="D55" s="344"/>
      <c r="E55" s="344"/>
      <c r="F55" s="344"/>
      <c r="G55" s="344"/>
      <c r="H55" s="344"/>
      <c r="I55" s="344"/>
      <c r="J55" s="344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</row>
    <row r="56" spans="1:29" ht="26.4">
      <c r="A56" s="344" t="str">
        <f>A3</f>
        <v>สำหรับงวดสามเดือนสิ้นสุดวันที่ 30 มิถุนายน 2568 (ยังไม่ได้ตรวจสอบ)</v>
      </c>
      <c r="B56" s="344"/>
      <c r="C56" s="344"/>
      <c r="D56" s="344"/>
      <c r="E56" s="344"/>
      <c r="F56" s="344"/>
      <c r="G56" s="344"/>
      <c r="H56" s="344"/>
      <c r="I56" s="344"/>
      <c r="J56" s="344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</row>
    <row r="57" spans="1:29">
      <c r="A57" s="47"/>
      <c r="B57" s="227"/>
      <c r="C57" s="227"/>
      <c r="D57" s="45"/>
      <c r="E57" s="45"/>
      <c r="F57" s="228"/>
      <c r="G57" s="45"/>
      <c r="H57" s="347" t="s">
        <v>3</v>
      </c>
      <c r="I57" s="347"/>
      <c r="J57" s="347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</row>
    <row r="58" spans="1:29" ht="9.6" customHeight="1">
      <c r="A58" s="231"/>
      <c r="B58" s="232"/>
      <c r="C58" s="232"/>
      <c r="D58" s="233"/>
      <c r="E58" s="233"/>
      <c r="F58" s="234"/>
      <c r="G58" s="233"/>
      <c r="H58" s="235"/>
      <c r="I58" s="236"/>
      <c r="J58" s="237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</row>
    <row r="59" spans="1:29">
      <c r="A59" s="47"/>
      <c r="C59" s="41"/>
      <c r="D59" s="348" t="s">
        <v>4</v>
      </c>
      <c r="E59" s="348"/>
      <c r="F59" s="348"/>
      <c r="G59" s="41"/>
      <c r="H59" s="348" t="s">
        <v>5</v>
      </c>
      <c r="I59" s="348"/>
      <c r="J59" s="348"/>
    </row>
    <row r="60" spans="1:29">
      <c r="A60" s="47"/>
      <c r="B60" s="239"/>
      <c r="D60" s="52" t="s">
        <v>96</v>
      </c>
      <c r="E60" s="52"/>
      <c r="F60" s="52" t="s">
        <v>97</v>
      </c>
      <c r="H60" s="52" t="s">
        <v>96</v>
      </c>
      <c r="I60" s="52"/>
      <c r="J60" s="52" t="s">
        <v>97</v>
      </c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</row>
    <row r="61" spans="1:29">
      <c r="A61" s="47"/>
      <c r="B61" s="239"/>
      <c r="D61" s="52"/>
      <c r="E61" s="52"/>
      <c r="F61" s="52"/>
      <c r="H61" s="52"/>
      <c r="I61" s="52"/>
      <c r="J61" s="52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</row>
    <row r="62" spans="1:29">
      <c r="A62" s="47" t="s">
        <v>120</v>
      </c>
      <c r="B62" s="259"/>
      <c r="C62" s="259"/>
      <c r="D62" s="260"/>
      <c r="E62" s="260"/>
      <c r="F62" s="260"/>
      <c r="G62" s="260"/>
      <c r="J62" s="103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</row>
    <row r="63" spans="1:29">
      <c r="A63" s="242" t="s">
        <v>121</v>
      </c>
      <c r="B63" s="259"/>
      <c r="C63" s="259"/>
      <c r="D63" s="260"/>
      <c r="E63" s="260"/>
      <c r="F63" s="260"/>
      <c r="G63" s="260"/>
      <c r="J63" s="103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</row>
    <row r="64" spans="1:29">
      <c r="A64" s="27" t="s">
        <v>122</v>
      </c>
      <c r="B64" s="259"/>
      <c r="C64" s="259"/>
      <c r="D64" s="83">
        <v>-330799</v>
      </c>
      <c r="E64" s="261"/>
      <c r="F64" s="83">
        <v>27579</v>
      </c>
      <c r="G64" s="83"/>
      <c r="H64" s="149">
        <v>0</v>
      </c>
      <c r="I64" s="83"/>
      <c r="J64" s="149">
        <v>0</v>
      </c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</row>
    <row r="65" spans="1:29">
      <c r="A65" s="27" t="s">
        <v>123</v>
      </c>
      <c r="B65" s="259"/>
      <c r="C65" s="259"/>
      <c r="D65" s="83">
        <v>-80722</v>
      </c>
      <c r="E65" s="261"/>
      <c r="F65" s="83">
        <v>51452</v>
      </c>
      <c r="G65" s="83"/>
      <c r="H65" s="83">
        <v>-80722</v>
      </c>
      <c r="I65" s="83"/>
      <c r="J65" s="253">
        <v>51452</v>
      </c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</row>
    <row r="66" spans="1:29">
      <c r="A66" s="27" t="s">
        <v>124</v>
      </c>
      <c r="B66" s="259"/>
      <c r="C66" s="259"/>
      <c r="D66" s="83">
        <v>-45245</v>
      </c>
      <c r="E66" s="261"/>
      <c r="F66" s="83">
        <v>-3763</v>
      </c>
      <c r="G66" s="83"/>
      <c r="H66" s="149">
        <v>0</v>
      </c>
      <c r="I66" s="149"/>
      <c r="J66" s="149">
        <v>0</v>
      </c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</row>
    <row r="67" spans="1:29">
      <c r="A67" s="27" t="s">
        <v>125</v>
      </c>
      <c r="B67" s="259"/>
      <c r="C67" s="259"/>
      <c r="D67" s="83"/>
      <c r="E67" s="261"/>
      <c r="G67" s="83"/>
      <c r="H67" s="253"/>
      <c r="I67" s="149"/>
      <c r="J67" s="253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</row>
    <row r="68" spans="1:29">
      <c r="A68" s="27" t="s">
        <v>126</v>
      </c>
      <c r="B68" s="259"/>
      <c r="C68" s="259"/>
      <c r="D68" s="83">
        <v>16144</v>
      </c>
      <c r="E68" s="261"/>
      <c r="F68" s="83">
        <v>-10290</v>
      </c>
      <c r="G68" s="83"/>
      <c r="H68" s="83">
        <v>16144</v>
      </c>
      <c r="I68" s="149"/>
      <c r="J68" s="253">
        <v>-10290</v>
      </c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69"/>
    </row>
    <row r="69" spans="1:29">
      <c r="A69" s="47" t="s">
        <v>127</v>
      </c>
      <c r="B69" s="259"/>
      <c r="C69" s="259"/>
      <c r="D69" s="275">
        <f>+SUM(D64:D68)</f>
        <v>-440622</v>
      </c>
      <c r="E69" s="266"/>
      <c r="F69" s="275">
        <f>+SUM(F64:F68)</f>
        <v>64978</v>
      </c>
      <c r="G69" s="266"/>
      <c r="H69" s="275">
        <f>+SUM(H64:H68)</f>
        <v>-64578</v>
      </c>
      <c r="I69" s="251"/>
      <c r="J69" s="275">
        <f>+SUM(J64:J68)</f>
        <v>41162</v>
      </c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</row>
    <row r="70" spans="1:29" ht="24" thickBot="1">
      <c r="A70" s="47" t="s">
        <v>128</v>
      </c>
      <c r="B70" s="259"/>
      <c r="C70" s="259"/>
      <c r="D70" s="267">
        <f>+SUM(D69,D30)</f>
        <v>757215</v>
      </c>
      <c r="E70" s="268"/>
      <c r="F70" s="267">
        <f>+SUM(F69,F30)</f>
        <v>1568813</v>
      </c>
      <c r="G70" s="268"/>
      <c r="H70" s="267">
        <f>+SUM(H69,H30)</f>
        <v>2493599</v>
      </c>
      <c r="I70" s="83"/>
      <c r="J70" s="267">
        <f>+SUM(J69,J30)</f>
        <v>1054376</v>
      </c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</row>
    <row r="71" spans="1:29">
      <c r="A71" s="47"/>
      <c r="B71" s="259"/>
      <c r="C71" s="259"/>
      <c r="D71" s="142"/>
      <c r="E71" s="142"/>
      <c r="F71" s="142"/>
      <c r="G71" s="142"/>
      <c r="J71" s="10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</row>
    <row r="72" spans="1:29">
      <c r="A72" s="47" t="s">
        <v>129</v>
      </c>
      <c r="B72" s="259"/>
      <c r="C72" s="259"/>
      <c r="D72" s="142"/>
      <c r="E72" s="142"/>
      <c r="F72" s="142"/>
      <c r="G72" s="142"/>
      <c r="J72" s="103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</row>
    <row r="73" spans="1:29">
      <c r="A73" s="27" t="s">
        <v>130</v>
      </c>
      <c r="B73" s="259"/>
      <c r="C73" s="259"/>
      <c r="D73" s="83">
        <v>989976</v>
      </c>
      <c r="E73" s="142"/>
      <c r="F73" s="83">
        <v>1227833</v>
      </c>
      <c r="G73" s="83"/>
      <c r="H73" s="83">
        <f>H30</f>
        <v>2558177</v>
      </c>
      <c r="I73" s="83"/>
      <c r="J73" s="83">
        <f>J30</f>
        <v>1013214</v>
      </c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</row>
    <row r="74" spans="1:29">
      <c r="A74" s="27" t="s">
        <v>131</v>
      </c>
      <c r="B74" s="259"/>
      <c r="C74" s="259"/>
      <c r="D74" s="83">
        <v>207861</v>
      </c>
      <c r="E74" s="142"/>
      <c r="F74" s="83">
        <v>276002</v>
      </c>
      <c r="G74" s="83"/>
      <c r="H74" s="149">
        <v>0</v>
      </c>
      <c r="I74" s="83"/>
      <c r="J74" s="149">
        <v>0</v>
      </c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</row>
    <row r="75" spans="1:29" ht="24" thickBot="1">
      <c r="A75" s="47" t="s">
        <v>118</v>
      </c>
      <c r="B75" s="259"/>
      <c r="C75" s="259"/>
      <c r="D75" s="267">
        <f>+D30</f>
        <v>1197837</v>
      </c>
      <c r="E75" s="268"/>
      <c r="F75" s="267">
        <f>+F30</f>
        <v>1503835</v>
      </c>
      <c r="G75" s="268"/>
      <c r="H75" s="267">
        <f>SUM(H73:H74)</f>
        <v>2558177</v>
      </c>
      <c r="I75" s="83"/>
      <c r="J75" s="267">
        <f>SUM(J73:J74)</f>
        <v>1013214</v>
      </c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</row>
    <row r="76" spans="1:29">
      <c r="A76" s="47"/>
      <c r="B76" s="259"/>
      <c r="C76" s="259"/>
      <c r="D76" s="142"/>
      <c r="E76" s="142"/>
      <c r="F76" s="142"/>
      <c r="G76" s="142"/>
      <c r="H76" s="83"/>
      <c r="I76" s="83"/>
      <c r="J76" s="83"/>
      <c r="K76" s="272"/>
      <c r="L76" s="272"/>
      <c r="M76" s="272"/>
      <c r="N76" s="272"/>
      <c r="O76" s="272"/>
      <c r="P76" s="272"/>
      <c r="Q76" s="272"/>
      <c r="R76" s="272"/>
      <c r="S76" s="272"/>
      <c r="T76" s="272"/>
      <c r="U76" s="272"/>
      <c r="V76" s="272"/>
      <c r="W76" s="272"/>
      <c r="X76" s="272"/>
      <c r="Y76" s="272"/>
      <c r="Z76" s="272"/>
      <c r="AA76" s="272"/>
      <c r="AB76" s="272"/>
      <c r="AC76" s="272"/>
    </row>
    <row r="77" spans="1:29">
      <c r="A77" s="47" t="s">
        <v>132</v>
      </c>
      <c r="B77" s="259"/>
      <c r="C77" s="259"/>
      <c r="D77" s="142"/>
      <c r="E77" s="142"/>
      <c r="F77" s="142"/>
      <c r="G77" s="142"/>
      <c r="H77" s="83"/>
      <c r="I77" s="83"/>
      <c r="J77" s="83"/>
      <c r="K77" s="272"/>
      <c r="L77" s="272"/>
      <c r="M77" s="272"/>
      <c r="N77" s="272"/>
      <c r="O77" s="272"/>
      <c r="P77" s="272"/>
      <c r="Q77" s="272"/>
      <c r="R77" s="272"/>
      <c r="S77" s="272"/>
      <c r="T77" s="272"/>
      <c r="U77" s="272"/>
      <c r="V77" s="272"/>
      <c r="W77" s="272"/>
      <c r="X77" s="272"/>
      <c r="Y77" s="272"/>
      <c r="Z77" s="272"/>
      <c r="AA77" s="272"/>
      <c r="AB77" s="272"/>
      <c r="AC77" s="272"/>
    </row>
    <row r="78" spans="1:29">
      <c r="A78" s="27" t="s">
        <v>130</v>
      </c>
      <c r="B78" s="259"/>
      <c r="C78" s="259"/>
      <c r="D78" s="83">
        <v>644773</v>
      </c>
      <c r="E78" s="142"/>
      <c r="F78" s="83">
        <v>1272548</v>
      </c>
      <c r="G78" s="83"/>
      <c r="H78" s="83">
        <f>H70</f>
        <v>2493599</v>
      </c>
      <c r="I78" s="83"/>
      <c r="J78" s="83">
        <f>J70</f>
        <v>1054376</v>
      </c>
      <c r="K78" s="247"/>
      <c r="L78" s="247"/>
      <c r="M78" s="247"/>
      <c r="N78" s="247"/>
      <c r="O78" s="247"/>
      <c r="P78" s="247"/>
      <c r="Q78" s="247"/>
      <c r="R78" s="247"/>
      <c r="S78" s="247"/>
      <c r="T78" s="247"/>
      <c r="U78" s="247"/>
      <c r="V78" s="247"/>
      <c r="W78" s="247"/>
      <c r="X78" s="247"/>
      <c r="Y78" s="247"/>
      <c r="Z78" s="247"/>
      <c r="AA78" s="247"/>
      <c r="AB78" s="247"/>
      <c r="AC78" s="247"/>
    </row>
    <row r="79" spans="1:29">
      <c r="A79" s="103" t="s">
        <v>131</v>
      </c>
      <c r="B79" s="259"/>
      <c r="C79" s="259"/>
      <c r="D79" s="83">
        <v>112442</v>
      </c>
      <c r="E79" s="142"/>
      <c r="F79" s="83">
        <v>296265</v>
      </c>
      <c r="G79" s="83"/>
      <c r="H79" s="149">
        <v>0</v>
      </c>
      <c r="I79" s="83"/>
      <c r="J79" s="149">
        <v>0</v>
      </c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</row>
    <row r="80" spans="1:29" ht="24" thickBot="1">
      <c r="A80" s="47" t="s">
        <v>128</v>
      </c>
      <c r="B80" s="259"/>
      <c r="C80" s="259"/>
      <c r="D80" s="267">
        <f>+D70</f>
        <v>757215</v>
      </c>
      <c r="E80" s="268"/>
      <c r="F80" s="267">
        <f>+F70</f>
        <v>1568813</v>
      </c>
      <c r="G80" s="268"/>
      <c r="H80" s="267">
        <f>SUM(H78:H79)</f>
        <v>2493599</v>
      </c>
      <c r="I80" s="83"/>
      <c r="J80" s="267">
        <f>SUM(J78:J79)</f>
        <v>1054376</v>
      </c>
      <c r="K80" s="247"/>
      <c r="L80" s="247"/>
      <c r="M80" s="247"/>
      <c r="N80" s="247"/>
      <c r="O80" s="247"/>
      <c r="P80" s="247"/>
      <c r="Q80" s="247"/>
      <c r="R80" s="247"/>
      <c r="S80" s="247"/>
      <c r="T80" s="247"/>
      <c r="U80" s="247"/>
      <c r="V80" s="247"/>
      <c r="W80" s="247"/>
      <c r="X80" s="247"/>
      <c r="Y80" s="247"/>
      <c r="Z80" s="247"/>
      <c r="AA80" s="247"/>
      <c r="AB80" s="247"/>
      <c r="AC80" s="247"/>
    </row>
    <row r="81" spans="1:29" ht="24" thickTop="1">
      <c r="A81" s="270"/>
      <c r="B81" s="241"/>
      <c r="C81" s="241"/>
      <c r="D81" s="142"/>
      <c r="E81" s="251"/>
      <c r="F81" s="142"/>
      <c r="G81" s="251"/>
      <c r="J81" s="103"/>
      <c r="K81" s="247"/>
      <c r="L81" s="247"/>
      <c r="M81" s="247"/>
      <c r="N81" s="247"/>
      <c r="O81" s="247"/>
      <c r="P81" s="247"/>
      <c r="Q81" s="247"/>
      <c r="R81" s="247"/>
      <c r="S81" s="247"/>
      <c r="T81" s="247"/>
      <c r="U81" s="247"/>
      <c r="V81" s="247"/>
      <c r="W81" s="247"/>
      <c r="X81" s="247"/>
      <c r="Y81" s="247"/>
      <c r="Z81" s="247"/>
      <c r="AA81" s="247"/>
      <c r="AB81" s="247"/>
      <c r="AC81" s="247"/>
    </row>
    <row r="82" spans="1:29">
      <c r="A82" s="103" t="s">
        <v>285</v>
      </c>
      <c r="D82" s="331">
        <v>4007797</v>
      </c>
      <c r="E82" s="331"/>
      <c r="F82" s="83">
        <v>4007797</v>
      </c>
      <c r="G82" s="331"/>
      <c r="H82" s="331">
        <v>4007797</v>
      </c>
      <c r="I82" s="331"/>
      <c r="J82" s="332">
        <v>4007797</v>
      </c>
      <c r="K82" s="247"/>
      <c r="L82" s="247"/>
      <c r="M82" s="247"/>
      <c r="N82" s="247"/>
      <c r="O82" s="247"/>
      <c r="P82" s="247"/>
      <c r="Q82" s="247"/>
      <c r="R82" s="247"/>
      <c r="S82" s="247"/>
      <c r="T82" s="247"/>
      <c r="U82" s="247"/>
      <c r="V82" s="247"/>
      <c r="W82" s="247"/>
      <c r="X82" s="247"/>
      <c r="Y82" s="247"/>
      <c r="Z82" s="247"/>
      <c r="AA82" s="247"/>
      <c r="AB82" s="247"/>
      <c r="AC82" s="247"/>
    </row>
    <row r="83" spans="1:29">
      <c r="A83" s="150" t="s">
        <v>133</v>
      </c>
      <c r="B83" s="241"/>
      <c r="C83" s="241"/>
      <c r="D83" s="247">
        <v>0.25</v>
      </c>
      <c r="E83" s="271"/>
      <c r="F83" s="247">
        <v>0.31</v>
      </c>
      <c r="G83" s="83"/>
      <c r="H83" s="247">
        <v>0.64</v>
      </c>
      <c r="I83" s="83"/>
      <c r="J83" s="247">
        <v>0.25</v>
      </c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7"/>
    </row>
    <row r="84" spans="1:29">
      <c r="A84" s="27"/>
      <c r="B84" s="241"/>
      <c r="C84" s="241"/>
      <c r="D84" s="247"/>
      <c r="E84" s="271"/>
      <c r="F84" s="247"/>
      <c r="G84" s="83"/>
      <c r="H84" s="272"/>
      <c r="I84" s="83"/>
      <c r="J84" s="272"/>
    </row>
    <row r="85" spans="1:29">
      <c r="A85" s="27"/>
      <c r="B85" s="241"/>
      <c r="C85" s="241"/>
      <c r="D85" s="247"/>
      <c r="E85" s="271"/>
      <c r="F85" s="247"/>
      <c r="G85" s="83"/>
      <c r="H85" s="272"/>
      <c r="I85" s="83"/>
      <c r="J85" s="247"/>
    </row>
    <row r="86" spans="1:29">
      <c r="F86" s="50"/>
      <c r="J86" s="276"/>
    </row>
    <row r="87" spans="1:29">
      <c r="F87" s="50"/>
      <c r="J87" s="276"/>
    </row>
    <row r="88" spans="1:29">
      <c r="F88" s="50"/>
      <c r="J88" s="276"/>
    </row>
    <row r="89" spans="1:29">
      <c r="F89" s="50"/>
      <c r="J89" s="276"/>
    </row>
    <row r="90" spans="1:29">
      <c r="F90" s="50"/>
      <c r="J90" s="276"/>
    </row>
    <row r="91" spans="1:29">
      <c r="F91" s="50"/>
      <c r="J91" s="276"/>
    </row>
    <row r="92" spans="1:29">
      <c r="F92" s="50"/>
    </row>
    <row r="93" spans="1:29">
      <c r="F93" s="50"/>
    </row>
    <row r="94" spans="1:29">
      <c r="F94" s="50"/>
    </row>
    <row r="95" spans="1:29">
      <c r="F95" s="50"/>
    </row>
    <row r="96" spans="1:29">
      <c r="F96" s="50"/>
    </row>
    <row r="97" spans="1:29">
      <c r="F97" s="50"/>
    </row>
    <row r="98" spans="1:29">
      <c r="F98" s="50"/>
    </row>
    <row r="99" spans="1:29">
      <c r="F99" s="50"/>
    </row>
    <row r="100" spans="1:29">
      <c r="F100" s="50"/>
    </row>
    <row r="101" spans="1:29">
      <c r="F101" s="50"/>
    </row>
    <row r="102" spans="1:29">
      <c r="F102" s="50"/>
    </row>
    <row r="103" spans="1:29" ht="25.8">
      <c r="A103" s="103" t="s">
        <v>42</v>
      </c>
      <c r="F103" s="50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3"/>
      <c r="AC103" s="273"/>
    </row>
    <row r="104" spans="1:29">
      <c r="F104" s="50"/>
    </row>
    <row r="105" spans="1:29" ht="25.8">
      <c r="A105" s="350">
        <v>5</v>
      </c>
      <c r="B105" s="350"/>
      <c r="C105" s="350"/>
      <c r="D105" s="350"/>
      <c r="E105" s="350"/>
      <c r="F105" s="350"/>
      <c r="G105" s="350"/>
      <c r="H105" s="350"/>
      <c r="I105" s="350"/>
      <c r="J105" s="350"/>
    </row>
  </sheetData>
  <mergeCells count="14">
    <mergeCell ref="A105:J105"/>
    <mergeCell ref="A53:J53"/>
    <mergeCell ref="A54:J54"/>
    <mergeCell ref="A55:J55"/>
    <mergeCell ref="A56:J56"/>
    <mergeCell ref="H57:J57"/>
    <mergeCell ref="D59:F59"/>
    <mergeCell ref="H59:J59"/>
    <mergeCell ref="A1:J1"/>
    <mergeCell ref="A2:J2"/>
    <mergeCell ref="A3:J3"/>
    <mergeCell ref="H4:J4"/>
    <mergeCell ref="D6:F6"/>
    <mergeCell ref="H6:J6"/>
  </mergeCells>
  <printOptions horizontalCentered="1"/>
  <pageMargins left="1" right="0.5" top="1" bottom="0.5" header="0.6" footer="0.3"/>
  <pageSetup paperSize="9" scale="6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AC105"/>
  <sheetViews>
    <sheetView view="pageBreakPreview" zoomScale="81" zoomScaleNormal="60" zoomScaleSheetLayoutView="81" workbookViewId="0">
      <selection activeCell="P120" sqref="P120"/>
    </sheetView>
  </sheetViews>
  <sheetFormatPr defaultColWidth="9.125" defaultRowHeight="23.4"/>
  <cols>
    <col min="1" max="1" width="87.75" style="103" customWidth="1"/>
    <col min="2" max="2" width="10.375" style="238" customWidth="1"/>
    <col min="3" max="3" width="2.125" style="238" customWidth="1"/>
    <col min="4" max="4" width="13.125" style="50" customWidth="1"/>
    <col min="5" max="5" width="2.125" style="50" customWidth="1"/>
    <col min="6" max="6" width="13.125" style="83" customWidth="1"/>
    <col min="7" max="7" width="2.125" style="50" customWidth="1"/>
    <col min="8" max="8" width="13.125" style="103" customWidth="1"/>
    <col min="9" max="9" width="2.125" style="103" customWidth="1"/>
    <col min="10" max="10" width="13.125" style="41" customWidth="1"/>
    <col min="11" max="11" width="1" style="41" customWidth="1"/>
    <col min="12" max="14" width="11.125" style="41" customWidth="1"/>
    <col min="15" max="15" width="20" style="41" bestFit="1" customWidth="1"/>
    <col min="16" max="16" width="13.875" style="41" bestFit="1" customWidth="1"/>
    <col min="17" max="29" width="11.125" style="41" customWidth="1"/>
    <col min="30" max="16384" width="9.125" style="41"/>
  </cols>
  <sheetData>
    <row r="1" spans="1:29" s="226" customFormat="1" ht="26.4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</row>
    <row r="2" spans="1:29" s="226" customFormat="1" ht="26.4">
      <c r="A2" s="344" t="s">
        <v>134</v>
      </c>
      <c r="B2" s="344"/>
      <c r="C2" s="344"/>
      <c r="D2" s="344"/>
      <c r="E2" s="344"/>
      <c r="F2" s="344"/>
      <c r="G2" s="344"/>
      <c r="H2" s="344"/>
      <c r="I2" s="344"/>
      <c r="J2" s="344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 s="226" customFormat="1" ht="26.4">
      <c r="A3" s="344" t="s">
        <v>135</v>
      </c>
      <c r="B3" s="344"/>
      <c r="C3" s="344"/>
      <c r="D3" s="344"/>
      <c r="E3" s="344"/>
      <c r="F3" s="344"/>
      <c r="G3" s="344"/>
      <c r="H3" s="344"/>
      <c r="I3" s="344"/>
      <c r="J3" s="344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29" s="229" customFormat="1">
      <c r="A4" s="47"/>
      <c r="B4" s="227"/>
      <c r="C4" s="227"/>
      <c r="D4" s="45"/>
      <c r="E4" s="45"/>
      <c r="F4" s="228"/>
      <c r="G4" s="45"/>
      <c r="H4" s="27"/>
      <c r="J4" s="230" t="s">
        <v>3</v>
      </c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</row>
    <row r="5" spans="1:29" s="229" customFormat="1" ht="10.8" customHeight="1">
      <c r="A5" s="231"/>
      <c r="B5" s="232"/>
      <c r="C5" s="232"/>
      <c r="D5" s="233"/>
      <c r="E5" s="233"/>
      <c r="F5" s="234"/>
      <c r="G5" s="233"/>
      <c r="H5" s="235"/>
      <c r="I5" s="236"/>
      <c r="J5" s="237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</row>
    <row r="6" spans="1:29">
      <c r="A6" s="47"/>
      <c r="C6" s="41"/>
      <c r="D6" s="348" t="s">
        <v>4</v>
      </c>
      <c r="E6" s="348"/>
      <c r="F6" s="348"/>
      <c r="G6" s="41"/>
      <c r="H6" s="348" t="s">
        <v>5</v>
      </c>
      <c r="I6" s="348"/>
      <c r="J6" s="348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29">
      <c r="A7" s="47"/>
      <c r="B7" s="239" t="s">
        <v>7</v>
      </c>
      <c r="D7" s="52" t="s">
        <v>96</v>
      </c>
      <c r="E7" s="52"/>
      <c r="F7" s="52" t="s">
        <v>97</v>
      </c>
      <c r="H7" s="52" t="s">
        <v>96</v>
      </c>
      <c r="I7" s="52"/>
      <c r="J7" s="52" t="s">
        <v>97</v>
      </c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29">
      <c r="A8" s="47"/>
      <c r="B8" s="239"/>
      <c r="D8" s="52"/>
      <c r="E8" s="52"/>
      <c r="F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29">
      <c r="A9" s="240" t="s">
        <v>98</v>
      </c>
      <c r="B9" s="241" t="s">
        <v>99</v>
      </c>
      <c r="C9" s="241"/>
      <c r="D9" s="86"/>
      <c r="E9" s="86"/>
      <c r="F9" s="86"/>
      <c r="G9" s="86"/>
      <c r="J9" s="103"/>
    </row>
    <row r="10" spans="1:29">
      <c r="A10" s="242" t="s">
        <v>100</v>
      </c>
      <c r="B10" s="241">
        <v>12</v>
      </c>
      <c r="C10" s="241"/>
      <c r="D10" s="83">
        <v>77061042</v>
      </c>
      <c r="E10" s="228"/>
      <c r="F10" s="83">
        <v>78372197</v>
      </c>
      <c r="G10" s="83"/>
      <c r="H10" s="83">
        <v>7944051</v>
      </c>
      <c r="I10" s="83"/>
      <c r="J10" s="83">
        <v>7311394</v>
      </c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</row>
    <row r="11" spans="1:29">
      <c r="A11" s="242" t="s">
        <v>101</v>
      </c>
      <c r="B11" s="241"/>
      <c r="C11" s="241"/>
      <c r="D11" s="244" t="s">
        <v>23</v>
      </c>
      <c r="E11" s="228"/>
      <c r="F11" s="83">
        <v>107575</v>
      </c>
      <c r="G11" s="83"/>
      <c r="H11" s="83">
        <v>2327</v>
      </c>
      <c r="I11" s="83"/>
      <c r="J11" s="83">
        <v>6855</v>
      </c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  <c r="AA11" s="243"/>
      <c r="AB11" s="243"/>
      <c r="AC11" s="243"/>
    </row>
    <row r="12" spans="1:29">
      <c r="A12" s="242" t="s">
        <v>102</v>
      </c>
      <c r="B12" s="241"/>
      <c r="C12" s="241"/>
      <c r="D12" s="244" t="s">
        <v>23</v>
      </c>
      <c r="E12" s="244"/>
      <c r="F12" s="244">
        <v>0</v>
      </c>
      <c r="G12" s="83"/>
      <c r="H12" s="83">
        <v>1856548</v>
      </c>
      <c r="I12" s="83"/>
      <c r="J12" s="83">
        <v>1498082</v>
      </c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</row>
    <row r="13" spans="1:29">
      <c r="A13" s="242" t="s">
        <v>103</v>
      </c>
      <c r="B13" s="241"/>
      <c r="C13" s="241"/>
      <c r="D13" s="83">
        <v>35091</v>
      </c>
      <c r="E13" s="228"/>
      <c r="F13" s="83">
        <v>25787</v>
      </c>
      <c r="G13" s="83"/>
      <c r="H13" s="83">
        <v>1492402</v>
      </c>
      <c r="I13" s="83"/>
      <c r="J13" s="83">
        <v>1653476</v>
      </c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</row>
    <row r="14" spans="1:29">
      <c r="A14" s="27" t="s">
        <v>104</v>
      </c>
      <c r="B14" s="241"/>
      <c r="C14" s="241"/>
      <c r="D14" s="83">
        <v>6318497</v>
      </c>
      <c r="E14" s="228"/>
      <c r="F14" s="83">
        <v>6539726</v>
      </c>
      <c r="G14" s="83"/>
      <c r="H14" s="83">
        <v>1770466</v>
      </c>
      <c r="I14" s="83"/>
      <c r="J14" s="83">
        <v>547554</v>
      </c>
      <c r="K14" s="243"/>
      <c r="L14" s="243"/>
      <c r="M14" s="245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</row>
    <row r="15" spans="1:29">
      <c r="A15" s="47" t="s">
        <v>105</v>
      </c>
      <c r="B15" s="241"/>
      <c r="C15" s="241"/>
      <c r="D15" s="246">
        <f>SUM(D10:D14)</f>
        <v>83414630</v>
      </c>
      <c r="E15" s="38"/>
      <c r="F15" s="246">
        <f>SUM(F10:F14)</f>
        <v>85045285</v>
      </c>
      <c r="G15" s="38"/>
      <c r="H15" s="246">
        <f>+SUM(H10:H14)</f>
        <v>13065794</v>
      </c>
      <c r="I15" s="83"/>
      <c r="J15" s="246">
        <f>+SUM(J10:J14)</f>
        <v>11017361</v>
      </c>
      <c r="K15" s="38"/>
      <c r="L15" s="38"/>
      <c r="M15" s="38"/>
      <c r="N15" s="38"/>
      <c r="O15" s="38"/>
      <c r="P15" s="38"/>
      <c r="Q15" s="38"/>
      <c r="R15" s="243"/>
      <c r="S15" s="243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 spans="1:29">
      <c r="A16" s="50"/>
      <c r="B16" s="241"/>
      <c r="C16" s="241"/>
      <c r="D16" s="228"/>
      <c r="E16" s="228"/>
      <c r="F16" s="228"/>
      <c r="G16" s="228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1:29">
      <c r="A17" s="240" t="s">
        <v>106</v>
      </c>
      <c r="B17" s="241" t="s">
        <v>99</v>
      </c>
      <c r="C17" s="241"/>
      <c r="D17" s="247"/>
      <c r="E17" s="228"/>
      <c r="F17" s="247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1:29">
      <c r="A18" s="242" t="s">
        <v>107</v>
      </c>
      <c r="B18" s="241"/>
      <c r="C18" s="241"/>
      <c r="D18" s="248">
        <v>61445036</v>
      </c>
      <c r="E18" s="228"/>
      <c r="F18" s="248">
        <v>62602679</v>
      </c>
      <c r="G18" s="83"/>
      <c r="H18" s="248">
        <v>6901569</v>
      </c>
      <c r="I18" s="83"/>
      <c r="J18" s="248">
        <v>6320891</v>
      </c>
      <c r="K18" s="243"/>
      <c r="L18" s="243"/>
      <c r="M18" s="243"/>
      <c r="N18" s="243"/>
      <c r="O18" s="243"/>
      <c r="P18" s="42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</row>
    <row r="19" spans="1:29">
      <c r="A19" s="27" t="s">
        <v>108</v>
      </c>
      <c r="B19" s="241"/>
      <c r="C19" s="241"/>
      <c r="D19" s="248">
        <v>12996403</v>
      </c>
      <c r="E19" s="228"/>
      <c r="F19" s="248">
        <v>13441947</v>
      </c>
      <c r="G19" s="83"/>
      <c r="H19" s="248">
        <v>444233</v>
      </c>
      <c r="I19" s="83"/>
      <c r="J19" s="248">
        <v>430187</v>
      </c>
      <c r="K19" s="243"/>
      <c r="L19" s="243"/>
      <c r="M19" s="243"/>
      <c r="N19" s="243"/>
      <c r="O19" s="243"/>
      <c r="P19" s="243"/>
      <c r="Q19" s="243"/>
      <c r="R19" s="243"/>
      <c r="S19" s="243"/>
      <c r="T19" s="243"/>
      <c r="U19" s="243"/>
      <c r="V19" s="243"/>
      <c r="W19" s="243"/>
      <c r="X19" s="243"/>
      <c r="Y19" s="243"/>
      <c r="Z19" s="243"/>
      <c r="AA19" s="243"/>
      <c r="AB19" s="243"/>
      <c r="AC19" s="243"/>
    </row>
    <row r="20" spans="1:29">
      <c r="A20" s="27" t="s">
        <v>109</v>
      </c>
      <c r="B20" s="241"/>
      <c r="C20" s="241"/>
      <c r="D20" s="248">
        <v>2924577</v>
      </c>
      <c r="E20" s="228"/>
      <c r="F20" s="248">
        <v>2518602</v>
      </c>
      <c r="G20" s="83"/>
      <c r="H20" s="248">
        <v>754980</v>
      </c>
      <c r="I20" s="83"/>
      <c r="J20" s="248">
        <v>736035</v>
      </c>
      <c r="K20" s="243"/>
      <c r="L20" s="243"/>
      <c r="M20" s="243"/>
      <c r="N20" s="243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3"/>
      <c r="Z20" s="243"/>
      <c r="AA20" s="243"/>
      <c r="AB20" s="243"/>
      <c r="AC20" s="243"/>
    </row>
    <row r="21" spans="1:29">
      <c r="A21" s="242" t="s">
        <v>110</v>
      </c>
      <c r="B21" s="241"/>
      <c r="C21" s="241"/>
      <c r="D21" s="249">
        <v>122547</v>
      </c>
      <c r="E21" s="228"/>
      <c r="F21" s="329">
        <v>0</v>
      </c>
      <c r="G21" s="244"/>
      <c r="H21" s="329">
        <v>0</v>
      </c>
      <c r="I21" s="244"/>
      <c r="J21" s="329">
        <v>0</v>
      </c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</row>
    <row r="22" spans="1:29">
      <c r="A22" s="47" t="s">
        <v>111</v>
      </c>
      <c r="B22" s="241"/>
      <c r="C22" s="241"/>
      <c r="D22" s="250">
        <f>SUM(D18:D21)</f>
        <v>77488563</v>
      </c>
      <c r="E22" s="38"/>
      <c r="F22" s="250">
        <f>SUM(F18:F21)</f>
        <v>78563228</v>
      </c>
      <c r="G22" s="251"/>
      <c r="H22" s="250">
        <f>+SUM(H18:H21)</f>
        <v>8100782</v>
      </c>
      <c r="I22" s="83"/>
      <c r="J22" s="250">
        <f>+SUM(J18:J21)</f>
        <v>7487113</v>
      </c>
      <c r="K22" s="38"/>
      <c r="L22" s="38"/>
      <c r="M22" s="38"/>
      <c r="N22" s="38"/>
      <c r="O22" s="38"/>
      <c r="P22" s="243"/>
      <c r="Q22" s="38"/>
      <c r="R22" s="243"/>
      <c r="S22" s="243"/>
      <c r="T22" s="38"/>
      <c r="U22" s="38"/>
      <c r="V22" s="38"/>
      <c r="W22" s="38"/>
      <c r="X22" s="38"/>
      <c r="Y22" s="38"/>
      <c r="Z22" s="38"/>
      <c r="AA22" s="38"/>
      <c r="AB22" s="38"/>
      <c r="AC22" s="38"/>
    </row>
    <row r="23" spans="1:29">
      <c r="A23" s="47" t="s">
        <v>112</v>
      </c>
      <c r="B23" s="241"/>
      <c r="C23" s="241"/>
      <c r="D23" s="246">
        <f>D15-D22</f>
        <v>5926067</v>
      </c>
      <c r="E23" s="38"/>
      <c r="F23" s="246">
        <f>F15-F22</f>
        <v>6482057</v>
      </c>
      <c r="G23" s="251"/>
      <c r="H23" s="246">
        <f>+H15-H22</f>
        <v>4965012</v>
      </c>
      <c r="I23" s="83"/>
      <c r="J23" s="246">
        <f>+J15-J22</f>
        <v>3530248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</row>
    <row r="24" spans="1:29">
      <c r="A24" s="47"/>
      <c r="B24" s="241"/>
      <c r="C24" s="241"/>
      <c r="D24" s="38"/>
      <c r="E24" s="38"/>
      <c r="F24" s="38"/>
      <c r="G24" s="251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</row>
    <row r="25" spans="1:29">
      <c r="A25" s="27" t="s">
        <v>113</v>
      </c>
      <c r="D25" s="252">
        <v>-2676372</v>
      </c>
      <c r="E25" s="228"/>
      <c r="F25" s="252">
        <v>-2859345</v>
      </c>
      <c r="G25" s="83"/>
      <c r="H25" s="252">
        <v>-2259833</v>
      </c>
      <c r="I25" s="83"/>
      <c r="J25" s="252">
        <v>-2497614</v>
      </c>
      <c r="K25" s="83"/>
      <c r="L25" s="83"/>
      <c r="M25" s="83"/>
      <c r="N25" s="83"/>
      <c r="O25" s="83"/>
      <c r="P25" s="243"/>
      <c r="Q25" s="83"/>
      <c r="R25" s="243"/>
      <c r="S25" s="243"/>
      <c r="T25" s="83"/>
      <c r="U25" s="83"/>
      <c r="V25" s="83"/>
      <c r="W25" s="83"/>
      <c r="X25" s="83"/>
      <c r="Y25" s="83"/>
      <c r="Z25" s="83"/>
      <c r="AA25" s="83"/>
      <c r="AB25" s="83"/>
      <c r="AC25" s="83"/>
    </row>
    <row r="26" spans="1:29">
      <c r="A26" s="27" t="s">
        <v>114</v>
      </c>
      <c r="B26" s="241"/>
      <c r="C26" s="241"/>
      <c r="D26" s="248">
        <v>3300</v>
      </c>
      <c r="E26" s="228"/>
      <c r="F26" s="248">
        <v>2736</v>
      </c>
      <c r="G26" s="83"/>
      <c r="H26" s="244">
        <v>0</v>
      </c>
      <c r="I26" s="83"/>
      <c r="J26" s="244">
        <v>0</v>
      </c>
      <c r="K26" s="149"/>
      <c r="L26" s="149"/>
      <c r="M26" s="149"/>
      <c r="N26" s="149"/>
      <c r="O26" s="253"/>
      <c r="P26" s="243"/>
      <c r="Q26" s="149"/>
      <c r="R26" s="243"/>
      <c r="S26" s="243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</row>
    <row r="27" spans="1:29">
      <c r="A27" s="27" t="s">
        <v>136</v>
      </c>
      <c r="B27" s="241"/>
      <c r="C27" s="241"/>
      <c r="D27" s="254">
        <v>27796</v>
      </c>
      <c r="E27" s="228"/>
      <c r="F27" s="254">
        <v>-29754</v>
      </c>
      <c r="G27" s="228"/>
      <c r="H27" s="255">
        <v>0</v>
      </c>
      <c r="I27" s="83"/>
      <c r="J27" s="255">
        <v>0</v>
      </c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</row>
    <row r="28" spans="1:29">
      <c r="A28" s="150" t="s">
        <v>116</v>
      </c>
      <c r="B28" s="241"/>
      <c r="C28" s="241"/>
      <c r="D28" s="251">
        <f>SUM(D25:D27,D23)</f>
        <v>3280791</v>
      </c>
      <c r="E28" s="38"/>
      <c r="F28" s="251">
        <f>SUM(F25:F27,F23)</f>
        <v>3595694</v>
      </c>
      <c r="G28" s="251"/>
      <c r="H28" s="251">
        <f>+SUM(H23:H27)</f>
        <v>2705179</v>
      </c>
      <c r="I28" s="83"/>
      <c r="J28" s="251">
        <f>+SUM(J23:J27)</f>
        <v>1032634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1:29">
      <c r="A29" s="27" t="s">
        <v>117</v>
      </c>
      <c r="B29" s="241">
        <v>14</v>
      </c>
      <c r="C29" s="241"/>
      <c r="D29" s="248">
        <v>-783807</v>
      </c>
      <c r="E29" s="228"/>
      <c r="F29" s="248">
        <v>-1443192</v>
      </c>
      <c r="G29" s="83"/>
      <c r="H29" s="83">
        <v>5770</v>
      </c>
      <c r="I29" s="83"/>
      <c r="J29" s="83">
        <v>-7722</v>
      </c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</row>
    <row r="30" spans="1:29">
      <c r="A30" s="150" t="s">
        <v>118</v>
      </c>
      <c r="B30" s="241"/>
      <c r="C30" s="241"/>
      <c r="D30" s="256">
        <f>SUM(D28:D29)</f>
        <v>2496984</v>
      </c>
      <c r="E30" s="38"/>
      <c r="F30" s="256">
        <f>SUM(F28:F29)</f>
        <v>2152502</v>
      </c>
      <c r="G30" s="38"/>
      <c r="H30" s="256">
        <f>+SUM(H28:H29)</f>
        <v>2710949</v>
      </c>
      <c r="I30" s="83"/>
      <c r="J30" s="256">
        <f>+SUM(J28:J29)</f>
        <v>1024912</v>
      </c>
      <c r="K30" s="38"/>
      <c r="L30" s="38"/>
      <c r="M30" s="38"/>
      <c r="N30" s="38"/>
      <c r="O30" s="228"/>
      <c r="P30" s="243"/>
      <c r="Q30" s="38"/>
      <c r="R30" s="243"/>
      <c r="S30" s="243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spans="1:29">
      <c r="A31" s="150"/>
      <c r="B31" s="241"/>
      <c r="C31" s="241"/>
      <c r="D31" s="257"/>
      <c r="E31" s="38"/>
      <c r="F31" s="257"/>
      <c r="G31" s="38"/>
      <c r="H31" s="38"/>
      <c r="I31" s="83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spans="1:29">
      <c r="A32" s="150"/>
      <c r="B32" s="241"/>
      <c r="C32" s="241"/>
      <c r="D32" s="257"/>
      <c r="E32" s="38"/>
      <c r="F32" s="257"/>
      <c r="G32" s="38"/>
      <c r="H32" s="38"/>
      <c r="I32" s="83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</row>
    <row r="33" spans="1:29">
      <c r="A33" s="150"/>
      <c r="B33" s="241"/>
      <c r="C33" s="241"/>
      <c r="D33" s="38"/>
      <c r="E33" s="38"/>
      <c r="F33" s="38"/>
      <c r="G33" s="38"/>
      <c r="H33" s="38"/>
      <c r="I33" s="83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spans="1:29">
      <c r="A34" s="150"/>
      <c r="B34" s="241"/>
      <c r="C34" s="241"/>
      <c r="D34" s="38"/>
      <c r="E34" s="38"/>
      <c r="F34" s="38"/>
      <c r="G34" s="38"/>
      <c r="H34" s="38"/>
      <c r="I34" s="83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>
      <c r="A35" s="150"/>
      <c r="B35" s="241"/>
      <c r="C35" s="241"/>
      <c r="D35" s="38"/>
      <c r="E35" s="38"/>
      <c r="F35" s="38"/>
      <c r="G35" s="38"/>
      <c r="H35" s="38"/>
      <c r="I35" s="83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spans="1:29">
      <c r="A36" s="150"/>
      <c r="B36" s="241"/>
      <c r="C36" s="241"/>
      <c r="D36" s="38"/>
      <c r="E36" s="38"/>
      <c r="F36" s="38"/>
      <c r="G36" s="38"/>
      <c r="H36" s="38"/>
      <c r="I36" s="83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spans="1:29">
      <c r="A37" s="150"/>
      <c r="B37" s="241"/>
      <c r="C37" s="241"/>
      <c r="D37" s="38"/>
      <c r="E37" s="38"/>
      <c r="F37" s="38"/>
      <c r="G37" s="38"/>
      <c r="H37" s="38"/>
      <c r="I37" s="83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spans="1:29">
      <c r="A38" s="150"/>
      <c r="B38" s="241"/>
      <c r="C38" s="241"/>
      <c r="D38" s="38"/>
      <c r="E38" s="38"/>
      <c r="F38" s="38"/>
      <c r="G38" s="38"/>
      <c r="H38" s="38"/>
      <c r="I38" s="83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spans="1:29">
      <c r="A39" s="150"/>
      <c r="B39" s="241"/>
      <c r="C39" s="241"/>
      <c r="D39" s="38"/>
      <c r="E39" s="38"/>
      <c r="F39" s="38"/>
      <c r="G39" s="38"/>
      <c r="H39" s="38"/>
      <c r="I39" s="83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spans="1:29">
      <c r="A40" s="150"/>
      <c r="B40" s="241"/>
      <c r="C40" s="241"/>
      <c r="D40" s="38"/>
      <c r="E40" s="38"/>
      <c r="F40" s="38"/>
      <c r="G40" s="38"/>
      <c r="H40" s="38"/>
      <c r="I40" s="83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spans="1:29">
      <c r="A41" s="150"/>
      <c r="B41" s="241"/>
      <c r="C41" s="241"/>
      <c r="D41" s="38"/>
      <c r="E41" s="38"/>
      <c r="F41" s="38"/>
      <c r="G41" s="38"/>
      <c r="H41" s="38"/>
      <c r="I41" s="83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1:29">
      <c r="A42" s="150"/>
      <c r="B42" s="241"/>
      <c r="C42" s="241"/>
      <c r="D42" s="38"/>
      <c r="E42" s="38"/>
      <c r="F42" s="38"/>
      <c r="G42" s="38"/>
      <c r="H42" s="38"/>
      <c r="I42" s="83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1:29">
      <c r="B43" s="241"/>
      <c r="C43" s="241"/>
      <c r="D43" s="38"/>
      <c r="E43" s="38"/>
      <c r="F43" s="38"/>
      <c r="G43" s="38"/>
      <c r="H43" s="38"/>
      <c r="I43" s="83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1:29">
      <c r="B44" s="241"/>
      <c r="C44" s="241"/>
      <c r="D44" s="38"/>
      <c r="E44" s="38"/>
      <c r="F44" s="38"/>
      <c r="G44" s="38"/>
      <c r="H44" s="38"/>
      <c r="I44" s="83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1:29">
      <c r="B45" s="241"/>
      <c r="C45" s="241"/>
      <c r="D45" s="38"/>
      <c r="E45" s="38"/>
      <c r="F45" s="38"/>
      <c r="G45" s="38"/>
      <c r="H45" s="38"/>
      <c r="I45" s="83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1:29">
      <c r="B46" s="241"/>
      <c r="C46" s="241"/>
      <c r="D46" s="38"/>
      <c r="E46" s="38"/>
      <c r="F46" s="38"/>
      <c r="G46" s="38"/>
      <c r="H46" s="38"/>
      <c r="I46" s="83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1:29">
      <c r="B47" s="241"/>
      <c r="C47" s="241"/>
      <c r="D47" s="38"/>
      <c r="E47" s="38"/>
      <c r="F47" s="38"/>
      <c r="G47" s="38"/>
      <c r="H47" s="38"/>
      <c r="I47" s="83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1:29">
      <c r="B48" s="241"/>
      <c r="C48" s="241"/>
      <c r="D48" s="38"/>
      <c r="E48" s="38"/>
      <c r="F48" s="38"/>
      <c r="G48" s="38"/>
      <c r="H48" s="38"/>
      <c r="I48" s="83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1:29">
      <c r="B49" s="241"/>
      <c r="C49" s="241"/>
      <c r="D49" s="38"/>
      <c r="E49" s="38"/>
      <c r="F49" s="38"/>
      <c r="G49" s="38"/>
      <c r="H49" s="38"/>
      <c r="I49" s="83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1:29">
      <c r="B50" s="241"/>
      <c r="C50" s="241"/>
      <c r="D50" s="38"/>
      <c r="E50" s="38"/>
      <c r="F50" s="38"/>
      <c r="G50" s="38"/>
      <c r="H50" s="38"/>
      <c r="I50" s="8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1:29">
      <c r="B51" s="241"/>
      <c r="C51" s="241"/>
      <c r="D51" s="38"/>
      <c r="E51" s="38"/>
      <c r="F51" s="38"/>
      <c r="G51" s="38"/>
      <c r="H51" s="38"/>
      <c r="I51" s="83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1:29">
      <c r="B52" s="241"/>
      <c r="C52" s="241"/>
      <c r="D52" s="38"/>
      <c r="E52" s="38"/>
      <c r="F52" s="38"/>
      <c r="G52" s="38"/>
      <c r="H52" s="38"/>
      <c r="I52" s="83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1:29">
      <c r="A53" s="352">
        <v>6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1:29" ht="26.4">
      <c r="A54" s="344" t="s">
        <v>0</v>
      </c>
      <c r="B54" s="344"/>
      <c r="C54" s="344"/>
      <c r="D54" s="344"/>
      <c r="E54" s="344"/>
      <c r="F54" s="344"/>
      <c r="G54" s="344"/>
      <c r="H54" s="344"/>
      <c r="I54" s="344"/>
      <c r="J54" s="344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1:29" s="258" customFormat="1" ht="26.4">
      <c r="A55" s="344" t="s">
        <v>134</v>
      </c>
      <c r="B55" s="344"/>
      <c r="C55" s="344"/>
      <c r="D55" s="344"/>
      <c r="E55" s="344"/>
      <c r="F55" s="344"/>
      <c r="G55" s="344"/>
      <c r="H55" s="344"/>
      <c r="I55" s="344"/>
      <c r="J55" s="344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</row>
    <row r="56" spans="1:29" s="258" customFormat="1" ht="26.4">
      <c r="A56" s="344" t="s">
        <v>135</v>
      </c>
      <c r="B56" s="344"/>
      <c r="C56" s="344"/>
      <c r="D56" s="344"/>
      <c r="E56" s="344"/>
      <c r="F56" s="344"/>
      <c r="G56" s="344"/>
      <c r="H56" s="344"/>
      <c r="I56" s="344"/>
      <c r="J56" s="344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</row>
    <row r="57" spans="1:29">
      <c r="A57" s="47"/>
      <c r="B57" s="227"/>
      <c r="C57" s="227"/>
      <c r="D57" s="45"/>
      <c r="E57" s="45"/>
      <c r="F57" s="228"/>
      <c r="G57" s="45"/>
      <c r="H57" s="27"/>
      <c r="I57" s="229"/>
      <c r="J57" s="230" t="s">
        <v>3</v>
      </c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</row>
    <row r="58" spans="1:29">
      <c r="A58" s="231"/>
      <c r="B58" s="232"/>
      <c r="C58" s="232"/>
      <c r="D58" s="233"/>
      <c r="E58" s="233"/>
      <c r="F58" s="234"/>
      <c r="G58" s="233"/>
      <c r="H58" s="235"/>
      <c r="I58" s="236"/>
      <c r="J58" s="237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</row>
    <row r="59" spans="1:29">
      <c r="A59" s="47"/>
      <c r="C59" s="41"/>
      <c r="D59" s="348" t="s">
        <v>4</v>
      </c>
      <c r="E59" s="348"/>
      <c r="F59" s="348"/>
      <c r="G59" s="41"/>
      <c r="H59" s="348" t="s">
        <v>5</v>
      </c>
      <c r="I59" s="348"/>
      <c r="J59" s="348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</row>
    <row r="60" spans="1:29">
      <c r="A60" s="47"/>
      <c r="B60" s="239"/>
      <c r="D60" s="52" t="s">
        <v>96</v>
      </c>
      <c r="E60" s="52"/>
      <c r="F60" s="52" t="s">
        <v>97</v>
      </c>
      <c r="H60" s="52" t="s">
        <v>96</v>
      </c>
      <c r="I60" s="52"/>
      <c r="J60" s="52" t="s">
        <v>97</v>
      </c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</row>
    <row r="61" spans="1:29">
      <c r="A61" s="47"/>
      <c r="B61" s="239"/>
      <c r="D61" s="52"/>
      <c r="E61" s="52"/>
      <c r="F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</row>
    <row r="62" spans="1:29">
      <c r="A62" s="47" t="s">
        <v>120</v>
      </c>
      <c r="B62" s="259"/>
      <c r="C62" s="259"/>
      <c r="D62" s="260"/>
      <c r="E62" s="260"/>
      <c r="F62" s="260"/>
      <c r="G62" s="260"/>
      <c r="J62" s="103"/>
    </row>
    <row r="63" spans="1:29">
      <c r="A63" s="242" t="s">
        <v>121</v>
      </c>
      <c r="B63" s="259"/>
      <c r="C63" s="259"/>
      <c r="D63" s="261"/>
      <c r="E63" s="261"/>
      <c r="F63" s="261"/>
      <c r="G63" s="83"/>
      <c r="H63" s="243"/>
      <c r="I63" s="8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</row>
    <row r="64" spans="1:29">
      <c r="A64" s="262" t="s">
        <v>137</v>
      </c>
      <c r="B64" s="259"/>
      <c r="C64" s="259"/>
      <c r="D64" s="228">
        <v>-364413</v>
      </c>
      <c r="E64" s="261"/>
      <c r="F64" s="228">
        <v>357264</v>
      </c>
      <c r="G64" s="228"/>
      <c r="H64" s="244">
        <v>0</v>
      </c>
      <c r="I64" s="228"/>
      <c r="J64" s="244">
        <v>0</v>
      </c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</row>
    <row r="65" spans="1:29">
      <c r="A65" s="262" t="s">
        <v>138</v>
      </c>
      <c r="B65" s="259"/>
      <c r="C65" s="259"/>
      <c r="D65" s="228">
        <v>-282751</v>
      </c>
      <c r="E65" s="261"/>
      <c r="F65" s="228">
        <v>56011</v>
      </c>
      <c r="G65" s="83"/>
      <c r="H65" s="228">
        <v>-282751</v>
      </c>
      <c r="I65" s="83"/>
      <c r="J65" s="253">
        <v>56011</v>
      </c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</row>
    <row r="66" spans="1:29">
      <c r="A66" s="262" t="s">
        <v>139</v>
      </c>
      <c r="B66" s="259"/>
      <c r="C66" s="259"/>
      <c r="D66" s="228">
        <v>-50206</v>
      </c>
      <c r="E66" s="261"/>
      <c r="F66" s="228">
        <v>39591</v>
      </c>
      <c r="G66" s="83"/>
      <c r="H66" s="244">
        <v>0</v>
      </c>
      <c r="I66" s="149"/>
      <c r="J66" s="244">
        <v>0</v>
      </c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</row>
    <row r="67" spans="1:29">
      <c r="A67" s="262" t="s">
        <v>140</v>
      </c>
      <c r="B67" s="259"/>
      <c r="C67" s="259"/>
      <c r="D67" s="228"/>
      <c r="F67" s="228"/>
      <c r="J67" s="103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</row>
    <row r="68" spans="1:29">
      <c r="A68" s="27" t="s">
        <v>126</v>
      </c>
      <c r="B68" s="259"/>
      <c r="C68" s="259"/>
      <c r="D68" s="263">
        <v>56550</v>
      </c>
      <c r="E68" s="261"/>
      <c r="F68" s="263">
        <v>-11202</v>
      </c>
      <c r="G68" s="83"/>
      <c r="H68" s="263">
        <v>56550</v>
      </c>
      <c r="I68" s="83"/>
      <c r="J68" s="249">
        <v>-11202</v>
      </c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</row>
    <row r="69" spans="1:29">
      <c r="A69" s="47" t="s">
        <v>127</v>
      </c>
      <c r="B69" s="259"/>
      <c r="C69" s="259"/>
      <c r="D69" s="265">
        <f>SUM(D64:D68)</f>
        <v>-640820</v>
      </c>
      <c r="E69" s="266"/>
      <c r="F69" s="265">
        <f>SUM(F64:F68)</f>
        <v>441664</v>
      </c>
      <c r="G69" s="266"/>
      <c r="H69" s="265">
        <f>+SUM(H64:H68)</f>
        <v>-226201</v>
      </c>
      <c r="I69" s="251"/>
      <c r="J69" s="265">
        <f>+SUM(J64:J68)</f>
        <v>44809</v>
      </c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</row>
    <row r="70" spans="1:29">
      <c r="A70" s="47" t="s">
        <v>128</v>
      </c>
      <c r="B70" s="259"/>
      <c r="C70" s="259"/>
      <c r="D70" s="267">
        <f>+SUM(D69,D30)</f>
        <v>1856164</v>
      </c>
      <c r="E70" s="268"/>
      <c r="F70" s="267">
        <f>+SUM(F69,F30)</f>
        <v>2594166</v>
      </c>
      <c r="G70" s="268"/>
      <c r="H70" s="267">
        <f>+SUM(H69,H30)</f>
        <v>2484748</v>
      </c>
      <c r="I70" s="83"/>
      <c r="J70" s="267">
        <f>+SUM(J69,J30)</f>
        <v>1069721</v>
      </c>
      <c r="K70" s="269"/>
      <c r="L70" s="269"/>
      <c r="M70" s="269"/>
      <c r="N70" s="269"/>
      <c r="O70" s="269"/>
      <c r="P70" s="269"/>
      <c r="Q70" s="269"/>
      <c r="R70" s="269"/>
      <c r="S70" s="269"/>
      <c r="T70" s="269"/>
      <c r="U70" s="269"/>
      <c r="V70" s="269"/>
      <c r="W70" s="269"/>
      <c r="X70" s="269"/>
      <c r="Y70" s="269"/>
      <c r="Z70" s="269"/>
      <c r="AA70" s="269"/>
      <c r="AB70" s="269"/>
      <c r="AC70" s="269"/>
    </row>
    <row r="71" spans="1:29">
      <c r="A71" s="47"/>
      <c r="B71" s="259"/>
      <c r="C71" s="259"/>
      <c r="D71" s="142"/>
      <c r="E71" s="142"/>
      <c r="F71" s="142"/>
      <c r="G71" s="142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</row>
    <row r="72" spans="1:29">
      <c r="A72" s="47" t="s">
        <v>129</v>
      </c>
      <c r="B72" s="259"/>
      <c r="C72" s="259"/>
      <c r="D72" s="142"/>
      <c r="E72" s="142"/>
      <c r="F72" s="142"/>
      <c r="G72" s="142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</row>
    <row r="73" spans="1:29">
      <c r="A73" s="262" t="s">
        <v>141</v>
      </c>
      <c r="B73" s="259"/>
      <c r="C73" s="259"/>
      <c r="D73" s="83">
        <v>2081087</v>
      </c>
      <c r="E73" s="142"/>
      <c r="F73" s="83">
        <v>1655538</v>
      </c>
      <c r="G73" s="83"/>
      <c r="H73" s="83">
        <f>H30</f>
        <v>2710949</v>
      </c>
      <c r="I73" s="83"/>
      <c r="J73" s="83">
        <f>J30</f>
        <v>1024912</v>
      </c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</row>
    <row r="74" spans="1:29">
      <c r="A74" s="262" t="s">
        <v>142</v>
      </c>
      <c r="B74" s="259"/>
      <c r="C74" s="259"/>
      <c r="D74" s="83">
        <v>415897</v>
      </c>
      <c r="E74" s="142"/>
      <c r="F74" s="83">
        <v>496964</v>
      </c>
      <c r="G74" s="83"/>
      <c r="H74" s="244">
        <v>0</v>
      </c>
      <c r="I74" s="83"/>
      <c r="J74" s="244">
        <v>0</v>
      </c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</row>
    <row r="75" spans="1:29">
      <c r="A75" s="47" t="s">
        <v>118</v>
      </c>
      <c r="B75" s="259"/>
      <c r="C75" s="259"/>
      <c r="D75" s="267">
        <f>SUM(D73:D74)</f>
        <v>2496984</v>
      </c>
      <c r="E75" s="268"/>
      <c r="F75" s="267">
        <f>SUM(F73:F74)</f>
        <v>2152502</v>
      </c>
      <c r="G75" s="268"/>
      <c r="H75" s="267">
        <f>SUM(H73:H74)</f>
        <v>2710949</v>
      </c>
      <c r="I75" s="83"/>
      <c r="J75" s="267">
        <f>SUM(J73:J74)</f>
        <v>1024912</v>
      </c>
      <c r="K75" s="269"/>
      <c r="L75" s="269"/>
      <c r="M75" s="269"/>
      <c r="N75" s="269"/>
      <c r="O75" s="269"/>
      <c r="P75" s="269"/>
      <c r="Q75" s="269"/>
      <c r="R75" s="269"/>
      <c r="S75" s="269"/>
      <c r="T75" s="269"/>
      <c r="U75" s="269"/>
      <c r="V75" s="269"/>
      <c r="W75" s="269"/>
      <c r="X75" s="269"/>
      <c r="Y75" s="269"/>
      <c r="Z75" s="269"/>
      <c r="AA75" s="269"/>
      <c r="AB75" s="269"/>
      <c r="AC75" s="269"/>
    </row>
    <row r="76" spans="1:29">
      <c r="A76" s="47"/>
      <c r="B76" s="259"/>
      <c r="C76" s="259"/>
      <c r="D76" s="142"/>
      <c r="E76" s="142"/>
      <c r="F76" s="142"/>
      <c r="G76" s="142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</row>
    <row r="77" spans="1:29">
      <c r="A77" s="47" t="s">
        <v>132</v>
      </c>
      <c r="B77" s="259"/>
      <c r="C77" s="259"/>
      <c r="D77" s="142"/>
      <c r="E77" s="142"/>
      <c r="F77" s="142"/>
      <c r="G77" s="142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</row>
    <row r="78" spans="1:29">
      <c r="A78" s="262" t="s">
        <v>141</v>
      </c>
      <c r="B78" s="259"/>
      <c r="C78" s="259"/>
      <c r="D78" s="83">
        <v>1549254</v>
      </c>
      <c r="E78" s="142"/>
      <c r="F78" s="83">
        <v>1908488</v>
      </c>
      <c r="G78" s="83"/>
      <c r="H78" s="83">
        <f>H70</f>
        <v>2484748</v>
      </c>
      <c r="I78" s="83"/>
      <c r="J78" s="83">
        <f>J70</f>
        <v>1069721</v>
      </c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</row>
    <row r="79" spans="1:29">
      <c r="A79" s="262" t="s">
        <v>142</v>
      </c>
      <c r="B79" s="259"/>
      <c r="C79" s="259"/>
      <c r="D79" s="83">
        <v>306910</v>
      </c>
      <c r="E79" s="142"/>
      <c r="F79" s="83">
        <v>685678</v>
      </c>
      <c r="G79" s="83"/>
      <c r="H79" s="244">
        <v>0</v>
      </c>
      <c r="I79" s="83"/>
      <c r="J79" s="244">
        <v>0</v>
      </c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</row>
    <row r="80" spans="1:29">
      <c r="A80" s="47" t="s">
        <v>128</v>
      </c>
      <c r="B80" s="259"/>
      <c r="C80" s="259"/>
      <c r="D80" s="267">
        <f>SUM(D78:D79)</f>
        <v>1856164</v>
      </c>
      <c r="E80" s="268"/>
      <c r="F80" s="267">
        <f>SUM(F78:F79)</f>
        <v>2594166</v>
      </c>
      <c r="G80" s="268"/>
      <c r="H80" s="267">
        <f>SUM(H78:H79)</f>
        <v>2484748</v>
      </c>
      <c r="I80" s="83"/>
      <c r="J80" s="267">
        <f>SUM(J78:J79)</f>
        <v>1069721</v>
      </c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69"/>
    </row>
    <row r="81" spans="1:29">
      <c r="A81" s="270"/>
      <c r="B81" s="241"/>
      <c r="C81" s="241"/>
      <c r="D81" s="251"/>
      <c r="E81" s="251"/>
      <c r="F81" s="251"/>
      <c r="G81" s="251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</row>
    <row r="82" spans="1:29">
      <c r="A82" s="333" t="s">
        <v>286</v>
      </c>
      <c r="B82" s="241"/>
      <c r="C82" s="241"/>
      <c r="D82" s="142">
        <v>4007797</v>
      </c>
      <c r="E82" s="251"/>
      <c r="F82" s="142">
        <v>4007797</v>
      </c>
      <c r="G82" s="251"/>
      <c r="H82" s="142">
        <v>4007797</v>
      </c>
      <c r="J82" s="142">
        <v>4007797</v>
      </c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</row>
    <row r="83" spans="1:29">
      <c r="A83" s="150" t="s">
        <v>133</v>
      </c>
      <c r="B83" s="241"/>
      <c r="C83" s="241"/>
      <c r="D83" s="247">
        <v>0.52</v>
      </c>
      <c r="E83" s="271"/>
      <c r="F83" s="247">
        <v>0.41</v>
      </c>
      <c r="G83" s="83"/>
      <c r="H83" s="247">
        <v>0.68</v>
      </c>
      <c r="I83" s="83"/>
      <c r="J83" s="247">
        <v>0.26</v>
      </c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  <c r="AA83" s="272"/>
      <c r="AB83" s="272"/>
      <c r="AC83" s="272"/>
    </row>
    <row r="84" spans="1:29">
      <c r="A84" s="262"/>
      <c r="B84" s="241"/>
      <c r="C84" s="241"/>
      <c r="D84" s="247"/>
      <c r="E84" s="271"/>
      <c r="F84" s="247"/>
      <c r="G84" s="83"/>
      <c r="H84" s="272"/>
      <c r="I84" s="83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  <c r="AA84" s="272"/>
      <c r="AB84" s="272"/>
      <c r="AC84" s="272"/>
    </row>
    <row r="85" spans="1:29">
      <c r="A85" s="27"/>
      <c r="B85" s="241"/>
      <c r="C85" s="241"/>
      <c r="D85" s="247"/>
      <c r="E85" s="271"/>
      <c r="F85" s="247"/>
      <c r="G85" s="83"/>
      <c r="H85" s="272"/>
      <c r="I85" s="83"/>
      <c r="J85" s="272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</row>
    <row r="86" spans="1:29">
      <c r="A86" s="27"/>
      <c r="B86" s="241"/>
      <c r="C86" s="241"/>
      <c r="D86" s="247"/>
      <c r="E86" s="271"/>
      <c r="F86" s="247"/>
      <c r="G86" s="83"/>
      <c r="H86" s="272"/>
      <c r="I86" s="83"/>
      <c r="J86" s="272"/>
      <c r="K86" s="247"/>
      <c r="L86" s="247"/>
      <c r="M86" s="247"/>
      <c r="N86" s="247"/>
      <c r="O86" s="247"/>
      <c r="P86" s="247"/>
      <c r="Q86" s="247"/>
      <c r="R86" s="247"/>
      <c r="S86" s="247"/>
      <c r="T86" s="247"/>
      <c r="U86" s="247"/>
      <c r="V86" s="247"/>
      <c r="W86" s="247"/>
      <c r="X86" s="247"/>
      <c r="Y86" s="247"/>
      <c r="Z86" s="247"/>
      <c r="AA86" s="247"/>
      <c r="AB86" s="247"/>
      <c r="AC86" s="247"/>
    </row>
    <row r="87" spans="1:29">
      <c r="A87" s="27"/>
      <c r="B87" s="241"/>
      <c r="C87" s="241"/>
      <c r="D87" s="247"/>
      <c r="E87" s="271"/>
      <c r="F87" s="247"/>
      <c r="G87" s="83"/>
      <c r="H87" s="272"/>
      <c r="I87" s="83"/>
      <c r="J87" s="272"/>
      <c r="K87" s="247"/>
      <c r="L87" s="247"/>
      <c r="M87" s="247"/>
      <c r="N87" s="247"/>
      <c r="O87" s="247"/>
      <c r="P87" s="247"/>
      <c r="Q87" s="247"/>
      <c r="R87" s="247"/>
      <c r="S87" s="247"/>
      <c r="T87" s="247"/>
      <c r="U87" s="247"/>
      <c r="V87" s="247"/>
      <c r="W87" s="247"/>
      <c r="X87" s="247"/>
      <c r="Y87" s="247"/>
      <c r="Z87" s="247"/>
      <c r="AA87" s="247"/>
      <c r="AB87" s="247"/>
      <c r="AC87" s="247"/>
    </row>
    <row r="88" spans="1:29">
      <c r="A88" s="27"/>
      <c r="B88" s="241"/>
      <c r="C88" s="241"/>
      <c r="D88" s="247"/>
      <c r="E88" s="271"/>
      <c r="F88" s="247"/>
      <c r="G88" s="83"/>
      <c r="H88" s="272"/>
      <c r="I88" s="83"/>
      <c r="J88" s="272"/>
      <c r="K88" s="247"/>
      <c r="L88" s="247"/>
      <c r="M88" s="247"/>
      <c r="N88" s="247"/>
      <c r="O88" s="247"/>
      <c r="P88" s="247"/>
      <c r="Q88" s="247"/>
      <c r="R88" s="247"/>
      <c r="S88" s="247"/>
      <c r="T88" s="247"/>
      <c r="U88" s="247"/>
      <c r="V88" s="247"/>
      <c r="W88" s="247"/>
      <c r="X88" s="247"/>
      <c r="Y88" s="247"/>
      <c r="Z88" s="247"/>
      <c r="AA88" s="247"/>
      <c r="AB88" s="247"/>
      <c r="AC88" s="247"/>
    </row>
    <row r="89" spans="1:29">
      <c r="A89" s="27"/>
      <c r="B89" s="241"/>
      <c r="C89" s="241"/>
      <c r="D89" s="247"/>
      <c r="E89" s="271"/>
      <c r="F89" s="247"/>
      <c r="G89" s="83"/>
      <c r="H89" s="272"/>
      <c r="I89" s="83"/>
      <c r="J89" s="272"/>
      <c r="K89" s="247"/>
      <c r="L89" s="247"/>
      <c r="M89" s="247"/>
      <c r="N89" s="247"/>
      <c r="O89" s="247"/>
      <c r="P89" s="247"/>
      <c r="Q89" s="247"/>
      <c r="R89" s="247"/>
      <c r="S89" s="247"/>
      <c r="T89" s="247"/>
      <c r="U89" s="247"/>
      <c r="V89" s="247"/>
      <c r="W89" s="247"/>
      <c r="X89" s="247"/>
      <c r="Y89" s="247"/>
      <c r="Z89" s="247"/>
      <c r="AA89" s="247"/>
      <c r="AB89" s="247"/>
      <c r="AC89" s="247"/>
    </row>
    <row r="90" spans="1:29">
      <c r="A90" s="27"/>
      <c r="B90" s="241"/>
      <c r="C90" s="241"/>
      <c r="D90" s="247"/>
      <c r="E90" s="271"/>
      <c r="F90" s="247"/>
      <c r="G90" s="83"/>
      <c r="H90" s="272"/>
      <c r="I90" s="83"/>
      <c r="J90" s="272"/>
      <c r="K90" s="247"/>
      <c r="L90" s="247"/>
      <c r="M90" s="247"/>
      <c r="N90" s="247"/>
      <c r="O90" s="247"/>
      <c r="P90" s="247"/>
      <c r="Q90" s="247"/>
      <c r="R90" s="247"/>
      <c r="S90" s="247"/>
      <c r="T90" s="247"/>
      <c r="U90" s="247"/>
      <c r="V90" s="247"/>
      <c r="W90" s="247"/>
      <c r="X90" s="247"/>
      <c r="Y90" s="247"/>
      <c r="Z90" s="247"/>
      <c r="AA90" s="247"/>
      <c r="AB90" s="247"/>
      <c r="AC90" s="247"/>
    </row>
    <row r="91" spans="1:29">
      <c r="A91" s="27"/>
      <c r="B91" s="241"/>
      <c r="C91" s="241"/>
      <c r="D91" s="247"/>
      <c r="E91" s="271"/>
      <c r="F91" s="247"/>
      <c r="G91" s="83"/>
      <c r="H91" s="272"/>
      <c r="I91" s="83"/>
      <c r="J91" s="272"/>
      <c r="K91" s="247"/>
      <c r="L91" s="247"/>
      <c r="M91" s="247"/>
      <c r="N91" s="247"/>
      <c r="O91" s="247"/>
      <c r="P91" s="247"/>
      <c r="Q91" s="247"/>
      <c r="R91" s="247"/>
      <c r="S91" s="247"/>
      <c r="T91" s="247"/>
      <c r="U91" s="247"/>
      <c r="V91" s="247"/>
      <c r="W91" s="247"/>
      <c r="X91" s="247"/>
      <c r="Y91" s="247"/>
      <c r="Z91" s="247"/>
      <c r="AA91" s="247"/>
      <c r="AB91" s="247"/>
      <c r="AC91" s="247"/>
    </row>
    <row r="92" spans="1:29">
      <c r="A92" s="27"/>
      <c r="B92" s="241"/>
      <c r="C92" s="241"/>
      <c r="D92" s="247"/>
      <c r="E92" s="271"/>
      <c r="F92" s="247"/>
      <c r="G92" s="83"/>
      <c r="H92" s="272"/>
      <c r="I92" s="83"/>
      <c r="J92" s="272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</row>
    <row r="93" spans="1:29">
      <c r="A93" s="27"/>
      <c r="B93" s="241"/>
      <c r="C93" s="241"/>
      <c r="D93" s="247"/>
      <c r="E93" s="271"/>
      <c r="F93" s="247"/>
      <c r="G93" s="83"/>
      <c r="H93" s="272"/>
      <c r="I93" s="83"/>
      <c r="J93" s="272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</row>
    <row r="94" spans="1:29">
      <c r="A94" s="27"/>
      <c r="B94" s="241"/>
      <c r="C94" s="241"/>
      <c r="D94" s="247"/>
      <c r="E94" s="271"/>
      <c r="F94" s="247"/>
      <c r="G94" s="83"/>
      <c r="H94" s="272"/>
      <c r="I94" s="83"/>
      <c r="J94" s="272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</row>
    <row r="95" spans="1:29">
      <c r="A95" s="27"/>
      <c r="B95" s="241"/>
      <c r="C95" s="241"/>
      <c r="D95" s="247"/>
      <c r="E95" s="271"/>
      <c r="F95" s="247"/>
      <c r="G95" s="83"/>
      <c r="H95" s="272"/>
      <c r="I95" s="83"/>
      <c r="J95" s="272"/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</row>
    <row r="96" spans="1:29">
      <c r="A96" s="27"/>
      <c r="B96" s="241"/>
      <c r="C96" s="241"/>
      <c r="D96" s="247"/>
      <c r="E96" s="271"/>
      <c r="F96" s="247"/>
      <c r="G96" s="83"/>
      <c r="H96" s="272"/>
      <c r="I96" s="83"/>
      <c r="J96" s="272"/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</row>
    <row r="97" spans="1:29">
      <c r="A97" s="27"/>
      <c r="B97" s="241"/>
      <c r="C97" s="241"/>
      <c r="D97" s="247"/>
      <c r="E97" s="271"/>
      <c r="F97" s="247"/>
      <c r="G97" s="83"/>
      <c r="H97" s="272"/>
      <c r="I97" s="83"/>
      <c r="J97" s="272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</row>
    <row r="98" spans="1:29">
      <c r="A98" s="27"/>
      <c r="B98" s="241"/>
      <c r="C98" s="241"/>
      <c r="D98" s="247"/>
      <c r="E98" s="271"/>
      <c r="F98" s="247"/>
      <c r="G98" s="83"/>
      <c r="H98" s="272"/>
      <c r="I98" s="83"/>
      <c r="J98" s="272"/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</row>
    <row r="99" spans="1:29">
      <c r="A99" s="27"/>
      <c r="B99" s="241"/>
      <c r="C99" s="241"/>
      <c r="D99" s="247"/>
      <c r="E99" s="271"/>
      <c r="F99" s="247"/>
      <c r="G99" s="83"/>
      <c r="H99" s="272"/>
      <c r="I99" s="83"/>
      <c r="J99" s="272"/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</row>
    <row r="100" spans="1:29">
      <c r="A100" s="27"/>
      <c r="B100" s="241"/>
      <c r="C100" s="241"/>
      <c r="D100" s="247"/>
      <c r="E100" s="271"/>
      <c r="F100" s="247"/>
      <c r="G100" s="83"/>
      <c r="H100" s="272"/>
      <c r="I100" s="83"/>
      <c r="J100" s="272"/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</row>
    <row r="101" spans="1:29">
      <c r="A101" s="27"/>
      <c r="B101" s="241"/>
      <c r="C101" s="241"/>
      <c r="D101" s="247"/>
      <c r="E101" s="271"/>
      <c r="F101" s="247"/>
      <c r="G101" s="83"/>
      <c r="H101" s="272"/>
      <c r="I101" s="83"/>
      <c r="J101" s="272"/>
      <c r="K101" s="247"/>
      <c r="L101" s="247"/>
      <c r="M101" s="247"/>
      <c r="N101" s="247"/>
      <c r="O101" s="247"/>
      <c r="P101" s="247"/>
      <c r="Q101" s="247"/>
      <c r="R101" s="247"/>
      <c r="S101" s="247"/>
      <c r="T101" s="247"/>
      <c r="U101" s="247"/>
      <c r="V101" s="247"/>
      <c r="W101" s="247"/>
      <c r="X101" s="247"/>
      <c r="Y101" s="247"/>
      <c r="Z101" s="247"/>
      <c r="AA101" s="247"/>
      <c r="AB101" s="247"/>
      <c r="AC101" s="247"/>
    </row>
    <row r="102" spans="1:29">
      <c r="A102" s="27"/>
      <c r="B102" s="241"/>
      <c r="C102" s="241"/>
      <c r="D102" s="247"/>
      <c r="E102" s="271"/>
      <c r="F102" s="247"/>
      <c r="G102" s="83"/>
      <c r="H102" s="272"/>
      <c r="I102" s="83"/>
      <c r="J102" s="272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</row>
    <row r="103" spans="1:29">
      <c r="F103" s="50"/>
    </row>
    <row r="104" spans="1:29">
      <c r="A104" s="103" t="s">
        <v>42</v>
      </c>
      <c r="F104" s="50"/>
    </row>
    <row r="105" spans="1:29" ht="25.8">
      <c r="A105" s="342">
        <v>7</v>
      </c>
      <c r="B105" s="342"/>
      <c r="C105" s="342"/>
      <c r="D105" s="342"/>
      <c r="E105" s="342"/>
      <c r="F105" s="342"/>
      <c r="G105" s="342"/>
      <c r="H105" s="342"/>
      <c r="I105" s="342"/>
      <c r="J105" s="342"/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  <c r="U105" s="273"/>
      <c r="V105" s="273"/>
      <c r="W105" s="273"/>
      <c r="X105" s="273"/>
      <c r="Y105" s="273"/>
      <c r="Z105" s="273"/>
      <c r="AA105" s="273"/>
      <c r="AB105" s="273"/>
      <c r="AC105" s="273"/>
    </row>
  </sheetData>
  <mergeCells count="12">
    <mergeCell ref="A105:J105"/>
    <mergeCell ref="A1:J1"/>
    <mergeCell ref="A2:J2"/>
    <mergeCell ref="A3:J3"/>
    <mergeCell ref="D6:F6"/>
    <mergeCell ref="H6:J6"/>
    <mergeCell ref="A53:J53"/>
    <mergeCell ref="A54:J54"/>
    <mergeCell ref="A55:J55"/>
    <mergeCell ref="A56:J56"/>
    <mergeCell ref="D59:F59"/>
    <mergeCell ref="H59:J59"/>
  </mergeCells>
  <printOptions horizontalCentered="1"/>
  <pageMargins left="1" right="0.5" top="1" bottom="0.5" header="0.6" footer="0.3"/>
  <pageSetup paperSize="9" scale="60" orientation="portrait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D80B-17CB-41FB-B0D5-D55BAA8BD2AA}">
  <sheetPr codeName="Sheet4">
    <tabColor rgb="FF92D050"/>
  </sheetPr>
  <dimension ref="A1:AF52"/>
  <sheetViews>
    <sheetView zoomScale="60" zoomScaleNormal="60" zoomScaleSheetLayoutView="40" zoomScalePageLayoutView="55" workbookViewId="0">
      <selection activeCell="N19" sqref="N19"/>
    </sheetView>
  </sheetViews>
  <sheetFormatPr defaultColWidth="8.75" defaultRowHeight="21.75" customHeight="1"/>
  <cols>
    <col min="1" max="1" width="3" style="57" customWidth="1"/>
    <col min="2" max="2" width="60" style="57" customWidth="1"/>
    <col min="3" max="3" width="9.75" style="57" customWidth="1"/>
    <col min="4" max="4" width="12.875" style="57" bestFit="1" customWidth="1"/>
    <col min="5" max="5" width="1.625" style="57" customWidth="1"/>
    <col min="6" max="6" width="12.625" style="57" bestFit="1" customWidth="1"/>
    <col min="7" max="7" width="1.625" style="57" customWidth="1"/>
    <col min="8" max="8" width="16.625" style="57" bestFit="1" customWidth="1"/>
    <col min="9" max="9" width="1.625" style="57" customWidth="1"/>
    <col min="10" max="10" width="19.125" style="57" bestFit="1" customWidth="1"/>
    <col min="11" max="11" width="1.375" style="57" customWidth="1"/>
    <col min="12" max="12" width="15.125" style="57" customWidth="1"/>
    <col min="13" max="13" width="1.625" style="57" customWidth="1"/>
    <col min="14" max="14" width="18.625" style="57" bestFit="1" customWidth="1"/>
    <col min="15" max="15" width="1.625" style="57" customWidth="1"/>
    <col min="16" max="16" width="14.875" style="57" customWidth="1"/>
    <col min="17" max="17" width="1.625" style="57" customWidth="1"/>
    <col min="18" max="18" width="15.125" style="57" customWidth="1"/>
    <col min="19" max="19" width="1.625" style="57" customWidth="1"/>
    <col min="20" max="20" width="15.125" style="57" customWidth="1"/>
    <col min="21" max="21" width="1.625" style="57" customWidth="1"/>
    <col min="22" max="22" width="15.125" style="57" customWidth="1"/>
    <col min="23" max="23" width="1.625" style="57" customWidth="1"/>
    <col min="24" max="24" width="15.5" style="57" bestFit="1" customWidth="1"/>
    <col min="25" max="25" width="1.625" style="57" customWidth="1"/>
    <col min="26" max="26" width="20.125" style="57" bestFit="1" customWidth="1"/>
    <col min="27" max="27" width="1.625" style="57" customWidth="1"/>
    <col min="28" max="28" width="14.625" style="57" customWidth="1"/>
    <col min="29" max="29" width="1.625" style="57" customWidth="1"/>
    <col min="30" max="30" width="12.25" style="57" bestFit="1" customWidth="1"/>
    <col min="31" max="31" width="1.625" style="57" customWidth="1"/>
    <col min="32" max="32" width="12.875" style="57" bestFit="1" customWidth="1"/>
    <col min="33" max="33" width="1.375" style="57" customWidth="1"/>
    <col min="34" max="37" width="15.125" style="57" customWidth="1"/>
    <col min="38" max="16384" width="8.75" style="57"/>
  </cols>
  <sheetData>
    <row r="1" spans="1:32" ht="26.4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</row>
    <row r="2" spans="1:32" ht="26.4">
      <c r="A2" s="355" t="s">
        <v>143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</row>
    <row r="3" spans="1:32" ht="26.4">
      <c r="A3" s="355" t="s">
        <v>135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</row>
    <row r="4" spans="1:32" ht="23.4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2"/>
      <c r="AC4" s="162"/>
      <c r="AD4" s="347" t="s">
        <v>3</v>
      </c>
      <c r="AE4" s="347"/>
      <c r="AF4" s="347"/>
    </row>
    <row r="5" spans="1:32" ht="6" customHeight="1">
      <c r="A5" s="163"/>
      <c r="C5" s="140"/>
      <c r="AF5" s="164"/>
    </row>
    <row r="6" spans="1:32" ht="22.2">
      <c r="A6" s="58"/>
      <c r="B6" s="58"/>
      <c r="C6" s="356" t="s">
        <v>144</v>
      </c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</row>
    <row r="7" spans="1:32" s="166" customFormat="1" ht="22.35" customHeight="1">
      <c r="C7" s="167"/>
      <c r="D7" s="357" t="s">
        <v>145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</row>
    <row r="8" spans="1:32" ht="22.2">
      <c r="A8" s="58"/>
      <c r="B8" s="58"/>
      <c r="C8" s="140"/>
      <c r="D8" s="58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4"/>
      <c r="X8" s="356" t="s">
        <v>146</v>
      </c>
      <c r="Y8" s="356"/>
      <c r="Z8" s="356"/>
      <c r="AA8" s="165"/>
      <c r="AB8" s="58"/>
      <c r="AC8" s="58"/>
      <c r="AD8" s="58"/>
      <c r="AE8" s="58"/>
      <c r="AF8" s="165"/>
    </row>
    <row r="9" spans="1:32" ht="22.2">
      <c r="A9" s="58"/>
      <c r="B9" s="58"/>
      <c r="C9" s="168"/>
      <c r="D9" s="165"/>
      <c r="E9" s="165"/>
      <c r="F9" s="164"/>
      <c r="G9" s="169"/>
      <c r="H9" s="354" t="s">
        <v>147</v>
      </c>
      <c r="I9" s="354"/>
      <c r="J9" s="354"/>
      <c r="K9" s="354"/>
      <c r="L9" s="354"/>
      <c r="M9" s="354"/>
      <c r="N9" s="354"/>
      <c r="O9" s="354"/>
      <c r="P9" s="354"/>
      <c r="Q9" s="165"/>
      <c r="R9" s="354" t="s">
        <v>83</v>
      </c>
      <c r="S9" s="354"/>
      <c r="T9" s="354"/>
      <c r="U9" s="354"/>
      <c r="V9" s="354"/>
      <c r="W9" s="164"/>
      <c r="X9" s="354" t="s">
        <v>148</v>
      </c>
      <c r="Y9" s="354"/>
      <c r="Z9" s="354"/>
      <c r="AA9" s="165"/>
      <c r="AB9" s="165"/>
      <c r="AC9" s="165"/>
      <c r="AD9" s="165"/>
      <c r="AE9" s="165"/>
      <c r="AF9" s="165"/>
    </row>
    <row r="10" spans="1:32" ht="22.2">
      <c r="A10" s="58"/>
      <c r="B10" s="58"/>
      <c r="C10" s="168"/>
      <c r="D10" s="165"/>
      <c r="E10" s="165"/>
      <c r="F10" s="165"/>
      <c r="H10" s="340" t="s">
        <v>149</v>
      </c>
      <c r="I10" s="217"/>
      <c r="J10" s="341" t="s">
        <v>150</v>
      </c>
      <c r="K10" s="221"/>
      <c r="L10" s="165"/>
      <c r="M10" s="165"/>
      <c r="N10" s="165" t="s">
        <v>151</v>
      </c>
      <c r="P10" s="341" t="s">
        <v>151</v>
      </c>
      <c r="Q10" s="221"/>
      <c r="U10" s="165"/>
      <c r="V10" s="165"/>
      <c r="W10" s="165"/>
      <c r="X10" s="341" t="s">
        <v>157</v>
      </c>
      <c r="Y10" s="165"/>
      <c r="Z10" s="341" t="s">
        <v>152</v>
      </c>
      <c r="AA10" s="165"/>
      <c r="AB10" s="165"/>
      <c r="AC10" s="165"/>
      <c r="AD10" s="170"/>
      <c r="AE10" s="165"/>
      <c r="AF10" s="165"/>
    </row>
    <row r="11" spans="1:32" ht="22.2">
      <c r="C11" s="168"/>
      <c r="D11" s="170"/>
      <c r="E11" s="170"/>
      <c r="F11" s="170"/>
      <c r="H11" s="340" t="s">
        <v>153</v>
      </c>
      <c r="I11" s="217"/>
      <c r="J11" s="341" t="s">
        <v>154</v>
      </c>
      <c r="K11" s="221"/>
      <c r="L11" s="164"/>
      <c r="M11" s="170"/>
      <c r="N11" s="170" t="s">
        <v>155</v>
      </c>
      <c r="P11" s="341" t="s">
        <v>156</v>
      </c>
      <c r="Q11" s="221"/>
      <c r="R11" s="354" t="s">
        <v>84</v>
      </c>
      <c r="S11" s="354"/>
      <c r="T11" s="354"/>
      <c r="U11" s="165"/>
      <c r="V11" s="165"/>
      <c r="W11" s="164"/>
      <c r="X11" s="341" t="s">
        <v>170</v>
      </c>
      <c r="Y11" s="165"/>
      <c r="Z11" s="341" t="s">
        <v>158</v>
      </c>
      <c r="AA11" s="165"/>
      <c r="AB11" s="165" t="s">
        <v>159</v>
      </c>
      <c r="AC11" s="165"/>
      <c r="AD11" s="170" t="s">
        <v>160</v>
      </c>
      <c r="AE11" s="170"/>
      <c r="AF11" s="164"/>
    </row>
    <row r="12" spans="1:32" ht="22.2">
      <c r="B12" s="171"/>
      <c r="C12" s="172"/>
      <c r="D12" s="170" t="s">
        <v>161</v>
      </c>
      <c r="E12" s="170"/>
      <c r="F12" s="170" t="s">
        <v>162</v>
      </c>
      <c r="H12" s="340" t="s">
        <v>163</v>
      </c>
      <c r="I12" s="217"/>
      <c r="J12" s="341" t="s">
        <v>164</v>
      </c>
      <c r="K12" s="221"/>
      <c r="L12" s="170" t="s">
        <v>165</v>
      </c>
      <c r="M12" s="170"/>
      <c r="N12" s="170" t="s">
        <v>166</v>
      </c>
      <c r="P12" s="341" t="s">
        <v>167</v>
      </c>
      <c r="Q12" s="221"/>
      <c r="R12" s="165" t="s">
        <v>168</v>
      </c>
      <c r="T12" s="335" t="s">
        <v>169</v>
      </c>
      <c r="U12" s="335"/>
      <c r="V12" s="165"/>
      <c r="W12" s="165"/>
      <c r="X12" s="341" t="s">
        <v>288</v>
      </c>
      <c r="Y12" s="170"/>
      <c r="Z12" s="341" t="s">
        <v>171</v>
      </c>
      <c r="AA12" s="170"/>
      <c r="AB12" s="165" t="s">
        <v>172</v>
      </c>
      <c r="AC12" s="164"/>
      <c r="AD12" s="170" t="s">
        <v>173</v>
      </c>
      <c r="AE12" s="170"/>
      <c r="AF12" s="170" t="s">
        <v>174</v>
      </c>
    </row>
    <row r="13" spans="1:32" ht="22.2">
      <c r="C13" s="173" t="s">
        <v>7</v>
      </c>
      <c r="D13" s="170" t="s">
        <v>175</v>
      </c>
      <c r="E13" s="170"/>
      <c r="F13" s="170" t="s">
        <v>176</v>
      </c>
      <c r="H13" s="340" t="s">
        <v>177</v>
      </c>
      <c r="I13" s="217"/>
      <c r="J13" s="341" t="s">
        <v>178</v>
      </c>
      <c r="K13" s="221"/>
      <c r="L13" s="170" t="s">
        <v>179</v>
      </c>
      <c r="M13" s="170"/>
      <c r="N13" s="170" t="s">
        <v>180</v>
      </c>
      <c r="P13" s="341" t="s">
        <v>181</v>
      </c>
      <c r="Q13" s="221"/>
      <c r="R13" s="165" t="s">
        <v>182</v>
      </c>
      <c r="T13" s="335" t="s">
        <v>183</v>
      </c>
      <c r="U13" s="335"/>
      <c r="V13" s="165" t="s">
        <v>87</v>
      </c>
      <c r="W13" s="170"/>
      <c r="X13" s="341" t="s">
        <v>287</v>
      </c>
      <c r="Y13" s="170"/>
      <c r="Z13" s="341" t="s">
        <v>184</v>
      </c>
      <c r="AA13" s="170"/>
      <c r="AB13" s="165" t="s">
        <v>185</v>
      </c>
      <c r="AC13" s="164"/>
      <c r="AD13" s="170" t="s">
        <v>186</v>
      </c>
      <c r="AE13" s="170"/>
      <c r="AF13" s="170" t="s">
        <v>187</v>
      </c>
    </row>
    <row r="14" spans="1:32" ht="5.0999999999999996" customHeight="1">
      <c r="C14" s="168"/>
      <c r="D14" s="170"/>
      <c r="E14" s="170"/>
      <c r="F14" s="170"/>
      <c r="G14" s="170"/>
      <c r="H14" s="170"/>
      <c r="I14" s="170"/>
      <c r="J14" s="170"/>
      <c r="L14" s="170"/>
      <c r="M14" s="170"/>
      <c r="N14" s="170"/>
      <c r="O14" s="170"/>
      <c r="P14" s="165"/>
      <c r="Q14" s="165"/>
      <c r="R14" s="165"/>
      <c r="S14" s="165"/>
      <c r="T14" s="165"/>
      <c r="U14" s="165"/>
      <c r="V14" s="165"/>
      <c r="W14" s="170"/>
      <c r="X14" s="170"/>
      <c r="Y14" s="170"/>
      <c r="Z14" s="170"/>
      <c r="AA14" s="170"/>
      <c r="AB14" s="165"/>
      <c r="AC14" s="164"/>
      <c r="AD14" s="170"/>
      <c r="AE14" s="170"/>
      <c r="AF14" s="170"/>
    </row>
    <row r="15" spans="1:32" ht="23.4">
      <c r="A15" s="174" t="s">
        <v>188</v>
      </c>
      <c r="B15" s="175"/>
      <c r="C15" s="176"/>
      <c r="D15" s="216">
        <v>4007797</v>
      </c>
      <c r="E15" s="217"/>
      <c r="F15" s="216">
        <v>85926434</v>
      </c>
      <c r="G15" s="217"/>
      <c r="H15" s="216">
        <v>-844180</v>
      </c>
      <c r="I15" s="217"/>
      <c r="J15" s="217">
        <v>569259</v>
      </c>
      <c r="K15" s="217"/>
      <c r="L15" s="217">
        <v>36868</v>
      </c>
      <c r="M15" s="217"/>
      <c r="N15" s="217">
        <v>342950</v>
      </c>
      <c r="O15" s="217"/>
      <c r="P15" s="217">
        <v>32174</v>
      </c>
      <c r="Q15" s="217"/>
      <c r="R15" s="217">
        <v>411463</v>
      </c>
      <c r="S15" s="217"/>
      <c r="T15" s="217">
        <v>87400</v>
      </c>
      <c r="U15" s="217"/>
      <c r="V15" s="217">
        <v>30103271</v>
      </c>
      <c r="W15" s="217"/>
      <c r="X15" s="217">
        <v>-796960</v>
      </c>
      <c r="Y15" s="217"/>
      <c r="Z15" s="217">
        <v>122881</v>
      </c>
      <c r="AA15" s="217"/>
      <c r="AB15" s="218">
        <f>+SUM(D15:Z15)</f>
        <v>119999357</v>
      </c>
      <c r="AC15" s="217"/>
      <c r="AD15" s="217">
        <v>6202902</v>
      </c>
      <c r="AE15" s="217"/>
      <c r="AF15" s="218">
        <f>+SUM(AA15:AD15)</f>
        <v>126202259</v>
      </c>
    </row>
    <row r="16" spans="1:32" ht="6.6" customHeight="1">
      <c r="C16" s="168"/>
      <c r="D16" s="219"/>
      <c r="E16" s="219"/>
      <c r="F16" s="219"/>
      <c r="G16" s="219"/>
      <c r="H16" s="219"/>
      <c r="I16" s="219"/>
      <c r="J16" s="219"/>
      <c r="K16" s="158"/>
      <c r="L16" s="219"/>
      <c r="M16" s="219"/>
      <c r="N16" s="219"/>
      <c r="O16" s="219"/>
      <c r="P16" s="220"/>
      <c r="Q16" s="220"/>
      <c r="R16" s="220"/>
      <c r="S16" s="220"/>
      <c r="T16" s="220"/>
      <c r="U16" s="220"/>
      <c r="V16" s="220"/>
      <c r="W16" s="219"/>
      <c r="X16" s="219"/>
      <c r="Y16" s="219"/>
      <c r="Z16" s="219"/>
      <c r="AA16" s="219"/>
      <c r="AB16" s="220"/>
      <c r="AC16" s="220"/>
      <c r="AD16" s="219"/>
      <c r="AE16" s="219"/>
      <c r="AF16" s="219"/>
    </row>
    <row r="17" spans="1:32" ht="22.2">
      <c r="A17" s="177" t="s">
        <v>189</v>
      </c>
      <c r="B17" s="178"/>
      <c r="C17" s="179"/>
      <c r="D17" s="221"/>
      <c r="E17" s="221"/>
      <c r="F17" s="222"/>
      <c r="G17" s="221"/>
      <c r="H17" s="221"/>
      <c r="I17" s="221"/>
      <c r="J17" s="223"/>
      <c r="K17" s="224"/>
      <c r="L17" s="221"/>
      <c r="M17" s="221"/>
      <c r="N17" s="221"/>
      <c r="O17" s="221"/>
      <c r="P17" s="223"/>
      <c r="Q17" s="223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5"/>
      <c r="AC17" s="221"/>
      <c r="AD17" s="221"/>
      <c r="AE17" s="221"/>
      <c r="AF17" s="221"/>
    </row>
    <row r="18" spans="1:32" ht="22.2">
      <c r="A18" s="184"/>
      <c r="B18" s="185" t="s">
        <v>190</v>
      </c>
      <c r="C18" s="186"/>
      <c r="D18" s="221"/>
      <c r="E18" s="221"/>
      <c r="F18" s="222"/>
      <c r="G18" s="221"/>
      <c r="H18" s="221"/>
      <c r="I18" s="221"/>
      <c r="J18" s="223"/>
      <c r="K18" s="224"/>
      <c r="L18" s="221"/>
      <c r="M18" s="221"/>
      <c r="N18" s="221"/>
      <c r="O18" s="221"/>
      <c r="P18" s="223"/>
      <c r="Q18" s="223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5"/>
      <c r="AC18" s="221"/>
      <c r="AD18" s="221"/>
      <c r="AE18" s="221"/>
      <c r="AF18" s="221"/>
    </row>
    <row r="19" spans="1:32" ht="22.2">
      <c r="A19" s="184"/>
      <c r="B19" s="69" t="s">
        <v>191</v>
      </c>
      <c r="C19" s="140">
        <v>15</v>
      </c>
      <c r="D19" s="74">
        <v>0</v>
      </c>
      <c r="E19" s="69"/>
      <c r="F19" s="74">
        <v>0</v>
      </c>
      <c r="G19" s="69"/>
      <c r="H19" s="74">
        <v>0</v>
      </c>
      <c r="I19" s="74"/>
      <c r="J19" s="74">
        <v>0</v>
      </c>
      <c r="K19" s="189"/>
      <c r="L19" s="74">
        <v>0</v>
      </c>
      <c r="M19" s="69"/>
      <c r="N19" s="74">
        <v>0</v>
      </c>
      <c r="O19" s="69"/>
      <c r="P19" s="74">
        <v>0</v>
      </c>
      <c r="Q19" s="190"/>
      <c r="R19" s="74">
        <v>0</v>
      </c>
      <c r="S19" s="191"/>
      <c r="T19" s="74">
        <v>0</v>
      </c>
      <c r="U19" s="191"/>
      <c r="V19" s="69">
        <v>-2244296</v>
      </c>
      <c r="W19" s="69"/>
      <c r="X19" s="74">
        <v>0</v>
      </c>
      <c r="Y19" s="189"/>
      <c r="Z19" s="74">
        <v>0</v>
      </c>
      <c r="AA19" s="189"/>
      <c r="AB19" s="192">
        <f>+SUM(D19:Z19)</f>
        <v>-2244296</v>
      </c>
      <c r="AC19" s="189"/>
      <c r="AD19" s="188">
        <v>0</v>
      </c>
      <c r="AE19" s="189"/>
      <c r="AF19" s="175">
        <f>+SUM(AA19:AD19)</f>
        <v>-2244296</v>
      </c>
    </row>
    <row r="20" spans="1:32" ht="22.2">
      <c r="A20" s="184"/>
      <c r="B20" s="69" t="s">
        <v>192</v>
      </c>
      <c r="C20" s="186"/>
      <c r="D20" s="74">
        <v>0</v>
      </c>
      <c r="E20" s="69"/>
      <c r="F20" s="74">
        <v>0</v>
      </c>
      <c r="G20" s="69"/>
      <c r="H20" s="74">
        <v>0</v>
      </c>
      <c r="I20" s="74"/>
      <c r="J20" s="74">
        <v>0</v>
      </c>
      <c r="K20" s="189"/>
      <c r="L20" s="74">
        <v>0</v>
      </c>
      <c r="M20" s="69"/>
      <c r="N20" s="74">
        <v>0</v>
      </c>
      <c r="O20" s="69"/>
      <c r="P20" s="74">
        <v>0</v>
      </c>
      <c r="Q20" s="190"/>
      <c r="R20" s="74">
        <v>0</v>
      </c>
      <c r="S20" s="191"/>
      <c r="T20" s="74">
        <v>0</v>
      </c>
      <c r="U20" s="191"/>
      <c r="V20" s="74">
        <v>0</v>
      </c>
      <c r="W20" s="69"/>
      <c r="X20" s="74">
        <v>0</v>
      </c>
      <c r="Y20" s="189"/>
      <c r="Z20" s="74">
        <v>0</v>
      </c>
      <c r="AA20" s="189"/>
      <c r="AB20" s="193">
        <f>+SUM(D20:Z20)</f>
        <v>0</v>
      </c>
      <c r="AC20" s="69"/>
      <c r="AD20" s="194">
        <v>-508609</v>
      </c>
      <c r="AE20" s="69"/>
      <c r="AF20" s="195">
        <f>+SUM(AA20:AD20)</f>
        <v>-508609</v>
      </c>
    </row>
    <row r="21" spans="1:32" ht="22.2">
      <c r="A21" s="184"/>
      <c r="B21" s="185" t="s">
        <v>193</v>
      </c>
      <c r="C21" s="186"/>
      <c r="D21" s="196">
        <f>+SUM(D19:D20)</f>
        <v>0</v>
      </c>
      <c r="E21" s="69"/>
      <c r="F21" s="196">
        <f>+SUM(F19:F20)</f>
        <v>0</v>
      </c>
      <c r="G21" s="69"/>
      <c r="H21" s="196">
        <f>+SUM(H19:H20)</f>
        <v>0</v>
      </c>
      <c r="I21" s="74"/>
      <c r="J21" s="196">
        <f>+SUM(J19:J20)</f>
        <v>0</v>
      </c>
      <c r="K21" s="189"/>
      <c r="L21" s="196">
        <f>+SUM(L19:L20)</f>
        <v>0</v>
      </c>
      <c r="M21" s="69"/>
      <c r="N21" s="196">
        <f>+SUM(N19:N20)</f>
        <v>0</v>
      </c>
      <c r="O21" s="69"/>
      <c r="P21" s="196">
        <f>+SUM(P19:P20)</f>
        <v>0</v>
      </c>
      <c r="Q21" s="190"/>
      <c r="R21" s="196">
        <f>+SUM(R19:R20)</f>
        <v>0</v>
      </c>
      <c r="S21" s="191"/>
      <c r="T21" s="196">
        <f>+SUM(T19:T20)</f>
        <v>0</v>
      </c>
      <c r="U21" s="191"/>
      <c r="V21" s="197">
        <f>+SUM(V19:V20)</f>
        <v>-2244296</v>
      </c>
      <c r="W21" s="69"/>
      <c r="X21" s="196">
        <f>+SUM(X19:X20)</f>
        <v>0</v>
      </c>
      <c r="Y21" s="189"/>
      <c r="Z21" s="196">
        <f>+SUM(Z19:Z20)</f>
        <v>0</v>
      </c>
      <c r="AA21" s="189"/>
      <c r="AB21" s="197">
        <f>+SUM(AB19:AB20)</f>
        <v>-2244296</v>
      </c>
      <c r="AC21" s="69"/>
      <c r="AD21" s="198">
        <f>+SUM(AD19:AD20)</f>
        <v>-508609</v>
      </c>
      <c r="AE21" s="69"/>
      <c r="AF21" s="198">
        <f>+SUM(AF19:AF20)</f>
        <v>-2752905</v>
      </c>
    </row>
    <row r="22" spans="1:32" ht="10.5" customHeight="1">
      <c r="C22" s="168"/>
      <c r="D22" s="170"/>
      <c r="E22" s="170"/>
      <c r="F22" s="170"/>
      <c r="G22" s="170"/>
      <c r="H22" s="170"/>
      <c r="I22" s="170"/>
      <c r="J22" s="170"/>
      <c r="L22" s="170"/>
      <c r="M22" s="170"/>
      <c r="N22" s="170"/>
      <c r="O22" s="170"/>
      <c r="P22" s="170"/>
      <c r="Q22" s="165"/>
      <c r="R22" s="170"/>
      <c r="S22" s="165"/>
      <c r="T22" s="170"/>
      <c r="U22" s="165"/>
      <c r="V22" s="170"/>
      <c r="W22" s="170"/>
      <c r="X22" s="170"/>
      <c r="Y22" s="170"/>
      <c r="Z22" s="170"/>
      <c r="AA22" s="170"/>
      <c r="AB22" s="170"/>
      <c r="AC22" s="164"/>
      <c r="AD22" s="170"/>
      <c r="AE22" s="170"/>
      <c r="AF22" s="170"/>
    </row>
    <row r="23" spans="1:32" ht="22.2">
      <c r="B23" s="185" t="s">
        <v>194</v>
      </c>
      <c r="C23" s="168"/>
      <c r="D23" s="170"/>
      <c r="E23" s="170"/>
      <c r="F23" s="170"/>
      <c r="G23" s="170"/>
      <c r="H23" s="170"/>
      <c r="I23" s="170"/>
      <c r="J23" s="170"/>
      <c r="L23" s="170"/>
      <c r="M23" s="170"/>
      <c r="N23" s="170"/>
      <c r="O23" s="170"/>
      <c r="P23" s="170"/>
      <c r="Q23" s="165"/>
      <c r="R23" s="170"/>
      <c r="S23" s="165"/>
      <c r="T23" s="170"/>
      <c r="U23" s="165"/>
      <c r="V23" s="170"/>
      <c r="W23" s="170"/>
      <c r="X23" s="170"/>
      <c r="Y23" s="170"/>
      <c r="Z23" s="170"/>
      <c r="AA23" s="170"/>
      <c r="AB23" s="170"/>
      <c r="AC23" s="164"/>
      <c r="AD23" s="170"/>
      <c r="AE23" s="170"/>
      <c r="AF23" s="170"/>
    </row>
    <row r="24" spans="1:32" ht="22.2">
      <c r="B24" s="69" t="s">
        <v>195</v>
      </c>
      <c r="C24" s="186"/>
      <c r="D24" s="74">
        <v>0</v>
      </c>
      <c r="E24" s="199"/>
      <c r="F24" s="74">
        <v>0</v>
      </c>
      <c r="G24" s="199"/>
      <c r="H24" s="74">
        <v>0</v>
      </c>
      <c r="I24" s="199"/>
      <c r="J24" s="73">
        <v>109</v>
      </c>
      <c r="L24" s="74">
        <v>0</v>
      </c>
      <c r="M24" s="199"/>
      <c r="N24" s="74">
        <v>0</v>
      </c>
      <c r="O24" s="199"/>
      <c r="P24" s="74">
        <v>0</v>
      </c>
      <c r="Q24" s="58"/>
      <c r="R24" s="74">
        <v>0</v>
      </c>
      <c r="S24" s="58"/>
      <c r="T24" s="74">
        <v>0</v>
      </c>
      <c r="U24" s="58"/>
      <c r="V24" s="74">
        <v>0</v>
      </c>
      <c r="W24" s="199"/>
      <c r="X24" s="74">
        <v>0</v>
      </c>
      <c r="Y24" s="199"/>
      <c r="Z24" s="74">
        <v>0</v>
      </c>
      <c r="AA24" s="199"/>
      <c r="AB24" s="192">
        <f>+SUM(D24:Z24)</f>
        <v>109</v>
      </c>
      <c r="AD24" s="194">
        <v>-762</v>
      </c>
      <c r="AE24" s="69"/>
      <c r="AF24" s="195">
        <f>+SUM(AA24:AD24)</f>
        <v>-653</v>
      </c>
    </row>
    <row r="25" spans="1:32" ht="22.2">
      <c r="B25" s="185" t="s">
        <v>196</v>
      </c>
      <c r="C25" s="168"/>
      <c r="D25" s="196">
        <f>+SUM(D24:D24)</f>
        <v>0</v>
      </c>
      <c r="E25" s="170"/>
      <c r="F25" s="196">
        <f>+SUM(F24:F24)</f>
        <v>0</v>
      </c>
      <c r="G25" s="170"/>
      <c r="H25" s="196">
        <f>+SUM(H24:H24)</f>
        <v>0</v>
      </c>
      <c r="I25" s="170"/>
      <c r="J25" s="202">
        <f>+SUM(J24:J24)</f>
        <v>109</v>
      </c>
      <c r="L25" s="196">
        <f>+SUM(L24:L24)</f>
        <v>0</v>
      </c>
      <c r="M25" s="170"/>
      <c r="N25" s="196">
        <f>+SUM(N24:N24)</f>
        <v>0</v>
      </c>
      <c r="O25" s="170"/>
      <c r="P25" s="196">
        <f>+SUM(P24:P24)</f>
        <v>0</v>
      </c>
      <c r="Q25" s="165"/>
      <c r="R25" s="196">
        <f>+SUM(R24:R24)</f>
        <v>0</v>
      </c>
      <c r="S25" s="165"/>
      <c r="T25" s="196">
        <f>+SUM(T24:T24)</f>
        <v>0</v>
      </c>
      <c r="U25" s="165"/>
      <c r="V25" s="196">
        <f>+SUM(V24:V24)</f>
        <v>0</v>
      </c>
      <c r="W25" s="170"/>
      <c r="X25" s="196">
        <f>+SUM(X24:X24)</f>
        <v>0</v>
      </c>
      <c r="Y25" s="170"/>
      <c r="Z25" s="196">
        <f>+SUM(Z24:Z24)</f>
        <v>0</v>
      </c>
      <c r="AA25" s="170"/>
      <c r="AB25" s="202">
        <f>+SUM(AB24:AB24)</f>
        <v>109</v>
      </c>
      <c r="AC25" s="164"/>
      <c r="AD25" s="202">
        <f>+SUM(AD24:AD24)</f>
        <v>-762</v>
      </c>
      <c r="AE25" s="170"/>
      <c r="AF25" s="202">
        <f>+SUM(AF24:AF24)</f>
        <v>-653</v>
      </c>
    </row>
    <row r="26" spans="1:32" ht="22.2">
      <c r="A26" s="177" t="s">
        <v>197</v>
      </c>
      <c r="B26" s="178"/>
      <c r="C26" s="179"/>
      <c r="D26" s="196">
        <f>+SUM(D25,D21)</f>
        <v>0</v>
      </c>
      <c r="E26" s="175"/>
      <c r="F26" s="196">
        <f>+SUM(F25,F21)</f>
        <v>0</v>
      </c>
      <c r="G26" s="175"/>
      <c r="H26" s="196">
        <f>+SUM(H25,H21)</f>
        <v>0</v>
      </c>
      <c r="I26" s="203"/>
      <c r="J26" s="198">
        <f>+SUM(J25,J21)</f>
        <v>109</v>
      </c>
      <c r="K26" s="193"/>
      <c r="L26" s="196">
        <f>+SUM(L25,L21)</f>
        <v>0</v>
      </c>
      <c r="M26" s="193"/>
      <c r="N26" s="196">
        <f>+SUM(N25,N21)</f>
        <v>0</v>
      </c>
      <c r="O26" s="193"/>
      <c r="P26" s="196">
        <f>+SUM(P25,P21)</f>
        <v>0</v>
      </c>
      <c r="Q26" s="193"/>
      <c r="R26" s="196">
        <f>+SUM(R25,R21)</f>
        <v>0</v>
      </c>
      <c r="S26" s="193"/>
      <c r="T26" s="196">
        <f>+SUM(T25,T21)</f>
        <v>0</v>
      </c>
      <c r="U26" s="204"/>
      <c r="V26" s="198">
        <f>+SUM(V25,V21)</f>
        <v>-2244296</v>
      </c>
      <c r="W26" s="175"/>
      <c r="X26" s="196">
        <f>+SUM(X25,X21)</f>
        <v>0</v>
      </c>
      <c r="Y26" s="175"/>
      <c r="Z26" s="196">
        <f>+SUM(Z25,Z21)</f>
        <v>0</v>
      </c>
      <c r="AA26" s="175"/>
      <c r="AB26" s="198">
        <f>+SUM(AB25,AB21)</f>
        <v>-2244187</v>
      </c>
      <c r="AC26" s="175"/>
      <c r="AD26" s="198">
        <f>+SUM(AD25,AD21)</f>
        <v>-509371</v>
      </c>
      <c r="AE26" s="175"/>
      <c r="AF26" s="198">
        <f>+SUM(AF25,AF21)</f>
        <v>-2753558</v>
      </c>
    </row>
    <row r="27" spans="1:32" ht="22.2">
      <c r="C27" s="179"/>
      <c r="D27" s="170"/>
      <c r="E27" s="170"/>
      <c r="F27" s="170"/>
      <c r="G27" s="170"/>
      <c r="H27" s="170"/>
      <c r="I27" s="170"/>
      <c r="J27" s="170"/>
      <c r="L27" s="170"/>
      <c r="M27" s="170"/>
      <c r="N27" s="170"/>
      <c r="O27" s="170"/>
      <c r="P27" s="170"/>
      <c r="Q27" s="165"/>
      <c r="R27" s="170"/>
      <c r="S27" s="165"/>
      <c r="T27" s="170"/>
      <c r="U27" s="165"/>
      <c r="V27" s="165"/>
      <c r="W27" s="170"/>
      <c r="X27" s="170"/>
      <c r="Y27" s="170"/>
      <c r="Z27" s="170"/>
      <c r="AA27" s="170"/>
      <c r="AB27" s="165"/>
      <c r="AC27" s="164"/>
      <c r="AD27" s="170"/>
      <c r="AE27" s="170"/>
      <c r="AF27" s="170"/>
    </row>
    <row r="28" spans="1:32" ht="22.2">
      <c r="A28" s="177" t="s">
        <v>198</v>
      </c>
      <c r="B28" s="178"/>
      <c r="C28" s="205"/>
      <c r="D28" s="178"/>
      <c r="E28" s="178"/>
      <c r="F28" s="178"/>
      <c r="G28" s="178"/>
      <c r="H28" s="178"/>
      <c r="I28" s="178"/>
      <c r="J28" s="206"/>
      <c r="K28" s="207"/>
      <c r="L28" s="178"/>
      <c r="M28" s="178"/>
      <c r="N28" s="178"/>
      <c r="O28" s="178"/>
      <c r="P28" s="178"/>
      <c r="Q28" s="206"/>
      <c r="R28" s="178"/>
      <c r="S28" s="182"/>
      <c r="T28" s="178"/>
      <c r="U28" s="182"/>
      <c r="V28" s="183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</row>
    <row r="29" spans="1:32" ht="22.2">
      <c r="A29" s="208"/>
      <c r="B29" s="69" t="s">
        <v>118</v>
      </c>
      <c r="C29" s="186"/>
      <c r="D29" s="74">
        <v>0</v>
      </c>
      <c r="E29" s="69"/>
      <c r="F29" s="74">
        <v>0</v>
      </c>
      <c r="G29" s="69"/>
      <c r="H29" s="74">
        <v>0</v>
      </c>
      <c r="I29" s="74"/>
      <c r="J29" s="74">
        <v>0</v>
      </c>
      <c r="K29" s="189"/>
      <c r="L29" s="74">
        <v>0</v>
      </c>
      <c r="M29" s="69"/>
      <c r="N29" s="74">
        <v>0</v>
      </c>
      <c r="O29" s="69"/>
      <c r="P29" s="74">
        <v>0</v>
      </c>
      <c r="Q29" s="190"/>
      <c r="R29" s="74">
        <v>0</v>
      </c>
      <c r="S29" s="191"/>
      <c r="T29" s="74">
        <v>0</v>
      </c>
      <c r="U29" s="191"/>
      <c r="V29" s="73">
        <f>PL6M!D73</f>
        <v>2081087</v>
      </c>
      <c r="W29" s="178"/>
      <c r="X29" s="74">
        <v>0</v>
      </c>
      <c r="Y29" s="191"/>
      <c r="Z29" s="74">
        <v>0</v>
      </c>
      <c r="AA29" s="69"/>
      <c r="AB29" s="175">
        <f>+SUM(D29:Z29)</f>
        <v>2081087</v>
      </c>
      <c r="AC29" s="178"/>
      <c r="AD29" s="69">
        <f>PL6M!D74</f>
        <v>415897</v>
      </c>
      <c r="AE29" s="178"/>
      <c r="AF29" s="175">
        <f t="shared" ref="AF29:AF30" si="0">+SUM(AA29:AD29)</f>
        <v>2496984</v>
      </c>
    </row>
    <row r="30" spans="1:32" ht="22.2">
      <c r="A30" s="69"/>
      <c r="B30" s="208" t="s">
        <v>199</v>
      </c>
      <c r="C30" s="186"/>
      <c r="D30" s="74">
        <v>0</v>
      </c>
      <c r="E30" s="69"/>
      <c r="F30" s="74">
        <v>0</v>
      </c>
      <c r="G30" s="69"/>
      <c r="H30" s="74">
        <v>0</v>
      </c>
      <c r="I30" s="74"/>
      <c r="J30" s="74">
        <v>0</v>
      </c>
      <c r="K30" s="189"/>
      <c r="L30" s="74">
        <v>0</v>
      </c>
      <c r="M30" s="69"/>
      <c r="N30" s="74">
        <v>0</v>
      </c>
      <c r="O30" s="69"/>
      <c r="P30" s="74">
        <v>0</v>
      </c>
      <c r="Q30" s="190"/>
      <c r="R30" s="74">
        <v>0</v>
      </c>
      <c r="S30" s="191"/>
      <c r="T30" s="74">
        <v>0</v>
      </c>
      <c r="U30" s="191"/>
      <c r="V30" s="74">
        <v>0</v>
      </c>
      <c r="W30" s="178"/>
      <c r="X30" s="209">
        <f>PL6M!D78-Z30-V29</f>
        <v>-305632</v>
      </c>
      <c r="Y30" s="59"/>
      <c r="Z30" s="209">
        <f>PL6M!D65+PL6M!D68</f>
        <v>-226201</v>
      </c>
      <c r="AA30" s="59"/>
      <c r="AB30" s="195">
        <f>+SUM(D30:Z30)</f>
        <v>-531833</v>
      </c>
      <c r="AC30" s="178"/>
      <c r="AD30" s="210">
        <f>PL6M!D79-AD29</f>
        <v>-108987</v>
      </c>
      <c r="AE30" s="178"/>
      <c r="AF30" s="195">
        <f t="shared" si="0"/>
        <v>-640820</v>
      </c>
    </row>
    <row r="31" spans="1:32" ht="22.2">
      <c r="A31" s="177" t="s">
        <v>200</v>
      </c>
      <c r="B31" s="208"/>
      <c r="C31" s="186"/>
      <c r="D31" s="196">
        <f>+SUM(D29:D30)</f>
        <v>0</v>
      </c>
      <c r="E31" s="204"/>
      <c r="F31" s="196">
        <f>+SUM(F29:F30)</f>
        <v>0</v>
      </c>
      <c r="G31" s="204"/>
      <c r="H31" s="196">
        <f>+SUM(H29:H30)</f>
        <v>0</v>
      </c>
      <c r="I31" s="203"/>
      <c r="J31" s="196">
        <f>+SUM(J29:J30)</f>
        <v>0</v>
      </c>
      <c r="K31" s="211"/>
      <c r="L31" s="196">
        <f>+SUM(L29:L30)</f>
        <v>0</v>
      </c>
      <c r="M31" s="204"/>
      <c r="N31" s="196">
        <f>+SUM(N29:N30)</f>
        <v>0</v>
      </c>
      <c r="O31" s="204"/>
      <c r="P31" s="196">
        <f>+SUM(P29:P30)</f>
        <v>0</v>
      </c>
      <c r="Q31" s="211"/>
      <c r="R31" s="196">
        <f>+SUM(R29:R30)</f>
        <v>0</v>
      </c>
      <c r="S31" s="111"/>
      <c r="T31" s="196">
        <f>+SUM(T29:T30)</f>
        <v>0</v>
      </c>
      <c r="U31" s="111"/>
      <c r="V31" s="197">
        <f>+SUM(V29:V30)</f>
        <v>2081087</v>
      </c>
      <c r="W31" s="204"/>
      <c r="X31" s="198">
        <f>+SUM(X29:X30)</f>
        <v>-305632</v>
      </c>
      <c r="Y31" s="211"/>
      <c r="Z31" s="198">
        <f>+SUM(Z29:Z30)</f>
        <v>-226201</v>
      </c>
      <c r="AA31" s="211"/>
      <c r="AB31" s="198">
        <f>+SUM(AB29:AB30)</f>
        <v>1549254</v>
      </c>
      <c r="AC31" s="204"/>
      <c r="AD31" s="198">
        <f>+SUM(AD29:AD30)</f>
        <v>306910</v>
      </c>
      <c r="AE31" s="204"/>
      <c r="AF31" s="198">
        <f>+SUM(AF29:AF30)</f>
        <v>1856164</v>
      </c>
    </row>
    <row r="32" spans="1:32" ht="22.2">
      <c r="A32" s="177" t="s">
        <v>201</v>
      </c>
      <c r="B32" s="69"/>
      <c r="C32" s="186"/>
      <c r="D32" s="212">
        <f>SUM(D15,D26,D31)</f>
        <v>4007797</v>
      </c>
      <c r="E32" s="178"/>
      <c r="F32" s="212">
        <f>SUM(F15,F26,F31)</f>
        <v>85926434</v>
      </c>
      <c r="G32" s="178"/>
      <c r="H32" s="212">
        <f>SUM(H15,H26,H31)</f>
        <v>-844180</v>
      </c>
      <c r="I32" s="175"/>
      <c r="J32" s="212">
        <f>SUM(J15,J26,J31)</f>
        <v>569368</v>
      </c>
      <c r="K32" s="175"/>
      <c r="L32" s="212">
        <f>SUM(L15,L26,L31)</f>
        <v>36868</v>
      </c>
      <c r="M32" s="178"/>
      <c r="N32" s="212">
        <f>SUM(N15,N26,N31)</f>
        <v>342950</v>
      </c>
      <c r="O32" s="178"/>
      <c r="P32" s="212">
        <f>SUM(P15,P26,P31)</f>
        <v>32174</v>
      </c>
      <c r="Q32" s="175"/>
      <c r="R32" s="212">
        <f>SUM(R15,R26,R31)</f>
        <v>411463</v>
      </c>
      <c r="S32" s="175"/>
      <c r="T32" s="212">
        <f>SUM(T15,T26,T31)</f>
        <v>87400</v>
      </c>
      <c r="U32" s="175"/>
      <c r="V32" s="212">
        <f>SUM(V15,V26,V31)</f>
        <v>29940062</v>
      </c>
      <c r="W32" s="178"/>
      <c r="X32" s="212">
        <f>SUM(X15,X26,X31)</f>
        <v>-1102592</v>
      </c>
      <c r="Y32" s="175"/>
      <c r="Z32" s="212">
        <f>SUM(Z15,Z26,Z31)</f>
        <v>-103320</v>
      </c>
      <c r="AA32" s="175"/>
      <c r="AB32" s="212">
        <f>SUM(AB15,AB26,AB31)</f>
        <v>119304424</v>
      </c>
      <c r="AC32" s="178"/>
      <c r="AD32" s="212">
        <f>SUM(AD15,AD26,AD31)</f>
        <v>6000441</v>
      </c>
      <c r="AE32" s="178"/>
      <c r="AF32" s="212">
        <f>SUM(AF15,AF26,AF31)</f>
        <v>125304865</v>
      </c>
    </row>
    <row r="33" spans="1:32" ht="22.2">
      <c r="A33" s="214"/>
      <c r="B33" s="69"/>
      <c r="C33" s="186"/>
      <c r="D33" s="217"/>
      <c r="E33" s="221"/>
      <c r="F33" s="217"/>
      <c r="G33" s="221"/>
      <c r="H33" s="217"/>
      <c r="I33" s="217"/>
      <c r="J33" s="217"/>
      <c r="K33" s="217"/>
      <c r="L33" s="217"/>
      <c r="M33" s="221"/>
      <c r="N33" s="217"/>
      <c r="O33" s="221"/>
      <c r="P33" s="217"/>
      <c r="Q33" s="217"/>
      <c r="R33" s="217"/>
      <c r="S33" s="217"/>
      <c r="T33" s="217"/>
      <c r="U33" s="217"/>
      <c r="V33" s="217"/>
      <c r="W33" s="221"/>
      <c r="X33" s="217"/>
      <c r="Y33" s="217"/>
      <c r="Z33" s="217"/>
      <c r="AA33" s="217"/>
      <c r="AB33" s="217"/>
      <c r="AC33" s="221"/>
      <c r="AD33" s="217"/>
      <c r="AE33" s="221"/>
      <c r="AF33" s="217"/>
    </row>
    <row r="34" spans="1:32" ht="22.2">
      <c r="A34" s="214"/>
      <c r="B34" s="69"/>
      <c r="C34" s="186"/>
      <c r="D34" s="217"/>
      <c r="E34" s="221"/>
      <c r="F34" s="217"/>
      <c r="G34" s="221"/>
      <c r="H34" s="217"/>
      <c r="I34" s="217"/>
      <c r="J34" s="217"/>
      <c r="K34" s="217"/>
      <c r="L34" s="217"/>
      <c r="M34" s="221"/>
      <c r="N34" s="217"/>
      <c r="O34" s="221"/>
      <c r="P34" s="217"/>
      <c r="Q34" s="217"/>
      <c r="R34" s="217"/>
      <c r="S34" s="217"/>
      <c r="T34" s="217"/>
      <c r="U34" s="217"/>
      <c r="V34" s="217"/>
      <c r="W34" s="221"/>
      <c r="X34" s="217"/>
      <c r="Y34" s="217"/>
      <c r="Z34" s="217"/>
      <c r="AA34" s="217"/>
      <c r="AB34" s="217"/>
      <c r="AC34" s="221"/>
      <c r="AD34" s="217"/>
      <c r="AE34" s="221"/>
      <c r="AF34" s="217"/>
    </row>
    <row r="35" spans="1:32" ht="22.2">
      <c r="A35" s="214"/>
      <c r="B35" s="69"/>
      <c r="C35" s="186"/>
      <c r="D35" s="217"/>
      <c r="E35" s="221"/>
      <c r="F35" s="217"/>
      <c r="G35" s="221"/>
      <c r="H35" s="217"/>
      <c r="I35" s="217"/>
      <c r="J35" s="217"/>
      <c r="K35" s="217"/>
      <c r="L35" s="217"/>
      <c r="M35" s="221"/>
      <c r="N35" s="217"/>
      <c r="O35" s="221"/>
      <c r="P35" s="217"/>
      <c r="Q35" s="217"/>
      <c r="R35" s="217"/>
      <c r="S35" s="217"/>
      <c r="T35" s="217"/>
      <c r="U35" s="217"/>
      <c r="V35" s="217"/>
      <c r="W35" s="221"/>
      <c r="X35" s="217"/>
      <c r="Y35" s="217"/>
      <c r="Z35" s="217"/>
      <c r="AA35" s="217"/>
      <c r="AB35" s="217"/>
      <c r="AC35" s="221"/>
      <c r="AD35" s="217"/>
      <c r="AE35" s="221"/>
      <c r="AF35" s="217"/>
    </row>
    <row r="36" spans="1:32" ht="22.2">
      <c r="A36" s="214"/>
      <c r="B36" s="69"/>
      <c r="C36" s="186"/>
      <c r="D36" s="217"/>
      <c r="E36" s="221"/>
      <c r="F36" s="217"/>
      <c r="G36" s="221"/>
      <c r="H36" s="217"/>
      <c r="I36" s="217"/>
      <c r="J36" s="217"/>
      <c r="K36" s="217"/>
      <c r="L36" s="217"/>
      <c r="M36" s="221"/>
      <c r="N36" s="217"/>
      <c r="O36" s="221"/>
      <c r="P36" s="217"/>
      <c r="Q36" s="217"/>
      <c r="R36" s="217"/>
      <c r="S36" s="217"/>
      <c r="T36" s="217"/>
      <c r="U36" s="217"/>
      <c r="V36" s="217"/>
      <c r="W36" s="221"/>
      <c r="X36" s="217"/>
      <c r="Y36" s="217"/>
      <c r="Z36" s="217"/>
      <c r="AA36" s="217"/>
      <c r="AB36" s="217"/>
      <c r="AC36" s="221"/>
      <c r="AD36" s="217"/>
      <c r="AE36" s="221"/>
      <c r="AF36" s="217"/>
    </row>
    <row r="37" spans="1:32" ht="22.2">
      <c r="A37" s="214"/>
      <c r="B37" s="69"/>
      <c r="C37" s="186"/>
      <c r="D37" s="217"/>
      <c r="E37" s="221"/>
      <c r="F37" s="217"/>
      <c r="G37" s="221"/>
      <c r="H37" s="217"/>
      <c r="I37" s="217"/>
      <c r="J37" s="217"/>
      <c r="K37" s="217"/>
      <c r="L37" s="217"/>
      <c r="M37" s="221"/>
      <c r="N37" s="217"/>
      <c r="O37" s="221"/>
      <c r="P37" s="217"/>
      <c r="Q37" s="217"/>
      <c r="R37" s="217"/>
      <c r="S37" s="217"/>
      <c r="T37" s="217"/>
      <c r="U37" s="217"/>
      <c r="V37" s="217"/>
      <c r="W37" s="221"/>
      <c r="X37" s="217"/>
      <c r="Y37" s="217"/>
      <c r="Z37" s="217"/>
      <c r="AA37" s="217"/>
      <c r="AB37" s="217"/>
      <c r="AC37" s="221"/>
      <c r="AD37" s="217"/>
      <c r="AE37" s="221"/>
      <c r="AF37" s="217"/>
    </row>
    <row r="38" spans="1:32" ht="22.2">
      <c r="A38" s="214"/>
      <c r="B38" s="69"/>
      <c r="C38" s="186"/>
      <c r="D38" s="217"/>
      <c r="E38" s="221"/>
      <c r="F38" s="217"/>
      <c r="G38" s="221"/>
      <c r="H38" s="217"/>
      <c r="I38" s="217"/>
      <c r="J38" s="217"/>
      <c r="K38" s="217"/>
      <c r="L38" s="217"/>
      <c r="M38" s="221"/>
      <c r="N38" s="217"/>
      <c r="O38" s="221"/>
      <c r="P38" s="217"/>
      <c r="Q38" s="217"/>
      <c r="R38" s="217"/>
      <c r="S38" s="217"/>
      <c r="T38" s="217"/>
      <c r="U38" s="217"/>
      <c r="V38" s="217"/>
      <c r="W38" s="221"/>
      <c r="X38" s="217"/>
      <c r="Y38" s="217"/>
      <c r="Z38" s="217"/>
      <c r="AA38" s="217"/>
      <c r="AB38" s="217"/>
      <c r="AC38" s="221"/>
      <c r="AD38" s="217"/>
      <c r="AE38" s="221"/>
      <c r="AF38" s="217"/>
    </row>
    <row r="39" spans="1:32" ht="22.2">
      <c r="A39" s="214"/>
      <c r="B39" s="69"/>
      <c r="C39" s="186"/>
      <c r="D39" s="217"/>
      <c r="E39" s="221"/>
      <c r="F39" s="217"/>
      <c r="G39" s="221"/>
      <c r="H39" s="217"/>
      <c r="I39" s="217"/>
      <c r="J39" s="217"/>
      <c r="K39" s="217"/>
      <c r="L39" s="217"/>
      <c r="M39" s="221"/>
      <c r="N39" s="217"/>
      <c r="O39" s="221"/>
      <c r="P39" s="217"/>
      <c r="Q39" s="217"/>
      <c r="R39" s="217"/>
      <c r="S39" s="217"/>
      <c r="T39" s="217"/>
      <c r="U39" s="217"/>
      <c r="V39" s="217"/>
      <c r="W39" s="221"/>
      <c r="X39" s="217"/>
      <c r="Y39" s="217"/>
      <c r="Z39" s="217"/>
      <c r="AA39" s="217"/>
      <c r="AB39" s="217"/>
      <c r="AC39" s="221"/>
      <c r="AD39" s="217"/>
      <c r="AE39" s="221"/>
      <c r="AF39" s="217"/>
    </row>
    <row r="40" spans="1:32" ht="22.2">
      <c r="A40" s="214"/>
      <c r="B40" s="69"/>
      <c r="C40" s="186"/>
      <c r="D40" s="217"/>
      <c r="E40" s="221"/>
      <c r="F40" s="217"/>
      <c r="G40" s="221"/>
      <c r="H40" s="217"/>
      <c r="I40" s="217"/>
      <c r="J40" s="217"/>
      <c r="K40" s="217"/>
      <c r="L40" s="217"/>
      <c r="M40" s="221"/>
      <c r="N40" s="217"/>
      <c r="O40" s="221"/>
      <c r="P40" s="217"/>
      <c r="Q40" s="217"/>
      <c r="R40" s="217"/>
      <c r="S40" s="217"/>
      <c r="T40" s="217"/>
      <c r="U40" s="217"/>
      <c r="V40" s="217"/>
      <c r="W40" s="221"/>
      <c r="X40" s="217"/>
      <c r="Y40" s="217"/>
      <c r="Z40" s="217"/>
      <c r="AA40" s="217"/>
      <c r="AB40" s="217"/>
      <c r="AC40" s="221"/>
      <c r="AD40" s="217"/>
      <c r="AE40" s="221"/>
      <c r="AF40" s="217"/>
    </row>
    <row r="41" spans="1:32" ht="22.2">
      <c r="A41" s="214"/>
      <c r="B41" s="69"/>
      <c r="C41" s="186"/>
      <c r="D41" s="175"/>
      <c r="E41" s="178"/>
      <c r="F41" s="175"/>
      <c r="G41" s="178"/>
      <c r="H41" s="175"/>
      <c r="I41" s="175"/>
      <c r="J41" s="175"/>
      <c r="K41" s="175"/>
      <c r="L41" s="175"/>
      <c r="M41" s="178"/>
      <c r="N41" s="175"/>
      <c r="O41" s="178"/>
      <c r="P41" s="175"/>
      <c r="Q41" s="175"/>
      <c r="R41" s="175"/>
      <c r="S41" s="175"/>
      <c r="T41" s="175"/>
      <c r="U41" s="175"/>
      <c r="V41" s="175"/>
      <c r="W41" s="178"/>
      <c r="X41" s="175"/>
      <c r="Y41" s="175"/>
      <c r="Z41" s="175"/>
      <c r="AA41" s="175"/>
      <c r="AB41" s="175"/>
      <c r="AC41" s="178"/>
      <c r="AD41" s="175"/>
      <c r="AE41" s="178"/>
      <c r="AF41" s="175"/>
    </row>
    <row r="42" spans="1:32" ht="22.2">
      <c r="A42" s="214"/>
      <c r="B42" s="69"/>
      <c r="C42" s="186"/>
      <c r="D42" s="175"/>
      <c r="E42" s="178"/>
      <c r="F42" s="175"/>
      <c r="G42" s="178"/>
      <c r="H42" s="175"/>
      <c r="I42" s="175"/>
      <c r="J42" s="175"/>
      <c r="K42" s="175"/>
      <c r="L42" s="175"/>
      <c r="M42" s="178"/>
      <c r="N42" s="175"/>
      <c r="O42" s="178"/>
      <c r="P42" s="175"/>
      <c r="Q42" s="175"/>
      <c r="R42" s="175"/>
      <c r="S42" s="175"/>
      <c r="T42" s="175"/>
      <c r="U42" s="175"/>
      <c r="V42" s="175"/>
      <c r="W42" s="178"/>
      <c r="X42" s="175"/>
      <c r="Y42" s="175"/>
      <c r="Z42" s="175"/>
      <c r="AA42" s="175"/>
      <c r="AB42" s="175"/>
      <c r="AC42" s="178"/>
      <c r="AD42" s="175"/>
      <c r="AE42" s="178"/>
      <c r="AF42" s="175"/>
    </row>
    <row r="43" spans="1:32" ht="22.2">
      <c r="A43" s="214"/>
      <c r="B43" s="69"/>
      <c r="C43" s="186"/>
      <c r="D43" s="175"/>
      <c r="E43" s="178"/>
      <c r="F43" s="175"/>
      <c r="G43" s="178"/>
      <c r="H43" s="175"/>
      <c r="I43" s="175"/>
      <c r="J43" s="175"/>
      <c r="K43" s="175"/>
      <c r="L43" s="175"/>
      <c r="M43" s="178"/>
      <c r="N43" s="175"/>
      <c r="O43" s="178"/>
      <c r="P43" s="175"/>
      <c r="Q43" s="175"/>
      <c r="R43" s="175"/>
      <c r="S43" s="175"/>
      <c r="T43" s="175"/>
      <c r="U43" s="175"/>
      <c r="V43" s="175"/>
      <c r="W43" s="178"/>
      <c r="X43" s="175"/>
      <c r="Y43" s="175"/>
      <c r="Z43" s="175"/>
      <c r="AA43" s="175"/>
      <c r="AB43" s="175"/>
      <c r="AC43" s="178"/>
      <c r="AD43" s="175"/>
      <c r="AE43" s="178"/>
      <c r="AF43" s="175"/>
    </row>
    <row r="44" spans="1:32" ht="22.2">
      <c r="A44" s="214"/>
      <c r="B44" s="69"/>
      <c r="C44" s="186"/>
      <c r="D44" s="175"/>
      <c r="E44" s="178"/>
      <c r="F44" s="175"/>
      <c r="G44" s="178"/>
      <c r="H44" s="175"/>
      <c r="I44" s="175"/>
      <c r="J44" s="175"/>
      <c r="K44" s="175"/>
      <c r="L44" s="175"/>
      <c r="M44" s="178"/>
      <c r="N44" s="175"/>
      <c r="O44" s="178"/>
      <c r="P44" s="175"/>
      <c r="Q44" s="175"/>
      <c r="R44" s="175"/>
      <c r="S44" s="175"/>
      <c r="T44" s="175"/>
      <c r="U44" s="175"/>
      <c r="V44" s="175"/>
      <c r="W44" s="178"/>
      <c r="X44" s="175"/>
      <c r="Y44" s="175"/>
      <c r="Z44" s="175"/>
      <c r="AA44" s="175"/>
      <c r="AB44" s="175"/>
      <c r="AC44" s="178"/>
      <c r="AD44" s="175"/>
      <c r="AE44" s="178"/>
      <c r="AF44" s="175"/>
    </row>
    <row r="45" spans="1:32" ht="22.2">
      <c r="A45" s="214"/>
      <c r="B45" s="69"/>
      <c r="C45" s="186"/>
      <c r="D45" s="175"/>
      <c r="E45" s="178"/>
      <c r="F45" s="175"/>
      <c r="G45" s="178"/>
      <c r="H45" s="175"/>
      <c r="I45" s="175"/>
      <c r="J45" s="175"/>
      <c r="K45" s="175"/>
      <c r="L45" s="175"/>
      <c r="M45" s="178"/>
      <c r="N45" s="175"/>
      <c r="O45" s="178"/>
      <c r="P45" s="175"/>
      <c r="Q45" s="175"/>
      <c r="R45" s="175"/>
      <c r="S45" s="175"/>
      <c r="T45" s="175"/>
      <c r="U45" s="175"/>
      <c r="V45" s="175"/>
      <c r="W45" s="178"/>
      <c r="X45" s="175"/>
      <c r="Y45" s="175"/>
      <c r="Z45" s="175"/>
      <c r="AA45" s="175"/>
      <c r="AB45" s="175"/>
      <c r="AC45" s="178"/>
      <c r="AD45" s="175"/>
      <c r="AE45" s="178"/>
      <c r="AF45" s="175"/>
    </row>
    <row r="46" spans="1:32" ht="22.2">
      <c r="A46" s="214"/>
      <c r="B46" s="69"/>
      <c r="C46" s="186"/>
      <c r="D46" s="175"/>
      <c r="E46" s="178"/>
      <c r="F46" s="175"/>
      <c r="G46" s="178"/>
      <c r="H46" s="175"/>
      <c r="I46" s="175"/>
      <c r="J46" s="175"/>
      <c r="K46" s="175"/>
      <c r="L46" s="175"/>
      <c r="M46" s="178"/>
      <c r="N46" s="175"/>
      <c r="O46" s="178"/>
      <c r="P46" s="175"/>
      <c r="Q46" s="175"/>
      <c r="R46" s="175"/>
      <c r="S46" s="175"/>
      <c r="T46" s="175"/>
      <c r="U46" s="175"/>
      <c r="V46" s="175"/>
      <c r="W46" s="178"/>
      <c r="X46" s="175"/>
      <c r="Y46" s="175"/>
      <c r="Z46" s="175"/>
      <c r="AA46" s="175"/>
      <c r="AB46" s="175"/>
      <c r="AC46" s="178"/>
      <c r="AD46" s="175"/>
      <c r="AE46" s="178"/>
      <c r="AF46" s="175"/>
    </row>
    <row r="47" spans="1:32" ht="22.2">
      <c r="A47" s="214"/>
      <c r="B47" s="69"/>
      <c r="C47" s="186"/>
      <c r="D47" s="175"/>
      <c r="E47" s="178"/>
      <c r="F47" s="175"/>
      <c r="G47" s="178"/>
      <c r="H47" s="175"/>
      <c r="I47" s="175"/>
      <c r="J47" s="175"/>
      <c r="K47" s="175"/>
      <c r="L47" s="175"/>
      <c r="M47" s="178"/>
      <c r="N47" s="175"/>
      <c r="O47" s="178"/>
      <c r="P47" s="175"/>
      <c r="Q47" s="175"/>
      <c r="R47" s="175"/>
      <c r="S47" s="175"/>
      <c r="T47" s="175"/>
      <c r="U47" s="175"/>
      <c r="V47" s="175"/>
      <c r="W47" s="178"/>
      <c r="X47" s="175"/>
      <c r="Y47" s="175"/>
      <c r="Z47" s="175"/>
      <c r="AA47" s="175"/>
      <c r="AB47" s="175"/>
      <c r="AC47" s="178"/>
      <c r="AD47" s="175"/>
      <c r="AE47" s="178"/>
      <c r="AF47" s="175"/>
    </row>
    <row r="48" spans="1:32" ht="22.2">
      <c r="A48" s="214"/>
      <c r="B48" s="69"/>
      <c r="C48" s="186"/>
      <c r="D48" s="175"/>
      <c r="E48" s="178"/>
      <c r="F48" s="175"/>
      <c r="G48" s="178"/>
      <c r="H48" s="175"/>
      <c r="I48" s="175"/>
      <c r="J48" s="175"/>
      <c r="K48" s="175"/>
      <c r="L48" s="175"/>
      <c r="M48" s="178"/>
      <c r="N48" s="175"/>
      <c r="O48" s="178"/>
      <c r="P48" s="175"/>
      <c r="Q48" s="175"/>
      <c r="R48" s="175"/>
      <c r="S48" s="175"/>
      <c r="T48" s="175"/>
      <c r="U48" s="175"/>
      <c r="V48" s="175"/>
      <c r="W48" s="178"/>
      <c r="X48" s="175"/>
      <c r="Y48" s="175"/>
      <c r="Z48" s="175"/>
      <c r="AA48" s="175"/>
      <c r="AB48" s="175"/>
      <c r="AC48" s="178"/>
      <c r="AD48" s="175"/>
      <c r="AE48" s="178"/>
      <c r="AF48" s="175"/>
    </row>
    <row r="49" spans="1:32" ht="22.2">
      <c r="A49" s="214"/>
      <c r="B49" s="69"/>
      <c r="C49" s="186"/>
      <c r="D49" s="175"/>
      <c r="E49" s="178"/>
      <c r="F49" s="175"/>
      <c r="G49" s="178"/>
      <c r="H49" s="175"/>
      <c r="I49" s="175"/>
      <c r="J49" s="175"/>
      <c r="K49" s="175"/>
      <c r="L49" s="175"/>
      <c r="M49" s="178"/>
      <c r="N49" s="175"/>
      <c r="O49" s="178"/>
      <c r="P49" s="175"/>
      <c r="Q49" s="175"/>
      <c r="R49" s="175"/>
      <c r="S49" s="175"/>
      <c r="T49" s="175"/>
      <c r="U49" s="175"/>
      <c r="V49" s="175"/>
      <c r="W49" s="178"/>
      <c r="X49" s="175"/>
      <c r="Y49" s="175"/>
      <c r="Z49" s="175"/>
      <c r="AA49" s="175"/>
      <c r="AB49" s="175"/>
      <c r="AC49" s="178"/>
      <c r="AD49" s="175"/>
      <c r="AE49" s="178"/>
      <c r="AF49" s="175"/>
    </row>
    <row r="50" spans="1:32" ht="23.4">
      <c r="A50" s="214"/>
      <c r="B50" s="103" t="s">
        <v>42</v>
      </c>
      <c r="C50" s="186"/>
      <c r="D50" s="175"/>
      <c r="E50" s="178"/>
      <c r="F50" s="175"/>
      <c r="G50" s="178"/>
      <c r="H50" s="175"/>
      <c r="I50" s="175"/>
      <c r="J50" s="175"/>
      <c r="K50" s="175"/>
      <c r="L50" s="175"/>
      <c r="M50" s="178"/>
      <c r="N50" s="175"/>
      <c r="O50" s="178"/>
      <c r="P50" s="175"/>
      <c r="Q50" s="175"/>
      <c r="R50" s="175"/>
      <c r="S50" s="175"/>
      <c r="T50" s="175"/>
      <c r="U50" s="175"/>
      <c r="V50" s="175"/>
      <c r="W50" s="178"/>
      <c r="X50" s="175"/>
      <c r="Y50" s="175"/>
      <c r="Z50" s="175"/>
      <c r="AA50" s="175"/>
      <c r="AB50" s="175"/>
      <c r="AC50" s="178"/>
      <c r="AD50" s="175"/>
      <c r="AE50" s="178"/>
      <c r="AF50" s="175"/>
    </row>
    <row r="51" spans="1:32" ht="23.4">
      <c r="A51" s="353">
        <v>8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3"/>
      <c r="AB51" s="353"/>
      <c r="AC51" s="353"/>
      <c r="AD51" s="353"/>
      <c r="AE51" s="353"/>
      <c r="AF51" s="353"/>
    </row>
    <row r="52" spans="1:32" ht="31.8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</row>
  </sheetData>
  <mergeCells count="12">
    <mergeCell ref="A51:AF51"/>
    <mergeCell ref="R11:T11"/>
    <mergeCell ref="A1:AF1"/>
    <mergeCell ref="A2:AF2"/>
    <mergeCell ref="A3:AF3"/>
    <mergeCell ref="AD4:AF4"/>
    <mergeCell ref="C6:AF6"/>
    <mergeCell ref="D7:AB7"/>
    <mergeCell ref="X8:Z8"/>
    <mergeCell ref="R9:V9"/>
    <mergeCell ref="X9:Z9"/>
    <mergeCell ref="H9:P9"/>
  </mergeCells>
  <printOptions horizontalCentered="1"/>
  <pageMargins left="1" right="0.5" top="1" bottom="0.5" header="0.6" footer="0.3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0882-6587-43BC-B45F-D97AD661D57E}">
  <sheetPr codeName="Sheet5">
    <tabColor rgb="FF92D050"/>
  </sheetPr>
  <dimension ref="A1:AH52"/>
  <sheetViews>
    <sheetView zoomScale="70" zoomScaleNormal="70" zoomScaleSheetLayoutView="40" zoomScalePageLayoutView="55" workbookViewId="0">
      <selection activeCell="B7" sqref="B7"/>
    </sheetView>
  </sheetViews>
  <sheetFormatPr defaultColWidth="8.75" defaultRowHeight="21.6"/>
  <cols>
    <col min="1" max="1" width="3" style="57" customWidth="1"/>
    <col min="2" max="2" width="60" style="57" bestFit="1" customWidth="1"/>
    <col min="3" max="3" width="9.625" style="57" bestFit="1" customWidth="1"/>
    <col min="4" max="4" width="12.75" style="57" customWidth="1"/>
    <col min="5" max="5" width="1.625" style="57" customWidth="1"/>
    <col min="6" max="6" width="12.25" style="57" customWidth="1"/>
    <col min="7" max="7" width="1.625" style="57" customWidth="1"/>
    <col min="8" max="8" width="18.125" style="57" bestFit="1" customWidth="1"/>
    <col min="9" max="9" width="1.625" style="57" customWidth="1"/>
    <col min="10" max="10" width="20.625" style="57" customWidth="1"/>
    <col min="11" max="11" width="1.625" style="57" customWidth="1"/>
    <col min="12" max="12" width="13.75" style="57" bestFit="1" customWidth="1"/>
    <col min="13" max="13" width="1.625" style="57" customWidth="1"/>
    <col min="14" max="14" width="14.75" style="57" customWidth="1"/>
    <col min="15" max="15" width="1.625" style="57" customWidth="1"/>
    <col min="16" max="16" width="15.375" style="57" customWidth="1"/>
    <col min="17" max="17" width="1.625" style="57" customWidth="1"/>
    <col min="18" max="18" width="10.5" style="57" bestFit="1" customWidth="1"/>
    <col min="19" max="19" width="1.625" style="57" customWidth="1"/>
    <col min="20" max="20" width="12.625" style="57" bestFit="1" customWidth="1"/>
    <col min="21" max="21" width="1.625" style="57" customWidth="1"/>
    <col min="22" max="22" width="15" style="57" bestFit="1" customWidth="1"/>
    <col min="23" max="23" width="1.625" style="57" customWidth="1"/>
    <col min="24" max="24" width="14.25" style="57" bestFit="1" customWidth="1"/>
    <col min="25" max="25" width="1.625" style="57" customWidth="1"/>
    <col min="26" max="26" width="15.875" style="57" bestFit="1" customWidth="1"/>
    <col min="27" max="27" width="1.625" style="57" customWidth="1"/>
    <col min="28" max="28" width="20.125" style="57" bestFit="1" customWidth="1"/>
    <col min="29" max="29" width="1.625" style="57" customWidth="1"/>
    <col min="30" max="30" width="14.25" style="57" bestFit="1" customWidth="1"/>
    <col min="31" max="31" width="1.625" style="57" customWidth="1"/>
    <col min="32" max="32" width="12.125" style="57" bestFit="1" customWidth="1"/>
    <col min="33" max="33" width="1.625" style="57" customWidth="1"/>
    <col min="34" max="34" width="13.375" style="57" bestFit="1" customWidth="1"/>
    <col min="35" max="35" width="1.25" style="57" customWidth="1"/>
    <col min="36" max="36" width="15.375" style="57" customWidth="1"/>
    <col min="37" max="16384" width="8.75" style="57"/>
  </cols>
  <sheetData>
    <row r="1" spans="1:34" ht="26.4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</row>
    <row r="2" spans="1:34" ht="26.4">
      <c r="A2" s="355" t="s">
        <v>202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  <c r="U2" s="355"/>
      <c r="V2" s="355"/>
      <c r="W2" s="355"/>
      <c r="X2" s="355"/>
      <c r="Y2" s="355"/>
      <c r="Z2" s="355"/>
      <c r="AA2" s="355"/>
      <c r="AB2" s="355"/>
      <c r="AC2" s="355"/>
      <c r="AD2" s="355"/>
      <c r="AE2" s="355"/>
      <c r="AF2" s="355"/>
      <c r="AG2" s="355"/>
      <c r="AH2" s="355"/>
    </row>
    <row r="3" spans="1:34" ht="26.4">
      <c r="A3" s="355" t="s">
        <v>135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5"/>
      <c r="AE3" s="355"/>
      <c r="AF3" s="355"/>
      <c r="AG3" s="355"/>
      <c r="AH3" s="355"/>
    </row>
    <row r="4" spans="1:34" ht="23.4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2"/>
      <c r="AE4" s="162"/>
      <c r="AF4" s="347" t="s">
        <v>3</v>
      </c>
      <c r="AG4" s="347"/>
      <c r="AH4" s="347"/>
    </row>
    <row r="5" spans="1:34" ht="6" customHeight="1">
      <c r="A5" s="163"/>
      <c r="C5" s="140"/>
      <c r="AH5" s="164"/>
    </row>
    <row r="6" spans="1:34" ht="22.2">
      <c r="A6" s="58"/>
      <c r="B6" s="58"/>
      <c r="C6" s="356" t="s">
        <v>144</v>
      </c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</row>
    <row r="7" spans="1:34" s="166" customFormat="1" ht="22.35" customHeight="1">
      <c r="C7" s="167"/>
      <c r="D7" s="357" t="s">
        <v>145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</row>
    <row r="8" spans="1:34" ht="22.2">
      <c r="A8" s="58"/>
      <c r="B8" s="58"/>
      <c r="C8" s="140"/>
      <c r="D8" s="58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4"/>
      <c r="Z8" s="356" t="s">
        <v>146</v>
      </c>
      <c r="AA8" s="356"/>
      <c r="AB8" s="356"/>
      <c r="AC8" s="165"/>
      <c r="AD8" s="58"/>
      <c r="AE8" s="58"/>
      <c r="AF8" s="58"/>
      <c r="AG8" s="58"/>
      <c r="AH8" s="165"/>
    </row>
    <row r="9" spans="1:34" ht="22.2">
      <c r="A9" s="58"/>
      <c r="B9" s="58"/>
      <c r="C9" s="168"/>
      <c r="D9" s="165"/>
      <c r="E9" s="165"/>
      <c r="F9" s="164"/>
      <c r="G9" s="338"/>
      <c r="H9" s="354" t="s">
        <v>147</v>
      </c>
      <c r="I9" s="354"/>
      <c r="J9" s="354"/>
      <c r="K9" s="354"/>
      <c r="L9" s="354"/>
      <c r="M9" s="354"/>
      <c r="N9" s="354"/>
      <c r="O9" s="354"/>
      <c r="P9" s="354"/>
      <c r="Q9" s="165"/>
      <c r="R9" s="165"/>
      <c r="S9" s="164"/>
      <c r="T9" s="354" t="s">
        <v>83</v>
      </c>
      <c r="U9" s="354"/>
      <c r="V9" s="354"/>
      <c r="W9" s="354"/>
      <c r="X9" s="354"/>
      <c r="Y9" s="164"/>
      <c r="Z9" s="354" t="s">
        <v>148</v>
      </c>
      <c r="AA9" s="354"/>
      <c r="AB9" s="354"/>
      <c r="AC9" s="165"/>
      <c r="AD9" s="165"/>
      <c r="AE9" s="165"/>
      <c r="AF9" s="165"/>
      <c r="AG9" s="165"/>
      <c r="AH9" s="165"/>
    </row>
    <row r="10" spans="1:34" ht="22.2">
      <c r="A10" s="58"/>
      <c r="B10" s="58"/>
      <c r="C10" s="168"/>
      <c r="D10" s="165"/>
      <c r="E10" s="165"/>
      <c r="F10" s="165"/>
      <c r="G10" s="339"/>
      <c r="H10" s="337" t="s">
        <v>149</v>
      </c>
      <c r="I10" s="175"/>
      <c r="J10" s="337" t="s">
        <v>150</v>
      </c>
      <c r="K10" s="175"/>
      <c r="L10" s="165"/>
      <c r="M10" s="165"/>
      <c r="N10" s="170" t="s">
        <v>151</v>
      </c>
      <c r="P10" s="175" t="s">
        <v>151</v>
      </c>
      <c r="Q10" s="175"/>
      <c r="R10" s="165"/>
      <c r="S10" s="164"/>
      <c r="W10" s="165"/>
      <c r="X10" s="165"/>
      <c r="Y10" s="165"/>
      <c r="Z10" s="336" t="s">
        <v>157</v>
      </c>
      <c r="AA10" s="165"/>
      <c r="AB10" s="165" t="s">
        <v>203</v>
      </c>
      <c r="AC10" s="165"/>
      <c r="AD10" s="165"/>
      <c r="AE10" s="165"/>
      <c r="AF10" s="170"/>
      <c r="AG10" s="165"/>
      <c r="AH10" s="165"/>
    </row>
    <row r="11" spans="1:34" ht="22.2">
      <c r="C11" s="168"/>
      <c r="D11" s="170"/>
      <c r="E11" s="170"/>
      <c r="F11" s="170"/>
      <c r="H11" s="337" t="s">
        <v>153</v>
      </c>
      <c r="I11" s="175"/>
      <c r="J11" s="337" t="s">
        <v>154</v>
      </c>
      <c r="K11" s="175"/>
      <c r="L11" s="164"/>
      <c r="M11" s="170"/>
      <c r="N11" s="170" t="s">
        <v>155</v>
      </c>
      <c r="P11" s="175" t="s">
        <v>156</v>
      </c>
      <c r="Q11" s="175"/>
      <c r="R11" s="165" t="s">
        <v>155</v>
      </c>
      <c r="S11" s="170"/>
      <c r="T11" s="354" t="s">
        <v>84</v>
      </c>
      <c r="U11" s="354"/>
      <c r="V11" s="354"/>
      <c r="W11" s="165"/>
      <c r="X11" s="165"/>
      <c r="Y11" s="164"/>
      <c r="Z11" s="170" t="s">
        <v>170</v>
      </c>
      <c r="AA11" s="165"/>
      <c r="AB11" s="165" t="s">
        <v>158</v>
      </c>
      <c r="AC11" s="165"/>
      <c r="AD11" s="165" t="s">
        <v>159</v>
      </c>
      <c r="AE11" s="165"/>
      <c r="AF11" s="170" t="s">
        <v>160</v>
      </c>
      <c r="AG11" s="170"/>
      <c r="AH11" s="164"/>
    </row>
    <row r="12" spans="1:34" ht="22.2">
      <c r="B12" s="171"/>
      <c r="C12" s="172"/>
      <c r="D12" s="170" t="s">
        <v>161</v>
      </c>
      <c r="E12" s="170"/>
      <c r="F12" s="170" t="s">
        <v>162</v>
      </c>
      <c r="H12" s="337" t="s">
        <v>163</v>
      </c>
      <c r="I12" s="175"/>
      <c r="J12" s="337" t="s">
        <v>164</v>
      </c>
      <c r="K12" s="175"/>
      <c r="L12" s="170" t="s">
        <v>165</v>
      </c>
      <c r="M12" s="170"/>
      <c r="N12" s="170" t="s">
        <v>204</v>
      </c>
      <c r="P12" s="175" t="s">
        <v>167</v>
      </c>
      <c r="Q12" s="175"/>
      <c r="R12" s="165" t="s">
        <v>166</v>
      </c>
      <c r="S12" s="170"/>
      <c r="T12" s="165" t="s">
        <v>168</v>
      </c>
      <c r="V12" s="337" t="s">
        <v>169</v>
      </c>
      <c r="W12" s="175"/>
      <c r="X12" s="165"/>
      <c r="Y12" s="165"/>
      <c r="Z12" s="336" t="s">
        <v>288</v>
      </c>
      <c r="AA12" s="170"/>
      <c r="AB12" s="170" t="s">
        <v>171</v>
      </c>
      <c r="AC12" s="170"/>
      <c r="AD12" s="165" t="s">
        <v>172</v>
      </c>
      <c r="AE12" s="164"/>
      <c r="AF12" s="170" t="s">
        <v>173</v>
      </c>
      <c r="AG12" s="170"/>
      <c r="AH12" s="170" t="s">
        <v>174</v>
      </c>
    </row>
    <row r="13" spans="1:34" ht="22.2">
      <c r="C13" s="173" t="s">
        <v>7</v>
      </c>
      <c r="D13" s="170" t="s">
        <v>175</v>
      </c>
      <c r="E13" s="170"/>
      <c r="F13" s="170" t="s">
        <v>176</v>
      </c>
      <c r="H13" s="337" t="s">
        <v>177</v>
      </c>
      <c r="I13" s="175"/>
      <c r="J13" s="337" t="s">
        <v>178</v>
      </c>
      <c r="K13" s="175"/>
      <c r="L13" s="170" t="s">
        <v>179</v>
      </c>
      <c r="M13" s="170"/>
      <c r="N13" s="170" t="s">
        <v>205</v>
      </c>
      <c r="P13" s="175" t="s">
        <v>181</v>
      </c>
      <c r="Q13" s="175"/>
      <c r="R13" s="165" t="s">
        <v>206</v>
      </c>
      <c r="S13" s="170"/>
      <c r="T13" s="165" t="s">
        <v>182</v>
      </c>
      <c r="V13" s="337" t="s">
        <v>183</v>
      </c>
      <c r="W13" s="175"/>
      <c r="X13" s="165" t="s">
        <v>87</v>
      </c>
      <c r="Y13" s="170"/>
      <c r="Z13" s="336" t="s">
        <v>287</v>
      </c>
      <c r="AA13" s="170"/>
      <c r="AB13" s="170" t="s">
        <v>184</v>
      </c>
      <c r="AC13" s="170"/>
      <c r="AD13" s="165" t="s">
        <v>185</v>
      </c>
      <c r="AE13" s="164"/>
      <c r="AF13" s="170" t="s">
        <v>186</v>
      </c>
      <c r="AG13" s="170"/>
      <c r="AH13" s="170" t="s">
        <v>187</v>
      </c>
    </row>
    <row r="14" spans="1:34" ht="9" customHeight="1">
      <c r="C14" s="168"/>
      <c r="D14" s="170"/>
      <c r="E14" s="170"/>
      <c r="F14" s="170"/>
      <c r="G14" s="170"/>
      <c r="H14" s="170"/>
      <c r="I14" s="170"/>
      <c r="J14" s="170"/>
      <c r="L14" s="170"/>
      <c r="M14" s="170"/>
      <c r="N14" s="170"/>
      <c r="O14" s="170"/>
      <c r="P14" s="165"/>
      <c r="Q14" s="165"/>
      <c r="R14" s="165"/>
      <c r="S14" s="170"/>
      <c r="T14" s="165"/>
      <c r="U14" s="165"/>
      <c r="V14" s="165"/>
      <c r="W14" s="165"/>
      <c r="X14" s="165"/>
      <c r="Y14" s="170"/>
      <c r="Z14" s="170"/>
      <c r="AA14" s="170"/>
      <c r="AB14" s="170"/>
      <c r="AC14" s="170"/>
      <c r="AD14" s="165"/>
      <c r="AE14" s="164"/>
      <c r="AF14" s="170"/>
      <c r="AG14" s="170"/>
      <c r="AH14" s="170"/>
    </row>
    <row r="15" spans="1:34" ht="22.2">
      <c r="A15" s="174" t="s">
        <v>207</v>
      </c>
      <c r="B15" s="175"/>
      <c r="C15" s="176"/>
      <c r="D15" s="175">
        <v>4007797</v>
      </c>
      <c r="E15" s="175"/>
      <c r="F15" s="175">
        <v>85926434</v>
      </c>
      <c r="G15" s="175"/>
      <c r="H15" s="175">
        <v>-830406</v>
      </c>
      <c r="I15" s="175"/>
      <c r="J15" s="175">
        <v>577506</v>
      </c>
      <c r="K15" s="175"/>
      <c r="L15" s="175">
        <v>36868</v>
      </c>
      <c r="M15" s="175"/>
      <c r="N15" s="175">
        <v>149516</v>
      </c>
      <c r="O15" s="175"/>
      <c r="P15" s="175">
        <v>32174</v>
      </c>
      <c r="Q15" s="175"/>
      <c r="R15" s="175">
        <v>193434</v>
      </c>
      <c r="S15" s="175"/>
      <c r="T15" s="175">
        <v>411463</v>
      </c>
      <c r="U15" s="175"/>
      <c r="V15" s="175">
        <v>87400</v>
      </c>
      <c r="W15" s="175"/>
      <c r="X15" s="175">
        <v>29399327</v>
      </c>
      <c r="Y15" s="175"/>
      <c r="Z15" s="175">
        <v>-529122</v>
      </c>
      <c r="AA15" s="175"/>
      <c r="AB15" s="175">
        <v>202816</v>
      </c>
      <c r="AC15" s="175"/>
      <c r="AD15" s="175">
        <v>119665207</v>
      </c>
      <c r="AE15" s="175"/>
      <c r="AF15" s="175">
        <v>6230295</v>
      </c>
      <c r="AG15" s="175"/>
      <c r="AH15" s="175">
        <v>125895502</v>
      </c>
    </row>
    <row r="16" spans="1:34" ht="11.4" customHeight="1">
      <c r="C16" s="168"/>
      <c r="D16" s="170"/>
      <c r="E16" s="170"/>
      <c r="F16" s="170"/>
      <c r="G16" s="170"/>
      <c r="H16" s="170"/>
      <c r="I16" s="170"/>
      <c r="J16" s="170"/>
      <c r="L16" s="170"/>
      <c r="M16" s="170"/>
      <c r="N16" s="170"/>
      <c r="O16" s="170"/>
      <c r="P16" s="165"/>
      <c r="Q16" s="165"/>
      <c r="R16" s="165"/>
      <c r="S16" s="170"/>
      <c r="T16" s="165"/>
      <c r="U16" s="165"/>
      <c r="V16" s="165"/>
      <c r="W16" s="165"/>
      <c r="X16" s="165"/>
      <c r="Y16" s="170"/>
      <c r="Z16" s="170"/>
      <c r="AA16" s="170"/>
      <c r="AB16" s="170"/>
      <c r="AC16" s="170"/>
      <c r="AD16" s="165"/>
      <c r="AE16" s="164"/>
      <c r="AF16" s="170"/>
      <c r="AG16" s="170"/>
      <c r="AH16" s="170"/>
    </row>
    <row r="17" spans="1:34" ht="22.2">
      <c r="A17" s="177" t="s">
        <v>189</v>
      </c>
      <c r="B17" s="178"/>
      <c r="C17" s="179"/>
      <c r="D17" s="178"/>
      <c r="E17" s="178"/>
      <c r="F17" s="120"/>
      <c r="G17" s="178"/>
      <c r="H17" s="178"/>
      <c r="I17" s="178"/>
      <c r="J17" s="180"/>
      <c r="K17" s="181"/>
      <c r="L17" s="178"/>
      <c r="M17" s="178"/>
      <c r="N17" s="178"/>
      <c r="O17" s="178"/>
      <c r="P17" s="180"/>
      <c r="Q17" s="180"/>
      <c r="R17" s="180"/>
      <c r="S17" s="178"/>
      <c r="T17" s="182"/>
      <c r="U17" s="182"/>
      <c r="V17" s="183"/>
      <c r="W17" s="182"/>
      <c r="X17" s="183"/>
      <c r="Y17" s="178"/>
      <c r="Z17" s="178"/>
      <c r="AA17" s="178"/>
      <c r="AB17" s="178"/>
      <c r="AC17" s="178"/>
      <c r="AD17" s="69"/>
      <c r="AE17" s="178"/>
      <c r="AF17" s="178"/>
      <c r="AG17" s="178"/>
      <c r="AH17" s="178"/>
    </row>
    <row r="18" spans="1:34" ht="22.2">
      <c r="A18" s="184"/>
      <c r="B18" s="185" t="s">
        <v>190</v>
      </c>
      <c r="C18" s="186"/>
      <c r="D18" s="178"/>
      <c r="E18" s="178"/>
      <c r="F18" s="120"/>
      <c r="G18" s="178"/>
      <c r="H18" s="178"/>
      <c r="I18" s="178"/>
      <c r="J18" s="180"/>
      <c r="K18" s="181"/>
      <c r="L18" s="178"/>
      <c r="M18" s="178"/>
      <c r="N18" s="178"/>
      <c r="O18" s="178"/>
      <c r="P18" s="180"/>
      <c r="Q18" s="180"/>
      <c r="R18" s="180"/>
      <c r="S18" s="178"/>
      <c r="T18" s="182"/>
      <c r="U18" s="182"/>
      <c r="V18" s="183"/>
      <c r="W18" s="182"/>
      <c r="X18" s="183"/>
      <c r="Y18" s="178"/>
      <c r="Z18" s="178"/>
      <c r="AA18" s="178"/>
      <c r="AB18" s="178"/>
      <c r="AC18" s="178"/>
      <c r="AD18" s="69"/>
      <c r="AE18" s="178"/>
      <c r="AF18" s="178"/>
      <c r="AG18" s="178"/>
      <c r="AH18" s="178"/>
    </row>
    <row r="19" spans="1:34" ht="22.2">
      <c r="A19" s="184"/>
      <c r="B19" s="69" t="s">
        <v>208</v>
      </c>
      <c r="C19" s="140"/>
      <c r="D19" s="74">
        <v>0</v>
      </c>
      <c r="E19" s="69"/>
      <c r="F19" s="74">
        <v>0</v>
      </c>
      <c r="G19" s="178"/>
      <c r="H19" s="74">
        <v>0</v>
      </c>
      <c r="I19" s="178"/>
      <c r="J19" s="74">
        <v>0</v>
      </c>
      <c r="K19" s="181"/>
      <c r="L19" s="74">
        <v>0</v>
      </c>
      <c r="M19" s="178"/>
      <c r="N19" s="69">
        <v>193434</v>
      </c>
      <c r="O19" s="178"/>
      <c r="P19" s="74">
        <v>0</v>
      </c>
      <c r="Q19" s="180"/>
      <c r="R19" s="180">
        <f>-N19</f>
        <v>-193434</v>
      </c>
      <c r="S19" s="178"/>
      <c r="T19" s="74">
        <v>0</v>
      </c>
      <c r="U19" s="182"/>
      <c r="V19" s="74">
        <v>0</v>
      </c>
      <c r="W19" s="182"/>
      <c r="X19" s="74">
        <v>0</v>
      </c>
      <c r="Y19" s="178"/>
      <c r="Z19" s="74">
        <v>0</v>
      </c>
      <c r="AA19" s="178"/>
      <c r="AB19" s="74">
        <v>0</v>
      </c>
      <c r="AC19" s="178"/>
      <c r="AD19" s="187">
        <f>+SUM(D19:AB19)</f>
        <v>0</v>
      </c>
      <c r="AE19" s="178"/>
      <c r="AF19" s="188">
        <v>0</v>
      </c>
      <c r="AG19" s="178"/>
      <c r="AH19" s="187">
        <f>+SUM(AC19:AF19)</f>
        <v>0</v>
      </c>
    </row>
    <row r="20" spans="1:34" ht="22.2">
      <c r="A20" s="184"/>
      <c r="B20" s="69" t="s">
        <v>191</v>
      </c>
      <c r="C20" s="140">
        <v>15</v>
      </c>
      <c r="D20" s="74">
        <v>0</v>
      </c>
      <c r="E20" s="69"/>
      <c r="F20" s="74">
        <v>0</v>
      </c>
      <c r="G20" s="69"/>
      <c r="H20" s="74">
        <v>0</v>
      </c>
      <c r="I20" s="74"/>
      <c r="J20" s="74">
        <v>0</v>
      </c>
      <c r="K20" s="189"/>
      <c r="L20" s="74">
        <v>0</v>
      </c>
      <c r="M20" s="69"/>
      <c r="N20" s="74">
        <v>0</v>
      </c>
      <c r="O20" s="69"/>
      <c r="P20" s="74">
        <v>0</v>
      </c>
      <c r="Q20" s="190"/>
      <c r="R20" s="74">
        <v>0</v>
      </c>
      <c r="S20" s="69"/>
      <c r="T20" s="74">
        <v>0</v>
      </c>
      <c r="U20" s="191"/>
      <c r="V20" s="74">
        <v>0</v>
      </c>
      <c r="W20" s="191"/>
      <c r="X20" s="69">
        <v>-2604993</v>
      </c>
      <c r="Y20" s="69"/>
      <c r="Z20" s="74">
        <v>0</v>
      </c>
      <c r="AA20" s="189"/>
      <c r="AB20" s="74">
        <v>0</v>
      </c>
      <c r="AC20" s="189"/>
      <c r="AD20" s="192">
        <f>+SUM(D20:AB20)</f>
        <v>-2604993</v>
      </c>
      <c r="AE20" s="189"/>
      <c r="AF20" s="188">
        <v>0</v>
      </c>
      <c r="AG20" s="189"/>
      <c r="AH20" s="175">
        <f>+SUM(AC20:AF20)</f>
        <v>-2604993</v>
      </c>
    </row>
    <row r="21" spans="1:34" ht="22.2">
      <c r="A21" s="184"/>
      <c r="B21" s="69" t="s">
        <v>192</v>
      </c>
      <c r="C21" s="186"/>
      <c r="D21" s="74">
        <v>0</v>
      </c>
      <c r="E21" s="69"/>
      <c r="F21" s="74">
        <v>0</v>
      </c>
      <c r="G21" s="69"/>
      <c r="H21" s="74">
        <v>0</v>
      </c>
      <c r="I21" s="74"/>
      <c r="J21" s="74">
        <v>0</v>
      </c>
      <c r="K21" s="189"/>
      <c r="L21" s="74">
        <v>0</v>
      </c>
      <c r="M21" s="69"/>
      <c r="N21" s="74">
        <v>0</v>
      </c>
      <c r="O21" s="69"/>
      <c r="P21" s="74">
        <v>0</v>
      </c>
      <c r="Q21" s="190"/>
      <c r="R21" s="74">
        <v>0</v>
      </c>
      <c r="S21" s="69"/>
      <c r="T21" s="74">
        <v>0</v>
      </c>
      <c r="U21" s="191"/>
      <c r="V21" s="74">
        <v>0</v>
      </c>
      <c r="W21" s="191"/>
      <c r="X21" s="74">
        <v>0</v>
      </c>
      <c r="Y21" s="69"/>
      <c r="Z21" s="74">
        <v>0</v>
      </c>
      <c r="AA21" s="189"/>
      <c r="AB21" s="74">
        <v>0</v>
      </c>
      <c r="AC21" s="189"/>
      <c r="AD21" s="193">
        <f>+SUM(D21:AB21)</f>
        <v>0</v>
      </c>
      <c r="AE21" s="69"/>
      <c r="AF21" s="194">
        <v>-544635</v>
      </c>
      <c r="AG21" s="69"/>
      <c r="AH21" s="195">
        <f>+SUM(AC21:AF21)</f>
        <v>-544635</v>
      </c>
    </row>
    <row r="22" spans="1:34" ht="22.2">
      <c r="A22" s="184"/>
      <c r="B22" s="185" t="s">
        <v>193</v>
      </c>
      <c r="C22" s="186"/>
      <c r="D22" s="196">
        <f>+SUM(D19:D21)</f>
        <v>0</v>
      </c>
      <c r="E22" s="69"/>
      <c r="F22" s="196">
        <f>+SUM(F19:F21)</f>
        <v>0</v>
      </c>
      <c r="G22" s="69"/>
      <c r="H22" s="196">
        <f>+SUM(H19:H21)</f>
        <v>0</v>
      </c>
      <c r="I22" s="74"/>
      <c r="J22" s="196">
        <f>+SUM(J19:J21)</f>
        <v>0</v>
      </c>
      <c r="K22" s="189"/>
      <c r="L22" s="196">
        <f>+SUM(L19:L21)</f>
        <v>0</v>
      </c>
      <c r="M22" s="69"/>
      <c r="N22" s="197">
        <f>+SUM(N19:N21)</f>
        <v>193434</v>
      </c>
      <c r="O22" s="69"/>
      <c r="P22" s="196">
        <f>+SUM(P19:P21)</f>
        <v>0</v>
      </c>
      <c r="Q22" s="190"/>
      <c r="R22" s="197">
        <f>+SUM(R19:R21)</f>
        <v>-193434</v>
      </c>
      <c r="S22" s="69"/>
      <c r="T22" s="196">
        <f>+SUM(T19:T21)</f>
        <v>0</v>
      </c>
      <c r="U22" s="191"/>
      <c r="V22" s="196">
        <f>+SUM(V19:V21)</f>
        <v>0</v>
      </c>
      <c r="W22" s="191"/>
      <c r="X22" s="197">
        <f>+SUM(X19:X21)</f>
        <v>-2604993</v>
      </c>
      <c r="Y22" s="69"/>
      <c r="Z22" s="196">
        <f>+SUM(Z19:Z21)</f>
        <v>0</v>
      </c>
      <c r="AA22" s="189"/>
      <c r="AB22" s="196">
        <f>+SUM(AB19:AB21)</f>
        <v>0</v>
      </c>
      <c r="AC22" s="189"/>
      <c r="AD22" s="197">
        <f>+SUM(AD19:AD21)</f>
        <v>-2604993</v>
      </c>
      <c r="AE22" s="69"/>
      <c r="AF22" s="198">
        <f>+SUM(AF19:AF21)</f>
        <v>-544635</v>
      </c>
      <c r="AG22" s="69"/>
      <c r="AH22" s="198">
        <f>+SUM(AH19:AH21)</f>
        <v>-3149628</v>
      </c>
    </row>
    <row r="23" spans="1:34" ht="10.5" customHeight="1">
      <c r="C23" s="168"/>
      <c r="D23" s="170"/>
      <c r="E23" s="170"/>
      <c r="F23" s="170"/>
      <c r="G23" s="170"/>
      <c r="H23" s="170"/>
      <c r="I23" s="170"/>
      <c r="J23" s="170"/>
      <c r="L23" s="170"/>
      <c r="M23" s="170"/>
      <c r="N23" s="170"/>
      <c r="O23" s="170"/>
      <c r="P23" s="170"/>
      <c r="Q23" s="165"/>
      <c r="R23" s="170"/>
      <c r="S23" s="170"/>
      <c r="T23" s="170"/>
      <c r="U23" s="165"/>
      <c r="V23" s="170"/>
      <c r="W23" s="165"/>
      <c r="X23" s="170"/>
      <c r="Y23" s="170"/>
      <c r="Z23" s="170"/>
      <c r="AA23" s="170"/>
      <c r="AB23" s="170"/>
      <c r="AC23" s="170"/>
      <c r="AD23" s="170"/>
      <c r="AE23" s="164"/>
      <c r="AF23" s="170"/>
      <c r="AG23" s="170"/>
      <c r="AH23" s="170"/>
    </row>
    <row r="24" spans="1:34" ht="22.2">
      <c r="B24" s="185" t="s">
        <v>194</v>
      </c>
      <c r="C24" s="168"/>
      <c r="D24" s="170"/>
      <c r="E24" s="170"/>
      <c r="F24" s="170"/>
      <c r="G24" s="170"/>
      <c r="H24" s="170"/>
      <c r="I24" s="170"/>
      <c r="J24" s="170"/>
      <c r="L24" s="170"/>
      <c r="M24" s="170"/>
      <c r="N24" s="170"/>
      <c r="O24" s="170"/>
      <c r="P24" s="170"/>
      <c r="Q24" s="165"/>
      <c r="R24" s="170"/>
      <c r="S24" s="170"/>
      <c r="T24" s="170"/>
      <c r="U24" s="165"/>
      <c r="V24" s="170"/>
      <c r="W24" s="165"/>
      <c r="X24" s="170"/>
      <c r="Y24" s="170"/>
      <c r="Z24" s="170"/>
      <c r="AA24" s="170"/>
      <c r="AB24" s="170"/>
      <c r="AC24" s="170"/>
      <c r="AD24" s="170"/>
      <c r="AE24" s="164"/>
      <c r="AF24" s="170"/>
      <c r="AG24" s="170"/>
      <c r="AH24" s="170"/>
    </row>
    <row r="25" spans="1:34" ht="22.2">
      <c r="B25" s="69" t="s">
        <v>209</v>
      </c>
      <c r="C25" s="140"/>
      <c r="D25" s="74"/>
      <c r="E25" s="199"/>
      <c r="F25" s="74"/>
      <c r="G25" s="199"/>
      <c r="H25" s="74"/>
      <c r="I25" s="199"/>
      <c r="J25" s="73"/>
      <c r="L25" s="74"/>
      <c r="M25" s="199"/>
      <c r="N25" s="74"/>
      <c r="O25" s="199"/>
      <c r="P25" s="74"/>
      <c r="Q25" s="58"/>
      <c r="R25" s="74"/>
      <c r="S25" s="199"/>
      <c r="T25" s="74"/>
      <c r="U25" s="58"/>
      <c r="V25" s="74"/>
      <c r="W25" s="58"/>
      <c r="X25" s="74"/>
      <c r="Y25" s="199"/>
      <c r="Z25" s="74"/>
      <c r="AA25" s="199"/>
      <c r="AB25" s="74"/>
      <c r="AC25" s="199"/>
      <c r="AD25" s="192"/>
      <c r="AF25" s="200"/>
      <c r="AG25" s="189"/>
      <c r="AH25" s="175"/>
    </row>
    <row r="26" spans="1:34" ht="22.2">
      <c r="B26" s="201" t="s">
        <v>210</v>
      </c>
      <c r="C26" s="140"/>
      <c r="D26" s="74">
        <v>0</v>
      </c>
      <c r="E26" s="199"/>
      <c r="F26" s="74">
        <v>0</v>
      </c>
      <c r="G26" s="199"/>
      <c r="H26" s="73">
        <v>-13774</v>
      </c>
      <c r="I26" s="199"/>
      <c r="J26" s="74">
        <v>0</v>
      </c>
      <c r="L26" s="74">
        <v>0</v>
      </c>
      <c r="M26" s="199"/>
      <c r="N26" s="74">
        <v>0</v>
      </c>
      <c r="O26" s="199"/>
      <c r="P26" s="74">
        <v>0</v>
      </c>
      <c r="Q26" s="58"/>
      <c r="R26" s="74">
        <v>0</v>
      </c>
      <c r="S26" s="199"/>
      <c r="T26" s="74">
        <v>0</v>
      </c>
      <c r="U26" s="58"/>
      <c r="V26" s="74">
        <v>0</v>
      </c>
      <c r="W26" s="58"/>
      <c r="X26" s="74">
        <v>0</v>
      </c>
      <c r="Y26" s="199"/>
      <c r="Z26" s="74">
        <v>0</v>
      </c>
      <c r="AA26" s="199"/>
      <c r="AB26" s="74">
        <v>0</v>
      </c>
      <c r="AC26" s="199"/>
      <c r="AD26" s="192">
        <f>+SUM(D26:AB26)</f>
        <v>-13774</v>
      </c>
      <c r="AF26" s="188">
        <v>0</v>
      </c>
      <c r="AG26" s="189"/>
      <c r="AH26" s="175">
        <f>+SUM(AC26:AF26)</f>
        <v>-13774</v>
      </c>
    </row>
    <row r="27" spans="1:34" ht="22.2">
      <c r="B27" s="69" t="s">
        <v>195</v>
      </c>
      <c r="C27" s="186"/>
      <c r="D27" s="74">
        <v>0</v>
      </c>
      <c r="E27" s="199"/>
      <c r="F27" s="74">
        <v>0</v>
      </c>
      <c r="G27" s="199"/>
      <c r="H27" s="74">
        <v>0</v>
      </c>
      <c r="I27" s="199"/>
      <c r="J27" s="73">
        <v>-8247</v>
      </c>
      <c r="L27" s="74">
        <v>0</v>
      </c>
      <c r="M27" s="199"/>
      <c r="N27" s="74">
        <v>0</v>
      </c>
      <c r="O27" s="199"/>
      <c r="P27" s="74">
        <v>0</v>
      </c>
      <c r="Q27" s="58"/>
      <c r="R27" s="74">
        <v>0</v>
      </c>
      <c r="S27" s="199"/>
      <c r="T27" s="74">
        <v>0</v>
      </c>
      <c r="U27" s="58"/>
      <c r="V27" s="74">
        <v>0</v>
      </c>
      <c r="W27" s="58"/>
      <c r="X27" s="74">
        <v>0</v>
      </c>
      <c r="Y27" s="199"/>
      <c r="Z27" s="74">
        <v>0</v>
      </c>
      <c r="AA27" s="199"/>
      <c r="AB27" s="74">
        <v>0</v>
      </c>
      <c r="AC27" s="199"/>
      <c r="AD27" s="192">
        <f>+SUM(D27:AB27)</f>
        <v>-8247</v>
      </c>
      <c r="AF27" s="194">
        <v>6810</v>
      </c>
      <c r="AG27" s="69"/>
      <c r="AH27" s="195">
        <f>+SUM(AC27:AF27)</f>
        <v>-1437</v>
      </c>
    </row>
    <row r="28" spans="1:34" ht="22.2">
      <c r="B28" s="185" t="s">
        <v>196</v>
      </c>
      <c r="C28" s="168"/>
      <c r="D28" s="196">
        <f>+SUM(D25:D27)</f>
        <v>0</v>
      </c>
      <c r="E28" s="170"/>
      <c r="F28" s="196">
        <f>+SUM(F25:F27)</f>
        <v>0</v>
      </c>
      <c r="G28" s="170"/>
      <c r="H28" s="202">
        <f>+SUM(H25:H27)</f>
        <v>-13774</v>
      </c>
      <c r="I28" s="170"/>
      <c r="J28" s="202">
        <f>+SUM(J25:J27)</f>
        <v>-8247</v>
      </c>
      <c r="L28" s="196">
        <f>+SUM(L25:L27)</f>
        <v>0</v>
      </c>
      <c r="M28" s="170"/>
      <c r="N28" s="196">
        <f>+SUM(N25:N27)</f>
        <v>0</v>
      </c>
      <c r="O28" s="170"/>
      <c r="P28" s="196">
        <f>+SUM(P25:P27)</f>
        <v>0</v>
      </c>
      <c r="Q28" s="165"/>
      <c r="R28" s="196">
        <f>+SUM(R25:R27)</f>
        <v>0</v>
      </c>
      <c r="S28" s="170"/>
      <c r="T28" s="196">
        <f>+SUM(T25:T27)</f>
        <v>0</v>
      </c>
      <c r="U28" s="165"/>
      <c r="V28" s="196">
        <f>+SUM(V25:V27)</f>
        <v>0</v>
      </c>
      <c r="W28" s="165"/>
      <c r="X28" s="196">
        <f>+SUM(X25:X27)</f>
        <v>0</v>
      </c>
      <c r="Y28" s="170"/>
      <c r="Z28" s="196">
        <f>+SUM(Z25:Z27)</f>
        <v>0</v>
      </c>
      <c r="AA28" s="170"/>
      <c r="AB28" s="196">
        <f>+SUM(AB25:AB27)</f>
        <v>0</v>
      </c>
      <c r="AC28" s="170"/>
      <c r="AD28" s="202">
        <f>+SUM(AD25:AD27)</f>
        <v>-22021</v>
      </c>
      <c r="AE28" s="164"/>
      <c r="AF28" s="202">
        <f>+SUM(AF25:AF27)</f>
        <v>6810</v>
      </c>
      <c r="AG28" s="170"/>
      <c r="AH28" s="202">
        <f>+SUM(AH25:AH27)</f>
        <v>-15211</v>
      </c>
    </row>
    <row r="29" spans="1:34" ht="22.2">
      <c r="A29" s="177" t="s">
        <v>197</v>
      </c>
      <c r="B29" s="178"/>
      <c r="C29" s="179"/>
      <c r="D29" s="196">
        <f>+SUM(D28,D22)</f>
        <v>0</v>
      </c>
      <c r="E29" s="175"/>
      <c r="F29" s="196">
        <f>+SUM(F28,F22)</f>
        <v>0</v>
      </c>
      <c r="G29" s="175"/>
      <c r="H29" s="198">
        <f>+SUM(H28,H22)</f>
        <v>-13774</v>
      </c>
      <c r="I29" s="203"/>
      <c r="J29" s="198">
        <f>+SUM(J28,J22)</f>
        <v>-8247</v>
      </c>
      <c r="K29" s="193"/>
      <c r="L29" s="196">
        <f>+SUM(L28,L22)</f>
        <v>0</v>
      </c>
      <c r="M29" s="193"/>
      <c r="N29" s="198">
        <f>+SUM(N28,N22)</f>
        <v>193434</v>
      </c>
      <c r="O29" s="193"/>
      <c r="P29" s="196">
        <f>+SUM(P28,P22)</f>
        <v>0</v>
      </c>
      <c r="Q29" s="193"/>
      <c r="R29" s="198">
        <f>+SUM(R28,R22)</f>
        <v>-193434</v>
      </c>
      <c r="S29" s="193"/>
      <c r="T29" s="196">
        <f>+SUM(T28,T22)</f>
        <v>0</v>
      </c>
      <c r="U29" s="193"/>
      <c r="V29" s="196">
        <f>+SUM(V28,V22)</f>
        <v>0</v>
      </c>
      <c r="W29" s="204"/>
      <c r="X29" s="198">
        <f>+SUM(X28,X22)</f>
        <v>-2604993</v>
      </c>
      <c r="Y29" s="175"/>
      <c r="Z29" s="196">
        <f>+SUM(Z28,Z22)</f>
        <v>0</v>
      </c>
      <c r="AA29" s="175"/>
      <c r="AB29" s="196">
        <f>+SUM(AB28,AB22)</f>
        <v>0</v>
      </c>
      <c r="AC29" s="175"/>
      <c r="AD29" s="198">
        <f>+SUM(AD28,AD22)</f>
        <v>-2627014</v>
      </c>
      <c r="AE29" s="175"/>
      <c r="AF29" s="198">
        <f>+SUM(AF28,AF22)</f>
        <v>-537825</v>
      </c>
      <c r="AG29" s="175"/>
      <c r="AH29" s="198">
        <f>+SUM(AH28,AH22)</f>
        <v>-3164839</v>
      </c>
    </row>
    <row r="30" spans="1:34" ht="22.2">
      <c r="C30" s="179"/>
      <c r="D30" s="170"/>
      <c r="E30" s="170"/>
      <c r="F30" s="170"/>
      <c r="G30" s="170"/>
      <c r="H30" s="170"/>
      <c r="I30" s="170"/>
      <c r="J30" s="170"/>
      <c r="L30" s="170"/>
      <c r="M30" s="170"/>
      <c r="N30" s="170"/>
      <c r="O30" s="170"/>
      <c r="P30" s="170"/>
      <c r="Q30" s="165"/>
      <c r="R30" s="165"/>
      <c r="S30" s="170"/>
      <c r="T30" s="170"/>
      <c r="U30" s="165"/>
      <c r="V30" s="170"/>
      <c r="W30" s="165"/>
      <c r="X30" s="165"/>
      <c r="Y30" s="170"/>
      <c r="Z30" s="170"/>
      <c r="AA30" s="170"/>
      <c r="AB30" s="170"/>
      <c r="AC30" s="170"/>
      <c r="AD30" s="165"/>
      <c r="AE30" s="164"/>
      <c r="AF30" s="170"/>
      <c r="AG30" s="170"/>
      <c r="AH30" s="170"/>
    </row>
    <row r="31" spans="1:34" ht="22.2">
      <c r="A31" s="177" t="s">
        <v>198</v>
      </c>
      <c r="B31" s="178"/>
      <c r="C31" s="205"/>
      <c r="D31" s="178"/>
      <c r="E31" s="178"/>
      <c r="F31" s="178"/>
      <c r="G31" s="178"/>
      <c r="H31" s="178"/>
      <c r="I31" s="178"/>
      <c r="J31" s="206"/>
      <c r="K31" s="207"/>
      <c r="L31" s="178"/>
      <c r="M31" s="178"/>
      <c r="N31" s="178"/>
      <c r="O31" s="178"/>
      <c r="P31" s="178"/>
      <c r="Q31" s="206"/>
      <c r="R31" s="206"/>
      <c r="S31" s="178"/>
      <c r="T31" s="178"/>
      <c r="U31" s="182"/>
      <c r="V31" s="178"/>
      <c r="W31" s="182"/>
      <c r="X31" s="183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</row>
    <row r="32" spans="1:34" ht="22.2">
      <c r="A32" s="208"/>
      <c r="B32" s="69" t="s">
        <v>118</v>
      </c>
      <c r="C32" s="186"/>
      <c r="D32" s="74">
        <v>0</v>
      </c>
      <c r="E32" s="69"/>
      <c r="F32" s="74">
        <v>0</v>
      </c>
      <c r="G32" s="69"/>
      <c r="H32" s="74">
        <v>0</v>
      </c>
      <c r="I32" s="74"/>
      <c r="J32" s="74">
        <v>0</v>
      </c>
      <c r="K32" s="189"/>
      <c r="L32" s="74">
        <v>0</v>
      </c>
      <c r="M32" s="69"/>
      <c r="N32" s="74">
        <v>0</v>
      </c>
      <c r="O32" s="69"/>
      <c r="P32" s="74">
        <v>0</v>
      </c>
      <c r="Q32" s="190"/>
      <c r="R32" s="74">
        <v>0</v>
      </c>
      <c r="S32" s="69"/>
      <c r="T32" s="74">
        <v>0</v>
      </c>
      <c r="U32" s="191"/>
      <c r="V32" s="74">
        <v>0</v>
      </c>
      <c r="W32" s="191"/>
      <c r="X32" s="73">
        <f>PL6M!F73</f>
        <v>1655538</v>
      </c>
      <c r="Y32" s="178"/>
      <c r="Z32" s="74">
        <v>0</v>
      </c>
      <c r="AA32" s="191"/>
      <c r="AB32" s="74">
        <v>0</v>
      </c>
      <c r="AC32" s="69"/>
      <c r="AD32" s="175">
        <f>+SUM(D32:AB32)</f>
        <v>1655538</v>
      </c>
      <c r="AE32" s="178"/>
      <c r="AF32" s="69">
        <f>PL6M!F74</f>
        <v>496964</v>
      </c>
      <c r="AG32" s="178"/>
      <c r="AH32" s="175">
        <f t="shared" ref="AH32:AH33" si="0">+SUM(AC32:AF32)</f>
        <v>2152502</v>
      </c>
    </row>
    <row r="33" spans="1:34" ht="22.2">
      <c r="A33" s="69"/>
      <c r="B33" s="208" t="s">
        <v>211</v>
      </c>
      <c r="C33" s="186"/>
      <c r="D33" s="74">
        <v>0</v>
      </c>
      <c r="E33" s="69"/>
      <c r="F33" s="74">
        <v>0</v>
      </c>
      <c r="G33" s="69"/>
      <c r="H33" s="74">
        <v>0</v>
      </c>
      <c r="I33" s="74"/>
      <c r="J33" s="74">
        <v>0</v>
      </c>
      <c r="K33" s="189"/>
      <c r="L33" s="74">
        <v>0</v>
      </c>
      <c r="M33" s="69"/>
      <c r="N33" s="74">
        <v>0</v>
      </c>
      <c r="O33" s="69"/>
      <c r="P33" s="74">
        <v>0</v>
      </c>
      <c r="Q33" s="190"/>
      <c r="R33" s="74">
        <v>0</v>
      </c>
      <c r="S33" s="69"/>
      <c r="T33" s="74">
        <v>0</v>
      </c>
      <c r="U33" s="191"/>
      <c r="V33" s="74">
        <v>0</v>
      </c>
      <c r="W33" s="191"/>
      <c r="X33" s="74">
        <v>0</v>
      </c>
      <c r="Y33" s="178"/>
      <c r="Z33" s="209">
        <v>208141</v>
      </c>
      <c r="AA33" s="59"/>
      <c r="AB33" s="209">
        <v>44809</v>
      </c>
      <c r="AC33" s="59"/>
      <c r="AD33" s="195">
        <f t="shared" ref="AD33" si="1">+SUM(D33:AB33)</f>
        <v>252950</v>
      </c>
      <c r="AE33" s="178"/>
      <c r="AF33" s="210">
        <f>PL6M!F79-CONSO67!AF32</f>
        <v>188714</v>
      </c>
      <c r="AG33" s="178"/>
      <c r="AH33" s="195">
        <f t="shared" si="0"/>
        <v>441664</v>
      </c>
    </row>
    <row r="34" spans="1:34" ht="22.2">
      <c r="A34" s="177" t="s">
        <v>128</v>
      </c>
      <c r="B34" s="208"/>
      <c r="C34" s="186"/>
      <c r="D34" s="196">
        <f>+SUM(D32:D33)</f>
        <v>0</v>
      </c>
      <c r="E34" s="204"/>
      <c r="F34" s="196">
        <f>+SUM(F32:F33)</f>
        <v>0</v>
      </c>
      <c r="G34" s="204"/>
      <c r="H34" s="196">
        <f>+SUM(H32:H33)</f>
        <v>0</v>
      </c>
      <c r="I34" s="203"/>
      <c r="J34" s="196">
        <f>+SUM(J32:J33)</f>
        <v>0</v>
      </c>
      <c r="K34" s="211"/>
      <c r="L34" s="196">
        <f>+SUM(L32:L33)</f>
        <v>0</v>
      </c>
      <c r="M34" s="204"/>
      <c r="N34" s="196">
        <f>+SUM(N32:N33)</f>
        <v>0</v>
      </c>
      <c r="O34" s="204"/>
      <c r="P34" s="196">
        <f>+SUM(P32:P33)</f>
        <v>0</v>
      </c>
      <c r="Q34" s="211"/>
      <c r="R34" s="196">
        <f>+SUM(R32:R33)</f>
        <v>0</v>
      </c>
      <c r="S34" s="204"/>
      <c r="T34" s="196">
        <f>+SUM(T32:T33)</f>
        <v>0</v>
      </c>
      <c r="U34" s="111"/>
      <c r="V34" s="196">
        <f>+SUM(V32:V33)</f>
        <v>0</v>
      </c>
      <c r="W34" s="111"/>
      <c r="X34" s="197">
        <f>+SUM(X32:X33)</f>
        <v>1655538</v>
      </c>
      <c r="Y34" s="204"/>
      <c r="Z34" s="198">
        <f>+SUM(Z32:Z33)</f>
        <v>208141</v>
      </c>
      <c r="AA34" s="211"/>
      <c r="AB34" s="198">
        <f>+SUM(AB32:AB33)</f>
        <v>44809</v>
      </c>
      <c r="AC34" s="211"/>
      <c r="AD34" s="198">
        <f>+SUM(AD32:AD33)</f>
        <v>1908488</v>
      </c>
      <c r="AE34" s="204"/>
      <c r="AF34" s="198">
        <f>+SUM(AF32:AF33)</f>
        <v>685678</v>
      </c>
      <c r="AG34" s="204"/>
      <c r="AH34" s="198">
        <f>+SUM(AH32:AH33)</f>
        <v>2594166</v>
      </c>
    </row>
    <row r="35" spans="1:34" ht="22.8" thickBot="1">
      <c r="A35" s="177" t="s">
        <v>212</v>
      </c>
      <c r="B35" s="69"/>
      <c r="C35" s="186"/>
      <c r="D35" s="212">
        <f>SUM(D15,D29,D34)</f>
        <v>4007797</v>
      </c>
      <c r="E35" s="178"/>
      <c r="F35" s="212">
        <f>SUM(F15,F29,F34)</f>
        <v>85926434</v>
      </c>
      <c r="G35" s="178"/>
      <c r="H35" s="212">
        <f>SUM(H15,H29,H34)</f>
        <v>-844180</v>
      </c>
      <c r="I35" s="175"/>
      <c r="J35" s="212">
        <f>SUM(J15,J29,J34)</f>
        <v>569259</v>
      </c>
      <c r="K35" s="175"/>
      <c r="L35" s="212">
        <f>SUM(L15,L29,L34)</f>
        <v>36868</v>
      </c>
      <c r="M35" s="178"/>
      <c r="N35" s="212">
        <f>SUM(N15,N29,N34)</f>
        <v>342950</v>
      </c>
      <c r="O35" s="178"/>
      <c r="P35" s="212">
        <f>SUM(P15,P29,P34)</f>
        <v>32174</v>
      </c>
      <c r="Q35" s="175"/>
      <c r="R35" s="213">
        <f>SUM(R15,R29,R34)</f>
        <v>0</v>
      </c>
      <c r="S35" s="178"/>
      <c r="T35" s="212">
        <f>SUM(T15,T29,T34)</f>
        <v>411463</v>
      </c>
      <c r="U35" s="175"/>
      <c r="V35" s="212">
        <f>SUM(V15,V29,V34)</f>
        <v>87400</v>
      </c>
      <c r="W35" s="175"/>
      <c r="X35" s="212">
        <f>SUM(X15,X29,X34)</f>
        <v>28449872</v>
      </c>
      <c r="Y35" s="178"/>
      <c r="Z35" s="212">
        <f>SUM(Z15,Z29,Z34)</f>
        <v>-320981</v>
      </c>
      <c r="AA35" s="175"/>
      <c r="AB35" s="212">
        <f>SUM(AB15,AB29,AB34)</f>
        <v>247625</v>
      </c>
      <c r="AC35" s="175"/>
      <c r="AD35" s="212">
        <f>SUM(AD15,AD29,AD34)</f>
        <v>118946681</v>
      </c>
      <c r="AE35" s="178"/>
      <c r="AF35" s="212">
        <f>SUM(AF15,AF29,AF34)</f>
        <v>6378148</v>
      </c>
      <c r="AG35" s="178"/>
      <c r="AH35" s="212">
        <f>SUM(AH15,AH29,AH34)</f>
        <v>125324829</v>
      </c>
    </row>
    <row r="36" spans="1:34" ht="22.8" thickTop="1">
      <c r="A36" s="214"/>
      <c r="B36" s="69"/>
      <c r="C36" s="186"/>
      <c r="D36" s="175"/>
      <c r="E36" s="178"/>
      <c r="F36" s="175"/>
      <c r="G36" s="178"/>
      <c r="H36" s="175"/>
      <c r="I36" s="175"/>
      <c r="J36" s="175"/>
      <c r="K36" s="175"/>
      <c r="L36" s="175"/>
      <c r="M36" s="178"/>
      <c r="N36" s="175"/>
      <c r="O36" s="178"/>
      <c r="P36" s="175"/>
      <c r="Q36" s="175"/>
      <c r="R36" s="175"/>
      <c r="S36" s="178"/>
      <c r="T36" s="175"/>
      <c r="U36" s="175"/>
      <c r="V36" s="175"/>
      <c r="W36" s="175"/>
      <c r="X36" s="175"/>
      <c r="Y36" s="178"/>
      <c r="Z36" s="175"/>
      <c r="AA36" s="175"/>
      <c r="AB36" s="175"/>
      <c r="AC36" s="175"/>
      <c r="AD36" s="175"/>
      <c r="AE36" s="178"/>
      <c r="AF36" s="175"/>
      <c r="AG36" s="178"/>
      <c r="AH36" s="175"/>
    </row>
    <row r="37" spans="1:34" ht="22.2">
      <c r="A37" s="214"/>
      <c r="B37" s="69"/>
      <c r="C37" s="186"/>
      <c r="D37" s="175"/>
      <c r="E37" s="178"/>
      <c r="F37" s="175"/>
      <c r="G37" s="178"/>
      <c r="H37" s="175"/>
      <c r="I37" s="175"/>
      <c r="J37" s="175"/>
      <c r="K37" s="175"/>
      <c r="L37" s="175"/>
      <c r="M37" s="178"/>
      <c r="N37" s="175"/>
      <c r="O37" s="178"/>
      <c r="P37" s="175"/>
      <c r="Q37" s="175"/>
      <c r="R37" s="175"/>
      <c r="S37" s="178"/>
      <c r="T37" s="175"/>
      <c r="U37" s="175"/>
      <c r="V37" s="175"/>
      <c r="W37" s="175"/>
      <c r="X37" s="175"/>
      <c r="Y37" s="178"/>
      <c r="Z37" s="175"/>
      <c r="AA37" s="175"/>
      <c r="AB37" s="175"/>
      <c r="AC37" s="175"/>
      <c r="AD37" s="175"/>
      <c r="AE37" s="178"/>
      <c r="AF37" s="175"/>
      <c r="AG37" s="178"/>
      <c r="AH37" s="175"/>
    </row>
    <row r="38" spans="1:34" ht="22.2">
      <c r="A38" s="214"/>
      <c r="B38" s="69"/>
      <c r="C38" s="186"/>
      <c r="D38" s="175"/>
      <c r="E38" s="178"/>
      <c r="F38" s="175"/>
      <c r="G38" s="178"/>
      <c r="H38" s="175"/>
      <c r="I38" s="175"/>
      <c r="J38" s="175"/>
      <c r="K38" s="175"/>
      <c r="L38" s="175"/>
      <c r="M38" s="178"/>
      <c r="N38" s="175"/>
      <c r="O38" s="178"/>
      <c r="P38" s="175"/>
      <c r="Q38" s="175"/>
      <c r="R38" s="175"/>
      <c r="S38" s="178"/>
      <c r="T38" s="175"/>
      <c r="U38" s="175"/>
      <c r="V38" s="175"/>
      <c r="W38" s="175"/>
      <c r="X38" s="175"/>
      <c r="Y38" s="178"/>
      <c r="Z38" s="175"/>
      <c r="AA38" s="175"/>
      <c r="AB38" s="175"/>
      <c r="AC38" s="175"/>
      <c r="AD38" s="175"/>
      <c r="AE38" s="178"/>
      <c r="AF38" s="175"/>
      <c r="AG38" s="178"/>
      <c r="AH38" s="175"/>
    </row>
    <row r="39" spans="1:34" ht="22.2">
      <c r="A39" s="214"/>
      <c r="B39" s="69"/>
      <c r="C39" s="186"/>
      <c r="D39" s="175"/>
      <c r="E39" s="178"/>
      <c r="F39" s="175"/>
      <c r="G39" s="178"/>
      <c r="H39" s="175"/>
      <c r="I39" s="175"/>
      <c r="J39" s="175"/>
      <c r="K39" s="175"/>
      <c r="L39" s="175"/>
      <c r="M39" s="178"/>
      <c r="N39" s="175"/>
      <c r="O39" s="178"/>
      <c r="P39" s="175"/>
      <c r="Q39" s="175"/>
      <c r="R39" s="175"/>
      <c r="S39" s="178"/>
      <c r="T39" s="175"/>
      <c r="U39" s="175"/>
      <c r="V39" s="175"/>
      <c r="W39" s="175"/>
      <c r="X39" s="175"/>
      <c r="Y39" s="178"/>
      <c r="Z39" s="175"/>
      <c r="AA39" s="175"/>
      <c r="AB39" s="175"/>
      <c r="AC39" s="175"/>
      <c r="AD39" s="175"/>
      <c r="AE39" s="178"/>
      <c r="AF39" s="175"/>
      <c r="AG39" s="178"/>
      <c r="AH39" s="175"/>
    </row>
    <row r="40" spans="1:34" ht="22.2">
      <c r="A40" s="214"/>
      <c r="B40" s="69"/>
      <c r="C40" s="186"/>
      <c r="D40" s="175"/>
      <c r="E40" s="178"/>
      <c r="F40" s="175"/>
      <c r="G40" s="178"/>
      <c r="H40" s="175"/>
      <c r="I40" s="175"/>
      <c r="J40" s="175"/>
      <c r="K40" s="175"/>
      <c r="L40" s="175"/>
      <c r="M40" s="178"/>
      <c r="N40" s="175"/>
      <c r="O40" s="178"/>
      <c r="P40" s="175"/>
      <c r="Q40" s="175"/>
      <c r="R40" s="175"/>
      <c r="S40" s="178"/>
      <c r="T40" s="175"/>
      <c r="U40" s="175"/>
      <c r="V40" s="175"/>
      <c r="W40" s="175"/>
      <c r="X40" s="175"/>
      <c r="Y40" s="178"/>
      <c r="Z40" s="175"/>
      <c r="AA40" s="175"/>
      <c r="AB40" s="175"/>
      <c r="AC40" s="175"/>
      <c r="AD40" s="175"/>
      <c r="AE40" s="178"/>
      <c r="AF40" s="175"/>
      <c r="AG40" s="178"/>
      <c r="AH40" s="175"/>
    </row>
    <row r="41" spans="1:34" ht="22.2">
      <c r="A41" s="214"/>
      <c r="B41" s="69"/>
      <c r="C41" s="186"/>
      <c r="D41" s="175"/>
      <c r="E41" s="178"/>
      <c r="F41" s="175"/>
      <c r="G41" s="178"/>
      <c r="H41" s="175"/>
      <c r="I41" s="175"/>
      <c r="J41" s="175"/>
      <c r="K41" s="175"/>
      <c r="L41" s="175"/>
      <c r="M41" s="178"/>
      <c r="N41" s="175"/>
      <c r="O41" s="178"/>
      <c r="P41" s="175"/>
      <c r="Q41" s="175"/>
      <c r="R41" s="175"/>
      <c r="S41" s="178"/>
      <c r="T41" s="175"/>
      <c r="U41" s="175"/>
      <c r="V41" s="175"/>
      <c r="W41" s="175"/>
      <c r="X41" s="175"/>
      <c r="Y41" s="178"/>
      <c r="Z41" s="175"/>
      <c r="AA41" s="175"/>
      <c r="AB41" s="175"/>
      <c r="AC41" s="175"/>
      <c r="AD41" s="175"/>
      <c r="AE41" s="178"/>
      <c r="AF41" s="175"/>
      <c r="AG41" s="178"/>
      <c r="AH41" s="175"/>
    </row>
    <row r="42" spans="1:34" ht="22.2">
      <c r="A42" s="214"/>
      <c r="B42" s="69"/>
      <c r="C42" s="186"/>
      <c r="D42" s="175"/>
      <c r="E42" s="178"/>
      <c r="F42" s="175"/>
      <c r="G42" s="178"/>
      <c r="H42" s="175"/>
      <c r="I42" s="175"/>
      <c r="J42" s="175"/>
      <c r="K42" s="175"/>
      <c r="L42" s="175"/>
      <c r="M42" s="178"/>
      <c r="N42" s="175"/>
      <c r="O42" s="178"/>
      <c r="P42" s="175"/>
      <c r="Q42" s="175"/>
      <c r="R42" s="175"/>
      <c r="S42" s="178"/>
      <c r="T42" s="175"/>
      <c r="U42" s="175"/>
      <c r="V42" s="175"/>
      <c r="W42" s="175"/>
      <c r="X42" s="175"/>
      <c r="Y42" s="178"/>
      <c r="Z42" s="175"/>
      <c r="AA42" s="175"/>
      <c r="AB42" s="175"/>
      <c r="AC42" s="175"/>
      <c r="AD42" s="175"/>
      <c r="AE42" s="178"/>
      <c r="AF42" s="175"/>
      <c r="AG42" s="178"/>
      <c r="AH42" s="175"/>
    </row>
    <row r="43" spans="1:34" ht="22.2">
      <c r="A43" s="214"/>
      <c r="B43" s="69"/>
      <c r="C43" s="186"/>
      <c r="D43" s="175"/>
      <c r="E43" s="178"/>
      <c r="F43" s="175"/>
      <c r="G43" s="178"/>
      <c r="H43" s="175"/>
      <c r="I43" s="175"/>
      <c r="J43" s="175"/>
      <c r="K43" s="175"/>
      <c r="L43" s="175"/>
      <c r="M43" s="178"/>
      <c r="N43" s="175"/>
      <c r="O43" s="178"/>
      <c r="P43" s="175"/>
      <c r="Q43" s="175"/>
      <c r="R43" s="175"/>
      <c r="S43" s="178"/>
      <c r="T43" s="175"/>
      <c r="U43" s="175"/>
      <c r="V43" s="175"/>
      <c r="W43" s="175"/>
      <c r="X43" s="175"/>
      <c r="Y43" s="178"/>
      <c r="Z43" s="175"/>
      <c r="AA43" s="175"/>
      <c r="AB43" s="175"/>
      <c r="AC43" s="175"/>
      <c r="AD43" s="175"/>
      <c r="AE43" s="178"/>
      <c r="AF43" s="175"/>
      <c r="AG43" s="178"/>
      <c r="AH43" s="175"/>
    </row>
    <row r="44" spans="1:34" ht="22.2">
      <c r="A44" s="214"/>
      <c r="B44" s="69"/>
      <c r="C44" s="186"/>
      <c r="D44" s="175"/>
      <c r="E44" s="178"/>
      <c r="F44" s="175"/>
      <c r="G44" s="178"/>
      <c r="H44" s="175"/>
      <c r="I44" s="175"/>
      <c r="J44" s="175"/>
      <c r="K44" s="175"/>
      <c r="L44" s="175"/>
      <c r="M44" s="178"/>
      <c r="N44" s="175"/>
      <c r="O44" s="178"/>
      <c r="P44" s="175"/>
      <c r="Q44" s="175"/>
      <c r="R44" s="175"/>
      <c r="S44" s="178"/>
      <c r="T44" s="175"/>
      <c r="U44" s="175"/>
      <c r="V44" s="175"/>
      <c r="W44" s="175"/>
      <c r="X44" s="175"/>
      <c r="Y44" s="178"/>
      <c r="Z44" s="175"/>
      <c r="AA44" s="175"/>
      <c r="AB44" s="175"/>
      <c r="AC44" s="175"/>
      <c r="AD44" s="175"/>
      <c r="AE44" s="178"/>
      <c r="AF44" s="175"/>
      <c r="AG44" s="178"/>
      <c r="AH44" s="175"/>
    </row>
    <row r="45" spans="1:34" ht="22.2">
      <c r="A45" s="214"/>
      <c r="B45" s="69"/>
      <c r="C45" s="186"/>
      <c r="D45" s="175"/>
      <c r="E45" s="178"/>
      <c r="F45" s="175"/>
      <c r="G45" s="178"/>
      <c r="H45" s="175"/>
      <c r="I45" s="175"/>
      <c r="J45" s="175"/>
      <c r="K45" s="175"/>
      <c r="L45" s="175"/>
      <c r="M45" s="178"/>
      <c r="N45" s="175"/>
      <c r="O45" s="178"/>
      <c r="P45" s="175"/>
      <c r="Q45" s="175"/>
      <c r="R45" s="175"/>
      <c r="S45" s="178"/>
      <c r="T45" s="175"/>
      <c r="U45" s="175"/>
      <c r="V45" s="175"/>
      <c r="W45" s="175"/>
      <c r="X45" s="175"/>
      <c r="Y45" s="178"/>
      <c r="Z45" s="175"/>
      <c r="AA45" s="175"/>
      <c r="AB45" s="175"/>
      <c r="AC45" s="175"/>
      <c r="AD45" s="175"/>
      <c r="AE45" s="178"/>
      <c r="AF45" s="175"/>
      <c r="AG45" s="178"/>
      <c r="AH45" s="175"/>
    </row>
    <row r="46" spans="1:34" ht="22.2">
      <c r="A46" s="214"/>
      <c r="B46" s="69"/>
      <c r="C46" s="186"/>
      <c r="D46" s="175"/>
      <c r="E46" s="178"/>
      <c r="F46" s="175"/>
      <c r="G46" s="178"/>
      <c r="H46" s="175"/>
      <c r="I46" s="175"/>
      <c r="J46" s="175"/>
      <c r="K46" s="175"/>
      <c r="L46" s="175"/>
      <c r="M46" s="178"/>
      <c r="N46" s="175"/>
      <c r="O46" s="178"/>
      <c r="P46" s="175"/>
      <c r="Q46" s="175"/>
      <c r="R46" s="175"/>
      <c r="S46" s="178"/>
      <c r="T46" s="175"/>
      <c r="U46" s="175"/>
      <c r="V46" s="175"/>
      <c r="W46" s="175"/>
      <c r="X46" s="175"/>
      <c r="Y46" s="178"/>
      <c r="Z46" s="175"/>
      <c r="AA46" s="175"/>
      <c r="AB46" s="175"/>
      <c r="AC46" s="175"/>
      <c r="AD46" s="175"/>
      <c r="AE46" s="178"/>
      <c r="AF46" s="175"/>
      <c r="AG46" s="178"/>
      <c r="AH46" s="175"/>
    </row>
    <row r="47" spans="1:34" ht="22.2">
      <c r="A47" s="214"/>
      <c r="B47" s="69"/>
      <c r="C47" s="186"/>
      <c r="D47" s="175"/>
      <c r="E47" s="178"/>
      <c r="F47" s="175"/>
      <c r="G47" s="178"/>
      <c r="H47" s="175"/>
      <c r="I47" s="175"/>
      <c r="J47" s="175"/>
      <c r="K47" s="175"/>
      <c r="L47" s="175"/>
      <c r="M47" s="178"/>
      <c r="N47" s="175"/>
      <c r="O47" s="178"/>
      <c r="P47" s="175"/>
      <c r="Q47" s="175"/>
      <c r="R47" s="175"/>
      <c r="S47" s="178"/>
      <c r="T47" s="175"/>
      <c r="U47" s="175"/>
      <c r="V47" s="175"/>
      <c r="W47" s="175"/>
      <c r="X47" s="175"/>
      <c r="Y47" s="178"/>
      <c r="Z47" s="175"/>
      <c r="AA47" s="175"/>
      <c r="AB47" s="175"/>
      <c r="AC47" s="175"/>
      <c r="AD47" s="175"/>
      <c r="AE47" s="178"/>
      <c r="AF47" s="175"/>
      <c r="AG47" s="178"/>
      <c r="AH47" s="175"/>
    </row>
    <row r="48" spans="1:34" ht="22.2">
      <c r="A48" s="214"/>
      <c r="B48" s="69"/>
      <c r="C48" s="186"/>
      <c r="D48" s="175"/>
      <c r="E48" s="178"/>
      <c r="F48" s="175"/>
      <c r="G48" s="178"/>
      <c r="H48" s="175"/>
      <c r="I48" s="175"/>
      <c r="J48" s="175"/>
      <c r="K48" s="175"/>
      <c r="L48" s="175"/>
      <c r="M48" s="178"/>
      <c r="N48" s="175"/>
      <c r="O48" s="178"/>
      <c r="P48" s="175"/>
      <c r="Q48" s="175"/>
      <c r="R48" s="175"/>
      <c r="S48" s="178"/>
      <c r="T48" s="175"/>
      <c r="U48" s="175"/>
      <c r="V48" s="175"/>
      <c r="W48" s="175"/>
      <c r="X48" s="175"/>
      <c r="Y48" s="178"/>
      <c r="Z48" s="175"/>
      <c r="AA48" s="175"/>
      <c r="AB48" s="175"/>
      <c r="AC48" s="175"/>
      <c r="AD48" s="175"/>
      <c r="AE48" s="178"/>
      <c r="AF48" s="175"/>
      <c r="AG48" s="178"/>
      <c r="AH48" s="175"/>
    </row>
    <row r="49" spans="1:34" ht="22.2">
      <c r="A49" s="214"/>
      <c r="B49" s="69"/>
      <c r="C49" s="186"/>
      <c r="D49" s="175"/>
      <c r="E49" s="178"/>
      <c r="F49" s="175"/>
      <c r="G49" s="178"/>
      <c r="H49" s="175"/>
      <c r="I49" s="175"/>
      <c r="J49" s="175"/>
      <c r="K49" s="175"/>
      <c r="L49" s="175"/>
      <c r="M49" s="178"/>
      <c r="N49" s="175"/>
      <c r="O49" s="178"/>
      <c r="P49" s="175"/>
      <c r="Q49" s="175"/>
      <c r="R49" s="175"/>
      <c r="S49" s="178"/>
      <c r="T49" s="175"/>
      <c r="U49" s="175"/>
      <c r="V49" s="175"/>
      <c r="W49" s="175"/>
      <c r="X49" s="175"/>
      <c r="Y49" s="178"/>
      <c r="Z49" s="175"/>
      <c r="AA49" s="175"/>
      <c r="AB49" s="175"/>
      <c r="AC49" s="175"/>
      <c r="AD49" s="175"/>
      <c r="AE49" s="178"/>
      <c r="AF49" s="175"/>
      <c r="AG49" s="178"/>
      <c r="AH49" s="175"/>
    </row>
    <row r="50" spans="1:34" ht="23.4">
      <c r="A50" s="214"/>
      <c r="B50" s="103" t="s">
        <v>42</v>
      </c>
      <c r="C50" s="186"/>
      <c r="D50" s="175"/>
      <c r="E50" s="178"/>
      <c r="F50" s="175"/>
      <c r="G50" s="178"/>
      <c r="H50" s="175"/>
      <c r="I50" s="175"/>
      <c r="J50" s="175"/>
      <c r="K50" s="175"/>
      <c r="L50" s="175"/>
      <c r="M50" s="178"/>
      <c r="N50" s="175"/>
      <c r="O50" s="178"/>
      <c r="P50" s="175"/>
      <c r="Q50" s="175"/>
      <c r="R50" s="175"/>
      <c r="S50" s="178"/>
      <c r="T50" s="175"/>
      <c r="U50" s="175"/>
      <c r="V50" s="175"/>
      <c r="W50" s="175"/>
      <c r="X50" s="175"/>
      <c r="Y50" s="178"/>
      <c r="Z50" s="175"/>
      <c r="AA50" s="175"/>
      <c r="AB50" s="175"/>
      <c r="AC50" s="175"/>
      <c r="AD50" s="175"/>
      <c r="AE50" s="178"/>
      <c r="AF50" s="175"/>
      <c r="AG50" s="178"/>
      <c r="AH50" s="175"/>
    </row>
    <row r="51" spans="1:34" ht="23.4">
      <c r="A51" s="353">
        <v>9</v>
      </c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353"/>
      <c r="AA51" s="353"/>
      <c r="AB51" s="353"/>
      <c r="AC51" s="353"/>
      <c r="AD51" s="353"/>
      <c r="AE51" s="353"/>
      <c r="AF51" s="353"/>
      <c r="AG51" s="353"/>
      <c r="AH51" s="353"/>
    </row>
    <row r="52" spans="1:34" ht="31.8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</row>
  </sheetData>
  <mergeCells count="12">
    <mergeCell ref="A51:AH51"/>
    <mergeCell ref="T11:V11"/>
    <mergeCell ref="A1:AH1"/>
    <mergeCell ref="A2:AH2"/>
    <mergeCell ref="A3:AH3"/>
    <mergeCell ref="AF4:AH4"/>
    <mergeCell ref="C6:AH6"/>
    <mergeCell ref="D7:AD7"/>
    <mergeCell ref="H9:P9"/>
    <mergeCell ref="Z8:AB8"/>
    <mergeCell ref="T9:X9"/>
    <mergeCell ref="Z9:AB9"/>
  </mergeCells>
  <printOptions horizontalCentered="1"/>
  <pageMargins left="1" right="0.3" top="1" bottom="0.5" header="0.6" footer="0.3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D03E-4EE6-4C3A-8201-5D309A91DD75}">
  <sheetPr codeName="Sheet6">
    <tabColor rgb="FF92D050"/>
  </sheetPr>
  <dimension ref="A1:S43"/>
  <sheetViews>
    <sheetView view="pageBreakPreview" zoomScale="60" zoomScaleNormal="60" zoomScalePageLayoutView="55" workbookViewId="0">
      <selection activeCell="A23" sqref="A23"/>
    </sheetView>
  </sheetViews>
  <sheetFormatPr defaultColWidth="8.75" defaultRowHeight="21.6"/>
  <cols>
    <col min="1" max="1" width="89.375" customWidth="1"/>
    <col min="2" max="2" width="16.125" customWidth="1"/>
    <col min="3" max="3" width="15.125" customWidth="1"/>
    <col min="4" max="4" width="1.375" customWidth="1"/>
    <col min="5" max="5" width="15.125" customWidth="1"/>
    <col min="6" max="6" width="1.875" customWidth="1"/>
    <col min="7" max="7" width="15.375" customWidth="1"/>
    <col min="8" max="8" width="1.875" customWidth="1"/>
    <col min="9" max="9" width="19.125" customWidth="1"/>
    <col min="10" max="10" width="1.875" customWidth="1"/>
    <col min="11" max="11" width="13.625" bestFit="1" customWidth="1"/>
    <col min="12" max="12" width="2.125" customWidth="1"/>
    <col min="13" max="13" width="14.125" customWidth="1"/>
    <col min="14" max="14" width="2.125" customWidth="1"/>
    <col min="15" max="15" width="16.125" customWidth="1"/>
    <col min="16" max="16" width="1.875" customWidth="1"/>
    <col min="17" max="17" width="21.875" customWidth="1"/>
    <col min="18" max="18" width="1.875" customWidth="1"/>
    <col min="19" max="19" width="17.125" bestFit="1" customWidth="1"/>
    <col min="20" max="20" width="1.875" customWidth="1"/>
    <col min="22" max="22" width="10" bestFit="1" customWidth="1"/>
  </cols>
  <sheetData>
    <row r="1" spans="1:19" ht="26.4">
      <c r="A1" s="360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1:19" ht="26.4">
      <c r="A2" s="361" t="s">
        <v>213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19" ht="26.4">
      <c r="A3" s="361" t="s">
        <v>135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</row>
    <row r="4" spans="1:19" ht="23.4">
      <c r="A4" s="362" t="s">
        <v>3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2"/>
      <c r="P4" s="362"/>
      <c r="Q4" s="362"/>
      <c r="R4" s="362"/>
      <c r="S4" s="362"/>
    </row>
    <row r="5" spans="1:19" ht="10.19999999999999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23.4">
      <c r="A6" s="6"/>
      <c r="B6" s="5"/>
      <c r="C6" s="363" t="s">
        <v>5</v>
      </c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5"/>
      <c r="Q6" s="5"/>
      <c r="R6" s="5"/>
      <c r="S6" s="5"/>
    </row>
    <row r="7" spans="1:19" ht="23.4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 t="s">
        <v>146</v>
      </c>
      <c r="R7" s="5"/>
      <c r="S7" s="5"/>
    </row>
    <row r="8" spans="1:19" ht="23.4">
      <c r="A8" s="6"/>
      <c r="B8" s="11"/>
      <c r="C8" s="12"/>
      <c r="D8" s="6"/>
      <c r="E8" s="36"/>
      <c r="F8" s="36"/>
      <c r="G8" s="364" t="s">
        <v>165</v>
      </c>
      <c r="H8" s="364"/>
      <c r="I8" s="364"/>
      <c r="J8" s="36"/>
      <c r="K8" s="358" t="s">
        <v>83</v>
      </c>
      <c r="L8" s="358"/>
      <c r="M8" s="358"/>
      <c r="N8" s="358"/>
      <c r="O8" s="358"/>
      <c r="P8" s="5"/>
      <c r="Q8" s="13" t="s">
        <v>148</v>
      </c>
      <c r="R8" s="5"/>
      <c r="S8" s="5"/>
    </row>
    <row r="9" spans="1:19" ht="23.4">
      <c r="A9" s="6"/>
      <c r="B9" s="11"/>
      <c r="C9" s="12"/>
      <c r="D9" s="6"/>
      <c r="E9" s="12"/>
      <c r="F9" s="12"/>
      <c r="G9" s="12"/>
      <c r="H9" s="12"/>
      <c r="I9" s="12"/>
      <c r="J9" s="12"/>
      <c r="K9" s="5"/>
      <c r="L9" s="5"/>
      <c r="M9" s="5"/>
      <c r="N9" s="5"/>
      <c r="O9" s="5"/>
      <c r="P9" s="5"/>
      <c r="Q9" s="5" t="s">
        <v>152</v>
      </c>
      <c r="R9" s="5"/>
      <c r="S9" s="5"/>
    </row>
    <row r="10" spans="1:19" ht="23.4">
      <c r="A10" s="6"/>
      <c r="B10" s="11"/>
      <c r="C10" s="12"/>
      <c r="D10" s="6"/>
      <c r="E10" s="12"/>
      <c r="F10" s="6"/>
      <c r="G10" s="12"/>
      <c r="H10" s="6"/>
      <c r="I10" s="12" t="s">
        <v>165</v>
      </c>
      <c r="J10" s="36"/>
      <c r="K10" s="358" t="s">
        <v>84</v>
      </c>
      <c r="L10" s="358"/>
      <c r="M10" s="358"/>
      <c r="N10" s="12"/>
      <c r="O10" s="5"/>
      <c r="P10" s="6"/>
      <c r="Q10" s="5" t="s">
        <v>158</v>
      </c>
      <c r="R10" s="6"/>
      <c r="S10" s="6"/>
    </row>
    <row r="11" spans="1:19" ht="23.4">
      <c r="A11" s="6"/>
      <c r="B11" s="11"/>
      <c r="C11" s="12" t="s">
        <v>161</v>
      </c>
      <c r="D11" s="6"/>
      <c r="E11" s="12" t="s">
        <v>162</v>
      </c>
      <c r="F11" s="6"/>
      <c r="G11" s="12" t="s">
        <v>165</v>
      </c>
      <c r="H11" s="6"/>
      <c r="I11" s="12" t="s">
        <v>214</v>
      </c>
      <c r="J11" s="36"/>
      <c r="K11" s="12" t="s">
        <v>168</v>
      </c>
      <c r="L11" s="14"/>
      <c r="M11" s="12" t="s">
        <v>169</v>
      </c>
      <c r="N11" s="14"/>
      <c r="O11" s="12"/>
      <c r="P11" s="6"/>
      <c r="Q11" s="12" t="s">
        <v>171</v>
      </c>
      <c r="R11" s="6"/>
      <c r="S11" s="5" t="s">
        <v>174</v>
      </c>
    </row>
    <row r="12" spans="1:19" ht="23.4">
      <c r="A12" s="6"/>
      <c r="B12" s="15" t="s">
        <v>7</v>
      </c>
      <c r="C12" s="12" t="s">
        <v>175</v>
      </c>
      <c r="D12" s="6"/>
      <c r="E12" s="12" t="s">
        <v>176</v>
      </c>
      <c r="F12" s="12"/>
      <c r="G12" s="12" t="s">
        <v>179</v>
      </c>
      <c r="H12" s="12"/>
      <c r="I12" s="12" t="s">
        <v>180</v>
      </c>
      <c r="J12" s="36"/>
      <c r="K12" s="12" t="s">
        <v>182</v>
      </c>
      <c r="M12" s="12" t="s">
        <v>183</v>
      </c>
      <c r="O12" s="12" t="s">
        <v>87</v>
      </c>
      <c r="P12" s="5"/>
      <c r="Q12" s="12" t="s">
        <v>184</v>
      </c>
      <c r="R12" s="5"/>
      <c r="S12" s="5" t="s">
        <v>187</v>
      </c>
    </row>
    <row r="13" spans="1:19" ht="10.35" customHeight="1">
      <c r="A13" s="3"/>
      <c r="B13" s="16"/>
      <c r="C13" s="16"/>
      <c r="D13" s="3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"/>
      <c r="Q13" s="16"/>
      <c r="R13" s="3"/>
      <c r="S13" s="3"/>
    </row>
    <row r="14" spans="1:19" ht="23.4">
      <c r="A14" s="17" t="s">
        <v>188</v>
      </c>
      <c r="B14" s="18"/>
      <c r="C14" s="1">
        <v>4007797</v>
      </c>
      <c r="D14" s="1"/>
      <c r="E14" s="1">
        <v>85926434</v>
      </c>
      <c r="F14" s="1"/>
      <c r="G14" s="1">
        <v>36868</v>
      </c>
      <c r="H14" s="1"/>
      <c r="I14" s="1">
        <v>342950</v>
      </c>
      <c r="J14" s="1"/>
      <c r="K14" s="1">
        <v>411463</v>
      </c>
      <c r="L14" s="1"/>
      <c r="M14" s="1">
        <v>85000</v>
      </c>
      <c r="N14" s="1"/>
      <c r="O14" s="1">
        <v>9535575</v>
      </c>
      <c r="P14" s="1"/>
      <c r="Q14" s="1">
        <v>122881</v>
      </c>
      <c r="R14" s="1"/>
      <c r="S14" s="1">
        <f>SUM(C14:Q14)</f>
        <v>100468968</v>
      </c>
    </row>
    <row r="15" spans="1:19" ht="10.35" customHeight="1">
      <c r="A15" s="3"/>
      <c r="B15" s="16"/>
      <c r="C15" s="16"/>
      <c r="D15" s="3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3"/>
      <c r="Q15" s="16"/>
      <c r="R15" s="3"/>
      <c r="S15" s="3"/>
    </row>
    <row r="16" spans="1:19" ht="23.85" customHeight="1">
      <c r="A16" s="17" t="s">
        <v>189</v>
      </c>
      <c r="B16" s="19"/>
      <c r="C16" s="28"/>
      <c r="D16" s="29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8"/>
      <c r="R16" s="29"/>
      <c r="S16" s="29"/>
    </row>
    <row r="17" spans="1:19" ht="23.4">
      <c r="A17" s="20" t="s">
        <v>190</v>
      </c>
      <c r="B17" s="19"/>
      <c r="C17" s="28"/>
      <c r="D17" s="29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8"/>
      <c r="R17" s="29"/>
      <c r="S17" s="29"/>
    </row>
    <row r="18" spans="1:19" ht="23.4">
      <c r="A18" s="21" t="s">
        <v>191</v>
      </c>
      <c r="B18" s="22">
        <v>15</v>
      </c>
      <c r="C18" s="74">
        <v>0</v>
      </c>
      <c r="D18" s="29"/>
      <c r="E18" s="74">
        <v>0</v>
      </c>
      <c r="F18" s="28"/>
      <c r="G18" s="74">
        <v>0</v>
      </c>
      <c r="H18" s="28"/>
      <c r="I18" s="74">
        <v>0</v>
      </c>
      <c r="J18" s="28"/>
      <c r="K18" s="74">
        <v>0</v>
      </c>
      <c r="L18" s="28"/>
      <c r="M18" s="74">
        <v>0</v>
      </c>
      <c r="N18" s="28"/>
      <c r="O18" s="30">
        <v>-2244296</v>
      </c>
      <c r="P18" s="29"/>
      <c r="Q18" s="74">
        <v>0</v>
      </c>
      <c r="R18" s="29"/>
      <c r="S18" s="32">
        <f>SUM(C18:Q18)</f>
        <v>-2244296</v>
      </c>
    </row>
    <row r="19" spans="1:19" ht="23.4">
      <c r="A19" s="17" t="s">
        <v>197</v>
      </c>
      <c r="B19" s="16"/>
      <c r="C19" s="145">
        <f>SUM(C17:C18)</f>
        <v>0</v>
      </c>
      <c r="D19" s="29"/>
      <c r="E19" s="145">
        <f>SUM(E17:E18)</f>
        <v>0</v>
      </c>
      <c r="F19" s="28"/>
      <c r="G19" s="145">
        <f>SUM(G17:G18)</f>
        <v>0</v>
      </c>
      <c r="H19" s="28"/>
      <c r="I19" s="145">
        <f>SUM(I17:I18)</f>
        <v>0</v>
      </c>
      <c r="J19" s="28"/>
      <c r="K19" s="145">
        <f>SUM(K17:K18)</f>
        <v>0</v>
      </c>
      <c r="L19" s="28"/>
      <c r="M19" s="145">
        <f>SUM(M17:M18)</f>
        <v>0</v>
      </c>
      <c r="N19" s="28"/>
      <c r="O19" s="2">
        <f>SUM(O18:O18)</f>
        <v>-2244296</v>
      </c>
      <c r="P19" s="29"/>
      <c r="Q19" s="145">
        <f>SUM(Q17:Q18)</f>
        <v>0</v>
      </c>
      <c r="R19" s="29"/>
      <c r="S19" s="2">
        <f>SUM(S18:S18)</f>
        <v>-2244296</v>
      </c>
    </row>
    <row r="20" spans="1:19" ht="11.1" customHeight="1">
      <c r="A20" s="3"/>
      <c r="B20" s="16"/>
      <c r="C20" s="28"/>
      <c r="D20" s="29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8"/>
      <c r="R20" s="29"/>
      <c r="S20" s="29"/>
    </row>
    <row r="21" spans="1:19" ht="23.4">
      <c r="A21" s="19" t="s">
        <v>198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19" ht="23.4">
      <c r="A22" s="21" t="s">
        <v>118</v>
      </c>
      <c r="B22" s="16"/>
      <c r="C22" s="141">
        <v>0</v>
      </c>
      <c r="D22" s="29"/>
      <c r="E22" s="141">
        <v>0</v>
      </c>
      <c r="F22" s="30"/>
      <c r="G22" s="141">
        <v>0</v>
      </c>
      <c r="H22" s="30"/>
      <c r="I22" s="141">
        <v>0</v>
      </c>
      <c r="J22" s="30"/>
      <c r="K22" s="141">
        <v>0</v>
      </c>
      <c r="L22" s="34"/>
      <c r="M22" s="141">
        <v>0</v>
      </c>
      <c r="N22" s="29"/>
      <c r="O22" s="30">
        <f>+PL6M!H75</f>
        <v>2710949</v>
      </c>
      <c r="P22" s="29"/>
      <c r="Q22" s="141">
        <v>0</v>
      </c>
      <c r="R22" s="29"/>
      <c r="S22" s="32">
        <f>SUM(C22:Q22)</f>
        <v>2710949</v>
      </c>
    </row>
    <row r="23" spans="1:19" ht="23.4">
      <c r="A23" s="21" t="s">
        <v>199</v>
      </c>
      <c r="B23" s="16"/>
      <c r="C23" s="148">
        <v>0</v>
      </c>
      <c r="D23" s="29"/>
      <c r="E23" s="148">
        <v>0</v>
      </c>
      <c r="F23" s="35"/>
      <c r="G23" s="148">
        <v>0</v>
      </c>
      <c r="H23" s="30"/>
      <c r="I23" s="148">
        <v>0</v>
      </c>
      <c r="J23" s="30"/>
      <c r="K23" s="148">
        <v>0</v>
      </c>
      <c r="L23" s="34"/>
      <c r="M23" s="148">
        <v>0</v>
      </c>
      <c r="N23" s="29"/>
      <c r="O23" s="148">
        <v>0</v>
      </c>
      <c r="P23" s="29"/>
      <c r="Q23" s="30">
        <f>+PL6M!H69</f>
        <v>-226201</v>
      </c>
      <c r="R23" s="29"/>
      <c r="S23" s="32">
        <f>SUM(C23:Q23)</f>
        <v>-226201</v>
      </c>
    </row>
    <row r="24" spans="1:19" ht="23.4">
      <c r="A24" s="23" t="s">
        <v>200</v>
      </c>
      <c r="B24" s="24"/>
      <c r="C24" s="145">
        <f>SUM(C22:C23)</f>
        <v>0</v>
      </c>
      <c r="D24" s="32"/>
      <c r="E24" s="145">
        <f>SUM(E22:E23)</f>
        <v>0</v>
      </c>
      <c r="F24" s="32"/>
      <c r="G24" s="145">
        <f>SUM(G22:G23)</f>
        <v>0</v>
      </c>
      <c r="H24" s="31"/>
      <c r="I24" s="145">
        <f>SUM(I22:I23)</f>
        <v>0</v>
      </c>
      <c r="J24" s="32"/>
      <c r="K24" s="145">
        <f>SUM(K22:K23)</f>
        <v>0</v>
      </c>
      <c r="L24" s="32"/>
      <c r="M24" s="145">
        <f>SUM(M22:M23)</f>
        <v>0</v>
      </c>
      <c r="N24" s="32"/>
      <c r="O24" s="2">
        <f>SUM(O22:O23)</f>
        <v>2710949</v>
      </c>
      <c r="P24" s="35"/>
      <c r="Q24" s="2">
        <f>SUM(Q22:Q23)</f>
        <v>-226201</v>
      </c>
      <c r="R24" s="35"/>
      <c r="S24" s="2">
        <f>SUM(S22:S23)</f>
        <v>2484748</v>
      </c>
    </row>
    <row r="25" spans="1:19" ht="24" thickBot="1">
      <c r="A25" s="17" t="s">
        <v>201</v>
      </c>
      <c r="B25" s="25"/>
      <c r="C25" s="8">
        <f>+C14+C19+C24</f>
        <v>4007797</v>
      </c>
      <c r="D25" s="29"/>
      <c r="E25" s="8">
        <f>+E14+E19+E24</f>
        <v>85926434</v>
      </c>
      <c r="F25" s="29"/>
      <c r="G25" s="8">
        <f>+G14+G19+G24</f>
        <v>36868</v>
      </c>
      <c r="H25" s="7"/>
      <c r="I25" s="8">
        <f>+I14+I19+I24</f>
        <v>342950</v>
      </c>
      <c r="J25" s="29"/>
      <c r="K25" s="8">
        <f>+K14+K19+K24</f>
        <v>411463</v>
      </c>
      <c r="L25" s="29"/>
      <c r="M25" s="8">
        <f>+M14+M19+M24</f>
        <v>85000</v>
      </c>
      <c r="N25" s="29"/>
      <c r="O25" s="8">
        <f>+O14+O19+O24</f>
        <v>10002228</v>
      </c>
      <c r="P25" s="29"/>
      <c r="Q25" s="8">
        <f>+Q14+Q19+Q24</f>
        <v>-103320</v>
      </c>
      <c r="R25" s="29"/>
      <c r="S25" s="8">
        <f>SUM(C25:Q25)</f>
        <v>100709420</v>
      </c>
    </row>
    <row r="26" spans="1:19" ht="22.2" thickTop="1"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4"/>
      <c r="P26" s="33"/>
      <c r="Q26" s="33"/>
      <c r="R26" s="33"/>
      <c r="S26" s="33"/>
    </row>
    <row r="27" spans="1:19"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4"/>
      <c r="P27" s="33"/>
      <c r="Q27" s="33"/>
      <c r="R27" s="33"/>
      <c r="S27" s="33"/>
    </row>
    <row r="28" spans="1:19"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4"/>
      <c r="P28" s="33"/>
      <c r="Q28" s="33"/>
      <c r="R28" s="33"/>
      <c r="S28" s="33"/>
    </row>
    <row r="29" spans="1:19"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4"/>
      <c r="P29" s="33"/>
      <c r="Q29" s="33"/>
      <c r="R29" s="33"/>
      <c r="S29" s="33"/>
    </row>
    <row r="30" spans="1:19" ht="16.350000000000001" customHeight="1"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</row>
    <row r="31" spans="1:19" ht="16.350000000000001" customHeight="1"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</row>
    <row r="32" spans="1:19" ht="16.350000000000001" customHeight="1"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</row>
    <row r="33" spans="1:19" ht="16.350000000000001" customHeight="1"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1:19" ht="16.350000000000001" customHeight="1"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1:19" ht="16.350000000000001" customHeight="1"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1:19"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ht="16.350000000000001" customHeight="1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19" ht="16.350000000000001" customHeight="1">
      <c r="C38" s="26"/>
      <c r="E38" s="26"/>
      <c r="G38" s="26"/>
      <c r="K38" s="26"/>
      <c r="M38" s="26"/>
      <c r="O38" s="26"/>
      <c r="Q38" s="26"/>
      <c r="S38" s="26"/>
    </row>
    <row r="39" spans="1:19" ht="16.350000000000001" customHeight="1">
      <c r="C39" s="26"/>
      <c r="E39" s="26"/>
      <c r="G39" s="26"/>
      <c r="K39" s="26"/>
      <c r="M39" s="26"/>
      <c r="O39" s="26"/>
      <c r="Q39" s="26"/>
      <c r="S39" s="26"/>
    </row>
    <row r="40" spans="1:19" ht="17.100000000000001" customHeight="1">
      <c r="C40" s="26"/>
      <c r="E40" s="26"/>
      <c r="G40" s="26"/>
      <c r="K40" s="26"/>
      <c r="M40" s="26"/>
      <c r="O40" s="26"/>
      <c r="Q40" s="26"/>
      <c r="S40" s="26"/>
    </row>
    <row r="42" spans="1:19" ht="23.4">
      <c r="A42" s="4" t="s">
        <v>42</v>
      </c>
    </row>
    <row r="43" spans="1:19" ht="23.4">
      <c r="A43" s="359">
        <v>10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</row>
  </sheetData>
  <mergeCells count="9">
    <mergeCell ref="K10:M10"/>
    <mergeCell ref="A43:S43"/>
    <mergeCell ref="K8:O8"/>
    <mergeCell ref="A1:S1"/>
    <mergeCell ref="A2:S2"/>
    <mergeCell ref="A3:S3"/>
    <mergeCell ref="A4:S4"/>
    <mergeCell ref="C6:O6"/>
    <mergeCell ref="G8:I8"/>
  </mergeCells>
  <printOptions horizontalCentered="1"/>
  <pageMargins left="1" right="0.5" top="1" bottom="0.5" header="0.6" footer="0.3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B3D3-61AE-43A6-916A-D01894BBA5EC}">
  <sheetPr codeName="Sheet7">
    <tabColor rgb="FF92D050"/>
  </sheetPr>
  <dimension ref="A1:V43"/>
  <sheetViews>
    <sheetView view="pageBreakPreview" zoomScale="60" zoomScaleNormal="70" zoomScalePageLayoutView="55" workbookViewId="0">
      <selection activeCell="A31" sqref="A31"/>
    </sheetView>
  </sheetViews>
  <sheetFormatPr defaultColWidth="8.75" defaultRowHeight="21.6"/>
  <cols>
    <col min="1" max="1" width="73.125" style="57" customWidth="1"/>
    <col min="2" max="2" width="11.75" style="57" customWidth="1"/>
    <col min="3" max="3" width="15.125" style="57" customWidth="1"/>
    <col min="4" max="4" width="1.375" style="57" customWidth="1"/>
    <col min="5" max="5" width="15.125" style="57" customWidth="1"/>
    <col min="6" max="6" width="1.875" style="57" customWidth="1"/>
    <col min="7" max="7" width="15.375" style="57" customWidth="1"/>
    <col min="8" max="8" width="1.875" style="57" customWidth="1"/>
    <col min="9" max="9" width="0.75" style="57" customWidth="1"/>
    <col min="10" max="10" width="18.75" style="57" customWidth="1"/>
    <col min="11" max="11" width="1.875" style="57" customWidth="1"/>
    <col min="12" max="12" width="15.125" style="57" customWidth="1"/>
    <col min="13" max="13" width="1.375" style="57" customWidth="1"/>
    <col min="14" max="14" width="13.625" style="57" bestFit="1" customWidth="1"/>
    <col min="15" max="15" width="2.125" style="57" customWidth="1"/>
    <col min="16" max="16" width="14.125" style="57" customWidth="1"/>
    <col min="17" max="17" width="2.125" style="57" customWidth="1"/>
    <col min="18" max="18" width="16.125" style="57" customWidth="1"/>
    <col min="19" max="19" width="1.875" style="57" customWidth="1"/>
    <col min="20" max="20" width="21.875" style="57" customWidth="1"/>
    <col min="21" max="21" width="1.875" style="57" customWidth="1"/>
    <col min="22" max="22" width="17.125" style="57" bestFit="1" customWidth="1"/>
    <col min="23" max="23" width="1.875" style="57" customWidth="1"/>
    <col min="24" max="24" width="8.75" style="57"/>
    <col min="25" max="25" width="10" style="57" bestFit="1" customWidth="1"/>
    <col min="26" max="16384" width="8.75" style="57"/>
  </cols>
  <sheetData>
    <row r="1" spans="1:22" ht="26.4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</row>
    <row r="2" spans="1:22" ht="26.4">
      <c r="A2" s="367" t="s">
        <v>202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</row>
    <row r="3" spans="1:22" ht="26.4">
      <c r="A3" s="367" t="s">
        <v>135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</row>
    <row r="4" spans="1:22" ht="23.4">
      <c r="A4" s="347" t="s">
        <v>3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</row>
    <row r="5" spans="1:22" ht="1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</row>
    <row r="6" spans="1:22" ht="23.4">
      <c r="A6" s="126"/>
      <c r="B6" s="127"/>
      <c r="C6" s="368" t="s">
        <v>5</v>
      </c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127"/>
      <c r="T6" s="127"/>
      <c r="U6" s="127"/>
      <c r="V6" s="127"/>
    </row>
    <row r="7" spans="1:22" ht="23.4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 t="s">
        <v>146</v>
      </c>
      <c r="U7" s="127"/>
      <c r="V7" s="127"/>
    </row>
    <row r="8" spans="1:22" ht="23.4">
      <c r="A8" s="126"/>
      <c r="B8" s="128"/>
      <c r="C8" s="129"/>
      <c r="D8" s="126"/>
      <c r="E8" s="330"/>
      <c r="F8" s="330"/>
      <c r="G8" s="369" t="s">
        <v>165</v>
      </c>
      <c r="H8" s="369"/>
      <c r="I8" s="369"/>
      <c r="J8" s="369"/>
      <c r="K8" s="330"/>
      <c r="L8" s="126"/>
      <c r="M8" s="129"/>
      <c r="N8" s="366" t="s">
        <v>83</v>
      </c>
      <c r="O8" s="366"/>
      <c r="P8" s="366"/>
      <c r="Q8" s="366"/>
      <c r="R8" s="366"/>
      <c r="S8" s="127"/>
      <c r="T8" s="130" t="s">
        <v>148</v>
      </c>
      <c r="U8" s="127"/>
      <c r="V8" s="127"/>
    </row>
    <row r="9" spans="1:22" ht="23.4">
      <c r="A9" s="126"/>
      <c r="B9" s="128"/>
      <c r="C9" s="129"/>
      <c r="D9" s="126"/>
      <c r="E9" s="129"/>
      <c r="F9" s="129"/>
      <c r="G9" s="129"/>
      <c r="H9" s="129"/>
      <c r="I9" s="129"/>
      <c r="J9" s="129"/>
      <c r="K9" s="129"/>
      <c r="L9" s="126"/>
      <c r="M9" s="129"/>
      <c r="N9" s="127"/>
      <c r="O9" s="127"/>
      <c r="P9" s="127"/>
      <c r="Q9" s="127"/>
      <c r="R9" s="127"/>
      <c r="S9" s="127"/>
      <c r="T9" s="127" t="s">
        <v>203</v>
      </c>
      <c r="U9" s="127"/>
      <c r="V9" s="127"/>
    </row>
    <row r="10" spans="1:22" ht="23.4">
      <c r="A10" s="126"/>
      <c r="B10" s="128"/>
      <c r="C10" s="129"/>
      <c r="D10" s="126"/>
      <c r="E10" s="129"/>
      <c r="F10" s="126"/>
      <c r="G10" s="129"/>
      <c r="H10" s="126"/>
      <c r="I10" s="365" t="s">
        <v>165</v>
      </c>
      <c r="J10" s="365"/>
      <c r="K10" s="365"/>
      <c r="L10" s="127" t="s">
        <v>155</v>
      </c>
      <c r="M10" s="129"/>
      <c r="N10" s="366" t="s">
        <v>84</v>
      </c>
      <c r="O10" s="366"/>
      <c r="P10" s="366"/>
      <c r="Q10" s="129"/>
      <c r="R10" s="127"/>
      <c r="S10" s="126"/>
      <c r="T10" s="127" t="s">
        <v>158</v>
      </c>
      <c r="U10" s="126"/>
      <c r="V10" s="126"/>
    </row>
    <row r="11" spans="1:22" ht="23.4">
      <c r="A11" s="126"/>
      <c r="B11" s="128"/>
      <c r="C11" s="129" t="s">
        <v>161</v>
      </c>
      <c r="D11" s="126"/>
      <c r="E11" s="129" t="s">
        <v>162</v>
      </c>
      <c r="F11" s="126"/>
      <c r="G11" s="129" t="s">
        <v>165</v>
      </c>
      <c r="H11" s="126"/>
      <c r="I11" s="365" t="s">
        <v>214</v>
      </c>
      <c r="J11" s="365"/>
      <c r="K11" s="365"/>
      <c r="L11" s="127" t="s">
        <v>166</v>
      </c>
      <c r="M11" s="129"/>
      <c r="N11" s="129" t="s">
        <v>168</v>
      </c>
      <c r="O11" s="131"/>
      <c r="P11" s="129" t="s">
        <v>169</v>
      </c>
      <c r="Q11" s="131"/>
      <c r="R11" s="129"/>
      <c r="S11" s="126"/>
      <c r="T11" s="129" t="s">
        <v>171</v>
      </c>
      <c r="U11" s="126"/>
      <c r="V11" s="127" t="s">
        <v>174</v>
      </c>
    </row>
    <row r="12" spans="1:22" ht="23.4">
      <c r="A12" s="126"/>
      <c r="B12" s="132" t="s">
        <v>7</v>
      </c>
      <c r="C12" s="129" t="s">
        <v>175</v>
      </c>
      <c r="D12" s="126"/>
      <c r="E12" s="129" t="s">
        <v>176</v>
      </c>
      <c r="F12" s="129"/>
      <c r="G12" s="129" t="s">
        <v>179</v>
      </c>
      <c r="H12" s="129"/>
      <c r="I12" s="365" t="s">
        <v>180</v>
      </c>
      <c r="J12" s="365"/>
      <c r="K12" s="365"/>
      <c r="L12" s="127" t="s">
        <v>206</v>
      </c>
      <c r="M12" s="129"/>
      <c r="N12" s="129" t="s">
        <v>182</v>
      </c>
      <c r="P12" s="129" t="s">
        <v>183</v>
      </c>
      <c r="R12" s="129" t="s">
        <v>87</v>
      </c>
      <c r="S12" s="127"/>
      <c r="T12" s="129" t="s">
        <v>184</v>
      </c>
      <c r="U12" s="127"/>
      <c r="V12" s="127" t="s">
        <v>187</v>
      </c>
    </row>
    <row r="13" spans="1:22" ht="10.35" customHeight="1">
      <c r="A13" s="41"/>
      <c r="B13" s="133"/>
      <c r="C13" s="133"/>
      <c r="D13" s="41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41"/>
      <c r="T13" s="133"/>
      <c r="U13" s="41"/>
      <c r="V13" s="41"/>
    </row>
    <row r="14" spans="1:22" ht="23.4">
      <c r="A14" s="134" t="s">
        <v>207</v>
      </c>
      <c r="B14" s="135"/>
      <c r="C14" s="136">
        <v>4007797</v>
      </c>
      <c r="D14" s="136"/>
      <c r="E14" s="136">
        <v>85926434</v>
      </c>
      <c r="F14" s="136"/>
      <c r="G14" s="136">
        <v>36868</v>
      </c>
      <c r="H14" s="136"/>
      <c r="I14" s="136"/>
      <c r="J14" s="136">
        <v>149516</v>
      </c>
      <c r="K14" s="136"/>
      <c r="L14" s="136">
        <v>193434</v>
      </c>
      <c r="M14" s="136"/>
      <c r="N14" s="136">
        <v>411463</v>
      </c>
      <c r="O14" s="136"/>
      <c r="P14" s="136">
        <v>85000</v>
      </c>
      <c r="Q14" s="136"/>
      <c r="R14" s="136">
        <v>9517645</v>
      </c>
      <c r="S14" s="136"/>
      <c r="T14" s="136">
        <v>202816</v>
      </c>
      <c r="U14" s="136"/>
      <c r="V14" s="136">
        <v>100530973</v>
      </c>
    </row>
    <row r="15" spans="1:22" ht="10.35" customHeight="1">
      <c r="A15" s="41"/>
      <c r="B15" s="133"/>
      <c r="C15" s="133"/>
      <c r="D15" s="41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41"/>
      <c r="T15" s="133"/>
      <c r="U15" s="41"/>
      <c r="V15" s="41"/>
    </row>
    <row r="16" spans="1:22" ht="23.85" customHeight="1">
      <c r="A16" s="134" t="s">
        <v>189</v>
      </c>
      <c r="B16" s="137"/>
      <c r="C16" s="133"/>
      <c r="D16" s="41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41"/>
      <c r="T16" s="133"/>
      <c r="U16" s="41"/>
      <c r="V16" s="41"/>
    </row>
    <row r="17" spans="1:22" ht="23.4">
      <c r="A17" s="138" t="s">
        <v>190</v>
      </c>
      <c r="B17" s="137"/>
      <c r="C17" s="133"/>
      <c r="D17" s="41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41"/>
      <c r="T17" s="133"/>
      <c r="U17" s="41"/>
      <c r="V17" s="41"/>
    </row>
    <row r="18" spans="1:22" ht="23.4">
      <c r="A18" s="139" t="s">
        <v>208</v>
      </c>
      <c r="B18" s="140"/>
      <c r="C18" s="141">
        <v>0</v>
      </c>
      <c r="D18" s="41"/>
      <c r="E18" s="141">
        <v>0</v>
      </c>
      <c r="F18" s="133"/>
      <c r="G18" s="141">
        <v>0</v>
      </c>
      <c r="H18" s="133"/>
      <c r="I18" s="133"/>
      <c r="J18" s="142">
        <v>193434</v>
      </c>
      <c r="K18" s="133"/>
      <c r="L18" s="142">
        <f>-J18</f>
        <v>-193434</v>
      </c>
      <c r="M18" s="133"/>
      <c r="N18" s="141">
        <v>0</v>
      </c>
      <c r="O18" s="133"/>
      <c r="P18" s="141">
        <v>0</v>
      </c>
      <c r="Q18" s="133"/>
      <c r="R18" s="141">
        <v>0</v>
      </c>
      <c r="S18" s="41"/>
      <c r="T18" s="141">
        <v>0</v>
      </c>
      <c r="U18" s="41"/>
      <c r="V18" s="143">
        <f>SUM(C18:T18)</f>
        <v>0</v>
      </c>
    </row>
    <row r="19" spans="1:22" ht="23.4">
      <c r="A19" s="139" t="s">
        <v>191</v>
      </c>
      <c r="B19" s="140">
        <v>15</v>
      </c>
      <c r="C19" s="141">
        <v>0</v>
      </c>
      <c r="D19" s="41"/>
      <c r="E19" s="141">
        <v>0</v>
      </c>
      <c r="F19" s="133"/>
      <c r="G19" s="141">
        <v>0</v>
      </c>
      <c r="H19" s="133"/>
      <c r="I19" s="133"/>
      <c r="J19" s="141">
        <v>0</v>
      </c>
      <c r="K19" s="133"/>
      <c r="L19" s="141">
        <v>0</v>
      </c>
      <c r="M19" s="133"/>
      <c r="N19" s="141">
        <v>0</v>
      </c>
      <c r="O19" s="133"/>
      <c r="P19" s="141">
        <v>0</v>
      </c>
      <c r="Q19" s="133"/>
      <c r="R19" s="142">
        <v>-2604993</v>
      </c>
      <c r="S19" s="41"/>
      <c r="T19" s="141">
        <v>0</v>
      </c>
      <c r="U19" s="41"/>
      <c r="V19" s="144">
        <f>SUM(C19:T19)</f>
        <v>-2604993</v>
      </c>
    </row>
    <row r="20" spans="1:22" ht="23.4">
      <c r="A20" s="134" t="s">
        <v>197</v>
      </c>
      <c r="B20" s="133"/>
      <c r="C20" s="145">
        <f>SUM(C18:C19)</f>
        <v>0</v>
      </c>
      <c r="D20" s="41"/>
      <c r="E20" s="145">
        <f>SUM(E18:E19)</f>
        <v>0</v>
      </c>
      <c r="F20" s="133"/>
      <c r="G20" s="145">
        <f>SUM(G18:G19)</f>
        <v>0</v>
      </c>
      <c r="H20" s="133"/>
      <c r="I20" s="133"/>
      <c r="J20" s="146">
        <f>SUM(J18:J19)</f>
        <v>193434</v>
      </c>
      <c r="K20" s="133"/>
      <c r="L20" s="146">
        <f>SUM(L18:L19)</f>
        <v>-193434</v>
      </c>
      <c r="M20" s="133"/>
      <c r="N20" s="145">
        <f>SUM(N18:N19)</f>
        <v>0</v>
      </c>
      <c r="O20" s="133"/>
      <c r="P20" s="145">
        <f>SUM(P18:P19)</f>
        <v>0</v>
      </c>
      <c r="Q20" s="133"/>
      <c r="R20" s="146">
        <f>SUM(R18:R19)</f>
        <v>-2604993</v>
      </c>
      <c r="S20" s="41"/>
      <c r="T20" s="145">
        <f>SUM(T18:T19)</f>
        <v>0</v>
      </c>
      <c r="U20" s="41"/>
      <c r="V20" s="146">
        <f>SUM(V19:V19)</f>
        <v>-2604993</v>
      </c>
    </row>
    <row r="21" spans="1:22" ht="11.1" customHeight="1">
      <c r="A21" s="41"/>
      <c r="B21" s="133"/>
      <c r="C21" s="133"/>
      <c r="D21" s="41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41"/>
      <c r="T21" s="133"/>
      <c r="U21" s="41"/>
      <c r="V21" s="41"/>
    </row>
    <row r="22" spans="1:22" ht="23.4">
      <c r="A22" s="137" t="s">
        <v>198</v>
      </c>
    </row>
    <row r="23" spans="1:22" ht="23.4">
      <c r="A23" s="139" t="s">
        <v>118</v>
      </c>
      <c r="B23" s="133"/>
      <c r="C23" s="141">
        <v>0</v>
      </c>
      <c r="D23" s="61"/>
      <c r="E23" s="141">
        <v>0</v>
      </c>
      <c r="F23" s="141"/>
      <c r="G23" s="141">
        <v>0</v>
      </c>
      <c r="H23" s="141"/>
      <c r="I23" s="141"/>
      <c r="J23" s="141">
        <v>0</v>
      </c>
      <c r="K23" s="141"/>
      <c r="L23" s="141">
        <v>0</v>
      </c>
      <c r="M23" s="141"/>
      <c r="N23" s="141">
        <v>0</v>
      </c>
      <c r="O23" s="147"/>
      <c r="P23" s="141">
        <v>0</v>
      </c>
      <c r="Q23" s="61"/>
      <c r="R23" s="142">
        <f>PL6M!J75</f>
        <v>1024912</v>
      </c>
      <c r="S23" s="61"/>
      <c r="T23" s="141">
        <v>0</v>
      </c>
      <c r="U23" s="61"/>
      <c r="V23" s="144">
        <f>SUM(C23:T23)</f>
        <v>1024912</v>
      </c>
    </row>
    <row r="24" spans="1:22" ht="23.4">
      <c r="A24" s="139" t="s">
        <v>211</v>
      </c>
      <c r="B24" s="133"/>
      <c r="C24" s="148">
        <v>0</v>
      </c>
      <c r="D24" s="61"/>
      <c r="E24" s="148">
        <v>0</v>
      </c>
      <c r="F24" s="149"/>
      <c r="G24" s="148">
        <v>0</v>
      </c>
      <c r="H24" s="141"/>
      <c r="I24" s="149"/>
      <c r="J24" s="148">
        <v>0</v>
      </c>
      <c r="K24" s="141"/>
      <c r="L24" s="148">
        <v>0</v>
      </c>
      <c r="M24" s="149"/>
      <c r="N24" s="148">
        <v>0</v>
      </c>
      <c r="O24" s="147"/>
      <c r="P24" s="148">
        <v>0</v>
      </c>
      <c r="Q24" s="61"/>
      <c r="R24" s="148">
        <v>0</v>
      </c>
      <c r="S24" s="61"/>
      <c r="T24" s="142">
        <f>PL6M!J69</f>
        <v>44809</v>
      </c>
      <c r="U24" s="61"/>
      <c r="V24" s="144">
        <f>SUM(C24:T24)</f>
        <v>44809</v>
      </c>
    </row>
    <row r="25" spans="1:22" ht="23.4">
      <c r="A25" s="150" t="s">
        <v>128</v>
      </c>
      <c r="B25" s="151"/>
      <c r="C25" s="145">
        <f>SUM(C23:C24)</f>
        <v>0</v>
      </c>
      <c r="D25" s="152"/>
      <c r="E25" s="145">
        <f>SUM(E23:E24)</f>
        <v>0</v>
      </c>
      <c r="F25" s="152"/>
      <c r="G25" s="145">
        <f>SUM(G23:G24)</f>
        <v>0</v>
      </c>
      <c r="H25" s="143"/>
      <c r="I25" s="152"/>
      <c r="J25" s="145">
        <f>SUM(J23:J24)</f>
        <v>0</v>
      </c>
      <c r="K25" s="152"/>
      <c r="L25" s="145">
        <f>SUM(L23:L24)</f>
        <v>0</v>
      </c>
      <c r="M25" s="152"/>
      <c r="N25" s="145">
        <f>SUM(N23:N24)</f>
        <v>0</v>
      </c>
      <c r="O25" s="152"/>
      <c r="P25" s="145">
        <f>SUM(P23:P24)</f>
        <v>0</v>
      </c>
      <c r="Q25" s="152"/>
      <c r="R25" s="146">
        <f>SUM(R23:R24)</f>
        <v>1024912</v>
      </c>
      <c r="S25" s="149"/>
      <c r="T25" s="146">
        <f>SUM(T23:T24)</f>
        <v>44809</v>
      </c>
      <c r="U25" s="149"/>
      <c r="V25" s="146">
        <f>SUM(V23:V24)</f>
        <v>1069721</v>
      </c>
    </row>
    <row r="26" spans="1:22" ht="23.4">
      <c r="A26" s="134" t="s">
        <v>212</v>
      </c>
      <c r="B26" s="153"/>
      <c r="C26" s="154">
        <f>+C14+C20+C25</f>
        <v>4007797</v>
      </c>
      <c r="D26" s="61"/>
      <c r="E26" s="154">
        <f>+E14+E20+E25</f>
        <v>85926434</v>
      </c>
      <c r="F26" s="61"/>
      <c r="G26" s="154">
        <f>+G14+G20+G25</f>
        <v>36868</v>
      </c>
      <c r="H26" s="155"/>
      <c r="I26" s="61"/>
      <c r="J26" s="154">
        <f>+J14+J20+J25</f>
        <v>342950</v>
      </c>
      <c r="K26" s="61"/>
      <c r="L26" s="156">
        <f>+L14+L20+L25</f>
        <v>0</v>
      </c>
      <c r="M26" s="61"/>
      <c r="N26" s="154">
        <f>+N14+N20+N25</f>
        <v>411463</v>
      </c>
      <c r="O26" s="61"/>
      <c r="P26" s="154">
        <f>+P14+P20+P25</f>
        <v>85000</v>
      </c>
      <c r="Q26" s="61"/>
      <c r="R26" s="154">
        <f>+R14+R20+R25</f>
        <v>7937564</v>
      </c>
      <c r="S26" s="61"/>
      <c r="T26" s="154">
        <f>+T14+T20+T25</f>
        <v>247625</v>
      </c>
      <c r="U26" s="61"/>
      <c r="V26" s="154">
        <f>SUM(C26:T26)</f>
        <v>98995701</v>
      </c>
    </row>
    <row r="28" spans="1:22" ht="16.350000000000001" customHeight="1">
      <c r="C28" s="157"/>
      <c r="E28" s="157"/>
      <c r="G28" s="157"/>
      <c r="J28" s="157"/>
      <c r="L28" s="157"/>
      <c r="N28" s="157"/>
      <c r="P28" s="157"/>
      <c r="R28" s="157"/>
      <c r="T28" s="157"/>
      <c r="V28" s="157"/>
    </row>
    <row r="29" spans="1:22" ht="16.350000000000001" customHeight="1">
      <c r="C29" s="157"/>
      <c r="E29" s="157"/>
      <c r="G29" s="157"/>
      <c r="J29" s="157"/>
      <c r="L29" s="157"/>
      <c r="N29" s="157"/>
      <c r="P29" s="157"/>
      <c r="R29" s="157"/>
      <c r="T29" s="157"/>
      <c r="V29" s="157"/>
    </row>
    <row r="30" spans="1:22" ht="16.350000000000001" customHeight="1">
      <c r="C30" s="157"/>
      <c r="E30" s="157"/>
      <c r="G30" s="157"/>
      <c r="J30" s="157"/>
      <c r="L30" s="157"/>
      <c r="N30" s="157"/>
      <c r="P30" s="157"/>
      <c r="R30" s="157"/>
      <c r="T30" s="157"/>
      <c r="V30" s="157"/>
    </row>
    <row r="31" spans="1:22" ht="16.350000000000001" customHeight="1">
      <c r="C31" s="157"/>
      <c r="E31" s="157"/>
      <c r="G31" s="157"/>
      <c r="J31" s="157"/>
      <c r="L31" s="157"/>
      <c r="N31" s="157"/>
      <c r="P31" s="157"/>
      <c r="R31" s="157"/>
      <c r="T31" s="157"/>
      <c r="V31" s="157"/>
    </row>
    <row r="32" spans="1:22" ht="16.350000000000001" customHeight="1">
      <c r="C32" s="157"/>
      <c r="E32" s="157"/>
      <c r="G32" s="157"/>
      <c r="J32" s="157"/>
      <c r="L32" s="157"/>
      <c r="N32" s="157"/>
      <c r="P32" s="157"/>
      <c r="R32" s="157"/>
      <c r="T32" s="157"/>
      <c r="V32" s="157"/>
    </row>
    <row r="33" spans="1:22" ht="16.350000000000001" customHeight="1">
      <c r="C33" s="157"/>
      <c r="E33" s="157"/>
      <c r="G33" s="157"/>
      <c r="J33" s="157"/>
      <c r="L33" s="157"/>
      <c r="N33" s="157"/>
      <c r="P33" s="157"/>
      <c r="R33" s="157"/>
      <c r="T33" s="157"/>
      <c r="V33" s="157"/>
    </row>
    <row r="34" spans="1:22" ht="16.350000000000001" customHeight="1">
      <c r="C34" s="157"/>
      <c r="E34" s="157"/>
      <c r="G34" s="157"/>
      <c r="J34" s="157"/>
      <c r="L34" s="157"/>
      <c r="N34" s="157"/>
      <c r="P34" s="157"/>
      <c r="R34" s="157"/>
      <c r="T34" s="157"/>
      <c r="V34" s="157"/>
    </row>
    <row r="35" spans="1:22" ht="16.350000000000001" customHeight="1">
      <c r="C35" s="157"/>
      <c r="E35" s="157"/>
      <c r="G35" s="157"/>
      <c r="J35" s="157"/>
      <c r="L35" s="157"/>
      <c r="N35" s="157"/>
      <c r="P35" s="157"/>
      <c r="R35" s="157"/>
      <c r="T35" s="157"/>
      <c r="V35" s="157"/>
    </row>
    <row r="36" spans="1:22" ht="16.350000000000001" customHeight="1">
      <c r="C36" s="157"/>
      <c r="E36" s="157"/>
      <c r="G36" s="157"/>
      <c r="J36" s="157"/>
      <c r="L36" s="157"/>
      <c r="N36" s="157"/>
      <c r="P36" s="157"/>
      <c r="R36" s="157"/>
      <c r="T36" s="157"/>
      <c r="V36" s="157"/>
    </row>
    <row r="42" spans="1:22" ht="23.4">
      <c r="A42" s="103" t="s">
        <v>42</v>
      </c>
    </row>
    <row r="43" spans="1:22" ht="23.4">
      <c r="A43" s="352">
        <v>11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</row>
  </sheetData>
  <mergeCells count="12">
    <mergeCell ref="N8:R8"/>
    <mergeCell ref="A1:V1"/>
    <mergeCell ref="A2:V2"/>
    <mergeCell ref="A3:V3"/>
    <mergeCell ref="A4:V4"/>
    <mergeCell ref="C6:R6"/>
    <mergeCell ref="G8:J8"/>
    <mergeCell ref="I10:K10"/>
    <mergeCell ref="N10:P10"/>
    <mergeCell ref="I11:K11"/>
    <mergeCell ref="I12:K12"/>
    <mergeCell ref="A43:V43"/>
  </mergeCells>
  <printOptions horizontalCentered="1"/>
  <pageMargins left="1" right="0.5" top="1" bottom="0.5" header="0.6" footer="0.3"/>
  <pageSetup paperSize="9"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R158"/>
  <sheetViews>
    <sheetView view="pageBreakPreview" zoomScale="81" zoomScaleNormal="60" zoomScaleSheetLayoutView="81" workbookViewId="0">
      <selection activeCell="P120" sqref="P120"/>
    </sheetView>
  </sheetViews>
  <sheetFormatPr defaultColWidth="9.125" defaultRowHeight="23.4"/>
  <cols>
    <col min="1" max="1" width="90.375" style="103" customWidth="1"/>
    <col min="2" max="2" width="14.375" style="104" customWidth="1"/>
    <col min="3" max="3" width="13" style="50" customWidth="1"/>
    <col min="4" max="4" width="2.125" style="50" customWidth="1"/>
    <col min="5" max="5" width="13" style="50" customWidth="1"/>
    <col min="6" max="6" width="2.125" style="50" customWidth="1"/>
    <col min="7" max="7" width="13" style="50" customWidth="1"/>
    <col min="8" max="8" width="2.125" style="50" customWidth="1"/>
    <col min="9" max="9" width="13" style="50" customWidth="1"/>
    <col min="10" max="10" width="0.875" style="41" customWidth="1"/>
    <col min="11" max="11" width="9.125" style="41"/>
    <col min="12" max="12" width="20.125" style="41" bestFit="1" customWidth="1"/>
    <col min="13" max="13" width="11.125" style="41" bestFit="1" customWidth="1"/>
    <col min="14" max="15" width="9.125" style="41"/>
    <col min="16" max="17" width="12.125" style="41" bestFit="1" customWidth="1"/>
    <col min="18" max="18" width="13.125" style="42" bestFit="1" customWidth="1"/>
    <col min="19" max="16384" width="9.125" style="41"/>
  </cols>
  <sheetData>
    <row r="1" spans="1:13" ht="26.4">
      <c r="A1" s="344" t="s">
        <v>0</v>
      </c>
      <c r="B1" s="344"/>
      <c r="C1" s="344"/>
      <c r="D1" s="344"/>
      <c r="E1" s="344"/>
      <c r="F1" s="344"/>
      <c r="G1" s="344"/>
      <c r="H1" s="344"/>
      <c r="I1" s="344"/>
    </row>
    <row r="2" spans="1:13" ht="26.4">
      <c r="A2" s="370" t="s">
        <v>215</v>
      </c>
      <c r="B2" s="370"/>
      <c r="C2" s="370"/>
      <c r="D2" s="370"/>
      <c r="E2" s="370"/>
      <c r="F2" s="370"/>
      <c r="G2" s="370"/>
      <c r="H2" s="370"/>
      <c r="I2" s="370"/>
    </row>
    <row r="3" spans="1:13" ht="26.4">
      <c r="A3" s="371" t="s">
        <v>135</v>
      </c>
      <c r="B3" s="367"/>
      <c r="C3" s="367"/>
      <c r="D3" s="367"/>
      <c r="E3" s="367"/>
      <c r="F3" s="367"/>
      <c r="G3" s="367"/>
      <c r="H3" s="367"/>
      <c r="I3" s="367"/>
    </row>
    <row r="4" spans="1:13">
      <c r="A4" s="347" t="s">
        <v>3</v>
      </c>
      <c r="B4" s="347"/>
      <c r="C4" s="347"/>
      <c r="D4" s="347"/>
      <c r="E4" s="347"/>
      <c r="F4" s="347"/>
      <c r="G4" s="347"/>
      <c r="H4" s="347"/>
      <c r="I4" s="347"/>
    </row>
    <row r="5" spans="1:13" ht="9" customHeight="1">
      <c r="A5" s="43"/>
      <c r="B5" s="44"/>
      <c r="C5" s="45"/>
      <c r="D5" s="45"/>
      <c r="E5" s="45"/>
      <c r="F5" s="45"/>
      <c r="G5" s="45"/>
      <c r="H5" s="45"/>
      <c r="I5" s="46"/>
    </row>
    <row r="6" spans="1:13">
      <c r="A6" s="47"/>
      <c r="B6" s="48"/>
      <c r="C6" s="348" t="s">
        <v>4</v>
      </c>
      <c r="D6" s="348"/>
      <c r="E6" s="348"/>
      <c r="G6" s="348" t="s">
        <v>5</v>
      </c>
      <c r="H6" s="348"/>
      <c r="I6" s="348"/>
    </row>
    <row r="7" spans="1:13">
      <c r="A7" s="47"/>
      <c r="B7" s="51"/>
      <c r="C7" s="52" t="s">
        <v>96</v>
      </c>
      <c r="D7" s="52"/>
      <c r="E7" s="52" t="s">
        <v>97</v>
      </c>
      <c r="F7" s="53"/>
      <c r="G7" s="52" t="s">
        <v>96</v>
      </c>
      <c r="H7" s="52"/>
      <c r="I7" s="52" t="s">
        <v>97</v>
      </c>
    </row>
    <row r="8" spans="1:13">
      <c r="A8" s="47"/>
      <c r="B8" s="51"/>
      <c r="C8" s="52"/>
      <c r="D8" s="52"/>
      <c r="E8" s="52"/>
      <c r="F8" s="53"/>
      <c r="G8" s="52"/>
      <c r="H8" s="52"/>
      <c r="I8" s="52"/>
    </row>
    <row r="9" spans="1:13">
      <c r="A9" s="54" t="s">
        <v>216</v>
      </c>
      <c r="B9" s="55"/>
      <c r="C9" s="56"/>
      <c r="D9" s="56"/>
      <c r="E9" s="56"/>
      <c r="F9" s="56"/>
      <c r="G9" s="326"/>
      <c r="H9" s="56"/>
      <c r="I9" s="56"/>
    </row>
    <row r="10" spans="1:13">
      <c r="A10" s="57" t="s">
        <v>118</v>
      </c>
      <c r="B10" s="58"/>
      <c r="C10" s="59">
        <v>2496984</v>
      </c>
      <c r="D10" s="59"/>
      <c r="E10" s="59">
        <v>2152502</v>
      </c>
      <c r="F10" s="60"/>
      <c r="G10" s="326">
        <v>2710949</v>
      </c>
      <c r="H10" s="60"/>
      <c r="I10" s="59">
        <f>PL6M!J75</f>
        <v>1024912</v>
      </c>
      <c r="L10" s="61"/>
      <c r="M10" s="61"/>
    </row>
    <row r="11" spans="1:13">
      <c r="A11" s="62" t="s">
        <v>217</v>
      </c>
      <c r="B11" s="63"/>
      <c r="C11" s="59"/>
      <c r="D11" s="59"/>
      <c r="E11" s="59"/>
      <c r="F11" s="60"/>
      <c r="G11" s="64"/>
      <c r="H11" s="60"/>
      <c r="I11" s="64"/>
      <c r="L11" s="61"/>
      <c r="M11" s="61"/>
    </row>
    <row r="12" spans="1:13">
      <c r="A12" s="65" t="s">
        <v>218</v>
      </c>
      <c r="B12" s="63"/>
      <c r="C12" s="59">
        <v>783807</v>
      </c>
      <c r="D12" s="59"/>
      <c r="E12" s="59">
        <v>1443192</v>
      </c>
      <c r="F12" s="60"/>
      <c r="G12" s="326">
        <v>-5770</v>
      </c>
      <c r="H12" s="60"/>
      <c r="I12" s="326">
        <v>7722</v>
      </c>
      <c r="L12" s="61"/>
      <c r="M12" s="61"/>
    </row>
    <row r="13" spans="1:13">
      <c r="A13" s="65" t="s">
        <v>219</v>
      </c>
      <c r="B13" s="67"/>
      <c r="C13" s="68">
        <v>4479841</v>
      </c>
      <c r="D13" s="69"/>
      <c r="E13" s="68">
        <v>4611594</v>
      </c>
      <c r="F13" s="64"/>
      <c r="G13" s="328">
        <v>71740</v>
      </c>
      <c r="H13" s="60"/>
      <c r="I13" s="328">
        <v>72967</v>
      </c>
      <c r="L13" s="61"/>
      <c r="M13" s="61"/>
    </row>
    <row r="14" spans="1:13">
      <c r="A14" s="70" t="s">
        <v>220</v>
      </c>
      <c r="B14" s="71"/>
      <c r="C14" s="68">
        <v>75524</v>
      </c>
      <c r="D14" s="69"/>
      <c r="E14" s="68">
        <v>71513</v>
      </c>
      <c r="F14" s="64"/>
      <c r="G14" s="328">
        <v>5633</v>
      </c>
      <c r="H14" s="60"/>
      <c r="I14" s="328">
        <v>4996</v>
      </c>
      <c r="L14" s="61"/>
      <c r="M14" s="61"/>
    </row>
    <row r="15" spans="1:13">
      <c r="A15" s="70" t="s">
        <v>221</v>
      </c>
      <c r="B15" s="71"/>
      <c r="C15" s="68">
        <v>-35914</v>
      </c>
      <c r="D15" s="69"/>
      <c r="E15" s="68">
        <v>-40826</v>
      </c>
      <c r="F15" s="64"/>
      <c r="G15" s="72">
        <v>0</v>
      </c>
      <c r="H15" s="72"/>
      <c r="I15" s="72">
        <v>0</v>
      </c>
      <c r="L15" s="61"/>
      <c r="M15" s="61"/>
    </row>
    <row r="16" spans="1:13">
      <c r="A16" s="70" t="s">
        <v>103</v>
      </c>
      <c r="B16" s="71"/>
      <c r="C16" s="68">
        <v>-35091</v>
      </c>
      <c r="D16" s="69"/>
      <c r="E16" s="68">
        <v>-25787</v>
      </c>
      <c r="F16" s="59"/>
      <c r="G16" s="59">
        <v>-1492402</v>
      </c>
      <c r="H16" s="59"/>
      <c r="I16" s="59">
        <v>-1653476</v>
      </c>
      <c r="L16" s="61"/>
      <c r="M16" s="61"/>
    </row>
    <row r="17" spans="1:13">
      <c r="A17" s="70" t="s">
        <v>113</v>
      </c>
      <c r="B17" s="71"/>
      <c r="C17" s="73">
        <v>2676372</v>
      </c>
      <c r="D17" s="69"/>
      <c r="E17" s="73">
        <v>2859345</v>
      </c>
      <c r="F17" s="59"/>
      <c r="G17" s="59">
        <v>2259833</v>
      </c>
      <c r="H17" s="59"/>
      <c r="I17" s="59">
        <v>2497614</v>
      </c>
      <c r="L17" s="61"/>
      <c r="M17" s="61"/>
    </row>
    <row r="18" spans="1:13">
      <c r="A18" s="70" t="s">
        <v>102</v>
      </c>
      <c r="B18" s="71"/>
      <c r="C18" s="72" t="s">
        <v>23</v>
      </c>
      <c r="D18" s="74"/>
      <c r="E18" s="72">
        <v>0</v>
      </c>
      <c r="F18" s="64"/>
      <c r="G18" s="59">
        <v>-1856548</v>
      </c>
      <c r="H18" s="59"/>
      <c r="I18" s="59">
        <v>-1498082</v>
      </c>
      <c r="L18" s="61"/>
      <c r="M18" s="61"/>
    </row>
    <row r="19" spans="1:13">
      <c r="A19" s="70" t="s">
        <v>222</v>
      </c>
      <c r="B19" s="71"/>
      <c r="C19" s="68">
        <v>-2282</v>
      </c>
      <c r="D19" s="59"/>
      <c r="E19" s="68">
        <v>34236</v>
      </c>
      <c r="F19" s="64"/>
      <c r="G19" s="59">
        <v>3549</v>
      </c>
      <c r="H19" s="59"/>
      <c r="I19" s="59">
        <v>3770</v>
      </c>
      <c r="L19" s="61"/>
      <c r="M19" s="61"/>
    </row>
    <row r="20" spans="1:13">
      <c r="A20" s="70" t="s">
        <v>223</v>
      </c>
      <c r="B20" s="67"/>
      <c r="C20" s="68">
        <v>245131</v>
      </c>
      <c r="D20" s="59"/>
      <c r="E20" s="68">
        <v>134585</v>
      </c>
      <c r="F20" s="64"/>
      <c r="G20" s="59">
        <v>4645</v>
      </c>
      <c r="H20" s="59"/>
      <c r="I20" s="59">
        <v>2756</v>
      </c>
      <c r="L20" s="61"/>
      <c r="M20" s="61"/>
    </row>
    <row r="21" spans="1:13">
      <c r="A21" s="70" t="s">
        <v>224</v>
      </c>
      <c r="B21" s="71"/>
      <c r="C21" s="68">
        <v>117902</v>
      </c>
      <c r="D21" s="59"/>
      <c r="E21" s="68">
        <v>101696</v>
      </c>
      <c r="F21" s="64"/>
      <c r="G21" s="59">
        <v>11389</v>
      </c>
      <c r="H21" s="59"/>
      <c r="I21" s="59">
        <v>11681</v>
      </c>
      <c r="L21" s="61"/>
      <c r="M21" s="61"/>
    </row>
    <row r="22" spans="1:13">
      <c r="A22" s="9" t="s">
        <v>225</v>
      </c>
      <c r="B22" s="75"/>
      <c r="C22" s="68">
        <v>-473651</v>
      </c>
      <c r="D22" s="59"/>
      <c r="E22" s="68">
        <v>755086</v>
      </c>
      <c r="F22" s="64"/>
      <c r="G22" s="59">
        <v>-572225</v>
      </c>
      <c r="H22" s="59"/>
      <c r="I22" s="59">
        <v>789540</v>
      </c>
      <c r="L22" s="61"/>
      <c r="M22" s="61"/>
    </row>
    <row r="23" spans="1:13">
      <c r="A23" s="9" t="s">
        <v>226</v>
      </c>
      <c r="B23" s="75"/>
      <c r="C23" s="68">
        <v>616820</v>
      </c>
      <c r="D23" s="59"/>
      <c r="E23" s="68">
        <v>-844480</v>
      </c>
      <c r="F23" s="59"/>
      <c r="G23" s="59">
        <v>572818</v>
      </c>
      <c r="H23" s="59"/>
      <c r="I23" s="59">
        <v>-790987</v>
      </c>
      <c r="L23" s="61"/>
      <c r="M23" s="61"/>
    </row>
    <row r="24" spans="1:13">
      <c r="A24" s="70" t="s">
        <v>227</v>
      </c>
      <c r="B24" s="75"/>
      <c r="C24" s="68"/>
      <c r="D24" s="59"/>
      <c r="L24" s="61"/>
      <c r="M24" s="61"/>
    </row>
    <row r="25" spans="1:13">
      <c r="A25" s="70" t="s">
        <v>229</v>
      </c>
      <c r="B25" s="75"/>
      <c r="C25" s="68">
        <v>-95846</v>
      </c>
      <c r="D25" s="59"/>
      <c r="E25" s="68">
        <v>10827</v>
      </c>
      <c r="F25" s="59"/>
      <c r="G25" s="59">
        <v>-1042</v>
      </c>
      <c r="H25" s="59"/>
      <c r="I25" s="59">
        <v>-99</v>
      </c>
      <c r="L25" s="61"/>
      <c r="M25" s="61"/>
    </row>
    <row r="26" spans="1:13">
      <c r="A26" s="9" t="s">
        <v>228</v>
      </c>
      <c r="B26" s="71"/>
      <c r="C26" s="59"/>
      <c r="D26" s="59"/>
      <c r="E26" s="59"/>
      <c r="F26" s="59"/>
      <c r="G26" s="59"/>
      <c r="H26" s="59"/>
      <c r="I26" s="59"/>
      <c r="L26" s="61"/>
      <c r="M26" s="61"/>
    </row>
    <row r="27" spans="1:13">
      <c r="A27" s="9" t="s">
        <v>229</v>
      </c>
      <c r="B27" s="71"/>
      <c r="C27" s="76">
        <v>75757</v>
      </c>
      <c r="D27" s="59"/>
      <c r="E27" s="76">
        <v>13912</v>
      </c>
      <c r="F27" s="59"/>
      <c r="G27" s="59">
        <v>106</v>
      </c>
      <c r="H27" s="59"/>
      <c r="I27" s="59">
        <v>-10</v>
      </c>
      <c r="L27" s="61"/>
      <c r="M27" s="61"/>
    </row>
    <row r="28" spans="1:13">
      <c r="A28" s="9" t="s">
        <v>230</v>
      </c>
      <c r="B28" s="75"/>
      <c r="C28" s="76"/>
      <c r="D28" s="74"/>
      <c r="L28" s="61"/>
      <c r="M28" s="61"/>
    </row>
    <row r="29" spans="1:13">
      <c r="A29" s="9" t="s">
        <v>231</v>
      </c>
      <c r="B29" s="75"/>
      <c r="C29" s="76">
        <v>155192</v>
      </c>
      <c r="D29" s="74"/>
      <c r="E29" s="76">
        <v>-9435</v>
      </c>
      <c r="F29" s="64"/>
      <c r="G29" s="74">
        <v>0</v>
      </c>
      <c r="H29" s="74"/>
      <c r="I29" s="74">
        <v>0</v>
      </c>
      <c r="L29" s="61"/>
      <c r="M29" s="61"/>
    </row>
    <row r="30" spans="1:13">
      <c r="A30" s="9" t="s">
        <v>232</v>
      </c>
      <c r="B30" s="75"/>
      <c r="C30" s="72" t="s">
        <v>23</v>
      </c>
      <c r="D30" s="74"/>
      <c r="E30" s="72" t="s">
        <v>23</v>
      </c>
      <c r="F30" s="64"/>
      <c r="G30" s="326">
        <v>120000</v>
      </c>
      <c r="H30" s="74"/>
      <c r="I30" s="74">
        <v>0</v>
      </c>
      <c r="L30" s="61"/>
      <c r="M30" s="61"/>
    </row>
    <row r="31" spans="1:13">
      <c r="A31" s="9" t="s">
        <v>233</v>
      </c>
      <c r="B31" s="75"/>
      <c r="C31" s="72">
        <v>0</v>
      </c>
      <c r="D31" s="74"/>
      <c r="E31" s="72">
        <v>0</v>
      </c>
      <c r="F31" s="64"/>
      <c r="G31" s="326">
        <v>-1202669</v>
      </c>
      <c r="H31" s="74"/>
      <c r="I31" s="74">
        <v>0</v>
      </c>
      <c r="L31" s="61"/>
      <c r="M31" s="61"/>
    </row>
    <row r="32" spans="1:13">
      <c r="A32" s="70" t="s">
        <v>114</v>
      </c>
      <c r="B32" s="75"/>
      <c r="C32" s="76">
        <v>-3300</v>
      </c>
      <c r="D32" s="69"/>
      <c r="E32" s="76">
        <v>-2736</v>
      </c>
      <c r="F32" s="64"/>
      <c r="G32" s="74">
        <v>0</v>
      </c>
      <c r="H32" s="74"/>
      <c r="I32" s="74">
        <v>0</v>
      </c>
      <c r="L32" s="61"/>
      <c r="M32" s="61"/>
    </row>
    <row r="33" spans="1:13">
      <c r="A33" s="70" t="s">
        <v>234</v>
      </c>
      <c r="B33" s="71"/>
      <c r="C33" s="76">
        <v>-27796</v>
      </c>
      <c r="D33" s="76"/>
      <c r="E33" s="76">
        <v>29754</v>
      </c>
      <c r="F33" s="64"/>
      <c r="G33" s="74">
        <v>0</v>
      </c>
      <c r="H33" s="74"/>
      <c r="I33" s="74">
        <v>0</v>
      </c>
      <c r="L33" s="61"/>
      <c r="M33" s="61"/>
    </row>
    <row r="34" spans="1:13">
      <c r="A34" s="77"/>
      <c r="B34" s="63"/>
      <c r="C34" s="78">
        <f>+SUM(C10:C33)</f>
        <v>11049450</v>
      </c>
      <c r="D34" s="79"/>
      <c r="E34" s="78">
        <f>+SUM(E10:E33)</f>
        <v>11294978</v>
      </c>
      <c r="F34" s="64"/>
      <c r="G34" s="78">
        <f>SUM(G10:G33)</f>
        <v>630006</v>
      </c>
      <c r="H34" s="80"/>
      <c r="I34" s="78">
        <f>SUM(I10:I33)</f>
        <v>473304</v>
      </c>
      <c r="L34" s="61"/>
      <c r="M34" s="61"/>
    </row>
    <row r="35" spans="1:13">
      <c r="A35" s="77"/>
      <c r="B35" s="63"/>
      <c r="C35" s="59"/>
      <c r="D35" s="79"/>
      <c r="E35" s="59"/>
      <c r="F35" s="64"/>
      <c r="G35" s="76"/>
      <c r="H35" s="80"/>
      <c r="I35" s="76"/>
      <c r="L35" s="61"/>
      <c r="M35" s="61"/>
    </row>
    <row r="36" spans="1:13">
      <c r="A36" s="81"/>
      <c r="B36" s="82"/>
      <c r="C36" s="83"/>
      <c r="D36" s="84"/>
      <c r="E36" s="83"/>
      <c r="F36" s="85"/>
      <c r="G36" s="83"/>
      <c r="H36" s="86"/>
      <c r="I36" s="83"/>
      <c r="L36" s="61"/>
      <c r="M36" s="61"/>
    </row>
    <row r="37" spans="1:13">
      <c r="A37" s="81"/>
      <c r="B37" s="82"/>
      <c r="C37" s="83"/>
      <c r="D37" s="84"/>
      <c r="E37" s="83"/>
      <c r="F37" s="85"/>
      <c r="G37" s="83"/>
      <c r="H37" s="86"/>
      <c r="I37" s="83"/>
      <c r="L37" s="61"/>
      <c r="M37" s="61"/>
    </row>
    <row r="38" spans="1:13">
      <c r="A38" s="81"/>
      <c r="B38" s="82"/>
      <c r="C38" s="83"/>
      <c r="D38" s="84"/>
      <c r="E38" s="83"/>
      <c r="F38" s="85"/>
      <c r="G38" s="83"/>
      <c r="H38" s="86"/>
      <c r="I38" s="83"/>
      <c r="L38" s="61"/>
      <c r="M38" s="61"/>
    </row>
    <row r="39" spans="1:13">
      <c r="A39" s="81"/>
      <c r="B39" s="82"/>
      <c r="C39" s="83"/>
      <c r="D39" s="84"/>
      <c r="E39" s="83"/>
      <c r="F39" s="85"/>
      <c r="G39" s="83"/>
      <c r="H39" s="86"/>
      <c r="I39" s="83"/>
      <c r="L39" s="61"/>
      <c r="M39" s="61"/>
    </row>
    <row r="40" spans="1:13">
      <c r="A40" s="81"/>
      <c r="B40" s="82"/>
      <c r="C40" s="83"/>
      <c r="D40" s="84"/>
      <c r="E40" s="83"/>
      <c r="F40" s="85"/>
      <c r="G40" s="83"/>
      <c r="H40" s="86"/>
      <c r="I40" s="83"/>
      <c r="L40" s="61"/>
      <c r="M40" s="61"/>
    </row>
    <row r="41" spans="1:13">
      <c r="A41" s="81"/>
      <c r="B41" s="82"/>
      <c r="C41" s="83"/>
      <c r="D41" s="84"/>
      <c r="E41" s="83"/>
      <c r="F41" s="85"/>
      <c r="G41" s="83"/>
      <c r="H41" s="86"/>
      <c r="I41" s="83"/>
      <c r="L41" s="61"/>
      <c r="M41" s="61"/>
    </row>
    <row r="42" spans="1:13">
      <c r="A42" s="81"/>
      <c r="B42" s="82"/>
      <c r="C42" s="83"/>
      <c r="D42" s="84"/>
      <c r="E42" s="83"/>
      <c r="F42" s="85"/>
      <c r="G42" s="83"/>
      <c r="H42" s="86"/>
      <c r="I42" s="83"/>
      <c r="L42" s="61"/>
      <c r="M42" s="61"/>
    </row>
    <row r="43" spans="1:13">
      <c r="A43" s="81"/>
      <c r="B43" s="82"/>
      <c r="C43" s="83"/>
      <c r="D43" s="84"/>
      <c r="E43" s="83"/>
      <c r="F43" s="85"/>
      <c r="G43" s="83"/>
      <c r="H43" s="86"/>
      <c r="I43" s="83"/>
      <c r="L43" s="61"/>
      <c r="M43" s="61"/>
    </row>
    <row r="44" spans="1:13">
      <c r="A44" s="81"/>
      <c r="B44" s="82"/>
      <c r="C44" s="83"/>
      <c r="D44" s="84"/>
      <c r="E44" s="83"/>
      <c r="F44" s="85"/>
      <c r="G44" s="83"/>
      <c r="H44" s="86"/>
      <c r="I44" s="83"/>
      <c r="L44" s="61"/>
      <c r="M44" s="61"/>
    </row>
    <row r="45" spans="1:13">
      <c r="A45" s="81"/>
      <c r="B45" s="82"/>
      <c r="C45" s="83"/>
      <c r="D45" s="84"/>
      <c r="E45" s="83"/>
      <c r="F45" s="85"/>
      <c r="G45" s="83"/>
      <c r="H45" s="86"/>
      <c r="I45" s="83"/>
      <c r="L45" s="61"/>
      <c r="M45" s="61"/>
    </row>
    <row r="46" spans="1:13">
      <c r="A46" s="81"/>
      <c r="B46" s="82"/>
      <c r="C46" s="83"/>
      <c r="D46" s="84"/>
      <c r="E46" s="83"/>
      <c r="F46" s="85"/>
      <c r="G46" s="83"/>
      <c r="H46" s="86"/>
      <c r="I46" s="83"/>
      <c r="L46" s="61"/>
      <c r="M46" s="61"/>
    </row>
    <row r="47" spans="1:13">
      <c r="A47" s="81"/>
      <c r="B47" s="82"/>
      <c r="C47" s="83"/>
      <c r="D47" s="84"/>
      <c r="E47" s="83"/>
      <c r="F47" s="85"/>
      <c r="G47" s="83"/>
      <c r="H47" s="86"/>
      <c r="I47" s="83"/>
      <c r="L47" s="61"/>
      <c r="M47" s="61"/>
    </row>
    <row r="48" spans="1:13">
      <c r="A48" s="81"/>
      <c r="B48" s="82"/>
      <c r="C48" s="83"/>
      <c r="D48" s="84"/>
      <c r="E48" s="83"/>
      <c r="F48" s="85"/>
      <c r="G48" s="83"/>
      <c r="H48" s="86"/>
      <c r="I48" s="83"/>
      <c r="L48" s="61"/>
      <c r="M48" s="61"/>
    </row>
    <row r="49" spans="1:18">
      <c r="A49" s="81"/>
      <c r="B49" s="82"/>
      <c r="C49" s="83"/>
      <c r="D49" s="84"/>
      <c r="E49" s="83"/>
      <c r="F49" s="85"/>
      <c r="G49" s="83"/>
      <c r="H49" s="86"/>
      <c r="I49" s="83"/>
      <c r="L49" s="61"/>
      <c r="M49" s="61"/>
    </row>
    <row r="50" spans="1:18">
      <c r="A50" s="81"/>
      <c r="B50" s="82"/>
      <c r="C50" s="83"/>
      <c r="D50" s="84"/>
      <c r="E50" s="83"/>
      <c r="F50" s="85"/>
      <c r="G50" s="83"/>
      <c r="H50" s="86"/>
      <c r="I50" s="83"/>
      <c r="L50" s="61"/>
      <c r="M50" s="61"/>
    </row>
    <row r="51" spans="1:18">
      <c r="A51" s="81"/>
      <c r="B51" s="82"/>
      <c r="C51" s="83"/>
      <c r="D51" s="84"/>
      <c r="E51" s="83"/>
      <c r="F51" s="85"/>
      <c r="G51" s="83"/>
      <c r="H51" s="86"/>
      <c r="I51" s="83"/>
      <c r="L51" s="61"/>
      <c r="M51" s="61"/>
    </row>
    <row r="52" spans="1:18">
      <c r="A52" s="81"/>
      <c r="B52" s="82"/>
      <c r="C52" s="83"/>
      <c r="D52" s="84"/>
      <c r="E52" s="83"/>
      <c r="F52" s="85"/>
      <c r="G52" s="83"/>
      <c r="H52" s="86"/>
      <c r="I52" s="83"/>
      <c r="L52" s="61"/>
      <c r="M52" s="61"/>
    </row>
    <row r="53" spans="1:18" ht="25.8">
      <c r="A53" s="372">
        <v>12</v>
      </c>
      <c r="B53" s="373"/>
      <c r="C53" s="373"/>
      <c r="D53" s="373"/>
      <c r="E53" s="373"/>
      <c r="F53" s="373"/>
      <c r="G53" s="373"/>
      <c r="H53" s="373"/>
      <c r="I53" s="373"/>
      <c r="L53" s="61"/>
      <c r="M53" s="61"/>
    </row>
    <row r="54" spans="1:18" ht="26.4">
      <c r="A54" s="344" t="s">
        <v>0</v>
      </c>
      <c r="B54" s="344"/>
      <c r="C54" s="344"/>
      <c r="D54" s="344"/>
      <c r="E54" s="344"/>
      <c r="F54" s="344"/>
      <c r="G54" s="344"/>
      <c r="H54" s="344"/>
      <c r="I54" s="344"/>
      <c r="L54" s="61"/>
      <c r="M54" s="61"/>
    </row>
    <row r="55" spans="1:18" s="88" customFormat="1" ht="26.4">
      <c r="A55" s="370" t="s">
        <v>235</v>
      </c>
      <c r="B55" s="370"/>
      <c r="C55" s="370"/>
      <c r="D55" s="370"/>
      <c r="E55" s="370"/>
      <c r="F55" s="370"/>
      <c r="G55" s="370"/>
      <c r="H55" s="370"/>
      <c r="I55" s="370"/>
      <c r="L55" s="61"/>
      <c r="M55" s="61"/>
      <c r="R55" s="89"/>
    </row>
    <row r="56" spans="1:18" ht="26.4">
      <c r="A56" s="371" t="s">
        <v>135</v>
      </c>
      <c r="B56" s="367"/>
      <c r="C56" s="367"/>
      <c r="D56" s="367"/>
      <c r="E56" s="367"/>
      <c r="F56" s="367"/>
      <c r="G56" s="367"/>
      <c r="H56" s="367"/>
      <c r="I56" s="367"/>
      <c r="L56" s="61"/>
      <c r="M56" s="61"/>
    </row>
    <row r="57" spans="1:18">
      <c r="A57" s="347" t="s">
        <v>3</v>
      </c>
      <c r="B57" s="347"/>
      <c r="C57" s="347"/>
      <c r="D57" s="347"/>
      <c r="E57" s="347"/>
      <c r="F57" s="347"/>
      <c r="G57" s="347"/>
      <c r="H57" s="347"/>
      <c r="I57" s="347"/>
      <c r="L57" s="61"/>
      <c r="M57" s="61"/>
    </row>
    <row r="58" spans="1:18" ht="9.75" customHeight="1">
      <c r="A58" s="43"/>
      <c r="B58" s="44"/>
      <c r="C58" s="45"/>
      <c r="D58" s="45"/>
      <c r="E58" s="45"/>
      <c r="F58" s="45"/>
      <c r="G58" s="45"/>
      <c r="H58" s="45"/>
      <c r="I58" s="46"/>
      <c r="L58" s="61"/>
      <c r="M58" s="61"/>
    </row>
    <row r="59" spans="1:18">
      <c r="A59" s="47"/>
      <c r="B59" s="48"/>
      <c r="C59" s="348" t="s">
        <v>4</v>
      </c>
      <c r="D59" s="348"/>
      <c r="E59" s="348"/>
      <c r="G59" s="348" t="s">
        <v>5</v>
      </c>
      <c r="H59" s="348"/>
      <c r="I59" s="348"/>
      <c r="L59" s="61"/>
      <c r="M59" s="61"/>
    </row>
    <row r="60" spans="1:18">
      <c r="A60" s="47"/>
      <c r="B60" s="51"/>
      <c r="C60" s="52" t="s">
        <v>96</v>
      </c>
      <c r="D60" s="52"/>
      <c r="E60" s="52" t="s">
        <v>97</v>
      </c>
      <c r="F60" s="53"/>
      <c r="G60" s="52" t="s">
        <v>96</v>
      </c>
      <c r="H60" s="52"/>
      <c r="I60" s="52" t="s">
        <v>97</v>
      </c>
      <c r="L60" s="61"/>
      <c r="M60" s="61"/>
    </row>
    <row r="61" spans="1:18">
      <c r="A61" s="54" t="s">
        <v>236</v>
      </c>
      <c r="B61" s="55"/>
      <c r="C61" s="56"/>
      <c r="D61" s="56"/>
      <c r="E61" s="56"/>
      <c r="F61" s="56"/>
      <c r="G61" s="56"/>
      <c r="H61" s="56"/>
      <c r="I61" s="56"/>
      <c r="L61" s="61"/>
      <c r="M61" s="61"/>
    </row>
    <row r="62" spans="1:18">
      <c r="A62" s="90" t="s">
        <v>237</v>
      </c>
      <c r="B62" s="63"/>
      <c r="C62" s="80"/>
      <c r="D62" s="80"/>
      <c r="E62" s="80"/>
      <c r="F62" s="80"/>
      <c r="G62" s="91"/>
      <c r="H62" s="80"/>
      <c r="I62" s="91"/>
      <c r="L62" s="61"/>
      <c r="M62" s="61"/>
    </row>
    <row r="63" spans="1:18">
      <c r="A63" s="92" t="s">
        <v>238</v>
      </c>
      <c r="B63" s="75"/>
      <c r="C63" s="93">
        <v>567674</v>
      </c>
      <c r="D63" s="59"/>
      <c r="E63" s="93">
        <v>-401849</v>
      </c>
      <c r="F63" s="59"/>
      <c r="G63" s="326">
        <v>-410098</v>
      </c>
      <c r="H63" s="59"/>
      <c r="I63" s="59">
        <v>-96202</v>
      </c>
      <c r="L63" s="61"/>
      <c r="M63" s="61"/>
      <c r="P63" s="94"/>
      <c r="Q63" s="42"/>
    </row>
    <row r="64" spans="1:18">
      <c r="A64" s="92" t="s">
        <v>239</v>
      </c>
      <c r="B64" s="75"/>
      <c r="C64" s="93">
        <v>1061742</v>
      </c>
      <c r="D64" s="59"/>
      <c r="E64" s="93">
        <v>-221279</v>
      </c>
      <c r="F64" s="59"/>
      <c r="G64" s="326">
        <v>-75478</v>
      </c>
      <c r="H64" s="59"/>
      <c r="I64" s="66">
        <v>183899</v>
      </c>
      <c r="L64" s="61"/>
      <c r="M64" s="61"/>
      <c r="Q64" s="42"/>
    </row>
    <row r="65" spans="1:17">
      <c r="A65" s="92" t="s">
        <v>240</v>
      </c>
      <c r="B65" s="75"/>
      <c r="C65" s="93">
        <v>-566</v>
      </c>
      <c r="D65" s="59"/>
      <c r="E65" s="93">
        <v>197916</v>
      </c>
      <c r="F65" s="74"/>
      <c r="G65" s="95">
        <v>0</v>
      </c>
      <c r="H65" s="74"/>
      <c r="I65" s="95">
        <v>0</v>
      </c>
      <c r="L65" s="61"/>
      <c r="M65" s="61"/>
      <c r="Q65" s="42"/>
    </row>
    <row r="66" spans="1:17">
      <c r="A66" s="92" t="s">
        <v>241</v>
      </c>
      <c r="B66" s="75"/>
      <c r="C66" s="93">
        <v>1686683</v>
      </c>
      <c r="D66" s="59"/>
      <c r="E66" s="93">
        <v>1420287</v>
      </c>
      <c r="F66" s="60"/>
      <c r="G66" s="59">
        <v>245182</v>
      </c>
      <c r="H66" s="59"/>
      <c r="I66" s="59">
        <v>30593</v>
      </c>
      <c r="L66" s="61"/>
      <c r="M66" s="61"/>
      <c r="Q66" s="42"/>
    </row>
    <row r="67" spans="1:17">
      <c r="A67" s="92" t="s">
        <v>242</v>
      </c>
      <c r="B67" s="75"/>
      <c r="C67" s="93">
        <v>7631</v>
      </c>
      <c r="D67" s="59"/>
      <c r="E67" s="93">
        <v>-28093</v>
      </c>
      <c r="F67" s="60"/>
      <c r="G67" s="59">
        <v>-16</v>
      </c>
      <c r="H67" s="59"/>
      <c r="I67" s="59">
        <v>-110</v>
      </c>
      <c r="L67" s="61"/>
      <c r="M67" s="61"/>
      <c r="Q67" s="42"/>
    </row>
    <row r="68" spans="1:17">
      <c r="A68" s="92" t="s">
        <v>243</v>
      </c>
      <c r="B68" s="75"/>
      <c r="C68" s="93">
        <v>-74684</v>
      </c>
      <c r="D68" s="59"/>
      <c r="E68" s="93">
        <v>120357</v>
      </c>
      <c r="F68" s="60"/>
      <c r="G68" s="59">
        <v>18170</v>
      </c>
      <c r="H68" s="59"/>
      <c r="I68" s="59">
        <v>18043</v>
      </c>
      <c r="L68" s="61"/>
      <c r="M68" s="61"/>
      <c r="Q68" s="42"/>
    </row>
    <row r="69" spans="1:17" s="42" customFormat="1">
      <c r="A69" s="92" t="s">
        <v>244</v>
      </c>
      <c r="B69" s="75"/>
      <c r="C69" s="93">
        <v>-2515269</v>
      </c>
      <c r="D69" s="59"/>
      <c r="E69" s="93">
        <v>-601455</v>
      </c>
      <c r="F69" s="60"/>
      <c r="G69" s="59">
        <v>271314</v>
      </c>
      <c r="H69" s="59"/>
      <c r="I69" s="59">
        <v>32875</v>
      </c>
      <c r="J69" s="41"/>
      <c r="K69" s="41"/>
      <c r="L69" s="61"/>
      <c r="M69" s="61"/>
      <c r="N69" s="41"/>
      <c r="O69" s="41"/>
      <c r="P69" s="41"/>
    </row>
    <row r="70" spans="1:17" s="42" customFormat="1">
      <c r="A70" s="92" t="s">
        <v>245</v>
      </c>
      <c r="B70" s="75"/>
      <c r="C70" s="93">
        <v>-256601</v>
      </c>
      <c r="D70" s="59"/>
      <c r="E70" s="93">
        <v>205509</v>
      </c>
      <c r="F70" s="60"/>
      <c r="G70" s="59">
        <v>-17655</v>
      </c>
      <c r="H70" s="59"/>
      <c r="I70" s="59">
        <v>-89389</v>
      </c>
      <c r="J70" s="41"/>
      <c r="K70" s="41"/>
      <c r="L70" s="61"/>
      <c r="M70" s="61"/>
      <c r="N70" s="41"/>
      <c r="O70" s="41"/>
      <c r="P70" s="41"/>
    </row>
    <row r="71" spans="1:17" s="42" customFormat="1">
      <c r="A71" s="92" t="s">
        <v>246</v>
      </c>
      <c r="B71" s="75"/>
      <c r="C71" s="93">
        <v>6262</v>
      </c>
      <c r="D71" s="59"/>
      <c r="E71" s="93">
        <v>-36373</v>
      </c>
      <c r="F71" s="60"/>
      <c r="G71" s="95">
        <v>0</v>
      </c>
      <c r="H71" s="59"/>
      <c r="I71" s="95">
        <v>0</v>
      </c>
      <c r="J71" s="41"/>
      <c r="K71" s="41"/>
      <c r="L71" s="61"/>
      <c r="M71" s="61"/>
      <c r="N71" s="41"/>
      <c r="O71" s="41"/>
      <c r="P71" s="41"/>
    </row>
    <row r="72" spans="1:17" s="42" customFormat="1">
      <c r="A72" s="92" t="s">
        <v>247</v>
      </c>
      <c r="B72" s="75"/>
      <c r="C72" s="93">
        <v>-101174</v>
      </c>
      <c r="D72" s="59"/>
      <c r="E72" s="93">
        <v>-52433</v>
      </c>
      <c r="F72" s="60"/>
      <c r="G72" s="59">
        <v>-8460</v>
      </c>
      <c r="H72" s="59"/>
      <c r="I72" s="59">
        <v>-7232</v>
      </c>
      <c r="J72" s="41"/>
      <c r="K72" s="41"/>
      <c r="L72" s="61"/>
      <c r="M72" s="61"/>
      <c r="N72" s="41"/>
      <c r="O72" s="41"/>
      <c r="P72" s="41"/>
    </row>
    <row r="73" spans="1:17" s="42" customFormat="1">
      <c r="A73" s="92" t="s">
        <v>248</v>
      </c>
      <c r="B73" s="75"/>
      <c r="C73" s="93">
        <v>-43399</v>
      </c>
      <c r="D73" s="59"/>
      <c r="E73" s="93">
        <v>-9666</v>
      </c>
      <c r="F73" s="60"/>
      <c r="G73" s="59">
        <v>-2171</v>
      </c>
      <c r="H73" s="59"/>
      <c r="I73" s="59">
        <v>21057</v>
      </c>
      <c r="J73" s="41"/>
      <c r="K73" s="41"/>
      <c r="L73" s="61"/>
      <c r="M73" s="61"/>
      <c r="N73" s="41"/>
      <c r="O73" s="41"/>
      <c r="P73" s="41"/>
    </row>
    <row r="74" spans="1:17" s="42" customFormat="1" ht="25.2">
      <c r="A74" s="92" t="s">
        <v>249</v>
      </c>
      <c r="B74" s="75"/>
      <c r="C74" s="96">
        <f>+SUM(C63:C73,C34)</f>
        <v>11387749</v>
      </c>
      <c r="D74" s="79"/>
      <c r="E74" s="96">
        <f>+SUM(E63:E73,E34)</f>
        <v>11887899</v>
      </c>
      <c r="F74" s="80"/>
      <c r="G74" s="97">
        <f>SUM(G63:G73)+G34</f>
        <v>650794</v>
      </c>
      <c r="H74" s="80"/>
      <c r="I74" s="97">
        <f>SUM(I63:I73)+I34</f>
        <v>566838</v>
      </c>
      <c r="J74" s="41"/>
      <c r="K74" s="41"/>
      <c r="L74" s="98"/>
      <c r="M74" s="61"/>
      <c r="N74" s="41"/>
      <c r="O74" s="41"/>
      <c r="P74" s="94"/>
    </row>
    <row r="75" spans="1:17" s="42" customFormat="1">
      <c r="A75" s="92" t="s">
        <v>250</v>
      </c>
      <c r="B75" s="75"/>
      <c r="C75" s="93">
        <v>-1214684</v>
      </c>
      <c r="D75" s="79"/>
      <c r="E75" s="93">
        <v>-1091305</v>
      </c>
      <c r="F75" s="60"/>
      <c r="G75" s="59">
        <v>-40048</v>
      </c>
      <c r="H75" s="60"/>
      <c r="I75" s="59">
        <v>-43723</v>
      </c>
      <c r="J75" s="41"/>
      <c r="K75" s="41"/>
      <c r="L75" s="61"/>
      <c r="M75" s="61"/>
      <c r="N75" s="41"/>
      <c r="O75" s="41"/>
      <c r="P75" s="41"/>
      <c r="Q75" s="41"/>
    </row>
    <row r="76" spans="1:17" s="42" customFormat="1">
      <c r="A76" s="99" t="s">
        <v>251</v>
      </c>
      <c r="B76" s="100"/>
      <c r="C76" s="101">
        <f>+SUM(C74:C75)</f>
        <v>10173065</v>
      </c>
      <c r="D76" s="102"/>
      <c r="E76" s="101">
        <f>+SUM(E74:E75)</f>
        <v>10796594</v>
      </c>
      <c r="F76" s="102"/>
      <c r="G76" s="101">
        <f>SUM(G74:G75)</f>
        <v>610746</v>
      </c>
      <c r="H76" s="102"/>
      <c r="I76" s="101">
        <f>SUM(I74:I75)</f>
        <v>523115</v>
      </c>
      <c r="J76" s="41"/>
      <c r="K76" s="41"/>
      <c r="L76" s="61"/>
      <c r="M76" s="61"/>
      <c r="N76" s="61"/>
      <c r="O76" s="41"/>
      <c r="P76" s="41"/>
      <c r="Q76" s="41"/>
    </row>
    <row r="77" spans="1:17" s="42" customFormat="1">
      <c r="A77" s="103"/>
      <c r="B77" s="104"/>
      <c r="C77" s="84"/>
      <c r="D77" s="105"/>
      <c r="E77" s="84"/>
      <c r="F77" s="105"/>
      <c r="G77" s="83"/>
      <c r="H77" s="105"/>
      <c r="I77" s="83"/>
      <c r="J77" s="41"/>
      <c r="K77" s="41"/>
      <c r="L77" s="61"/>
      <c r="M77" s="61"/>
      <c r="N77" s="61"/>
      <c r="O77" s="41"/>
      <c r="P77" s="41"/>
      <c r="Q77" s="41"/>
    </row>
    <row r="78" spans="1:17" s="42" customFormat="1">
      <c r="A78" s="106" t="s">
        <v>252</v>
      </c>
      <c r="B78" s="107"/>
      <c r="C78" s="108"/>
      <c r="D78" s="80"/>
      <c r="E78" s="108"/>
      <c r="F78" s="80"/>
      <c r="G78" s="80"/>
      <c r="H78" s="80"/>
      <c r="I78" s="80"/>
      <c r="J78" s="41"/>
      <c r="K78" s="41"/>
      <c r="L78" s="61"/>
      <c r="M78" s="61"/>
      <c r="N78" s="61"/>
      <c r="O78" s="41"/>
      <c r="P78" s="41"/>
      <c r="Q78" s="41"/>
    </row>
    <row r="79" spans="1:17" s="42" customFormat="1">
      <c r="A79" s="92" t="s">
        <v>253</v>
      </c>
      <c r="B79" s="75"/>
      <c r="C79" s="79">
        <v>32965</v>
      </c>
      <c r="D79" s="60"/>
      <c r="E79" s="79">
        <v>25778</v>
      </c>
      <c r="F79" s="60"/>
      <c r="G79" s="66">
        <v>1357810</v>
      </c>
      <c r="H79" s="60"/>
      <c r="I79" s="66">
        <v>1575679</v>
      </c>
      <c r="J79" s="41"/>
      <c r="K79" s="41"/>
      <c r="L79" s="61"/>
      <c r="M79" s="61"/>
      <c r="N79" s="61"/>
      <c r="O79" s="41"/>
      <c r="P79" s="41"/>
      <c r="Q79" s="41"/>
    </row>
    <row r="80" spans="1:17" s="42" customFormat="1">
      <c r="A80" s="109" t="s">
        <v>254</v>
      </c>
      <c r="B80" s="71"/>
      <c r="C80" s="79">
        <v>29369</v>
      </c>
      <c r="D80" s="60"/>
      <c r="E80" s="79">
        <v>29480</v>
      </c>
      <c r="F80" s="60"/>
      <c r="G80" s="66">
        <v>3013387</v>
      </c>
      <c r="H80" s="60"/>
      <c r="I80" s="66">
        <v>2830070</v>
      </c>
      <c r="J80" s="41"/>
      <c r="K80" s="41"/>
      <c r="L80" s="61"/>
      <c r="M80" s="61"/>
      <c r="N80" s="61"/>
      <c r="O80" s="41"/>
      <c r="P80" s="41"/>
      <c r="Q80" s="41"/>
    </row>
    <row r="81" spans="1:17" s="42" customFormat="1">
      <c r="A81" s="109" t="s">
        <v>255</v>
      </c>
      <c r="B81" s="71"/>
      <c r="C81" s="108">
        <v>-4328595</v>
      </c>
      <c r="D81" s="60"/>
      <c r="E81" s="108">
        <v>-2706358</v>
      </c>
      <c r="F81" s="60"/>
      <c r="G81" s="59">
        <v>-33351</v>
      </c>
      <c r="H81" s="60"/>
      <c r="I81" s="59">
        <v>-55661</v>
      </c>
      <c r="J81" s="41"/>
      <c r="K81" s="41"/>
      <c r="L81" s="61"/>
      <c r="M81" s="61"/>
      <c r="N81" s="41"/>
      <c r="O81" s="41"/>
      <c r="P81" s="41"/>
      <c r="Q81" s="41"/>
    </row>
    <row r="82" spans="1:17" s="42" customFormat="1">
      <c r="A82" s="92" t="s">
        <v>256</v>
      </c>
      <c r="B82" s="75"/>
      <c r="C82" s="79">
        <v>133307</v>
      </c>
      <c r="D82" s="60"/>
      <c r="E82" s="79">
        <v>9246</v>
      </c>
      <c r="F82" s="60"/>
      <c r="G82" s="59">
        <v>1046</v>
      </c>
      <c r="H82" s="60"/>
      <c r="I82" s="59">
        <v>131</v>
      </c>
      <c r="J82" s="41"/>
      <c r="K82" s="41"/>
      <c r="L82" s="61"/>
      <c r="M82" s="61"/>
      <c r="N82" s="41"/>
      <c r="O82" s="41"/>
      <c r="P82" s="41"/>
      <c r="Q82" s="41"/>
    </row>
    <row r="83" spans="1:17">
      <c r="A83" s="92" t="s">
        <v>257</v>
      </c>
      <c r="B83" s="75"/>
      <c r="C83" s="79">
        <v>-37663</v>
      </c>
      <c r="D83" s="60"/>
      <c r="E83" s="79">
        <v>-68612</v>
      </c>
      <c r="F83" s="60"/>
      <c r="G83" s="59">
        <v>-1872</v>
      </c>
      <c r="H83" s="60"/>
      <c r="I83" s="59">
        <v>-5616</v>
      </c>
      <c r="L83" s="61"/>
      <c r="M83" s="61"/>
    </row>
    <row r="84" spans="1:17">
      <c r="A84" s="77" t="s">
        <v>258</v>
      </c>
      <c r="B84" s="71"/>
      <c r="C84" s="74" t="s">
        <v>23</v>
      </c>
      <c r="D84" s="95"/>
      <c r="E84" s="74">
        <v>0</v>
      </c>
      <c r="F84" s="60"/>
      <c r="G84" s="59">
        <v>-5644111</v>
      </c>
      <c r="H84" s="60"/>
      <c r="I84" s="59">
        <v>-15363787</v>
      </c>
      <c r="L84" s="61"/>
      <c r="M84" s="61"/>
    </row>
    <row r="85" spans="1:17">
      <c r="A85" s="77" t="s">
        <v>259</v>
      </c>
      <c r="B85" s="71"/>
      <c r="C85" s="74" t="s">
        <v>23</v>
      </c>
      <c r="D85" s="95"/>
      <c r="E85" s="74">
        <v>0</v>
      </c>
      <c r="F85" s="60"/>
      <c r="G85" s="59">
        <v>6657106</v>
      </c>
      <c r="H85" s="60"/>
      <c r="I85" s="59">
        <v>14663542</v>
      </c>
      <c r="L85" s="61"/>
      <c r="M85" s="61"/>
    </row>
    <row r="86" spans="1:17">
      <c r="A86" s="77" t="s">
        <v>260</v>
      </c>
      <c r="B86" s="71"/>
      <c r="C86" s="74" t="s">
        <v>23</v>
      </c>
      <c r="D86" s="95"/>
      <c r="E86" s="74">
        <v>0</v>
      </c>
      <c r="F86" s="60"/>
      <c r="G86" s="59">
        <v>-4409000</v>
      </c>
      <c r="H86" s="60"/>
      <c r="I86" s="59">
        <v>-11835039</v>
      </c>
      <c r="L86" s="61"/>
      <c r="M86" s="61"/>
    </row>
    <row r="87" spans="1:17">
      <c r="A87" s="77" t="s">
        <v>261</v>
      </c>
      <c r="B87" s="71"/>
      <c r="C87" s="74" t="s">
        <v>23</v>
      </c>
      <c r="D87" s="95"/>
      <c r="E87" s="74">
        <v>0</v>
      </c>
      <c r="F87" s="60"/>
      <c r="G87" s="59">
        <v>686680</v>
      </c>
      <c r="H87" s="60"/>
      <c r="I87" s="59">
        <v>14740600</v>
      </c>
      <c r="L87" s="61"/>
      <c r="M87" s="61"/>
    </row>
    <row r="88" spans="1:17">
      <c r="A88" s="109" t="s">
        <v>262</v>
      </c>
      <c r="B88" s="71"/>
      <c r="C88" s="74" t="s">
        <v>23</v>
      </c>
      <c r="D88" s="95"/>
      <c r="E88" s="79">
        <v>-14652</v>
      </c>
      <c r="F88" s="60"/>
      <c r="G88" s="74">
        <v>0</v>
      </c>
      <c r="H88" s="60"/>
      <c r="I88" s="74">
        <v>0</v>
      </c>
      <c r="L88" s="61"/>
      <c r="M88" s="61"/>
    </row>
    <row r="89" spans="1:17">
      <c r="A89" s="109" t="s">
        <v>263</v>
      </c>
      <c r="B89" s="75"/>
      <c r="C89" s="74">
        <v>0</v>
      </c>
      <c r="D89" s="95"/>
      <c r="E89" s="74">
        <v>0</v>
      </c>
      <c r="F89" s="68"/>
      <c r="G89" s="327">
        <v>4708256</v>
      </c>
      <c r="H89" s="60"/>
      <c r="I89" s="74">
        <v>0</v>
      </c>
      <c r="L89" s="61"/>
      <c r="M89" s="61"/>
    </row>
    <row r="90" spans="1:17">
      <c r="A90" s="109" t="s">
        <v>264</v>
      </c>
      <c r="B90" s="71"/>
      <c r="C90" s="108">
        <v>-653</v>
      </c>
      <c r="D90" s="95"/>
      <c r="E90" s="108">
        <v>-1437</v>
      </c>
      <c r="F90" s="60"/>
      <c r="G90" s="74">
        <v>0</v>
      </c>
      <c r="H90" s="79"/>
      <c r="I90" s="74">
        <v>0</v>
      </c>
      <c r="L90" s="61"/>
      <c r="M90" s="61"/>
    </row>
    <row r="91" spans="1:17">
      <c r="A91" s="109" t="s">
        <v>265</v>
      </c>
      <c r="B91" s="71"/>
      <c r="C91" s="108">
        <v>-1046</v>
      </c>
      <c r="D91" s="95"/>
      <c r="E91" s="108">
        <v>-62228</v>
      </c>
      <c r="F91" s="95"/>
      <c r="G91" s="74">
        <v>0</v>
      </c>
      <c r="H91" s="95"/>
      <c r="I91" s="74">
        <v>0</v>
      </c>
      <c r="L91" s="61"/>
      <c r="M91" s="61"/>
    </row>
    <row r="92" spans="1:17">
      <c r="A92" s="109" t="s">
        <v>266</v>
      </c>
      <c r="B92" s="71"/>
      <c r="C92" s="74" t="s">
        <v>23</v>
      </c>
      <c r="D92" s="95"/>
      <c r="E92" s="108">
        <v>6887</v>
      </c>
      <c r="F92" s="95"/>
      <c r="G92" s="74">
        <v>0</v>
      </c>
      <c r="H92" s="95"/>
      <c r="I92" s="74">
        <v>0</v>
      </c>
      <c r="L92" s="61"/>
      <c r="M92" s="61"/>
    </row>
    <row r="93" spans="1:17">
      <c r="A93" s="99" t="s">
        <v>267</v>
      </c>
      <c r="B93" s="100"/>
      <c r="C93" s="110">
        <f>+SUM(C79:C92)</f>
        <v>-4172316</v>
      </c>
      <c r="D93" s="111"/>
      <c r="E93" s="110">
        <f>+SUM(E79:E92)</f>
        <v>-2781896</v>
      </c>
      <c r="F93" s="102"/>
      <c r="G93" s="101">
        <f>SUM(G79:G92)</f>
        <v>6335951</v>
      </c>
      <c r="H93" s="102"/>
      <c r="I93" s="101">
        <f>SUM(I79:I92)</f>
        <v>6549919</v>
      </c>
      <c r="L93" s="61"/>
      <c r="M93" s="61"/>
    </row>
    <row r="94" spans="1:17">
      <c r="A94" s="99"/>
      <c r="B94" s="100"/>
      <c r="C94" s="111"/>
      <c r="D94" s="111"/>
      <c r="E94" s="111"/>
      <c r="F94" s="102"/>
      <c r="G94" s="102"/>
      <c r="H94" s="102"/>
      <c r="I94" s="102"/>
      <c r="L94" s="61"/>
      <c r="M94" s="61"/>
    </row>
    <row r="95" spans="1:17">
      <c r="A95" s="99"/>
      <c r="B95" s="100"/>
      <c r="C95" s="111"/>
      <c r="D95" s="111"/>
      <c r="E95" s="111"/>
      <c r="F95" s="102"/>
      <c r="G95" s="102"/>
      <c r="H95" s="102"/>
      <c r="I95" s="102"/>
      <c r="L95" s="61"/>
      <c r="M95" s="61"/>
    </row>
    <row r="96" spans="1:17">
      <c r="A96" s="99"/>
      <c r="B96" s="100"/>
      <c r="C96" s="111"/>
      <c r="D96" s="111"/>
      <c r="E96" s="111"/>
      <c r="F96" s="102"/>
      <c r="G96" s="102"/>
      <c r="H96" s="102"/>
      <c r="I96" s="102"/>
      <c r="L96" s="61"/>
      <c r="M96" s="61"/>
    </row>
    <row r="97" spans="1:13">
      <c r="A97" s="99"/>
      <c r="B97" s="100"/>
      <c r="C97" s="111"/>
      <c r="D97" s="111"/>
      <c r="E97" s="111"/>
      <c r="F97" s="102"/>
      <c r="G97" s="102"/>
      <c r="H97" s="102"/>
      <c r="I97" s="102"/>
      <c r="L97" s="61"/>
      <c r="M97" s="61"/>
    </row>
    <row r="98" spans="1:13">
      <c r="A98" s="99"/>
      <c r="B98" s="100"/>
      <c r="C98" s="111"/>
      <c r="D98" s="111"/>
      <c r="E98" s="111"/>
      <c r="F98" s="102"/>
      <c r="G98" s="102"/>
      <c r="H98" s="102"/>
      <c r="I98" s="102"/>
      <c r="L98" s="61"/>
      <c r="M98" s="61"/>
    </row>
    <row r="99" spans="1:13">
      <c r="A99" s="99"/>
      <c r="B99" s="100"/>
      <c r="C99" s="111"/>
      <c r="D99" s="111"/>
      <c r="E99" s="111"/>
      <c r="F99" s="102"/>
      <c r="G99" s="102"/>
      <c r="H99" s="102"/>
      <c r="I99" s="102"/>
      <c r="L99" s="61"/>
      <c r="M99" s="61"/>
    </row>
    <row r="100" spans="1:13">
      <c r="A100" s="99"/>
      <c r="B100" s="100"/>
      <c r="C100" s="111"/>
      <c r="D100" s="111"/>
      <c r="E100" s="111"/>
      <c r="F100" s="102"/>
      <c r="G100" s="102"/>
      <c r="H100" s="102"/>
      <c r="I100" s="102"/>
      <c r="L100" s="61"/>
      <c r="M100" s="61"/>
    </row>
    <row r="101" spans="1:13">
      <c r="A101" s="99"/>
      <c r="B101" s="100"/>
      <c r="C101" s="111"/>
      <c r="D101" s="111"/>
      <c r="E101" s="111"/>
      <c r="F101" s="102"/>
      <c r="G101" s="102"/>
      <c r="H101" s="102"/>
      <c r="I101" s="102"/>
      <c r="L101" s="61"/>
      <c r="M101" s="61"/>
    </row>
    <row r="102" spans="1:13">
      <c r="A102" s="99"/>
      <c r="B102" s="100"/>
      <c r="C102" s="111"/>
      <c r="D102" s="111"/>
      <c r="E102" s="111"/>
      <c r="F102" s="102"/>
      <c r="G102" s="102"/>
      <c r="H102" s="102"/>
      <c r="I102" s="102"/>
      <c r="L102" s="61"/>
      <c r="M102" s="61"/>
    </row>
    <row r="103" spans="1:13">
      <c r="A103" s="99"/>
      <c r="B103" s="100"/>
      <c r="C103" s="111"/>
      <c r="D103" s="111"/>
      <c r="E103" s="111"/>
      <c r="F103" s="102"/>
      <c r="G103" s="102"/>
      <c r="H103" s="102"/>
      <c r="I103" s="102"/>
      <c r="L103" s="61"/>
      <c r="M103" s="61"/>
    </row>
    <row r="104" spans="1:13">
      <c r="A104" s="99"/>
      <c r="B104" s="100"/>
      <c r="C104" s="111"/>
      <c r="D104" s="111"/>
      <c r="E104" s="111"/>
      <c r="F104" s="102"/>
      <c r="G104" s="102"/>
      <c r="H104" s="102"/>
      <c r="I104" s="102"/>
      <c r="L104" s="61"/>
      <c r="M104" s="61"/>
    </row>
    <row r="105" spans="1:13" ht="25.8">
      <c r="A105" s="374">
        <v>13</v>
      </c>
      <c r="B105" s="375"/>
      <c r="C105" s="375"/>
      <c r="D105" s="375"/>
      <c r="E105" s="375"/>
      <c r="F105" s="375"/>
      <c r="G105" s="375"/>
      <c r="H105" s="375"/>
      <c r="I105" s="375"/>
      <c r="L105" s="61"/>
      <c r="M105" s="61"/>
    </row>
    <row r="106" spans="1:13" ht="26.4">
      <c r="A106" s="344" t="s">
        <v>0</v>
      </c>
      <c r="B106" s="344"/>
      <c r="C106" s="344"/>
      <c r="D106" s="344"/>
      <c r="E106" s="344"/>
      <c r="F106" s="344"/>
      <c r="G106" s="344"/>
      <c r="H106" s="344"/>
      <c r="I106" s="344"/>
      <c r="L106" s="61"/>
      <c r="M106" s="61"/>
    </row>
    <row r="107" spans="1:13" ht="26.4">
      <c r="A107" s="370" t="s">
        <v>235</v>
      </c>
      <c r="B107" s="370"/>
      <c r="C107" s="370"/>
      <c r="D107" s="370"/>
      <c r="E107" s="370"/>
      <c r="F107" s="370"/>
      <c r="G107" s="370"/>
      <c r="H107" s="370"/>
      <c r="I107" s="370"/>
      <c r="L107" s="61"/>
      <c r="M107" s="61"/>
    </row>
    <row r="108" spans="1:13" ht="26.4">
      <c r="A108" s="371" t="s">
        <v>135</v>
      </c>
      <c r="B108" s="367"/>
      <c r="C108" s="367"/>
      <c r="D108" s="367"/>
      <c r="E108" s="367"/>
      <c r="F108" s="367"/>
      <c r="G108" s="367"/>
      <c r="H108" s="367"/>
      <c r="I108" s="367"/>
      <c r="L108" s="61"/>
      <c r="M108" s="61"/>
    </row>
    <row r="109" spans="1:13">
      <c r="A109" s="347" t="s">
        <v>3</v>
      </c>
      <c r="B109" s="347"/>
      <c r="C109" s="347"/>
      <c r="D109" s="347"/>
      <c r="E109" s="347"/>
      <c r="F109" s="347"/>
      <c r="G109" s="347"/>
      <c r="H109" s="347"/>
      <c r="I109" s="347"/>
      <c r="L109" s="61"/>
      <c r="M109" s="61"/>
    </row>
    <row r="110" spans="1:13" ht="9" customHeight="1">
      <c r="A110" s="43"/>
      <c r="B110" s="44"/>
      <c r="C110" s="45"/>
      <c r="D110" s="45"/>
      <c r="E110" s="45"/>
      <c r="F110" s="45"/>
      <c r="G110" s="45"/>
      <c r="H110" s="45"/>
      <c r="I110" s="46"/>
      <c r="L110" s="61"/>
      <c r="M110" s="61"/>
    </row>
    <row r="111" spans="1:13">
      <c r="A111" s="47"/>
      <c r="B111" s="48"/>
      <c r="C111" s="348" t="s">
        <v>4</v>
      </c>
      <c r="D111" s="348"/>
      <c r="E111" s="348"/>
      <c r="G111" s="348" t="s">
        <v>5</v>
      </c>
      <c r="H111" s="348"/>
      <c r="I111" s="348"/>
      <c r="L111" s="61"/>
      <c r="M111" s="61"/>
    </row>
    <row r="112" spans="1:13">
      <c r="A112" s="47"/>
      <c r="B112" s="334" t="s">
        <v>7</v>
      </c>
      <c r="C112" s="52" t="s">
        <v>96</v>
      </c>
      <c r="D112" s="52"/>
      <c r="E112" s="52" t="s">
        <v>97</v>
      </c>
      <c r="F112" s="53"/>
      <c r="G112" s="52" t="s">
        <v>96</v>
      </c>
      <c r="H112" s="52"/>
      <c r="I112" s="52" t="s">
        <v>97</v>
      </c>
      <c r="L112" s="61"/>
      <c r="M112" s="61"/>
    </row>
    <row r="113" spans="1:13">
      <c r="A113" s="47"/>
      <c r="B113" s="112"/>
      <c r="C113" s="52"/>
      <c r="D113" s="52"/>
      <c r="E113" s="52"/>
      <c r="F113" s="53"/>
      <c r="G113" s="52"/>
      <c r="H113" s="52"/>
      <c r="I113" s="52"/>
      <c r="L113" s="61"/>
      <c r="M113" s="61"/>
    </row>
    <row r="114" spans="1:13">
      <c r="A114" s="106" t="s">
        <v>268</v>
      </c>
      <c r="B114" s="107"/>
      <c r="C114" s="111"/>
      <c r="D114" s="80"/>
      <c r="E114" s="111"/>
      <c r="F114" s="80"/>
      <c r="G114" s="80"/>
      <c r="H114" s="80"/>
      <c r="I114" s="80"/>
      <c r="L114" s="61"/>
      <c r="M114" s="61"/>
    </row>
    <row r="115" spans="1:13">
      <c r="A115" s="92" t="s">
        <v>269</v>
      </c>
      <c r="B115" s="75"/>
      <c r="C115" s="93">
        <v>-2245543</v>
      </c>
      <c r="D115" s="60"/>
      <c r="E115" s="93">
        <v>-2531399</v>
      </c>
      <c r="F115" s="60"/>
      <c r="G115" s="59">
        <v>-2199318</v>
      </c>
      <c r="H115" s="60"/>
      <c r="I115" s="59">
        <v>-2501913</v>
      </c>
      <c r="L115" s="61"/>
      <c r="M115" s="61"/>
    </row>
    <row r="116" spans="1:13">
      <c r="A116" s="92" t="s">
        <v>270</v>
      </c>
      <c r="B116" s="75"/>
      <c r="C116" s="93">
        <v>-2244296</v>
      </c>
      <c r="D116" s="60"/>
      <c r="E116" s="93">
        <v>-2604993</v>
      </c>
      <c r="F116" s="60"/>
      <c r="G116" s="59">
        <v>-2244296</v>
      </c>
      <c r="H116" s="60"/>
      <c r="I116" s="59">
        <v>-2604993</v>
      </c>
      <c r="L116" s="61"/>
      <c r="M116" s="61"/>
    </row>
    <row r="117" spans="1:13">
      <c r="A117" s="92" t="s">
        <v>192</v>
      </c>
      <c r="B117" s="75"/>
      <c r="C117" s="93">
        <v>-519035</v>
      </c>
      <c r="D117" s="60"/>
      <c r="E117" s="93">
        <v>-545098</v>
      </c>
      <c r="F117" s="60"/>
      <c r="G117" s="74">
        <v>0</v>
      </c>
      <c r="H117" s="74"/>
      <c r="I117" s="74">
        <v>0</v>
      </c>
      <c r="L117" s="61"/>
      <c r="M117" s="61"/>
    </row>
    <row r="118" spans="1:13">
      <c r="A118" s="92" t="s">
        <v>271</v>
      </c>
      <c r="B118" s="113">
        <v>5.2</v>
      </c>
      <c r="C118" s="93">
        <v>35040521</v>
      </c>
      <c r="D118" s="60"/>
      <c r="E118" s="93">
        <v>23956361</v>
      </c>
      <c r="F118" s="60"/>
      <c r="G118" s="59">
        <v>8775000</v>
      </c>
      <c r="H118" s="60"/>
      <c r="I118" s="59">
        <v>18668600</v>
      </c>
      <c r="L118" s="61"/>
      <c r="M118" s="61"/>
    </row>
    <row r="119" spans="1:13">
      <c r="A119" s="92" t="s">
        <v>272</v>
      </c>
      <c r="B119" s="113">
        <v>5.2</v>
      </c>
      <c r="C119" s="93">
        <v>-35137134</v>
      </c>
      <c r="D119" s="60"/>
      <c r="E119" s="93">
        <v>-23814377</v>
      </c>
      <c r="F119" s="60"/>
      <c r="G119" s="59">
        <v>-8960000</v>
      </c>
      <c r="H119" s="60"/>
      <c r="I119" s="59">
        <v>-18408600</v>
      </c>
      <c r="L119" s="61"/>
      <c r="M119" s="61"/>
    </row>
    <row r="120" spans="1:13">
      <c r="A120" s="92" t="s">
        <v>273</v>
      </c>
      <c r="B120" s="113">
        <v>5.2</v>
      </c>
      <c r="C120" s="74" t="s">
        <v>23</v>
      </c>
      <c r="D120" s="95"/>
      <c r="E120" s="74">
        <v>0</v>
      </c>
      <c r="F120" s="60"/>
      <c r="G120" s="59">
        <v>7197026</v>
      </c>
      <c r="H120" s="60"/>
      <c r="I120" s="59">
        <v>6436031</v>
      </c>
      <c r="L120" s="61"/>
      <c r="M120" s="61"/>
    </row>
    <row r="121" spans="1:13">
      <c r="A121" s="92" t="s">
        <v>274</v>
      </c>
      <c r="B121" s="113">
        <v>5.2</v>
      </c>
      <c r="C121" s="74" t="s">
        <v>23</v>
      </c>
      <c r="D121" s="95"/>
      <c r="E121" s="74">
        <v>0</v>
      </c>
      <c r="F121" s="60"/>
      <c r="G121" s="59">
        <v>-8337380</v>
      </c>
      <c r="H121" s="60"/>
      <c r="I121" s="59">
        <v>-6719606</v>
      </c>
      <c r="L121" s="61"/>
      <c r="M121" s="61"/>
    </row>
    <row r="122" spans="1:13">
      <c r="A122" s="92" t="s">
        <v>275</v>
      </c>
      <c r="B122" s="113">
        <v>5.2</v>
      </c>
      <c r="C122" s="74" t="s">
        <v>23</v>
      </c>
      <c r="D122" s="60"/>
      <c r="E122" s="93">
        <v>5850000</v>
      </c>
      <c r="F122" s="60"/>
      <c r="G122" s="74">
        <v>0</v>
      </c>
      <c r="H122" s="60"/>
      <c r="I122" s="59">
        <v>5850000</v>
      </c>
      <c r="L122" s="61"/>
      <c r="M122" s="61"/>
    </row>
    <row r="123" spans="1:13">
      <c r="A123" s="77" t="s">
        <v>276</v>
      </c>
      <c r="B123" s="113">
        <v>5.2</v>
      </c>
      <c r="C123" s="93">
        <v>-40319</v>
      </c>
      <c r="D123" s="60"/>
      <c r="E123" s="93">
        <v>-5044442</v>
      </c>
      <c r="F123" s="60"/>
      <c r="G123" s="59">
        <v>-36360</v>
      </c>
      <c r="H123" s="60"/>
      <c r="I123" s="59">
        <v>-5000000</v>
      </c>
      <c r="L123" s="61"/>
      <c r="M123" s="61"/>
    </row>
    <row r="124" spans="1:13">
      <c r="A124" s="77" t="s">
        <v>277</v>
      </c>
      <c r="B124" s="113">
        <v>5.2</v>
      </c>
      <c r="C124" s="74" t="s">
        <v>23</v>
      </c>
      <c r="D124" s="79"/>
      <c r="E124" s="93">
        <v>13649989</v>
      </c>
      <c r="F124" s="60"/>
      <c r="G124" s="74">
        <v>0</v>
      </c>
      <c r="H124" s="60"/>
      <c r="I124" s="59">
        <v>13649989</v>
      </c>
      <c r="L124" s="61"/>
      <c r="M124" s="61"/>
    </row>
    <row r="125" spans="1:13">
      <c r="A125" s="77" t="s">
        <v>278</v>
      </c>
      <c r="B125" s="113">
        <v>5.2</v>
      </c>
      <c r="C125" s="93">
        <v>-1000000</v>
      </c>
      <c r="D125" s="79"/>
      <c r="E125" s="93">
        <v>-16256600</v>
      </c>
      <c r="F125" s="60"/>
      <c r="G125" s="59">
        <v>-1000000</v>
      </c>
      <c r="H125" s="60"/>
      <c r="I125" s="59">
        <v>-16256600</v>
      </c>
      <c r="L125" s="61"/>
      <c r="M125" s="61"/>
    </row>
    <row r="126" spans="1:13">
      <c r="A126" s="77" t="s">
        <v>279</v>
      </c>
      <c r="B126" s="113">
        <v>5.2</v>
      </c>
      <c r="C126" s="93">
        <v>-991878</v>
      </c>
      <c r="D126" s="114"/>
      <c r="E126" s="93">
        <v>-1064748</v>
      </c>
      <c r="F126" s="60"/>
      <c r="G126" s="59">
        <v>-28627</v>
      </c>
      <c r="H126" s="60"/>
      <c r="I126" s="59">
        <v>-29309</v>
      </c>
      <c r="L126" s="61"/>
      <c r="M126" s="61"/>
    </row>
    <row r="127" spans="1:13">
      <c r="A127" s="115" t="s">
        <v>280</v>
      </c>
      <c r="B127" s="116"/>
      <c r="C127" s="117">
        <f>+SUM(C115:C126)</f>
        <v>-7137684</v>
      </c>
      <c r="D127" s="118"/>
      <c r="E127" s="117">
        <f>+SUM(E115:E126)</f>
        <v>-8405307</v>
      </c>
      <c r="F127" s="102"/>
      <c r="G127" s="117">
        <f>+SUM(G115:G126)</f>
        <v>-6833955</v>
      </c>
      <c r="H127" s="102"/>
      <c r="I127" s="117">
        <f>+SUM(I115:I126)</f>
        <v>-6916401</v>
      </c>
      <c r="L127" s="61"/>
      <c r="M127" s="61"/>
    </row>
    <row r="128" spans="1:13">
      <c r="A128" s="99"/>
      <c r="B128" s="100"/>
      <c r="C128" s="119"/>
      <c r="D128" s="111"/>
      <c r="E128" s="119"/>
      <c r="F128" s="102"/>
      <c r="G128" s="102"/>
      <c r="H128" s="102"/>
      <c r="I128" s="102"/>
      <c r="L128" s="61"/>
      <c r="M128" s="61"/>
    </row>
    <row r="129" spans="1:12">
      <c r="A129" s="115" t="s">
        <v>281</v>
      </c>
      <c r="B129" s="116"/>
      <c r="C129" s="120">
        <f>+C76+C93+C127</f>
        <v>-1136935</v>
      </c>
      <c r="D129" s="121"/>
      <c r="E129" s="120">
        <f>+E76+E93+E127</f>
        <v>-390609</v>
      </c>
      <c r="F129" s="102"/>
      <c r="G129" s="120">
        <f>+SUM(G76,G93,G127)</f>
        <v>112742</v>
      </c>
      <c r="H129" s="102"/>
      <c r="I129" s="120">
        <f>+SUM(I76,I93,I127)</f>
        <v>156633</v>
      </c>
    </row>
    <row r="130" spans="1:12">
      <c r="A130" s="77" t="s">
        <v>282</v>
      </c>
      <c r="B130" s="71"/>
      <c r="C130" s="60">
        <v>5143923</v>
      </c>
      <c r="D130" s="60"/>
      <c r="E130" s="60">
        <v>4856743</v>
      </c>
      <c r="F130" s="60"/>
      <c r="G130" s="59">
        <v>97117</v>
      </c>
      <c r="H130" s="60"/>
      <c r="I130" s="59">
        <v>129630</v>
      </c>
      <c r="L130" s="61"/>
    </row>
    <row r="131" spans="1:12">
      <c r="A131" s="77" t="s">
        <v>283</v>
      </c>
      <c r="B131" s="64"/>
      <c r="C131" s="93">
        <v>-212294</v>
      </c>
      <c r="D131" s="60"/>
      <c r="E131" s="93">
        <v>132132</v>
      </c>
      <c r="F131" s="60"/>
      <c r="G131" s="69">
        <v>-59</v>
      </c>
      <c r="H131" s="60"/>
      <c r="I131" s="69">
        <v>1733</v>
      </c>
    </row>
    <row r="132" spans="1:12">
      <c r="A132" s="115" t="s">
        <v>284</v>
      </c>
      <c r="B132" s="116"/>
      <c r="C132" s="122">
        <f>SUM(C129:C131)</f>
        <v>3794694</v>
      </c>
      <c r="D132" s="121"/>
      <c r="E132" s="122">
        <f>SUM(E129:E131)</f>
        <v>4598266</v>
      </c>
      <c r="F132" s="102"/>
      <c r="G132" s="122">
        <f>SUM(G129:G131)</f>
        <v>209800</v>
      </c>
      <c r="H132" s="102"/>
      <c r="I132" s="122">
        <f>SUM(I129:I131)</f>
        <v>287996</v>
      </c>
    </row>
    <row r="133" spans="1:12">
      <c r="A133" s="123"/>
      <c r="B133" s="124"/>
      <c r="C133" s="38"/>
      <c r="D133" s="38"/>
      <c r="E133" s="38"/>
      <c r="F133" s="39"/>
      <c r="G133" s="40"/>
      <c r="H133" s="39"/>
      <c r="I133" s="38"/>
    </row>
    <row r="134" spans="1:12">
      <c r="A134" s="123"/>
      <c r="B134" s="124"/>
      <c r="C134" s="38"/>
      <c r="D134" s="38"/>
      <c r="E134" s="38"/>
      <c r="F134" s="39"/>
      <c r="G134" s="38"/>
      <c r="H134" s="39"/>
      <c r="I134" s="38"/>
    </row>
    <row r="135" spans="1:12">
      <c r="A135" s="123"/>
      <c r="B135" s="124"/>
      <c r="C135" s="38"/>
      <c r="D135" s="38"/>
      <c r="E135" s="38"/>
      <c r="F135" s="39"/>
      <c r="G135" s="38"/>
      <c r="H135" s="39"/>
      <c r="I135" s="38"/>
    </row>
    <row r="136" spans="1:12">
      <c r="C136" s="86"/>
      <c r="D136" s="86"/>
      <c r="E136" s="86"/>
      <c r="F136" s="86"/>
      <c r="G136" s="86"/>
      <c r="H136" s="86"/>
      <c r="I136" s="86"/>
    </row>
    <row r="137" spans="1:12">
      <c r="A137" s="87"/>
      <c r="C137" s="86"/>
      <c r="D137" s="86"/>
      <c r="E137" s="86"/>
      <c r="F137" s="86"/>
      <c r="G137" s="86"/>
      <c r="H137" s="86"/>
      <c r="I137" s="86"/>
    </row>
    <row r="138" spans="1:12">
      <c r="A138" s="87"/>
      <c r="C138" s="86"/>
      <c r="D138" s="86"/>
      <c r="E138" s="86"/>
      <c r="F138" s="86"/>
      <c r="G138" s="86"/>
      <c r="H138" s="86"/>
      <c r="I138" s="86"/>
    </row>
    <row r="139" spans="1:12">
      <c r="A139" s="87"/>
      <c r="C139" s="86"/>
      <c r="D139" s="86"/>
      <c r="E139" s="86"/>
      <c r="F139" s="86"/>
      <c r="G139" s="86"/>
      <c r="H139" s="86"/>
      <c r="I139" s="86"/>
    </row>
    <row r="140" spans="1:12">
      <c r="A140" s="87"/>
      <c r="C140" s="86"/>
      <c r="D140" s="86"/>
      <c r="E140" s="86"/>
      <c r="F140" s="86"/>
      <c r="G140" s="86"/>
      <c r="H140" s="86"/>
      <c r="I140" s="86"/>
    </row>
    <row r="141" spans="1:12">
      <c r="A141" s="87"/>
      <c r="C141" s="86"/>
      <c r="D141" s="86"/>
      <c r="E141" s="86"/>
      <c r="F141" s="86"/>
      <c r="G141" s="86"/>
      <c r="H141" s="86"/>
      <c r="I141" s="86"/>
    </row>
    <row r="142" spans="1:12">
      <c r="A142" s="87"/>
      <c r="C142" s="86"/>
      <c r="D142" s="86"/>
      <c r="E142" s="86"/>
      <c r="F142" s="86"/>
      <c r="G142" s="86"/>
      <c r="H142" s="86"/>
      <c r="I142" s="86"/>
    </row>
    <row r="143" spans="1:12">
      <c r="A143" s="87"/>
      <c r="C143" s="86"/>
      <c r="D143" s="86"/>
      <c r="E143" s="86"/>
      <c r="F143" s="86"/>
      <c r="G143" s="86"/>
      <c r="H143" s="86"/>
      <c r="I143" s="86"/>
    </row>
    <row r="144" spans="1:12">
      <c r="A144" s="87"/>
      <c r="C144" s="86"/>
      <c r="D144" s="86"/>
      <c r="E144" s="86"/>
      <c r="F144" s="86"/>
      <c r="G144" s="86"/>
      <c r="H144" s="86"/>
      <c r="I144" s="86"/>
    </row>
    <row r="145" spans="1:9">
      <c r="A145" s="87"/>
      <c r="C145" s="86"/>
      <c r="D145" s="86"/>
      <c r="E145" s="86"/>
      <c r="F145" s="86"/>
      <c r="G145" s="86"/>
      <c r="H145" s="86"/>
      <c r="I145" s="86"/>
    </row>
    <row r="146" spans="1:9">
      <c r="A146" s="87"/>
      <c r="C146" s="86"/>
      <c r="D146" s="86"/>
      <c r="E146" s="86"/>
      <c r="F146" s="86"/>
      <c r="G146" s="86"/>
      <c r="H146" s="86"/>
      <c r="I146" s="86"/>
    </row>
    <row r="147" spans="1:9">
      <c r="A147" s="87"/>
      <c r="C147" s="86"/>
      <c r="D147" s="86"/>
      <c r="E147" s="86"/>
      <c r="F147" s="86"/>
      <c r="G147" s="86"/>
      <c r="H147" s="86"/>
      <c r="I147" s="86"/>
    </row>
    <row r="148" spans="1:9">
      <c r="A148" s="87"/>
      <c r="C148" s="86"/>
      <c r="D148" s="86"/>
      <c r="E148" s="86"/>
      <c r="F148" s="86"/>
      <c r="G148" s="86"/>
      <c r="H148" s="86"/>
      <c r="I148" s="86"/>
    </row>
    <row r="149" spans="1:9">
      <c r="A149" s="87"/>
      <c r="C149" s="86"/>
      <c r="D149" s="86"/>
      <c r="E149" s="86"/>
      <c r="F149" s="86"/>
      <c r="G149" s="86"/>
      <c r="H149" s="86"/>
      <c r="I149" s="86"/>
    </row>
    <row r="150" spans="1:9">
      <c r="A150" s="87"/>
      <c r="C150" s="86"/>
      <c r="D150" s="86"/>
      <c r="E150" s="86"/>
      <c r="F150" s="86"/>
      <c r="G150" s="86"/>
      <c r="H150" s="86"/>
      <c r="I150" s="86"/>
    </row>
    <row r="151" spans="1:9">
      <c r="A151" s="87"/>
      <c r="C151" s="86"/>
      <c r="D151" s="86"/>
      <c r="E151" s="86"/>
      <c r="F151" s="86"/>
      <c r="G151" s="86"/>
      <c r="H151" s="86"/>
      <c r="I151" s="86"/>
    </row>
    <row r="152" spans="1:9">
      <c r="A152" s="87"/>
      <c r="C152" s="86"/>
      <c r="D152" s="86"/>
      <c r="E152" s="86"/>
      <c r="F152" s="86"/>
      <c r="G152" s="86"/>
      <c r="H152" s="86"/>
      <c r="I152" s="86"/>
    </row>
    <row r="153" spans="1:9">
      <c r="A153" s="87"/>
      <c r="C153" s="86"/>
      <c r="D153" s="86"/>
      <c r="E153" s="86"/>
      <c r="F153" s="86"/>
      <c r="G153" s="86"/>
      <c r="H153" s="86"/>
      <c r="I153" s="86"/>
    </row>
    <row r="154" spans="1:9">
      <c r="A154" s="87"/>
      <c r="C154" s="86"/>
      <c r="D154" s="86"/>
      <c r="E154" s="86"/>
      <c r="F154" s="86"/>
      <c r="G154" s="86"/>
      <c r="H154" s="86"/>
      <c r="I154" s="86"/>
    </row>
    <row r="155" spans="1:9">
      <c r="A155" s="87"/>
      <c r="C155" s="86"/>
      <c r="D155" s="86"/>
      <c r="E155" s="86"/>
      <c r="F155" s="86"/>
      <c r="G155" s="86"/>
      <c r="H155" s="86"/>
      <c r="I155" s="86"/>
    </row>
    <row r="156" spans="1:9">
      <c r="A156" s="87" t="s">
        <v>42</v>
      </c>
      <c r="C156" s="86"/>
      <c r="D156" s="86"/>
      <c r="E156" s="86"/>
      <c r="F156" s="86"/>
      <c r="G156" s="86"/>
      <c r="H156" s="86"/>
      <c r="I156" s="86"/>
    </row>
    <row r="157" spans="1:9">
      <c r="A157" s="87"/>
      <c r="C157" s="86"/>
      <c r="D157" s="86"/>
      <c r="E157" s="86"/>
      <c r="F157" s="86"/>
      <c r="G157" s="86"/>
      <c r="H157" s="86"/>
      <c r="I157" s="86"/>
    </row>
    <row r="158" spans="1:9" ht="25.8">
      <c r="A158" s="374">
        <v>14</v>
      </c>
      <c r="B158" s="375"/>
      <c r="C158" s="375"/>
      <c r="D158" s="375"/>
      <c r="E158" s="375"/>
      <c r="F158" s="375"/>
      <c r="G158" s="375"/>
      <c r="H158" s="375"/>
      <c r="I158" s="375"/>
    </row>
  </sheetData>
  <mergeCells count="21">
    <mergeCell ref="A158:I158"/>
    <mergeCell ref="A105:I105"/>
    <mergeCell ref="A106:I106"/>
    <mergeCell ref="A107:I107"/>
    <mergeCell ref="A108:I108"/>
    <mergeCell ref="A109:I109"/>
    <mergeCell ref="C111:E111"/>
    <mergeCell ref="G111:I111"/>
    <mergeCell ref="C59:E59"/>
    <mergeCell ref="G59:I59"/>
    <mergeCell ref="A1:I1"/>
    <mergeCell ref="A2:I2"/>
    <mergeCell ref="A3:I3"/>
    <mergeCell ref="A4:I4"/>
    <mergeCell ref="C6:E6"/>
    <mergeCell ref="G6:I6"/>
    <mergeCell ref="A53:I53"/>
    <mergeCell ref="A54:I54"/>
    <mergeCell ref="A55:I55"/>
    <mergeCell ref="A56:I56"/>
    <mergeCell ref="A57:I57"/>
  </mergeCells>
  <printOptions horizontalCentered="1"/>
  <pageMargins left="1" right="0.5" top="1" bottom="0.5" header="0.6" footer="0.3"/>
  <pageSetup paperSize="9" scale="60" orientation="portrait" r:id="rId1"/>
  <rowBreaks count="2" manualBreakCount="2">
    <brk id="53" max="16383" man="1"/>
    <brk id="1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5000012954</EngagementID>
  <LogicalEMSServerID>587502520312770826</LogicalEMSServerID>
  <WorkingPaperID>2508837701600000796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6" ma:contentTypeDescription="Create a new document." ma:contentTypeScope="" ma:versionID="6c2d3336d01d8a6254535edf57564ce4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4ebde14468b2b923018c055176a45b0a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6505A1-6D9C-4874-8639-06B199E6052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2717CE09-8A9B-47DB-8530-9E43F616A4E6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6c365e51-783d-475b-b313-aff76eb5c323"/>
    <ds:schemaRef ds:uri="20ac297a-b022-4aa3-a374-c44ec573b7b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717CA5-B1B2-4654-983F-352CFE318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9521E90-516C-41D4-9376-96CE34A1E3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PL3M</vt:lpstr>
      <vt:lpstr>PL6M</vt:lpstr>
      <vt:lpstr>CONSO68</vt:lpstr>
      <vt:lpstr>CONSO67</vt:lpstr>
      <vt:lpstr>SEP68</vt:lpstr>
      <vt:lpstr>SEP67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2025-08-08T02:58:46Z</cp:lastPrinted>
  <dcterms:created xsi:type="dcterms:W3CDTF">2002-02-20T03:29:38Z</dcterms:created>
  <dcterms:modified xsi:type="dcterms:W3CDTF">2025-08-13T09:33:34Z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2023-05-08T08:35:52Z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1a16cdf3-9b96-4353-9d6b-e4dc555718dd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