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Q2'25/ชุดตลาด/"/>
    </mc:Choice>
  </mc:AlternateContent>
  <xr:revisionPtr revIDLastSave="15" documentId="13_ncr:1_{D50EDD2C-E7E2-46C9-841E-AE842C43DE60}" xr6:coauthVersionLast="47" xr6:coauthVersionMax="47" xr10:uidLastSave="{8D122AFB-30A9-46A5-84FC-292F78474A38}"/>
  <bookViews>
    <workbookView xWindow="-108" yWindow="-108" windowWidth="23256" windowHeight="14616" tabRatio="774" activeTab="4" xr2:uid="{00000000-000D-0000-FFFF-FFFF00000000}"/>
  </bookViews>
  <sheets>
    <sheet name="BS" sheetId="44" r:id="rId1"/>
    <sheet name="BS (2)" sheetId="77" r:id="rId2"/>
    <sheet name="PL-3M" sheetId="68" r:id="rId3"/>
    <sheet name="PL-6M" sheetId="64" r:id="rId4"/>
    <sheet name="CONSO25" sheetId="73" r:id="rId5"/>
    <sheet name="CONSO24" sheetId="76" r:id="rId6"/>
    <sheet name="SEP25" sheetId="74" r:id="rId7"/>
    <sheet name="SEP24" sheetId="75" r:id="rId8"/>
    <sheet name="CF" sheetId="72" r:id="rId9"/>
  </sheets>
  <definedNames>
    <definedName name="AS2DocOpenMode" hidden="1">"AS2DocumentEdit"</definedName>
    <definedName name="TextRefCopyRangeCount" hidden="1">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74" l="1"/>
  <c r="V30" i="73"/>
  <c r="C37" i="72"/>
  <c r="AD26" i="73"/>
  <c r="AD27" i="73"/>
  <c r="N27" i="73"/>
  <c r="H76" i="68"/>
  <c r="F76" i="68"/>
  <c r="D76" i="68"/>
  <c r="H82" i="77"/>
  <c r="D82" i="77"/>
  <c r="H38" i="44"/>
  <c r="AD30" i="73"/>
  <c r="AD31" i="73" s="1"/>
  <c r="Z31" i="73"/>
  <c r="Z32" i="73" s="1"/>
  <c r="T32" i="73"/>
  <c r="R32" i="73"/>
  <c r="P32" i="73"/>
  <c r="N32" i="73"/>
  <c r="L32" i="73"/>
  <c r="J32" i="73"/>
  <c r="H32" i="73"/>
  <c r="F32" i="73"/>
  <c r="D32" i="73"/>
  <c r="V26" i="73"/>
  <c r="N26" i="73"/>
  <c r="J26" i="73"/>
  <c r="D26" i="73"/>
  <c r="F26" i="73"/>
  <c r="H26" i="73"/>
  <c r="L26" i="73"/>
  <c r="P26" i="73"/>
  <c r="R26" i="73"/>
  <c r="T26" i="73"/>
  <c r="X26" i="73"/>
  <c r="Z26" i="73"/>
  <c r="AB21" i="73"/>
  <c r="Z22" i="73"/>
  <c r="Z27" i="73" s="1"/>
  <c r="X22" i="73"/>
  <c r="X27" i="73" s="1"/>
  <c r="T22" i="73"/>
  <c r="R22" i="73"/>
  <c r="P22" i="73"/>
  <c r="N22" i="73"/>
  <c r="L22" i="73"/>
  <c r="J22" i="73"/>
  <c r="H22" i="73"/>
  <c r="F22" i="73"/>
  <c r="D22" i="73"/>
  <c r="AD22" i="73"/>
  <c r="V22" i="73"/>
  <c r="AB25" i="73"/>
  <c r="AF25" i="73" s="1"/>
  <c r="AF21" i="73"/>
  <c r="AB20" i="73"/>
  <c r="U13" i="74"/>
  <c r="AB16" i="73"/>
  <c r="AF16" i="73" s="1"/>
  <c r="F25" i="77"/>
  <c r="AD32" i="73" l="1"/>
  <c r="AD33" i="73" s="1"/>
  <c r="T27" i="73"/>
  <c r="R27" i="73"/>
  <c r="P27" i="73"/>
  <c r="L27" i="73"/>
  <c r="L33" i="73" s="1"/>
  <c r="H27" i="73"/>
  <c r="F27" i="73"/>
  <c r="D27" i="73"/>
  <c r="D33" i="73" s="1"/>
  <c r="AB26" i="73"/>
  <c r="AF26" i="73" s="1"/>
  <c r="J27" i="73"/>
  <c r="J33" i="73" s="1"/>
  <c r="F33" i="73"/>
  <c r="H33" i="73"/>
  <c r="N33" i="73"/>
  <c r="P33" i="73"/>
  <c r="R33" i="73"/>
  <c r="T33" i="73"/>
  <c r="Z33" i="73"/>
  <c r="V27" i="73"/>
  <c r="AB22" i="73"/>
  <c r="AF20" i="73"/>
  <c r="AF22" i="73" s="1"/>
  <c r="J82" i="77"/>
  <c r="J84" i="77" s="1"/>
  <c r="H84" i="77"/>
  <c r="F82" i="77"/>
  <c r="F84" i="77" s="1"/>
  <c r="D84" i="77"/>
  <c r="J35" i="77"/>
  <c r="H35" i="77"/>
  <c r="F35" i="77"/>
  <c r="D35" i="77"/>
  <c r="J25" i="77"/>
  <c r="H25" i="77"/>
  <c r="D25" i="77"/>
  <c r="AB27" i="73" l="1"/>
  <c r="AF27" i="73" s="1"/>
  <c r="D36" i="77"/>
  <c r="D85" i="77" s="1"/>
  <c r="F36" i="77"/>
  <c r="F85" i="77" s="1"/>
  <c r="J36" i="77"/>
  <c r="J85" i="77" s="1"/>
  <c r="H36" i="77"/>
  <c r="H85" i="77" s="1"/>
  <c r="E101" i="72" l="1"/>
  <c r="C101" i="72"/>
  <c r="J38" i="44"/>
  <c r="F38" i="44"/>
  <c r="J23" i="44"/>
  <c r="D23" i="44"/>
  <c r="J70" i="68"/>
  <c r="F70" i="68"/>
  <c r="J23" i="68"/>
  <c r="J16" i="68"/>
  <c r="F23" i="68"/>
  <c r="F16" i="68"/>
  <c r="F24" i="68" s="1"/>
  <c r="F29" i="68" s="1"/>
  <c r="F31" i="68" s="1"/>
  <c r="D70" i="68"/>
  <c r="D23" i="68"/>
  <c r="D16" i="68"/>
  <c r="D79" i="64"/>
  <c r="F79" i="64"/>
  <c r="J74" i="64"/>
  <c r="D74" i="64"/>
  <c r="F74" i="64"/>
  <c r="D68" i="64"/>
  <c r="F68" i="64"/>
  <c r="D23" i="64"/>
  <c r="F23" i="64"/>
  <c r="D16" i="64"/>
  <c r="F16" i="64"/>
  <c r="J23" i="64"/>
  <c r="J16" i="64"/>
  <c r="J68" i="64"/>
  <c r="U24" i="75"/>
  <c r="S24" i="75"/>
  <c r="Q24" i="75"/>
  <c r="O24" i="75"/>
  <c r="M24" i="75"/>
  <c r="K24" i="75"/>
  <c r="I24" i="75"/>
  <c r="G24" i="75"/>
  <c r="E24" i="75"/>
  <c r="W23" i="75"/>
  <c r="W22" i="75"/>
  <c r="W24" i="75" s="1"/>
  <c r="U19" i="75"/>
  <c r="S19" i="75"/>
  <c r="Q19" i="75"/>
  <c r="O19" i="75"/>
  <c r="K19" i="75"/>
  <c r="I19" i="75"/>
  <c r="G19" i="75"/>
  <c r="E19" i="75"/>
  <c r="E25" i="75" s="1"/>
  <c r="W18" i="75"/>
  <c r="M17" i="75"/>
  <c r="I37" i="72"/>
  <c r="I50" i="72" s="1"/>
  <c r="I52" i="72" s="1"/>
  <c r="E37" i="72"/>
  <c r="E50" i="72" s="1"/>
  <c r="E52" i="72" s="1"/>
  <c r="I101" i="72"/>
  <c r="I85" i="72"/>
  <c r="E85" i="72"/>
  <c r="F23" i="44"/>
  <c r="D38" i="44"/>
  <c r="C85" i="72"/>
  <c r="C50" i="72"/>
  <c r="C52" i="72" s="1"/>
  <c r="G101" i="72"/>
  <c r="G85" i="72"/>
  <c r="G37" i="72"/>
  <c r="G50" i="72" s="1"/>
  <c r="G52" i="72" s="1"/>
  <c r="O23" i="74"/>
  <c r="M23" i="74"/>
  <c r="K23" i="74"/>
  <c r="I23" i="74"/>
  <c r="G23" i="74"/>
  <c r="E23" i="74"/>
  <c r="U17" i="74"/>
  <c r="S18" i="74"/>
  <c r="Q18" i="74"/>
  <c r="O18" i="74"/>
  <c r="M18" i="74"/>
  <c r="K18" i="74"/>
  <c r="G18" i="74"/>
  <c r="E18" i="74"/>
  <c r="H68" i="64"/>
  <c r="S22" i="74" s="1"/>
  <c r="H23" i="64"/>
  <c r="H16" i="64"/>
  <c r="H24" i="64" s="1"/>
  <c r="H29" i="64" s="1"/>
  <c r="H31" i="64" s="1"/>
  <c r="H70" i="68"/>
  <c r="H23" i="68"/>
  <c r="H16" i="68"/>
  <c r="H23" i="44"/>
  <c r="H39" i="44" s="1"/>
  <c r="G25" i="75" l="1"/>
  <c r="I25" i="75"/>
  <c r="K25" i="75"/>
  <c r="O25" i="75"/>
  <c r="Q25" i="75"/>
  <c r="S25" i="75"/>
  <c r="U25" i="75"/>
  <c r="F24" i="64"/>
  <c r="F29" i="64" s="1"/>
  <c r="F31" i="64" s="1"/>
  <c r="F69" i="64" s="1"/>
  <c r="U22" i="74"/>
  <c r="S23" i="74"/>
  <c r="S24" i="74" s="1"/>
  <c r="W17" i="75"/>
  <c r="W19" i="75" s="1"/>
  <c r="W25" i="75" s="1"/>
  <c r="M19" i="75"/>
  <c r="M25" i="75" s="1"/>
  <c r="J24" i="64"/>
  <c r="J29" i="64" s="1"/>
  <c r="J31" i="64" s="1"/>
  <c r="J69" i="64" s="1"/>
  <c r="D24" i="64"/>
  <c r="D29" i="64" s="1"/>
  <c r="D31" i="64" s="1"/>
  <c r="J24" i="68"/>
  <c r="J29" i="68" s="1"/>
  <c r="J31" i="68" s="1"/>
  <c r="H24" i="68"/>
  <c r="H29" i="68" s="1"/>
  <c r="H31" i="68" s="1"/>
  <c r="J39" i="44"/>
  <c r="F39" i="44"/>
  <c r="D39" i="44"/>
  <c r="F71" i="68"/>
  <c r="D24" i="68"/>
  <c r="D29" i="68" s="1"/>
  <c r="D31" i="68" s="1"/>
  <c r="G24" i="74"/>
  <c r="I24" i="74"/>
  <c r="K24" i="74"/>
  <c r="M24" i="74"/>
  <c r="O24" i="74"/>
  <c r="E24" i="74"/>
  <c r="I103" i="72"/>
  <c r="I106" i="72" s="1"/>
  <c r="E103" i="72"/>
  <c r="E106" i="72" s="1"/>
  <c r="U18" i="74"/>
  <c r="C103" i="72"/>
  <c r="C106" i="72" s="1"/>
  <c r="G103" i="72"/>
  <c r="G106" i="72" s="1"/>
  <c r="H74" i="64"/>
  <c r="Q21" i="74" s="1"/>
  <c r="H69" i="64"/>
  <c r="H79" i="64" s="1"/>
  <c r="U21" i="74" l="1"/>
  <c r="U23" i="74" s="1"/>
  <c r="U24" i="74" s="1"/>
  <c r="Q23" i="74"/>
  <c r="Q24" i="74" s="1"/>
  <c r="D69" i="64"/>
  <c r="H71" i="68"/>
  <c r="J71" i="68"/>
  <c r="D71" i="68"/>
  <c r="X31" i="73" l="1"/>
  <c r="V32" i="73"/>
  <c r="AB30" i="73"/>
  <c r="AF30" i="73" s="1"/>
  <c r="J79" i="64"/>
  <c r="D81" i="68"/>
  <c r="H81" i="68"/>
  <c r="F81" i="68"/>
  <c r="J81" i="68"/>
  <c r="J76" i="68"/>
  <c r="V33" i="73" l="1"/>
  <c r="X32" i="73"/>
  <c r="AB31" i="73"/>
  <c r="AF31" i="73" s="1"/>
  <c r="X33" i="73" l="1"/>
  <c r="AB33" i="73" s="1"/>
  <c r="AF33" i="73" s="1"/>
  <c r="AB32" i="73"/>
  <c r="AF32" i="73" s="1"/>
</calcChain>
</file>

<file path=xl/sharedStrings.xml><?xml version="1.0" encoding="utf-8"?>
<sst xmlns="http://schemas.openxmlformats.org/spreadsheetml/2006/main" count="726" uniqueCount="299">
  <si>
    <t>BERLI  JUCKER  PUBLIC  COMPANY  LIMITED  AND  ITS  SUBSIDIARIES</t>
  </si>
  <si>
    <t>STATEMENTS  OF  FINANCIAL  POSITION</t>
  </si>
  <si>
    <t>AS  AT  JUNE  30,  2025</t>
  </si>
  <si>
    <t>Unit : Thousand Baht</t>
  </si>
  <si>
    <t>Consolidated financial statements</t>
  </si>
  <si>
    <t>Separate financial statements</t>
  </si>
  <si>
    <t>Notes</t>
  </si>
  <si>
    <t>As at</t>
  </si>
  <si>
    <t>June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</si>
  <si>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</si>
  <si>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</si>
  <si>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</si>
  <si>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</si>
  <si>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</si>
  <si>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</si>
  <si>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</si>
  <si>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4, 6</t>
  </si>
  <si>
    <t>Other current receivables</t>
  </si>
  <si>
    <t>Supplier receivables and tenant receivables</t>
  </si>
  <si>
    <t>4, 7</t>
  </si>
  <si>
    <t>-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</si>
  <si>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</si>
  <si>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</si>
  <si>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</si>
  <si>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</si>
  <si>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</si>
  <si>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</si>
  <si>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</si>
  <si>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</si>
  <si>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an associate</t>
  </si>
  <si>
    <t>Investments in joint ventures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</si>
  <si>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</si>
  <si>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</si>
  <si>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</si>
  <si>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</si>
  <si>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</si>
  <si>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</si>
  <si>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</si>
  <si>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</si>
  <si>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</si>
  <si>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</si>
  <si>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</si>
  <si>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color rgb="FF00000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</si>
  <si>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</si>
  <si>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</si>
  <si>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</si>
  <si>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</si>
  <si>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</si>
  <si>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</si>
  <si>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</si>
  <si>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</si>
  <si>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</si>
  <si>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</si>
  <si>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</si>
  <si>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</si>
  <si>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</si>
  <si>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</si>
  <si>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</si>
  <si>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</si>
  <si>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</si>
  <si>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</si>
  <si>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</si>
  <si>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</si>
  <si>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</si>
  <si>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</si>
  <si>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</si>
  <si>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</si>
  <si>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color rgb="FF000000"/>
        <rFont val="Times New Roman"/>
        <family val="1"/>
      </rPr>
      <t>(CONTINUED)</t>
    </r>
  </si>
  <si>
    <r>
      <t xml:space="preserve">  Liabilities and shareholders’ equity</t>
    </r>
    <r>
      <rPr>
        <sz val="11"/>
        <color rgb="FF000000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</si>
  <si>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</si>
  <si>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</si>
  <si>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</si>
  <si>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</si>
  <si>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paid-up share capital </t>
  </si>
  <si>
    <t>4,007,796,699 ordinary shares of Baht 1 each, fully paid</t>
  </si>
  <si>
    <t>Share premium</t>
  </si>
  <si>
    <t>Surplus (deficit)</t>
  </si>
  <si>
    <t>Deficit arising from change in ownership interest in subsidiaries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</si>
  <si>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</si>
  <si>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</si>
  <si>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</si>
  <si>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</si>
  <si>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Retained earnings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</si>
  <si>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</si>
  <si>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</si>
  <si>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</si>
  <si>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</si>
  <si>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</si>
  <si>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</si>
  <si>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</si>
  <si>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</si>
  <si>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COMPREHENSIVE  INCOME</t>
  </si>
  <si>
    <t>FOR  THE  THREE-MONTH  PERIOD  ENDED  JUNE  30,  2025  (Unaudited)</t>
  </si>
  <si>
    <t>Consolidated</t>
  </si>
  <si>
    <t>Separate</t>
  </si>
  <si>
    <t>financial statements</t>
  </si>
  <si>
    <t>Revenues</t>
  </si>
  <si>
    <t>4, 13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</si>
  <si>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</si>
  <si>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</si>
  <si>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</si>
  <si>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</si>
  <si>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</si>
  <si>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</si>
  <si>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</si>
  <si>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</si>
  <si>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</si>
  <si>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</si>
  <si>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</si>
  <si>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</si>
  <si>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</si>
  <si>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</si>
  <si>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an associate accounted for using equity method</t>
  </si>
  <si>
    <t>Share of profit of joint ventures accounted for using equity method</t>
  </si>
  <si>
    <t>Profit before income tax</t>
  </si>
  <si>
    <t xml:space="preserve">Income tax (expense) income </t>
  </si>
  <si>
    <t>Profit for the periods</t>
  </si>
  <si>
    <r>
      <t xml:space="preserve">STATEMENTS  COMPREHENSIVE  INCOME </t>
    </r>
    <r>
      <rPr>
        <sz val="11"/>
        <color rgb="FF000000"/>
        <rFont val="Times New Roman"/>
        <family val="1"/>
      </rPr>
      <t xml:space="preserve"> (CONTINUED)</t>
    </r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</si>
  <si>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</si>
  <si>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</si>
  <si>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</si>
  <si>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</si>
  <si>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(loss) on cash flow hedges</t>
  </si>
  <si>
    <t xml:space="preserve">      Share of other comprehensive loss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</si>
  <si>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</si>
  <si>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</si>
  <si>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</si>
  <si>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income (loss) for the periods - net of tax</t>
  </si>
  <si>
    <t>Total comprehensive income for the periods</t>
  </si>
  <si>
    <t>Profit attributable to</t>
  </si>
  <si>
    <t xml:space="preserve">   Owners of parent</t>
  </si>
  <si>
    <t xml:space="preserve">   Non-controlling interests</t>
  </si>
  <si>
    <t>Total comprehensive income attributable to</t>
  </si>
  <si>
    <r>
      <rPr>
        <sz val="11"/>
        <color rgb="FF000000"/>
        <rFont val="Times New Roman"/>
        <family val="1"/>
      </rPr>
      <t xml:space="preserve">Weighted average number of ordinary shares </t>
    </r>
    <r>
      <rPr>
        <i/>
        <sz val="11"/>
        <color rgb="FF000000"/>
        <rFont val="Times New Roman"/>
        <family val="1"/>
      </rPr>
      <t>(Thousand shares)</t>
    </r>
  </si>
  <si>
    <r>
      <rPr>
        <b/>
        <sz val="11"/>
        <color rgb="FF000000"/>
        <rFont val="Times New Roman"/>
        <family val="1"/>
      </rPr>
      <t xml:space="preserve">Basic earnings per share </t>
    </r>
    <r>
      <rPr>
        <b/>
        <i/>
        <sz val="11"/>
        <color rgb="FF000000"/>
        <rFont val="Times New Roman"/>
        <family val="1"/>
      </rPr>
      <t>(Baht)</t>
    </r>
  </si>
  <si>
    <r>
      <t xml:space="preserve">STATEMENTS  OF  COMPREHENSIVE  INCOME </t>
    </r>
    <r>
      <rPr>
        <sz val="11"/>
        <color rgb="FF000000"/>
        <rFont val="Times New Roman"/>
        <family val="1"/>
      </rPr>
      <t>(CONTINUED)</t>
    </r>
  </si>
  <si>
    <t>FOR  THE  SIX-MONTH  PERIOD  ENDED  JUNE  30,  2025 (Unaudited)</t>
  </si>
  <si>
    <t>Share of profit (loss) of joint ventures accounted for using equity method</t>
  </si>
  <si>
    <t>Income tax (expense) income</t>
  </si>
  <si>
    <r>
      <t xml:space="preserve">STATEMENTS  OF COMPREHENSIVE  INCOME </t>
    </r>
    <r>
      <rPr>
        <sz val="11"/>
        <color rgb="FF000000"/>
        <rFont val="Times New Roman"/>
        <family val="1"/>
      </rPr>
      <t xml:space="preserve"> (CONTINUED)</t>
    </r>
  </si>
  <si>
    <t>that will be reclassified to profit or loss</t>
  </si>
  <si>
    <t>Exchange differences on translating financial statements</t>
  </si>
  <si>
    <t>Gain (loss) on cash flow hedges</t>
  </si>
  <si>
    <t>Share of other comprehensive income (loss) of joint ventures</t>
  </si>
  <si>
    <t>using equity method</t>
  </si>
  <si>
    <t>Income tax relating to components of other comprehensive income</t>
  </si>
  <si>
    <t xml:space="preserve"> that will be reclassified to profit or loss</t>
  </si>
  <si>
    <t>Owners of parent</t>
  </si>
  <si>
    <r>
      <rPr>
        <b/>
        <sz val="11"/>
        <color rgb="FF000000"/>
        <rFont val="Times New Roman"/>
        <family val="1"/>
      </rPr>
      <t xml:space="preserve">Baisc earnings per share </t>
    </r>
    <r>
      <rPr>
        <b/>
        <i/>
        <sz val="11"/>
        <color rgb="FF000000"/>
        <rFont val="Times New Roman"/>
        <family val="1"/>
      </rPr>
      <t>(Baht)</t>
    </r>
  </si>
  <si>
    <t xml:space="preserve">STATEMENT  OF  CHANGES  IN  SHAREHOLDERS’  EQUITY </t>
  </si>
  <si>
    <t xml:space="preserve">Consolidated financial statements </t>
  </si>
  <si>
    <t>Shareholders'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</si>
  <si>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</si>
  <si>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</si>
  <si>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</si>
  <si>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</si>
  <si>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</si>
  <si>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</si>
  <si>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</si>
  <si>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</si>
  <si>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</si>
  <si>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</si>
  <si>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</si>
  <si>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>Gain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</si>
  <si>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</si>
  <si>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</si>
  <si>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</si>
  <si>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</si>
  <si>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</si>
  <si>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</si>
  <si>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</si>
  <si>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</si>
  <si>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</si>
  <si>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</si>
  <si>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</si>
  <si>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</si>
  <si>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</si>
  <si>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</si>
  <si>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</si>
  <si>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</si>
  <si>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</si>
  <si>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</si>
  <si>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</si>
  <si>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</si>
  <si>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</si>
  <si>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</si>
  <si>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</si>
  <si>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</si>
  <si>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</si>
  <si>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</si>
  <si>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</si>
  <si>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</si>
  <si>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</si>
  <si>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</si>
  <si>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</si>
  <si>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</si>
  <si>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</si>
  <si>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</si>
  <si>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</si>
  <si>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</si>
  <si>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</si>
  <si>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2025</t>
  </si>
  <si>
    <t>Transactions with owners, recorded directly in shareholders’ equity</t>
  </si>
  <si>
    <t>Contributions by and distributions to owners of parent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</si>
  <si>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</si>
  <si>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</si>
  <si>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</si>
  <si>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</si>
  <si>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</si>
  <si>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</si>
  <si>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</si>
  <si>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Profit for the period</t>
  </si>
  <si>
    <t>Other comprehensive loss</t>
  </si>
  <si>
    <t>Total comprehensive income (loss) for the period</t>
  </si>
  <si>
    <t>Balance as at June 30, 2025</t>
  </si>
  <si>
    <r>
      <t xml:space="preserve">STATEMENT  OF  CHANGES  IN  SHAREHOLDERS’  EQUITY </t>
    </r>
    <r>
      <rPr>
        <sz val="11"/>
        <rFont val="Times New Roman"/>
        <family val="1"/>
      </rPr>
      <t>(CONTINUED)</t>
    </r>
  </si>
  <si>
    <t>Warrants</t>
  </si>
  <si>
    <t>Balance as at January 1, 2024</t>
  </si>
  <si>
    <t>Expired warrant</t>
  </si>
  <si>
    <t>Changing in ownership from business combination under common control</t>
  </si>
  <si>
    <t>Total comprehensive income for the period</t>
  </si>
  <si>
    <t>Balance as at June 30, 2024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</si>
  <si>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</si>
  <si>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</si>
  <si>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Gain (loss)</t>
  </si>
  <si>
    <t>warrant</t>
  </si>
  <si>
    <t>on cash flow</t>
  </si>
  <si>
    <t>business expansion</t>
  </si>
  <si>
    <t>hedges - net of tax</t>
  </si>
  <si>
    <t>equity</t>
  </si>
  <si>
    <t>Comprehensive income for the period</t>
  </si>
  <si>
    <t>STATEMENTS  OF  CASH  FLOWS</t>
  </si>
  <si>
    <t>FOR  THE  SIX-MONTH  PERIOD  ENDED  JUNE  30,  2025  (Unaudited)</t>
  </si>
  <si>
    <t>Cash flows from operating activities</t>
  </si>
  <si>
    <t>Adjustments for</t>
  </si>
  <si>
    <t>Income tax expense (income)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</si>
  <si>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</si>
  <si>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</si>
  <si>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</si>
  <si>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</si>
  <si>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</t>
  </si>
  <si>
    <t>Employee benefit expenses</t>
  </si>
  <si>
    <t>Unrealized (gain) loss on exchange rate</t>
  </si>
  <si>
    <t>Unrealized (gain) loss on fair value of derivative</t>
  </si>
  <si>
    <t>plant and equipment</t>
  </si>
  <si>
    <t xml:space="preserve">(Gain) loss on write-off of right-of-use assets, investment properties, </t>
  </si>
  <si>
    <t xml:space="preserve">property, plant and equipment and other intangible assets </t>
  </si>
  <si>
    <t>other than goodwill</t>
  </si>
  <si>
    <t>Loss on impairment of investments in a subsidiary</t>
  </si>
  <si>
    <t>Gain on disposal of investments in a subsidiary</t>
  </si>
  <si>
    <t>Share of (profit) loss of joint ventures accounted for using equity method</t>
  </si>
  <si>
    <t>Changes in operating assets and liabilities</t>
  </si>
  <si>
    <t>Employee benefit obligations paid during the periods</t>
  </si>
  <si>
    <t>Cash provided by operating activities</t>
  </si>
  <si>
    <t>Income tax paid</t>
  </si>
  <si>
    <t>Net cash provided by operating activities</t>
  </si>
  <si>
    <t>12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</si>
  <si>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</si>
  <si>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</si>
  <si>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</si>
  <si>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</si>
  <si>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and property, 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</si>
  <si>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</si>
  <si>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</si>
  <si>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</si>
  <si>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</si>
  <si>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</si>
  <si>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investing in subsidiaries - net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</si>
  <si>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</si>
  <si>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</si>
  <si>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</si>
  <si>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</si>
  <si>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</si>
  <si>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</si>
  <si>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</si>
  <si>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</si>
  <si>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</si>
  <si>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</si>
  <si>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</si>
  <si>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</si>
  <si>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</si>
  <si>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</si>
  <si>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</si>
  <si>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</si>
  <si>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</si>
  <si>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Cash and cash equivalents at January 1,</t>
  </si>
  <si>
    <t>Effect of exchange rate changes on balances held in foreign currencies</t>
  </si>
  <si>
    <t>Cash and cash equivalents at June 30,</t>
  </si>
  <si>
    <t>13</t>
  </si>
  <si>
    <t>Other current payables</t>
  </si>
  <si>
    <t>(Gain) loss on disposals of investment properties, property</t>
  </si>
  <si>
    <t xml:space="preserve">plant and equipment and other intangible assets other than goodwill </t>
  </si>
  <si>
    <t xml:space="preserve">Impairment loss on right-of-use assets, investment properties, </t>
  </si>
  <si>
    <t>property, plant and equipment and other intangible assets</t>
  </si>
  <si>
    <t>other than goodwill (reversal)</t>
  </si>
  <si>
    <t>Net (decrease) increase in cash and cash equivalents</t>
  </si>
  <si>
    <t>Proceeds from disposal of investments in a subsidiary - net</t>
  </si>
  <si>
    <t>Current portion of long-term loan to related parties</t>
  </si>
  <si>
    <t>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</si>
</sst>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2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1"/>
      <name val="Angsana New"/>
      <family val="1"/>
    </font>
    <font>
      <sz val="16"/>
      <name val="Times New Roman"/>
      <family val="1"/>
    </font>
    <font>
      <i/>
      <sz val="16"/>
      <name val="Angsana New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trike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000000"/>
      <name val="Angsana New"/>
      <family val="1"/>
    </font>
    <font>
      <b/>
      <sz val="16"/>
      <color rgb="FF000000"/>
      <name val="Angsana New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70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222" applyNumberFormat="1" applyFont="1" applyFill="1" applyAlignment="1">
      <alignment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69" fontId="0" fillId="0" borderId="2" xfId="222" applyNumberFormat="1" applyFont="1" applyFill="1" applyBorder="1" applyAlignment="1">
      <alignment horizontal="center"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/>
    </xf>
    <xf numFmtId="169" fontId="0" fillId="0" borderId="32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69" fontId="3" fillId="0" borderId="4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/>
    </xf>
    <xf numFmtId="169" fontId="204" fillId="0" borderId="0" xfId="222" applyNumberFormat="1" applyFont="1" applyFill="1" applyAlignment="1">
      <alignment vertical="center"/>
    </xf>
    <xf numFmtId="169" fontId="204" fillId="0" borderId="0" xfId="222" applyNumberFormat="1" applyFont="1" applyFill="1" applyAlignment="1">
      <alignment horizontal="right" vertical="center"/>
    </xf>
    <xf numFmtId="169" fontId="204" fillId="0" borderId="0" xfId="222" applyNumberFormat="1" applyFont="1" applyFill="1" applyAlignment="1"/>
    <xf numFmtId="261" fontId="204" fillId="0" borderId="0" xfId="222" applyNumberFormat="1" applyFont="1" applyFill="1" applyAlignment="1">
      <alignment horizontal="center" vertical="center"/>
    </xf>
    <xf numFmtId="169" fontId="204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horizontal="center"/>
    </xf>
    <xf numFmtId="169" fontId="8" fillId="0" borderId="0" xfId="222" applyNumberFormat="1" applyFont="1" applyFill="1" applyBorder="1"/>
    <xf numFmtId="169" fontId="0" fillId="0" borderId="41" xfId="222" applyNumberFormat="1" applyFont="1" applyFill="1" applyBorder="1" applyAlignment="1">
      <alignment horizontal="center" vertical="center"/>
    </xf>
    <xf numFmtId="43" fontId="0" fillId="0" borderId="0" xfId="222" applyFont="1" applyFill="1" applyBorder="1" applyAlignment="1">
      <alignment vertical="center"/>
    </xf>
    <xf numFmtId="43" fontId="3" fillId="0" borderId="0" xfId="222" applyFont="1" applyFill="1" applyAlignment="1">
      <alignment horizontal="center"/>
    </xf>
    <xf numFmtId="0" fontId="5" fillId="0" borderId="0" xfId="222" applyNumberFormat="1" applyFont="1" applyFill="1" applyBorder="1" applyAlignment="1">
      <alignment horizontal="center" vertical="center"/>
    </xf>
    <xf numFmtId="169" fontId="204" fillId="0" borderId="0" xfId="222" applyNumberFormat="1" applyFont="1" applyFill="1" applyAlignment="1">
      <alignment horizontal="center"/>
    </xf>
    <xf numFmtId="169" fontId="201" fillId="0" borderId="0" xfId="222" applyNumberFormat="1" applyFont="1" applyFill="1" applyBorder="1" applyAlignment="1">
      <alignment horizontal="center"/>
    </xf>
    <xf numFmtId="169" fontId="3" fillId="0" borderId="37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3"/>
    </xf>
    <xf numFmtId="264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169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264" fontId="0" fillId="0" borderId="2" xfId="0" applyNumberForma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37" fontId="94" fillId="0" borderId="2" xfId="0" applyNumberFormat="1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202" fillId="0" borderId="0" xfId="0" applyFont="1" applyAlignment="1">
      <alignment vertical="center"/>
    </xf>
    <xf numFmtId="15" fontId="202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94" fillId="0" borderId="0" xfId="0" applyFont="1" applyAlignment="1">
      <alignment vertical="center"/>
    </xf>
    <xf numFmtId="0" fontId="203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5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43" fontId="0" fillId="0" borderId="0" xfId="0" applyNumberFormat="1" applyAlignment="1">
      <alignment vertical="center"/>
    </xf>
    <xf numFmtId="43" fontId="5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9" fontId="4" fillId="0" borderId="0" xfId="222" applyNumberFormat="1" applyFont="1" applyFill="1" applyAlignment="1">
      <alignment horizontal="center" vertical="center"/>
    </xf>
    <xf numFmtId="0" fontId="206" fillId="0" borderId="0" xfId="0" applyFont="1" applyAlignment="1">
      <alignment horizontal="center" vertical="center"/>
    </xf>
    <xf numFmtId="0" fontId="207" fillId="0" borderId="0" xfId="0" applyFont="1" applyAlignment="1">
      <alignment horizontal="center" vertical="center"/>
    </xf>
    <xf numFmtId="0" fontId="208" fillId="0" borderId="0" xfId="0" applyFont="1"/>
    <xf numFmtId="0" fontId="207" fillId="0" borderId="2" xfId="0" applyFont="1" applyBorder="1" applyAlignment="1">
      <alignment horizontal="left" vertical="center"/>
    </xf>
    <xf numFmtId="0" fontId="208" fillId="0" borderId="2" xfId="0" applyFont="1" applyBorder="1" applyAlignment="1">
      <alignment horizontal="center" vertical="center"/>
    </xf>
    <xf numFmtId="0" fontId="208" fillId="0" borderId="2" xfId="0" applyFont="1" applyBorder="1" applyAlignment="1">
      <alignment vertical="center"/>
    </xf>
    <xf numFmtId="41" fontId="208" fillId="0" borderId="2" xfId="0" applyNumberFormat="1" applyFont="1" applyBorder="1" applyAlignment="1">
      <alignment vertical="center"/>
    </xf>
    <xf numFmtId="0" fontId="207" fillId="0" borderId="0" xfId="0" applyFont="1" applyAlignment="1">
      <alignment horizontal="left" vertical="center"/>
    </xf>
    <xf numFmtId="0" fontId="208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41" fontId="208" fillId="0" borderId="0" xfId="0" applyNumberFormat="1" applyFont="1" applyAlignment="1">
      <alignment vertical="center"/>
    </xf>
    <xf numFmtId="0" fontId="208" fillId="0" borderId="0" xfId="0" applyFont="1" applyAlignment="1">
      <alignment horizontal="left" vertical="center"/>
    </xf>
    <xf numFmtId="0" fontId="209" fillId="0" borderId="0" xfId="0" applyFont="1" applyAlignment="1">
      <alignment horizontal="center" vertical="center"/>
    </xf>
    <xf numFmtId="0" fontId="207" fillId="0" borderId="0" xfId="0" quotePrefix="1" applyFont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1" fillId="0" borderId="0" xfId="0" applyFont="1" applyAlignment="1">
      <alignment horizontal="center" vertical="center"/>
    </xf>
    <xf numFmtId="0" fontId="209" fillId="0" borderId="0" xfId="0" applyFont="1" applyAlignment="1">
      <alignment horizontal="left" vertical="center"/>
    </xf>
    <xf numFmtId="170" fontId="208" fillId="0" borderId="0" xfId="222" applyNumberFormat="1" applyFont="1" applyFill="1" applyAlignment="1">
      <alignment vertical="center"/>
    </xf>
    <xf numFmtId="170" fontId="208" fillId="0" borderId="0" xfId="222" applyNumberFormat="1" applyFont="1" applyFill="1" applyBorder="1" applyAlignment="1">
      <alignment vertical="center"/>
    </xf>
    <xf numFmtId="169" fontId="20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Alignment="1">
      <alignment horizontal="left" vertical="center"/>
    </xf>
    <xf numFmtId="0" fontId="208" fillId="0" borderId="0" xfId="0" applyFont="1" applyAlignment="1">
      <alignment horizontal="left" vertical="center" indent="1"/>
    </xf>
    <xf numFmtId="169" fontId="208" fillId="0" borderId="0" xfId="222" applyNumberFormat="1" applyFont="1" applyFill="1" applyAlignment="1">
      <alignment horizontal="center" vertical="center"/>
    </xf>
    <xf numFmtId="261" fontId="208" fillId="0" borderId="0" xfId="222" applyNumberFormat="1" applyFont="1" applyFill="1" applyAlignment="1">
      <alignment horizontal="center" vertical="center"/>
    </xf>
    <xf numFmtId="262" fontId="208" fillId="0" borderId="0" xfId="222" applyNumberFormat="1" applyFont="1" applyFill="1" applyAlignment="1">
      <alignment horizontal="center" vertical="center"/>
    </xf>
    <xf numFmtId="0" fontId="208" fillId="0" borderId="0" xfId="0" quotePrefix="1" applyFont="1" applyAlignment="1">
      <alignment horizontal="left" vertical="center"/>
    </xf>
    <xf numFmtId="169" fontId="207" fillId="0" borderId="17" xfId="222" applyNumberFormat="1" applyFont="1" applyFill="1" applyBorder="1" applyAlignment="1">
      <alignment vertical="center"/>
    </xf>
    <xf numFmtId="37" fontId="208" fillId="0" borderId="0" xfId="222" applyNumberFormat="1" applyFont="1" applyFill="1" applyAlignment="1">
      <alignment vertical="center"/>
    </xf>
    <xf numFmtId="37" fontId="208" fillId="0" borderId="0" xfId="222" applyNumberFormat="1" applyFont="1" applyFill="1" applyBorder="1" applyAlignment="1">
      <alignment vertical="center"/>
    </xf>
    <xf numFmtId="169" fontId="207" fillId="0" borderId="32" xfId="222" applyNumberFormat="1" applyFont="1" applyFill="1" applyBorder="1" applyAlignment="1">
      <alignment vertical="center"/>
    </xf>
    <xf numFmtId="169" fontId="207" fillId="0" borderId="38" xfId="222" applyNumberFormat="1" applyFont="1" applyFill="1" applyBorder="1" applyAlignment="1">
      <alignment vertical="center"/>
    </xf>
    <xf numFmtId="170" fontId="207" fillId="0" borderId="0" xfId="222" applyNumberFormat="1" applyFont="1" applyFill="1" applyBorder="1" applyAlignment="1">
      <alignment vertical="center"/>
    </xf>
    <xf numFmtId="170" fontId="207" fillId="0" borderId="0" xfId="222" applyNumberFormat="1" applyFont="1" applyFill="1" applyAlignment="1">
      <alignment vertical="center"/>
    </xf>
    <xf numFmtId="169" fontId="207" fillId="0" borderId="0" xfId="222" applyNumberFormat="1" applyFont="1" applyFill="1" applyBorder="1" applyAlignment="1">
      <alignment vertical="center"/>
    </xf>
    <xf numFmtId="169" fontId="212" fillId="0" borderId="0" xfId="222" applyNumberFormat="1" applyFont="1" applyFill="1" applyBorder="1" applyAlignment="1">
      <alignment vertical="center"/>
    </xf>
    <xf numFmtId="37" fontId="207" fillId="0" borderId="0" xfId="222" applyNumberFormat="1" applyFont="1" applyFill="1" applyAlignment="1">
      <alignment vertical="center"/>
    </xf>
    <xf numFmtId="37" fontId="207" fillId="0" borderId="0" xfId="222" applyNumberFormat="1" applyFont="1" applyFill="1" applyBorder="1" applyAlignment="1">
      <alignment vertical="center"/>
    </xf>
    <xf numFmtId="0" fontId="207" fillId="0" borderId="0" xfId="0" applyFont="1" applyAlignment="1">
      <alignment vertical="center"/>
    </xf>
    <xf numFmtId="37" fontId="208" fillId="0" borderId="0" xfId="0" applyNumberFormat="1" applyFont="1" applyAlignment="1">
      <alignment vertical="center"/>
    </xf>
    <xf numFmtId="170" fontId="208" fillId="0" borderId="0" xfId="0" applyNumberFormat="1" applyFont="1" applyAlignment="1">
      <alignment vertical="center"/>
    </xf>
    <xf numFmtId="169" fontId="208" fillId="0" borderId="0" xfId="222" applyNumberFormat="1" applyFont="1" applyFill="1" applyBorder="1" applyAlignment="1">
      <alignment vertical="center"/>
    </xf>
    <xf numFmtId="170" fontId="207" fillId="0" borderId="0" xfId="0" applyNumberFormat="1" applyFont="1" applyAlignment="1">
      <alignment vertical="center"/>
    </xf>
    <xf numFmtId="169" fontId="207" fillId="0" borderId="2" xfId="222" applyNumberFormat="1" applyFont="1" applyFill="1" applyBorder="1" applyAlignment="1">
      <alignment vertical="center"/>
    </xf>
    <xf numFmtId="169" fontId="207" fillId="0" borderId="0" xfId="222" applyNumberFormat="1" applyFont="1" applyFill="1" applyAlignment="1">
      <alignment vertical="center"/>
    </xf>
    <xf numFmtId="170" fontId="213" fillId="0" borderId="0" xfId="0" applyNumberFormat="1" applyFont="1" applyAlignment="1">
      <alignment vertical="center"/>
    </xf>
    <xf numFmtId="169" fontId="214" fillId="0" borderId="0" xfId="222" applyNumberFormat="1" applyFont="1" applyFill="1" applyBorder="1" applyAlignment="1">
      <alignment vertical="center"/>
    </xf>
    <xf numFmtId="0" fontId="211" fillId="0" borderId="0" xfId="0" applyFont="1" applyAlignment="1">
      <alignment vertical="center"/>
    </xf>
    <xf numFmtId="0" fontId="208" fillId="0" borderId="0" xfId="0" applyFont="1" applyAlignment="1">
      <alignment horizontal="left" vertical="center" indent="2"/>
    </xf>
    <xf numFmtId="169" fontId="208" fillId="0" borderId="37" xfId="222" applyNumberFormat="1" applyFont="1" applyFill="1" applyBorder="1" applyAlignment="1">
      <alignment vertical="center"/>
    </xf>
    <xf numFmtId="263" fontId="211" fillId="0" borderId="0" xfId="0" applyNumberFormat="1" applyFont="1" applyAlignment="1">
      <alignment horizontal="center"/>
    </xf>
    <xf numFmtId="169" fontId="208" fillId="0" borderId="0" xfId="222" applyNumberFormat="1" applyFont="1" applyFill="1" applyAlignment="1">
      <alignment horizontal="right" vertical="center"/>
    </xf>
    <xf numFmtId="41" fontId="208" fillId="0" borderId="0" xfId="0" applyNumberFormat="1" applyFont="1" applyAlignment="1">
      <alignment horizontal="center" vertical="center"/>
    </xf>
    <xf numFmtId="262" fontId="208" fillId="0" borderId="0" xfId="222" applyNumberFormat="1" applyFont="1" applyFill="1" applyAlignment="1">
      <alignment vertical="center"/>
    </xf>
    <xf numFmtId="0" fontId="217" fillId="0" borderId="0" xfId="0" applyFont="1" applyAlignment="1">
      <alignment horizontal="center" vertical="center"/>
    </xf>
    <xf numFmtId="170" fontId="208" fillId="0" borderId="2" xfId="0" applyNumberFormat="1" applyFont="1" applyBorder="1" applyAlignment="1">
      <alignment vertical="center"/>
    </xf>
    <xf numFmtId="169" fontId="208" fillId="0" borderId="2" xfId="222" applyNumberFormat="1" applyFont="1" applyFill="1" applyBorder="1" applyAlignment="1">
      <alignment horizontal="center" vertical="center"/>
    </xf>
    <xf numFmtId="0" fontId="207" fillId="0" borderId="0" xfId="0" quotePrefix="1" applyFont="1" applyAlignment="1">
      <alignment horizontal="left" vertical="center"/>
    </xf>
    <xf numFmtId="37" fontId="207" fillId="0" borderId="17" xfId="222" applyNumberFormat="1" applyFont="1" applyFill="1" applyBorder="1" applyAlignment="1">
      <alignment vertical="center"/>
    </xf>
    <xf numFmtId="169" fontId="207" fillId="0" borderId="0" xfId="222" applyNumberFormat="1" applyFont="1" applyFill="1" applyAlignment="1">
      <alignment horizontal="left" vertical="center"/>
    </xf>
    <xf numFmtId="37" fontId="207" fillId="0" borderId="37" xfId="222" applyNumberFormat="1" applyFont="1" applyFill="1" applyBorder="1" applyAlignment="1">
      <alignment vertical="center"/>
    </xf>
    <xf numFmtId="43" fontId="207" fillId="0" borderId="0" xfId="222" applyFont="1" applyFill="1" applyBorder="1" applyAlignment="1">
      <alignment vertical="center"/>
    </xf>
    <xf numFmtId="0" fontId="208" fillId="0" borderId="0" xfId="0" quotePrefix="1" applyFont="1" applyAlignment="1">
      <alignment horizontal="center" vertical="center"/>
    </xf>
    <xf numFmtId="37" fontId="207" fillId="0" borderId="0" xfId="222" applyNumberFormat="1" applyFont="1" applyFill="1" applyBorder="1" applyAlignment="1">
      <alignment horizontal="right" vertical="center"/>
    </xf>
    <xf numFmtId="37" fontId="208" fillId="0" borderId="0" xfId="222" applyNumberFormat="1" applyFont="1" applyFill="1" applyBorder="1" applyAlignment="1">
      <alignment horizontal="right" vertical="center"/>
    </xf>
    <xf numFmtId="37" fontId="208" fillId="0" borderId="0" xfId="222" applyNumberFormat="1" applyFont="1" applyFill="1" applyAlignment="1">
      <alignment horizontal="right" vertical="center"/>
    </xf>
    <xf numFmtId="37" fontId="207" fillId="0" borderId="0" xfId="222" applyNumberFormat="1" applyFont="1" applyFill="1" applyAlignment="1">
      <alignment horizontal="right" vertical="center"/>
    </xf>
    <xf numFmtId="169" fontId="208" fillId="0" borderId="0" xfId="0" applyNumberFormat="1" applyFont="1" applyAlignment="1">
      <alignment vertical="center"/>
    </xf>
    <xf numFmtId="169" fontId="208" fillId="0" borderId="2" xfId="222" applyNumberFormat="1" applyFont="1" applyFill="1" applyBorder="1" applyAlignment="1">
      <alignment horizontal="left" vertical="center"/>
    </xf>
    <xf numFmtId="261" fontId="208" fillId="0" borderId="2" xfId="222" applyNumberFormat="1" applyFont="1" applyFill="1" applyBorder="1" applyAlignment="1">
      <alignment horizontal="center" vertical="center"/>
    </xf>
    <xf numFmtId="169" fontId="207" fillId="0" borderId="0" xfId="222" applyNumberFormat="1" applyFont="1" applyFill="1" applyBorder="1" applyAlignment="1">
      <alignment horizontal="left" vertical="center"/>
    </xf>
    <xf numFmtId="169" fontId="208" fillId="0" borderId="0" xfId="222" applyNumberFormat="1" applyFont="1" applyFill="1" applyBorder="1" applyAlignment="1">
      <alignment horizontal="left" vertical="center"/>
    </xf>
    <xf numFmtId="261" fontId="208" fillId="0" borderId="0" xfId="222" applyNumberFormat="1" applyFont="1" applyFill="1" applyBorder="1" applyAlignment="1">
      <alignment horizontal="center" vertical="center"/>
    </xf>
    <xf numFmtId="169" fontId="211" fillId="0" borderId="0" xfId="222" applyNumberFormat="1" applyFont="1" applyFill="1" applyBorder="1" applyAlignment="1">
      <alignment horizontal="center" vertical="center"/>
    </xf>
    <xf numFmtId="37" fontId="208" fillId="0" borderId="2" xfId="222" applyNumberFormat="1" applyFont="1" applyFill="1" applyBorder="1" applyAlignment="1">
      <alignment horizontal="right" vertical="center"/>
    </xf>
    <xf numFmtId="169" fontId="207" fillId="0" borderId="15" xfId="222" applyNumberFormat="1" applyFont="1" applyFill="1" applyBorder="1" applyAlignment="1">
      <alignment horizontal="left" vertical="center"/>
    </xf>
    <xf numFmtId="3" fontId="207" fillId="0" borderId="0" xfId="0" applyNumberFormat="1" applyFont="1" applyAlignment="1">
      <alignment vertical="center" wrapText="1"/>
    </xf>
    <xf numFmtId="0" fontId="207" fillId="0" borderId="0" xfId="0" applyFont="1" applyAlignment="1">
      <alignment vertical="center" wrapText="1"/>
    </xf>
    <xf numFmtId="169" fontId="208" fillId="0" borderId="0" xfId="222" applyNumberFormat="1" applyFont="1" applyFill="1" applyBorder="1" applyAlignment="1">
      <alignment horizontal="center" vertical="center"/>
    </xf>
    <xf numFmtId="0" fontId="208" fillId="0" borderId="0" xfId="0" applyFont="1" applyAlignment="1">
      <alignment vertical="center" wrapText="1"/>
    </xf>
    <xf numFmtId="0" fontId="208" fillId="0" borderId="0" xfId="0" applyFont="1" applyAlignment="1">
      <alignment horizontal="left" vertical="center" wrapText="1"/>
    </xf>
    <xf numFmtId="43" fontId="208" fillId="0" borderId="0" xfId="222" applyFont="1" applyFill="1" applyAlignment="1">
      <alignment vertical="center"/>
    </xf>
    <xf numFmtId="2" fontId="207" fillId="0" borderId="0" xfId="0" applyNumberFormat="1" applyFont="1" applyAlignment="1">
      <alignment vertical="center"/>
    </xf>
    <xf numFmtId="43" fontId="208" fillId="0" borderId="0" xfId="222" applyFont="1" applyFill="1" applyAlignment="1">
      <alignment horizontal="left" vertical="center"/>
    </xf>
    <xf numFmtId="261" fontId="207" fillId="0" borderId="0" xfId="222" applyNumberFormat="1" applyFont="1" applyFill="1" applyAlignment="1">
      <alignment horizontal="center" vertical="center"/>
    </xf>
    <xf numFmtId="169" fontId="207" fillId="0" borderId="39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horizontal="center"/>
    </xf>
    <xf numFmtId="169" fontId="4" fillId="0" borderId="0" xfId="222" applyNumberFormat="1" applyFont="1" applyFill="1" applyBorder="1" applyAlignment="1">
      <alignment horizontal="center"/>
    </xf>
    <xf numFmtId="169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right" vertical="center"/>
    </xf>
    <xf numFmtId="169" fontId="4" fillId="0" borderId="2" xfId="222" applyNumberFormat="1" applyFont="1" applyFill="1" applyBorder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0" fillId="0" borderId="0" xfId="222" applyNumberFormat="1" applyFont="1" applyAlignment="1">
      <alignment horizontal="center" vertical="center"/>
    </xf>
    <xf numFmtId="169" fontId="0" fillId="0" borderId="0" xfId="222" applyNumberFormat="1" applyFont="1" applyAlignment="1">
      <alignment horizontal="center" vertical="center"/>
    </xf>
    <xf numFmtId="261" fontId="0" fillId="0" borderId="41" xfId="222" applyNumberFormat="1" applyFont="1" applyBorder="1" applyAlignment="1">
      <alignment horizontal="center" vertical="center"/>
    </xf>
    <xf numFmtId="169" fontId="0" fillId="0" borderId="41" xfId="222" applyNumberFormat="1" applyFont="1" applyBorder="1" applyAlignment="1">
      <alignment horizontal="center" vertical="center"/>
    </xf>
    <xf numFmtId="0" fontId="218" fillId="0" borderId="0" xfId="0" applyFont="1" applyAlignment="1">
      <alignment horizontal="left" vertical="center" wrapText="1"/>
    </xf>
    <xf numFmtId="0" fontId="219" fillId="0" borderId="0" xfId="0" applyFont="1" applyAlignment="1">
      <alignment vertical="center" wrapText="1"/>
    </xf>
    <xf numFmtId="0" fontId="6" fillId="0" borderId="0" xfId="0" quotePrefix="1" applyFont="1" applyAlignment="1">
      <alignment horizontal="center" vertical="center"/>
    </xf>
    <xf numFmtId="3" fontId="3" fillId="0" borderId="2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169" fontId="4" fillId="0" borderId="0" xfId="222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37" xfId="0" applyNumberFormat="1" applyFont="1" applyBorder="1" applyAlignment="1">
      <alignment vertical="center"/>
    </xf>
    <xf numFmtId="261" fontId="3" fillId="0" borderId="38" xfId="222" applyNumberFormat="1" applyFont="1" applyFill="1" applyBorder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207" fillId="0" borderId="0" xfId="0" applyFont="1" applyAlignment="1">
      <alignment horizontal="center" vertical="center"/>
    </xf>
    <xf numFmtId="0" fontId="207" fillId="0" borderId="2" xfId="0" applyFont="1" applyBorder="1" applyAlignment="1">
      <alignment horizontal="right" vertical="center"/>
    </xf>
    <xf numFmtId="0" fontId="215" fillId="0" borderId="0" xfId="0" applyFont="1" applyAlignment="1">
      <alignment horizontal="center" vertical="center"/>
    </xf>
    <xf numFmtId="0" fontId="208" fillId="0" borderId="0" xfId="0" applyFont="1" applyAlignment="1">
      <alignment horizontal="left" vertical="center"/>
    </xf>
    <xf numFmtId="41" fontId="207" fillId="0" borderId="2" xfId="0" applyNumberFormat="1" applyFont="1" applyBorder="1" applyAlignment="1">
      <alignment horizontal="right" vertical="center"/>
    </xf>
    <xf numFmtId="0" fontId="208" fillId="0" borderId="0" xfId="0" applyFont="1" applyAlignment="1">
      <alignment horizontal="left" vertical="center" indent="2"/>
    </xf>
    <xf numFmtId="0" fontId="208" fillId="0" borderId="0" xfId="0" applyFont="1" applyAlignment="1">
      <alignment horizontal="left" vertical="center" indent="3"/>
    </xf>
    <xf numFmtId="0" fontId="20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205" fillId="0" borderId="0" xfId="0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1"/>
  <sheetViews>
    <sheetView zoomScale="80" zoomScaleNormal="80" zoomScaleSheetLayoutView="80" workbookViewId="0">
      <selection activeCell="A7" sqref="A7"/>
    </sheetView>
  </sheetViews>
  <sheetFormatPr defaultColWidth="9.44140625" defaultRowHeight="21" customHeight="1"/>
  <cols>
    <col min="1" max="1" width="54.88671875" style="142" customWidth="1"/>
    <col min="2" max="2" width="6.21875" style="142" bestFit="1" customWidth="1"/>
    <col min="3" max="3" width="2.21875" style="142" customWidth="1"/>
    <col min="4" max="4" width="15.21875" style="142" customWidth="1"/>
    <col min="5" max="5" width="1.5546875" style="142" customWidth="1"/>
    <col min="6" max="6" width="15.21875" style="142" customWidth="1"/>
    <col min="7" max="7" width="1.5546875" style="142" customWidth="1"/>
    <col min="8" max="8" width="14.77734375" style="142" customWidth="1"/>
    <col min="9" max="9" width="1.5546875" style="142" customWidth="1"/>
    <col min="10" max="10" width="14.77734375" style="142" customWidth="1"/>
    <col min="11" max="11" width="1.21875" style="142" customWidth="1"/>
    <col min="12" max="16384" width="9.44140625" style="142"/>
  </cols>
  <sheetData>
    <row r="1" spans="1:10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21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21" customHeight="1">
      <c r="A4" s="143"/>
      <c r="B4" s="144"/>
      <c r="C4" s="144"/>
      <c r="D4" s="145"/>
      <c r="E4" s="146"/>
      <c r="F4" s="146"/>
      <c r="G4" s="146"/>
      <c r="H4" s="248" t="s">
        <v>3</v>
      </c>
      <c r="I4" s="248"/>
      <c r="J4" s="248"/>
    </row>
    <row r="5" spans="1:10" ht="6" customHeight="1">
      <c r="A5" s="147"/>
      <c r="B5" s="148"/>
      <c r="C5" s="148"/>
      <c r="D5" s="149"/>
      <c r="E5" s="150"/>
      <c r="F5" s="150"/>
      <c r="G5" s="150"/>
      <c r="H5" s="150"/>
      <c r="I5" s="150"/>
      <c r="J5" s="150"/>
    </row>
    <row r="6" spans="1:10" ht="21" customHeight="1">
      <c r="A6" s="151"/>
      <c r="B6" s="148"/>
      <c r="C6" s="247" t="s">
        <v>4</v>
      </c>
      <c r="D6" s="247"/>
      <c r="E6" s="247"/>
      <c r="F6" s="247"/>
      <c r="G6" s="247"/>
      <c r="H6" s="247" t="s">
        <v>5</v>
      </c>
      <c r="I6" s="247"/>
      <c r="J6" s="247"/>
    </row>
    <row r="7" spans="1:10" ht="21" customHeight="1">
      <c r="A7" s="151"/>
      <c r="C7" s="152"/>
      <c r="D7" s="141" t="s">
        <v>7</v>
      </c>
      <c r="E7" s="141"/>
      <c r="F7" s="141" t="s">
        <v>7</v>
      </c>
      <c r="G7" s="141"/>
      <c r="H7" s="141" t="s">
        <v>7</v>
      </c>
      <c r="I7" s="141"/>
      <c r="J7" s="141" t="s">
        <v>7</v>
      </c>
    </row>
    <row r="8" spans="1:10" ht="21" customHeight="1">
      <c r="A8" s="151"/>
      <c r="B8" s="152" t="s">
        <v>6</v>
      </c>
      <c r="C8" s="141"/>
      <c r="D8" s="153" t="s">
        <v>8</v>
      </c>
      <c r="E8" s="141"/>
      <c r="F8" s="153" t="s">
        <v>9</v>
      </c>
      <c r="G8" s="141"/>
      <c r="H8" s="153" t="s">
        <v>8</v>
      </c>
      <c r="I8" s="141"/>
      <c r="J8" s="153" t="s">
        <v>9</v>
      </c>
    </row>
    <row r="9" spans="1:10" ht="21" customHeight="1">
      <c r="A9" s="147"/>
      <c r="B9" s="141"/>
      <c r="C9" s="141"/>
      <c r="D9" s="141">
        <v>2025</v>
      </c>
      <c r="E9" s="141"/>
      <c r="F9" s="141">
        <v>2024</v>
      </c>
      <c r="G9" s="141"/>
      <c r="H9" s="141">
        <v>2025</v>
      </c>
      <c r="I9" s="141"/>
      <c r="J9" s="141">
        <v>2024</v>
      </c>
    </row>
    <row r="10" spans="1:10" ht="21" customHeight="1">
      <c r="A10" s="147"/>
      <c r="B10" s="141"/>
      <c r="C10" s="141"/>
      <c r="D10" s="141" t="s">
        <v>10</v>
      </c>
      <c r="E10" s="141"/>
      <c r="F10" s="154"/>
      <c r="G10" s="141"/>
      <c r="H10" s="141" t="s">
        <v>10</v>
      </c>
      <c r="I10" s="141"/>
      <c r="J10" s="154"/>
    </row>
    <row r="11" spans="1:10" ht="21" customHeight="1">
      <c r="A11" s="141" t="s">
        <v>11</v>
      </c>
      <c r="B11" s="155"/>
      <c r="C11" s="155"/>
      <c r="D11" s="148"/>
      <c r="E11" s="148"/>
      <c r="F11" s="148"/>
      <c r="G11" s="148"/>
      <c r="H11" s="148"/>
      <c r="I11" s="148"/>
      <c r="J11" s="148"/>
    </row>
    <row r="12" spans="1:10" ht="21" customHeight="1">
      <c r="A12" s="156" t="s">
        <v>12</v>
      </c>
      <c r="B12" s="148"/>
      <c r="C12" s="148"/>
      <c r="D12" s="155"/>
      <c r="E12" s="155"/>
      <c r="F12" s="155"/>
      <c r="G12" s="155"/>
      <c r="H12" s="155"/>
      <c r="I12" s="155"/>
    </row>
    <row r="13" spans="1:10" ht="21" customHeight="1">
      <c r="A13" s="151" t="s">
        <v>13</v>
      </c>
      <c r="B13" s="155"/>
      <c r="C13" s="155"/>
      <c r="D13" s="157">
        <v>3794694</v>
      </c>
      <c r="E13" s="158"/>
      <c r="F13" s="159">
        <v>5143923</v>
      </c>
      <c r="G13" s="157"/>
      <c r="H13" s="159">
        <v>209800</v>
      </c>
      <c r="I13" s="157"/>
      <c r="J13" s="159">
        <v>97117</v>
      </c>
    </row>
    <row r="14" spans="1:10" ht="21" customHeight="1">
      <c r="A14" s="151" t="s">
        <v>14</v>
      </c>
      <c r="B14" s="155"/>
      <c r="C14" s="155"/>
      <c r="D14" s="157"/>
      <c r="E14" s="158"/>
      <c r="F14" s="157"/>
      <c r="G14" s="158"/>
      <c r="H14" s="160"/>
      <c r="I14" s="157"/>
      <c r="J14" s="160"/>
    </row>
    <row r="15" spans="1:10" ht="21" customHeight="1">
      <c r="A15" s="161" t="s">
        <v>15</v>
      </c>
      <c r="B15" s="155" t="s">
        <v>16</v>
      </c>
      <c r="C15" s="155"/>
      <c r="D15" s="157">
        <v>9522082</v>
      </c>
      <c r="E15" s="158"/>
      <c r="F15" s="159">
        <v>10058850</v>
      </c>
      <c r="G15" s="157"/>
      <c r="H15" s="159">
        <v>2956784</v>
      </c>
      <c r="I15" s="157"/>
      <c r="J15" s="159">
        <v>2550235</v>
      </c>
    </row>
    <row r="16" spans="1:10" ht="21" customHeight="1">
      <c r="A16" s="161" t="s">
        <v>17</v>
      </c>
      <c r="B16" s="155">
        <v>4</v>
      </c>
      <c r="C16" s="155"/>
      <c r="D16" s="157">
        <v>6240854</v>
      </c>
      <c r="E16" s="158"/>
      <c r="F16" s="159">
        <v>7189739</v>
      </c>
      <c r="G16" s="157"/>
      <c r="H16" s="159">
        <v>2695648</v>
      </c>
      <c r="I16" s="157"/>
      <c r="J16" s="159">
        <v>3604127</v>
      </c>
    </row>
    <row r="17" spans="1:10" ht="21" customHeight="1">
      <c r="A17" s="161" t="s">
        <v>18</v>
      </c>
      <c r="B17" s="155" t="s">
        <v>19</v>
      </c>
      <c r="C17" s="155"/>
      <c r="D17" s="157">
        <v>2249664</v>
      </c>
      <c r="E17" s="158"/>
      <c r="F17" s="162">
        <v>2241621</v>
      </c>
      <c r="G17" s="157"/>
      <c r="H17" s="163" t="s">
        <v>20</v>
      </c>
      <c r="I17" s="164"/>
      <c r="J17" s="163" t="s">
        <v>20</v>
      </c>
    </row>
    <row r="18" spans="1:10" ht="21" customHeight="1">
      <c r="A18" s="151" t="s">
        <v>21</v>
      </c>
      <c r="B18" s="155">
        <v>4</v>
      </c>
      <c r="C18" s="155"/>
      <c r="D18" s="157">
        <v>262115</v>
      </c>
      <c r="E18" s="158"/>
      <c r="F18" s="159">
        <v>276665</v>
      </c>
      <c r="G18" s="157"/>
      <c r="H18" s="159">
        <v>1703275</v>
      </c>
      <c r="I18" s="157"/>
      <c r="J18" s="159">
        <v>2716270</v>
      </c>
    </row>
    <row r="19" spans="1:10" ht="21" customHeight="1">
      <c r="A19" s="151" t="s">
        <v>297</v>
      </c>
      <c r="B19" s="155">
        <v>4</v>
      </c>
      <c r="C19" s="155"/>
      <c r="D19" s="163" t="s">
        <v>20</v>
      </c>
      <c r="E19" s="158"/>
      <c r="F19" s="163">
        <v>0</v>
      </c>
      <c r="G19" s="157"/>
      <c r="H19" s="159">
        <v>9331055</v>
      </c>
      <c r="I19" s="157"/>
      <c r="J19" s="159">
        <v>8500000</v>
      </c>
    </row>
    <row r="20" spans="1:10" ht="21" customHeight="1">
      <c r="A20" s="165" t="s">
        <v>22</v>
      </c>
      <c r="B20" s="155"/>
      <c r="C20" s="155"/>
      <c r="D20" s="157">
        <v>19769056</v>
      </c>
      <c r="E20" s="158"/>
      <c r="F20" s="159">
        <v>21700871</v>
      </c>
      <c r="G20" s="157"/>
      <c r="H20" s="159">
        <v>605802</v>
      </c>
      <c r="I20" s="157"/>
      <c r="J20" s="159">
        <v>855629</v>
      </c>
    </row>
    <row r="21" spans="1:10" ht="21" customHeight="1">
      <c r="A21" s="165" t="s">
        <v>23</v>
      </c>
      <c r="B21" s="155"/>
      <c r="C21" s="155"/>
      <c r="D21" s="157">
        <v>306779</v>
      </c>
      <c r="E21" s="158"/>
      <c r="F21" s="162">
        <v>382346</v>
      </c>
      <c r="G21" s="157"/>
      <c r="H21" s="162">
        <v>93509</v>
      </c>
      <c r="I21" s="157"/>
      <c r="J21" s="162">
        <v>153601</v>
      </c>
    </row>
    <row r="22" spans="1:10" ht="21" customHeight="1">
      <c r="A22" s="165" t="s">
        <v>24</v>
      </c>
      <c r="B22" s="155"/>
      <c r="C22" s="155"/>
      <c r="D22" s="157">
        <v>115796</v>
      </c>
      <c r="E22" s="158"/>
      <c r="F22" s="159">
        <v>99704</v>
      </c>
      <c r="G22" s="157"/>
      <c r="H22" s="159">
        <v>235</v>
      </c>
      <c r="I22" s="157"/>
      <c r="J22" s="159">
        <v>218</v>
      </c>
    </row>
    <row r="23" spans="1:10" ht="21" customHeight="1">
      <c r="A23" s="147" t="s">
        <v>25</v>
      </c>
      <c r="B23" s="155"/>
      <c r="C23" s="155"/>
      <c r="D23" s="166">
        <f>SUM(D13:D22)</f>
        <v>42261040</v>
      </c>
      <c r="E23" s="158"/>
      <c r="F23" s="166">
        <f>SUM(F13:F22)</f>
        <v>47093719</v>
      </c>
      <c r="G23" s="157"/>
      <c r="H23" s="166">
        <f>SUM(H13:H22)</f>
        <v>17596108</v>
      </c>
      <c r="I23" s="149"/>
      <c r="J23" s="166">
        <f>SUM(J13:J22)</f>
        <v>18477197</v>
      </c>
    </row>
    <row r="24" spans="1:10" ht="13.8">
      <c r="A24" s="165"/>
      <c r="B24" s="155"/>
      <c r="C24" s="155"/>
      <c r="D24" s="159"/>
      <c r="E24" s="158"/>
      <c r="F24" s="167"/>
      <c r="G24" s="157"/>
      <c r="H24" s="159"/>
      <c r="I24" s="157"/>
      <c r="J24" s="167"/>
    </row>
    <row r="25" spans="1:10" ht="21" customHeight="1">
      <c r="A25" s="156" t="s">
        <v>26</v>
      </c>
      <c r="B25" s="155"/>
      <c r="C25" s="155"/>
      <c r="D25" s="159"/>
      <c r="E25" s="158"/>
      <c r="F25" s="167"/>
      <c r="G25" s="157"/>
      <c r="H25" s="159"/>
      <c r="I25" s="157"/>
    </row>
    <row r="26" spans="1:10" ht="21" customHeight="1">
      <c r="A26" s="165" t="s">
        <v>27</v>
      </c>
      <c r="B26" s="155">
        <v>4</v>
      </c>
      <c r="C26" s="155"/>
      <c r="D26" s="157">
        <v>345778</v>
      </c>
      <c r="E26" s="158"/>
      <c r="F26" s="159">
        <v>289288</v>
      </c>
      <c r="G26" s="157"/>
      <c r="H26" s="159">
        <v>36087</v>
      </c>
      <c r="I26" s="157"/>
      <c r="J26" s="159">
        <v>54130</v>
      </c>
    </row>
    <row r="27" spans="1:10" ht="21" customHeight="1">
      <c r="A27" s="151" t="s">
        <v>28</v>
      </c>
      <c r="B27" s="155">
        <v>8</v>
      </c>
      <c r="C27" s="155"/>
      <c r="D27" s="163">
        <v>0</v>
      </c>
      <c r="E27" s="158"/>
      <c r="F27" s="163">
        <v>0</v>
      </c>
      <c r="G27" s="157"/>
      <c r="H27" s="159">
        <v>142655731</v>
      </c>
      <c r="I27" s="157"/>
      <c r="J27" s="159">
        <v>146281318</v>
      </c>
    </row>
    <row r="28" spans="1:10" ht="21" customHeight="1">
      <c r="A28" s="151" t="s">
        <v>29</v>
      </c>
      <c r="B28" s="155">
        <v>9</v>
      </c>
      <c r="C28" s="155"/>
      <c r="D28" s="157">
        <v>106677</v>
      </c>
      <c r="E28" s="158"/>
      <c r="F28" s="157">
        <v>106761</v>
      </c>
      <c r="G28" s="157"/>
      <c r="H28" s="163">
        <v>0</v>
      </c>
      <c r="I28" s="157"/>
      <c r="J28" s="163">
        <v>0</v>
      </c>
    </row>
    <row r="29" spans="1:10" ht="21" customHeight="1">
      <c r="A29" s="151" t="s">
        <v>30</v>
      </c>
      <c r="B29" s="155">
        <v>10</v>
      </c>
      <c r="C29" s="155"/>
      <c r="D29" s="157">
        <v>2441586</v>
      </c>
      <c r="E29" s="158"/>
      <c r="F29" s="159">
        <v>2489981</v>
      </c>
      <c r="G29" s="157"/>
      <c r="H29" s="159">
        <v>231914</v>
      </c>
      <c r="I29" s="157"/>
      <c r="J29" s="159">
        <v>231914</v>
      </c>
    </row>
    <row r="30" spans="1:10" ht="21" customHeight="1">
      <c r="A30" s="151" t="s">
        <v>31</v>
      </c>
      <c r="B30" s="155">
        <v>4</v>
      </c>
      <c r="C30" s="155"/>
      <c r="D30" s="157">
        <v>31567</v>
      </c>
      <c r="E30" s="167"/>
      <c r="F30" s="159">
        <v>33319</v>
      </c>
      <c r="G30" s="167"/>
      <c r="H30" s="159">
        <v>83838828</v>
      </c>
      <c r="I30" s="167"/>
      <c r="J30" s="159">
        <v>80947563</v>
      </c>
    </row>
    <row r="31" spans="1:10" ht="21" customHeight="1">
      <c r="A31" s="151" t="s">
        <v>32</v>
      </c>
      <c r="B31" s="155"/>
      <c r="C31" s="155"/>
      <c r="D31" s="157">
        <v>44086823</v>
      </c>
      <c r="E31" s="167"/>
      <c r="F31" s="159">
        <v>43973496</v>
      </c>
      <c r="G31" s="168"/>
      <c r="H31" s="159">
        <v>236222</v>
      </c>
      <c r="I31" s="167"/>
      <c r="J31" s="159">
        <v>238249</v>
      </c>
    </row>
    <row r="32" spans="1:10" ht="21" customHeight="1">
      <c r="A32" s="151" t="s">
        <v>33</v>
      </c>
      <c r="B32" s="155"/>
      <c r="C32" s="155"/>
      <c r="D32" s="157">
        <v>64461082</v>
      </c>
      <c r="E32" s="158"/>
      <c r="F32" s="159">
        <v>64036687</v>
      </c>
      <c r="G32" s="168"/>
      <c r="H32" s="159">
        <v>1025710</v>
      </c>
      <c r="I32" s="157"/>
      <c r="J32" s="159">
        <v>1066167</v>
      </c>
    </row>
    <row r="33" spans="1:10" ht="21" customHeight="1">
      <c r="A33" s="151" t="s">
        <v>34</v>
      </c>
      <c r="B33" s="155"/>
      <c r="C33" s="155"/>
      <c r="D33" s="157">
        <v>15315175</v>
      </c>
      <c r="E33" s="158"/>
      <c r="F33" s="159">
        <v>15765565</v>
      </c>
      <c r="G33" s="168"/>
      <c r="H33" s="159">
        <v>311437</v>
      </c>
      <c r="I33" s="164"/>
      <c r="J33" s="159">
        <v>316836</v>
      </c>
    </row>
    <row r="34" spans="1:10" ht="21" customHeight="1">
      <c r="A34" s="151" t="s">
        <v>35</v>
      </c>
      <c r="B34" s="155"/>
      <c r="C34" s="155"/>
      <c r="D34" s="157">
        <v>157801837</v>
      </c>
      <c r="E34" s="158"/>
      <c r="F34" s="157">
        <v>157821449</v>
      </c>
      <c r="G34" s="168"/>
      <c r="H34" s="163">
        <v>0</v>
      </c>
      <c r="I34" s="157"/>
      <c r="J34" s="163">
        <v>0</v>
      </c>
    </row>
    <row r="35" spans="1:10" ht="21" customHeight="1">
      <c r="A35" s="151" t="s">
        <v>36</v>
      </c>
      <c r="B35" s="155"/>
      <c r="C35" s="155"/>
      <c r="D35" s="157">
        <v>2740377</v>
      </c>
      <c r="E35" s="158"/>
      <c r="F35" s="159">
        <v>2787288</v>
      </c>
      <c r="G35" s="168"/>
      <c r="H35" s="159">
        <v>46164</v>
      </c>
      <c r="I35" s="157"/>
      <c r="J35" s="159">
        <v>49203</v>
      </c>
    </row>
    <row r="36" spans="1:10" ht="21" customHeight="1">
      <c r="A36" s="151" t="s">
        <v>37</v>
      </c>
      <c r="B36" s="155"/>
      <c r="C36" s="155"/>
      <c r="D36" s="157">
        <v>644487</v>
      </c>
      <c r="E36" s="158"/>
      <c r="F36" s="159">
        <v>772815</v>
      </c>
      <c r="G36" s="168"/>
      <c r="H36" s="159">
        <v>96455</v>
      </c>
      <c r="I36" s="157"/>
      <c r="J36" s="159">
        <v>32320</v>
      </c>
    </row>
    <row r="37" spans="1:10" ht="21" customHeight="1">
      <c r="A37" s="151" t="s">
        <v>38</v>
      </c>
      <c r="B37" s="155">
        <v>4</v>
      </c>
      <c r="C37" s="155"/>
      <c r="D37" s="157">
        <v>1784588</v>
      </c>
      <c r="E37" s="158"/>
      <c r="F37" s="159">
        <v>1841835</v>
      </c>
      <c r="G37" s="157"/>
      <c r="H37" s="159">
        <v>2320</v>
      </c>
      <c r="I37" s="164"/>
      <c r="J37" s="159">
        <v>2446</v>
      </c>
    </row>
    <row r="38" spans="1:10" ht="21" customHeight="1">
      <c r="A38" s="147" t="s">
        <v>39</v>
      </c>
      <c r="B38" s="155"/>
      <c r="C38" s="155"/>
      <c r="D38" s="169">
        <f>SUM(D26:D37)</f>
        <v>289759977</v>
      </c>
      <c r="E38" s="158"/>
      <c r="F38" s="169">
        <f>SUM(F26:F37)</f>
        <v>289918484</v>
      </c>
      <c r="G38" s="157"/>
      <c r="H38" s="169">
        <f>SUM(H26:H37)</f>
        <v>228480868</v>
      </c>
      <c r="I38" s="157"/>
      <c r="J38" s="169">
        <f>SUM(J26:J37)</f>
        <v>229220146</v>
      </c>
    </row>
    <row r="39" spans="1:10" ht="21" customHeight="1" thickBot="1">
      <c r="A39" s="147" t="s">
        <v>40</v>
      </c>
      <c r="B39" s="155"/>
      <c r="C39" s="155"/>
      <c r="D39" s="170">
        <f>+D23+D38</f>
        <v>332021017</v>
      </c>
      <c r="E39" s="171"/>
      <c r="F39" s="170">
        <f>+F23+F38</f>
        <v>337012203</v>
      </c>
      <c r="G39" s="172"/>
      <c r="H39" s="170">
        <f>+H23+H38</f>
        <v>246076976</v>
      </c>
      <c r="I39" s="172"/>
      <c r="J39" s="170">
        <f>+J23+J38</f>
        <v>247697343</v>
      </c>
    </row>
    <row r="40" spans="1:10" ht="18.600000000000001" customHeight="1">
      <c r="A40" s="147"/>
      <c r="B40" s="155"/>
      <c r="C40" s="155"/>
      <c r="D40" s="173"/>
      <c r="E40" s="171"/>
      <c r="G40" s="172"/>
      <c r="H40" s="173"/>
      <c r="I40" s="172"/>
      <c r="J40" s="173"/>
    </row>
    <row r="41" spans="1:10" ht="21" customHeight="1">
      <c r="A41" s="147"/>
      <c r="B41" s="155"/>
      <c r="C41" s="155"/>
      <c r="D41" s="173"/>
      <c r="E41" s="171"/>
      <c r="G41" s="172"/>
      <c r="H41" s="173"/>
      <c r="I41" s="172"/>
      <c r="J41" s="173"/>
    </row>
    <row r="42" spans="1:10" ht="21" customHeight="1">
      <c r="A42" s="147"/>
      <c r="B42" s="155"/>
      <c r="C42" s="155"/>
      <c r="D42" s="174"/>
      <c r="E42" s="171"/>
      <c r="F42" s="171"/>
      <c r="G42" s="172"/>
      <c r="H42" s="173"/>
      <c r="I42" s="172"/>
      <c r="J42" s="173"/>
    </row>
    <row r="43" spans="1:10" ht="21" customHeight="1">
      <c r="A43" s="147"/>
      <c r="B43" s="148"/>
      <c r="C43" s="148"/>
      <c r="D43" s="173"/>
      <c r="E43" s="175"/>
      <c r="F43" s="176"/>
      <c r="G43" s="175"/>
      <c r="H43" s="173"/>
      <c r="I43" s="175"/>
      <c r="J43" s="176"/>
    </row>
    <row r="44" spans="1:10" ht="21" customHeight="1">
      <c r="A44" s="147"/>
      <c r="B44" s="148"/>
      <c r="C44" s="148"/>
      <c r="D44" s="173"/>
      <c r="E44" s="175"/>
      <c r="F44" s="176"/>
      <c r="G44" s="175"/>
      <c r="H44" s="173"/>
      <c r="I44" s="175"/>
      <c r="J44" s="176"/>
    </row>
    <row r="45" spans="1:10" ht="21" customHeight="1">
      <c r="A45" s="147"/>
      <c r="B45" s="148"/>
      <c r="C45" s="148"/>
      <c r="D45" s="173"/>
      <c r="E45" s="175"/>
      <c r="F45" s="176"/>
      <c r="G45" s="175"/>
      <c r="H45" s="173"/>
      <c r="I45" s="175"/>
      <c r="J45" s="176"/>
    </row>
    <row r="46" spans="1:10" ht="21" customHeight="1">
      <c r="A46" s="147"/>
      <c r="B46" s="148"/>
      <c r="C46" s="148"/>
      <c r="D46" s="173"/>
      <c r="E46" s="175"/>
      <c r="F46" s="176"/>
      <c r="G46" s="175"/>
      <c r="H46" s="173"/>
      <c r="I46" s="175"/>
      <c r="J46" s="176"/>
    </row>
    <row r="47" spans="1:10" ht="21" customHeight="1">
      <c r="A47" s="147"/>
      <c r="B47" s="148"/>
      <c r="C47" s="148"/>
      <c r="D47" s="173"/>
      <c r="E47" s="175"/>
      <c r="F47" s="176"/>
      <c r="G47" s="175"/>
      <c r="H47" s="173"/>
      <c r="I47" s="175"/>
      <c r="J47" s="176"/>
    </row>
    <row r="48" spans="1:10" ht="21" customHeight="1">
      <c r="A48" s="147"/>
      <c r="B48" s="148"/>
      <c r="C48" s="148"/>
      <c r="D48" s="173"/>
      <c r="E48" s="175"/>
      <c r="F48" s="176"/>
      <c r="G48" s="175"/>
      <c r="H48" s="173"/>
      <c r="I48" s="175"/>
      <c r="J48" s="176"/>
    </row>
    <row r="49" spans="1:10" ht="21" customHeight="1">
      <c r="A49" s="149" t="s">
        <v>41</v>
      </c>
      <c r="B49" s="148"/>
      <c r="C49" s="148"/>
      <c r="D49" s="168"/>
      <c r="E49" s="168"/>
      <c r="F49" s="168"/>
      <c r="G49" s="168"/>
      <c r="H49" s="168"/>
      <c r="I49" s="168"/>
      <c r="J49" s="168"/>
    </row>
    <row r="50" spans="1:10" ht="21" customHeight="1">
      <c r="A50" s="147"/>
      <c r="B50" s="148"/>
      <c r="C50" s="148"/>
      <c r="D50" s="168"/>
      <c r="E50" s="168"/>
      <c r="F50" s="168"/>
      <c r="G50" s="168"/>
      <c r="H50" s="168"/>
      <c r="I50" s="168"/>
      <c r="J50" s="168"/>
    </row>
    <row r="51" spans="1:10" ht="21" customHeight="1">
      <c r="A51" s="246">
        <v>1</v>
      </c>
      <c r="B51" s="246"/>
      <c r="C51" s="246"/>
      <c r="D51" s="246"/>
      <c r="E51" s="246"/>
      <c r="F51" s="246"/>
      <c r="G51" s="246"/>
      <c r="H51" s="246"/>
      <c r="I51" s="246"/>
      <c r="J51" s="246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0.8" right="0.5" top="1" bottom="0.5" header="0.6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B2-C29F-4803-B258-3AFE6133A538}">
  <sheetPr>
    <tabColor rgb="FF92D050"/>
  </sheetPr>
  <dimension ref="A1:N101"/>
  <sheetViews>
    <sheetView topLeftCell="A13" zoomScale="80" zoomScaleNormal="80" zoomScaleSheetLayoutView="59" workbookViewId="0">
      <selection activeCell="A20" sqref="A20"/>
    </sheetView>
  </sheetViews>
  <sheetFormatPr defaultRowHeight="21" customHeight="1"/>
  <cols>
    <col min="1" max="1" width="60.109375" style="151" customWidth="1"/>
    <col min="2" max="2" width="6.21875" style="148" bestFit="1" customWidth="1"/>
    <col min="3" max="3" width="1.5546875" style="148" customWidth="1"/>
    <col min="4" max="4" width="13.5546875" style="150" bestFit="1" customWidth="1"/>
    <col min="5" max="5" width="1.5546875" style="150" customWidth="1"/>
    <col min="6" max="6" width="13.77734375" style="150" bestFit="1" customWidth="1"/>
    <col min="7" max="7" width="1.5546875" style="150" customWidth="1"/>
    <col min="8" max="8" width="13.5546875" style="150" bestFit="1" customWidth="1"/>
    <col min="9" max="9" width="1.5546875" style="150" customWidth="1"/>
    <col min="10" max="10" width="13.77734375" style="150" bestFit="1" customWidth="1"/>
    <col min="11" max="11" width="0.77734375" style="149" customWidth="1"/>
    <col min="12" max="12" width="3" style="149" bestFit="1" customWidth="1"/>
    <col min="13" max="13" width="8.77734375" style="149"/>
    <col min="14" max="14" width="3" style="149" bestFit="1" customWidth="1"/>
    <col min="15" max="233" width="8.77734375" style="149"/>
    <col min="234" max="234" width="46.44140625" style="149" customWidth="1"/>
    <col min="235" max="235" width="5.44140625" style="149" bestFit="1" customWidth="1"/>
    <col min="236" max="236" width="13.5546875" style="149" bestFit="1" customWidth="1"/>
    <col min="237" max="237" width="0.5546875" style="149" customWidth="1"/>
    <col min="238" max="238" width="13.5546875" style="149" bestFit="1" customWidth="1"/>
    <col min="239" max="239" width="0.5546875" style="149" customWidth="1"/>
    <col min="240" max="240" width="13.5546875" style="149" customWidth="1"/>
    <col min="241" max="241" width="0.5546875" style="149" customWidth="1"/>
    <col min="242" max="242" width="13.5546875" style="149" customWidth="1"/>
    <col min="243" max="489" width="8.77734375" style="149"/>
    <col min="490" max="490" width="46.44140625" style="149" customWidth="1"/>
    <col min="491" max="491" width="5.44140625" style="149" bestFit="1" customWidth="1"/>
    <col min="492" max="492" width="13.5546875" style="149" bestFit="1" customWidth="1"/>
    <col min="493" max="493" width="0.5546875" style="149" customWidth="1"/>
    <col min="494" max="494" width="13.5546875" style="149" bestFit="1" customWidth="1"/>
    <col min="495" max="495" width="0.5546875" style="149" customWidth="1"/>
    <col min="496" max="496" width="13.5546875" style="149" customWidth="1"/>
    <col min="497" max="497" width="0.5546875" style="149" customWidth="1"/>
    <col min="498" max="498" width="13.5546875" style="149" customWidth="1"/>
    <col min="499" max="745" width="8.77734375" style="149"/>
    <col min="746" max="746" width="46.44140625" style="149" customWidth="1"/>
    <col min="747" max="747" width="5.44140625" style="149" bestFit="1" customWidth="1"/>
    <col min="748" max="748" width="13.5546875" style="149" bestFit="1" customWidth="1"/>
    <col min="749" max="749" width="0.5546875" style="149" customWidth="1"/>
    <col min="750" max="750" width="13.5546875" style="149" bestFit="1" customWidth="1"/>
    <col min="751" max="751" width="0.5546875" style="149" customWidth="1"/>
    <col min="752" max="752" width="13.5546875" style="149" customWidth="1"/>
    <col min="753" max="753" width="0.5546875" style="149" customWidth="1"/>
    <col min="754" max="754" width="13.5546875" style="149" customWidth="1"/>
    <col min="755" max="1001" width="8.77734375" style="149"/>
    <col min="1002" max="1002" width="46.44140625" style="149" customWidth="1"/>
    <col min="1003" max="1003" width="5.44140625" style="149" bestFit="1" customWidth="1"/>
    <col min="1004" max="1004" width="13.5546875" style="149" bestFit="1" customWidth="1"/>
    <col min="1005" max="1005" width="0.5546875" style="149" customWidth="1"/>
    <col min="1006" max="1006" width="13.5546875" style="149" bestFit="1" customWidth="1"/>
    <col min="1007" max="1007" width="0.5546875" style="149" customWidth="1"/>
    <col min="1008" max="1008" width="13.5546875" style="149" customWidth="1"/>
    <col min="1009" max="1009" width="0.5546875" style="149" customWidth="1"/>
    <col min="1010" max="1010" width="13.5546875" style="149" customWidth="1"/>
    <col min="1011" max="1257" width="8.77734375" style="149"/>
    <col min="1258" max="1258" width="46.44140625" style="149" customWidth="1"/>
    <col min="1259" max="1259" width="5.44140625" style="149" bestFit="1" customWidth="1"/>
    <col min="1260" max="1260" width="13.5546875" style="149" bestFit="1" customWidth="1"/>
    <col min="1261" max="1261" width="0.5546875" style="149" customWidth="1"/>
    <col min="1262" max="1262" width="13.5546875" style="149" bestFit="1" customWidth="1"/>
    <col min="1263" max="1263" width="0.5546875" style="149" customWidth="1"/>
    <col min="1264" max="1264" width="13.5546875" style="149" customWidth="1"/>
    <col min="1265" max="1265" width="0.5546875" style="149" customWidth="1"/>
    <col min="1266" max="1266" width="13.5546875" style="149" customWidth="1"/>
    <col min="1267" max="1513" width="8.77734375" style="149"/>
    <col min="1514" max="1514" width="46.44140625" style="149" customWidth="1"/>
    <col min="1515" max="1515" width="5.44140625" style="149" bestFit="1" customWidth="1"/>
    <col min="1516" max="1516" width="13.5546875" style="149" bestFit="1" customWidth="1"/>
    <col min="1517" max="1517" width="0.5546875" style="149" customWidth="1"/>
    <col min="1518" max="1518" width="13.5546875" style="149" bestFit="1" customWidth="1"/>
    <col min="1519" max="1519" width="0.5546875" style="149" customWidth="1"/>
    <col min="1520" max="1520" width="13.5546875" style="149" customWidth="1"/>
    <col min="1521" max="1521" width="0.5546875" style="149" customWidth="1"/>
    <col min="1522" max="1522" width="13.5546875" style="149" customWidth="1"/>
    <col min="1523" max="1769" width="8.77734375" style="149"/>
    <col min="1770" max="1770" width="46.44140625" style="149" customWidth="1"/>
    <col min="1771" max="1771" width="5.44140625" style="149" bestFit="1" customWidth="1"/>
    <col min="1772" max="1772" width="13.5546875" style="149" bestFit="1" customWidth="1"/>
    <col min="1773" max="1773" width="0.5546875" style="149" customWidth="1"/>
    <col min="1774" max="1774" width="13.5546875" style="149" bestFit="1" customWidth="1"/>
    <col min="1775" max="1775" width="0.5546875" style="149" customWidth="1"/>
    <col min="1776" max="1776" width="13.5546875" style="149" customWidth="1"/>
    <col min="1777" max="1777" width="0.5546875" style="149" customWidth="1"/>
    <col min="1778" max="1778" width="13.5546875" style="149" customWidth="1"/>
    <col min="1779" max="2025" width="8.77734375" style="149"/>
    <col min="2026" max="2026" width="46.44140625" style="149" customWidth="1"/>
    <col min="2027" max="2027" width="5.44140625" style="149" bestFit="1" customWidth="1"/>
    <col min="2028" max="2028" width="13.5546875" style="149" bestFit="1" customWidth="1"/>
    <col min="2029" max="2029" width="0.5546875" style="149" customWidth="1"/>
    <col min="2030" max="2030" width="13.5546875" style="149" bestFit="1" customWidth="1"/>
    <col min="2031" max="2031" width="0.5546875" style="149" customWidth="1"/>
    <col min="2032" max="2032" width="13.5546875" style="149" customWidth="1"/>
    <col min="2033" max="2033" width="0.5546875" style="149" customWidth="1"/>
    <col min="2034" max="2034" width="13.5546875" style="149" customWidth="1"/>
    <col min="2035" max="2281" width="8.77734375" style="149"/>
    <col min="2282" max="2282" width="46.44140625" style="149" customWidth="1"/>
    <col min="2283" max="2283" width="5.44140625" style="149" bestFit="1" customWidth="1"/>
    <col min="2284" max="2284" width="13.5546875" style="149" bestFit="1" customWidth="1"/>
    <col min="2285" max="2285" width="0.5546875" style="149" customWidth="1"/>
    <col min="2286" max="2286" width="13.5546875" style="149" bestFit="1" customWidth="1"/>
    <col min="2287" max="2287" width="0.5546875" style="149" customWidth="1"/>
    <col min="2288" max="2288" width="13.5546875" style="149" customWidth="1"/>
    <col min="2289" max="2289" width="0.5546875" style="149" customWidth="1"/>
    <col min="2290" max="2290" width="13.5546875" style="149" customWidth="1"/>
    <col min="2291" max="2537" width="8.77734375" style="149"/>
    <col min="2538" max="2538" width="46.44140625" style="149" customWidth="1"/>
    <col min="2539" max="2539" width="5.44140625" style="149" bestFit="1" customWidth="1"/>
    <col min="2540" max="2540" width="13.5546875" style="149" bestFit="1" customWidth="1"/>
    <col min="2541" max="2541" width="0.5546875" style="149" customWidth="1"/>
    <col min="2542" max="2542" width="13.5546875" style="149" bestFit="1" customWidth="1"/>
    <col min="2543" max="2543" width="0.5546875" style="149" customWidth="1"/>
    <col min="2544" max="2544" width="13.5546875" style="149" customWidth="1"/>
    <col min="2545" max="2545" width="0.5546875" style="149" customWidth="1"/>
    <col min="2546" max="2546" width="13.5546875" style="149" customWidth="1"/>
    <col min="2547" max="2793" width="8.77734375" style="149"/>
    <col min="2794" max="2794" width="46.44140625" style="149" customWidth="1"/>
    <col min="2795" max="2795" width="5.44140625" style="149" bestFit="1" customWidth="1"/>
    <col min="2796" max="2796" width="13.5546875" style="149" bestFit="1" customWidth="1"/>
    <col min="2797" max="2797" width="0.5546875" style="149" customWidth="1"/>
    <col min="2798" max="2798" width="13.5546875" style="149" bestFit="1" customWidth="1"/>
    <col min="2799" max="2799" width="0.5546875" style="149" customWidth="1"/>
    <col min="2800" max="2800" width="13.5546875" style="149" customWidth="1"/>
    <col min="2801" max="2801" width="0.5546875" style="149" customWidth="1"/>
    <col min="2802" max="2802" width="13.5546875" style="149" customWidth="1"/>
    <col min="2803" max="3049" width="8.77734375" style="149"/>
    <col min="3050" max="3050" width="46.44140625" style="149" customWidth="1"/>
    <col min="3051" max="3051" width="5.44140625" style="149" bestFit="1" customWidth="1"/>
    <col min="3052" max="3052" width="13.5546875" style="149" bestFit="1" customWidth="1"/>
    <col min="3053" max="3053" width="0.5546875" style="149" customWidth="1"/>
    <col min="3054" max="3054" width="13.5546875" style="149" bestFit="1" customWidth="1"/>
    <col min="3055" max="3055" width="0.5546875" style="149" customWidth="1"/>
    <col min="3056" max="3056" width="13.5546875" style="149" customWidth="1"/>
    <col min="3057" max="3057" width="0.5546875" style="149" customWidth="1"/>
    <col min="3058" max="3058" width="13.5546875" style="149" customWidth="1"/>
    <col min="3059" max="3305" width="8.77734375" style="149"/>
    <col min="3306" max="3306" width="46.44140625" style="149" customWidth="1"/>
    <col min="3307" max="3307" width="5.44140625" style="149" bestFit="1" customWidth="1"/>
    <col min="3308" max="3308" width="13.5546875" style="149" bestFit="1" customWidth="1"/>
    <col min="3309" max="3309" width="0.5546875" style="149" customWidth="1"/>
    <col min="3310" max="3310" width="13.5546875" style="149" bestFit="1" customWidth="1"/>
    <col min="3311" max="3311" width="0.5546875" style="149" customWidth="1"/>
    <col min="3312" max="3312" width="13.5546875" style="149" customWidth="1"/>
    <col min="3313" max="3313" width="0.5546875" style="149" customWidth="1"/>
    <col min="3314" max="3314" width="13.5546875" style="149" customWidth="1"/>
    <col min="3315" max="3561" width="8.77734375" style="149"/>
    <col min="3562" max="3562" width="46.44140625" style="149" customWidth="1"/>
    <col min="3563" max="3563" width="5.44140625" style="149" bestFit="1" customWidth="1"/>
    <col min="3564" max="3564" width="13.5546875" style="149" bestFit="1" customWidth="1"/>
    <col min="3565" max="3565" width="0.5546875" style="149" customWidth="1"/>
    <col min="3566" max="3566" width="13.5546875" style="149" bestFit="1" customWidth="1"/>
    <col min="3567" max="3567" width="0.5546875" style="149" customWidth="1"/>
    <col min="3568" max="3568" width="13.5546875" style="149" customWidth="1"/>
    <col min="3569" max="3569" width="0.5546875" style="149" customWidth="1"/>
    <col min="3570" max="3570" width="13.5546875" style="149" customWidth="1"/>
    <col min="3571" max="3817" width="8.77734375" style="149"/>
    <col min="3818" max="3818" width="46.44140625" style="149" customWidth="1"/>
    <col min="3819" max="3819" width="5.44140625" style="149" bestFit="1" customWidth="1"/>
    <col min="3820" max="3820" width="13.5546875" style="149" bestFit="1" customWidth="1"/>
    <col min="3821" max="3821" width="0.5546875" style="149" customWidth="1"/>
    <col min="3822" max="3822" width="13.5546875" style="149" bestFit="1" customWidth="1"/>
    <col min="3823" max="3823" width="0.5546875" style="149" customWidth="1"/>
    <col min="3824" max="3824" width="13.5546875" style="149" customWidth="1"/>
    <col min="3825" max="3825" width="0.5546875" style="149" customWidth="1"/>
    <col min="3826" max="3826" width="13.5546875" style="149" customWidth="1"/>
    <col min="3827" max="4073" width="8.77734375" style="149"/>
    <col min="4074" max="4074" width="46.44140625" style="149" customWidth="1"/>
    <col min="4075" max="4075" width="5.44140625" style="149" bestFit="1" customWidth="1"/>
    <col min="4076" max="4076" width="13.5546875" style="149" bestFit="1" customWidth="1"/>
    <col min="4077" max="4077" width="0.5546875" style="149" customWidth="1"/>
    <col min="4078" max="4078" width="13.5546875" style="149" bestFit="1" customWidth="1"/>
    <col min="4079" max="4079" width="0.5546875" style="149" customWidth="1"/>
    <col min="4080" max="4080" width="13.5546875" style="149" customWidth="1"/>
    <col min="4081" max="4081" width="0.5546875" style="149" customWidth="1"/>
    <col min="4082" max="4082" width="13.5546875" style="149" customWidth="1"/>
    <col min="4083" max="4329" width="8.77734375" style="149"/>
    <col min="4330" max="4330" width="46.44140625" style="149" customWidth="1"/>
    <col min="4331" max="4331" width="5.44140625" style="149" bestFit="1" customWidth="1"/>
    <col min="4332" max="4332" width="13.5546875" style="149" bestFit="1" customWidth="1"/>
    <col min="4333" max="4333" width="0.5546875" style="149" customWidth="1"/>
    <col min="4334" max="4334" width="13.5546875" style="149" bestFit="1" customWidth="1"/>
    <col min="4335" max="4335" width="0.5546875" style="149" customWidth="1"/>
    <col min="4336" max="4336" width="13.5546875" style="149" customWidth="1"/>
    <col min="4337" max="4337" width="0.5546875" style="149" customWidth="1"/>
    <col min="4338" max="4338" width="13.5546875" style="149" customWidth="1"/>
    <col min="4339" max="4585" width="8.77734375" style="149"/>
    <col min="4586" max="4586" width="46.44140625" style="149" customWidth="1"/>
    <col min="4587" max="4587" width="5.44140625" style="149" bestFit="1" customWidth="1"/>
    <col min="4588" max="4588" width="13.5546875" style="149" bestFit="1" customWidth="1"/>
    <col min="4589" max="4589" width="0.5546875" style="149" customWidth="1"/>
    <col min="4590" max="4590" width="13.5546875" style="149" bestFit="1" customWidth="1"/>
    <col min="4591" max="4591" width="0.5546875" style="149" customWidth="1"/>
    <col min="4592" max="4592" width="13.5546875" style="149" customWidth="1"/>
    <col min="4593" max="4593" width="0.5546875" style="149" customWidth="1"/>
    <col min="4594" max="4594" width="13.5546875" style="149" customWidth="1"/>
    <col min="4595" max="4841" width="8.77734375" style="149"/>
    <col min="4842" max="4842" width="46.44140625" style="149" customWidth="1"/>
    <col min="4843" max="4843" width="5.44140625" style="149" bestFit="1" customWidth="1"/>
    <col min="4844" max="4844" width="13.5546875" style="149" bestFit="1" customWidth="1"/>
    <col min="4845" max="4845" width="0.5546875" style="149" customWidth="1"/>
    <col min="4846" max="4846" width="13.5546875" style="149" bestFit="1" customWidth="1"/>
    <col min="4847" max="4847" width="0.5546875" style="149" customWidth="1"/>
    <col min="4848" max="4848" width="13.5546875" style="149" customWidth="1"/>
    <col min="4849" max="4849" width="0.5546875" style="149" customWidth="1"/>
    <col min="4850" max="4850" width="13.5546875" style="149" customWidth="1"/>
    <col min="4851" max="5097" width="8.77734375" style="149"/>
    <col min="5098" max="5098" width="46.44140625" style="149" customWidth="1"/>
    <col min="5099" max="5099" width="5.44140625" style="149" bestFit="1" customWidth="1"/>
    <col min="5100" max="5100" width="13.5546875" style="149" bestFit="1" customWidth="1"/>
    <col min="5101" max="5101" width="0.5546875" style="149" customWidth="1"/>
    <col min="5102" max="5102" width="13.5546875" style="149" bestFit="1" customWidth="1"/>
    <col min="5103" max="5103" width="0.5546875" style="149" customWidth="1"/>
    <col min="5104" max="5104" width="13.5546875" style="149" customWidth="1"/>
    <col min="5105" max="5105" width="0.5546875" style="149" customWidth="1"/>
    <col min="5106" max="5106" width="13.5546875" style="149" customWidth="1"/>
    <col min="5107" max="5353" width="8.77734375" style="149"/>
    <col min="5354" max="5354" width="46.44140625" style="149" customWidth="1"/>
    <col min="5355" max="5355" width="5.44140625" style="149" bestFit="1" customWidth="1"/>
    <col min="5356" max="5356" width="13.5546875" style="149" bestFit="1" customWidth="1"/>
    <col min="5357" max="5357" width="0.5546875" style="149" customWidth="1"/>
    <col min="5358" max="5358" width="13.5546875" style="149" bestFit="1" customWidth="1"/>
    <col min="5359" max="5359" width="0.5546875" style="149" customWidth="1"/>
    <col min="5360" max="5360" width="13.5546875" style="149" customWidth="1"/>
    <col min="5361" max="5361" width="0.5546875" style="149" customWidth="1"/>
    <col min="5362" max="5362" width="13.5546875" style="149" customWidth="1"/>
    <col min="5363" max="5609" width="8.77734375" style="149"/>
    <col min="5610" max="5610" width="46.44140625" style="149" customWidth="1"/>
    <col min="5611" max="5611" width="5.44140625" style="149" bestFit="1" customWidth="1"/>
    <col min="5612" max="5612" width="13.5546875" style="149" bestFit="1" customWidth="1"/>
    <col min="5613" max="5613" width="0.5546875" style="149" customWidth="1"/>
    <col min="5614" max="5614" width="13.5546875" style="149" bestFit="1" customWidth="1"/>
    <col min="5615" max="5615" width="0.5546875" style="149" customWidth="1"/>
    <col min="5616" max="5616" width="13.5546875" style="149" customWidth="1"/>
    <col min="5617" max="5617" width="0.5546875" style="149" customWidth="1"/>
    <col min="5618" max="5618" width="13.5546875" style="149" customWidth="1"/>
    <col min="5619" max="5865" width="8.77734375" style="149"/>
    <col min="5866" max="5866" width="46.44140625" style="149" customWidth="1"/>
    <col min="5867" max="5867" width="5.44140625" style="149" bestFit="1" customWidth="1"/>
    <col min="5868" max="5868" width="13.5546875" style="149" bestFit="1" customWidth="1"/>
    <col min="5869" max="5869" width="0.5546875" style="149" customWidth="1"/>
    <col min="5870" max="5870" width="13.5546875" style="149" bestFit="1" customWidth="1"/>
    <col min="5871" max="5871" width="0.5546875" style="149" customWidth="1"/>
    <col min="5872" max="5872" width="13.5546875" style="149" customWidth="1"/>
    <col min="5873" max="5873" width="0.5546875" style="149" customWidth="1"/>
    <col min="5874" max="5874" width="13.5546875" style="149" customWidth="1"/>
    <col min="5875" max="6121" width="8.77734375" style="149"/>
    <col min="6122" max="6122" width="46.44140625" style="149" customWidth="1"/>
    <col min="6123" max="6123" width="5.44140625" style="149" bestFit="1" customWidth="1"/>
    <col min="6124" max="6124" width="13.5546875" style="149" bestFit="1" customWidth="1"/>
    <col min="6125" max="6125" width="0.5546875" style="149" customWidth="1"/>
    <col min="6126" max="6126" width="13.5546875" style="149" bestFit="1" customWidth="1"/>
    <col min="6127" max="6127" width="0.5546875" style="149" customWidth="1"/>
    <col min="6128" max="6128" width="13.5546875" style="149" customWidth="1"/>
    <col min="6129" max="6129" width="0.5546875" style="149" customWidth="1"/>
    <col min="6130" max="6130" width="13.5546875" style="149" customWidth="1"/>
    <col min="6131" max="6377" width="8.77734375" style="149"/>
    <col min="6378" max="6378" width="46.44140625" style="149" customWidth="1"/>
    <col min="6379" max="6379" width="5.44140625" style="149" bestFit="1" customWidth="1"/>
    <col min="6380" max="6380" width="13.5546875" style="149" bestFit="1" customWidth="1"/>
    <col min="6381" max="6381" width="0.5546875" style="149" customWidth="1"/>
    <col min="6382" max="6382" width="13.5546875" style="149" bestFit="1" customWidth="1"/>
    <col min="6383" max="6383" width="0.5546875" style="149" customWidth="1"/>
    <col min="6384" max="6384" width="13.5546875" style="149" customWidth="1"/>
    <col min="6385" max="6385" width="0.5546875" style="149" customWidth="1"/>
    <col min="6386" max="6386" width="13.5546875" style="149" customWidth="1"/>
    <col min="6387" max="6633" width="8.77734375" style="149"/>
    <col min="6634" max="6634" width="46.44140625" style="149" customWidth="1"/>
    <col min="6635" max="6635" width="5.44140625" style="149" bestFit="1" customWidth="1"/>
    <col min="6636" max="6636" width="13.5546875" style="149" bestFit="1" customWidth="1"/>
    <col min="6637" max="6637" width="0.5546875" style="149" customWidth="1"/>
    <col min="6638" max="6638" width="13.5546875" style="149" bestFit="1" customWidth="1"/>
    <col min="6639" max="6639" width="0.5546875" style="149" customWidth="1"/>
    <col min="6640" max="6640" width="13.5546875" style="149" customWidth="1"/>
    <col min="6641" max="6641" width="0.5546875" style="149" customWidth="1"/>
    <col min="6642" max="6642" width="13.5546875" style="149" customWidth="1"/>
    <col min="6643" max="6889" width="8.77734375" style="149"/>
    <col min="6890" max="6890" width="46.44140625" style="149" customWidth="1"/>
    <col min="6891" max="6891" width="5.44140625" style="149" bestFit="1" customWidth="1"/>
    <col min="6892" max="6892" width="13.5546875" style="149" bestFit="1" customWidth="1"/>
    <col min="6893" max="6893" width="0.5546875" style="149" customWidth="1"/>
    <col min="6894" max="6894" width="13.5546875" style="149" bestFit="1" customWidth="1"/>
    <col min="6895" max="6895" width="0.5546875" style="149" customWidth="1"/>
    <col min="6896" max="6896" width="13.5546875" style="149" customWidth="1"/>
    <col min="6897" max="6897" width="0.5546875" style="149" customWidth="1"/>
    <col min="6898" max="6898" width="13.5546875" style="149" customWidth="1"/>
    <col min="6899" max="7145" width="8.77734375" style="149"/>
    <col min="7146" max="7146" width="46.44140625" style="149" customWidth="1"/>
    <col min="7147" max="7147" width="5.44140625" style="149" bestFit="1" customWidth="1"/>
    <col min="7148" max="7148" width="13.5546875" style="149" bestFit="1" customWidth="1"/>
    <col min="7149" max="7149" width="0.5546875" style="149" customWidth="1"/>
    <col min="7150" max="7150" width="13.5546875" style="149" bestFit="1" customWidth="1"/>
    <col min="7151" max="7151" width="0.5546875" style="149" customWidth="1"/>
    <col min="7152" max="7152" width="13.5546875" style="149" customWidth="1"/>
    <col min="7153" max="7153" width="0.5546875" style="149" customWidth="1"/>
    <col min="7154" max="7154" width="13.5546875" style="149" customWidth="1"/>
    <col min="7155" max="7401" width="8.77734375" style="149"/>
    <col min="7402" max="7402" width="46.44140625" style="149" customWidth="1"/>
    <col min="7403" max="7403" width="5.44140625" style="149" bestFit="1" customWidth="1"/>
    <col min="7404" max="7404" width="13.5546875" style="149" bestFit="1" customWidth="1"/>
    <col min="7405" max="7405" width="0.5546875" style="149" customWidth="1"/>
    <col min="7406" max="7406" width="13.5546875" style="149" bestFit="1" customWidth="1"/>
    <col min="7407" max="7407" width="0.5546875" style="149" customWidth="1"/>
    <col min="7408" max="7408" width="13.5546875" style="149" customWidth="1"/>
    <col min="7409" max="7409" width="0.5546875" style="149" customWidth="1"/>
    <col min="7410" max="7410" width="13.5546875" style="149" customWidth="1"/>
    <col min="7411" max="7657" width="8.77734375" style="149"/>
    <col min="7658" max="7658" width="46.44140625" style="149" customWidth="1"/>
    <col min="7659" max="7659" width="5.44140625" style="149" bestFit="1" customWidth="1"/>
    <col min="7660" max="7660" width="13.5546875" style="149" bestFit="1" customWidth="1"/>
    <col min="7661" max="7661" width="0.5546875" style="149" customWidth="1"/>
    <col min="7662" max="7662" width="13.5546875" style="149" bestFit="1" customWidth="1"/>
    <col min="7663" max="7663" width="0.5546875" style="149" customWidth="1"/>
    <col min="7664" max="7664" width="13.5546875" style="149" customWidth="1"/>
    <col min="7665" max="7665" width="0.5546875" style="149" customWidth="1"/>
    <col min="7666" max="7666" width="13.5546875" style="149" customWidth="1"/>
    <col min="7667" max="7913" width="8.77734375" style="149"/>
    <col min="7914" max="7914" width="46.44140625" style="149" customWidth="1"/>
    <col min="7915" max="7915" width="5.44140625" style="149" bestFit="1" customWidth="1"/>
    <col min="7916" max="7916" width="13.5546875" style="149" bestFit="1" customWidth="1"/>
    <col min="7917" max="7917" width="0.5546875" style="149" customWidth="1"/>
    <col min="7918" max="7918" width="13.5546875" style="149" bestFit="1" customWidth="1"/>
    <col min="7919" max="7919" width="0.5546875" style="149" customWidth="1"/>
    <col min="7920" max="7920" width="13.5546875" style="149" customWidth="1"/>
    <col min="7921" max="7921" width="0.5546875" style="149" customWidth="1"/>
    <col min="7922" max="7922" width="13.5546875" style="149" customWidth="1"/>
    <col min="7923" max="8169" width="8.77734375" style="149"/>
    <col min="8170" max="8170" width="46.44140625" style="149" customWidth="1"/>
    <col min="8171" max="8171" width="5.44140625" style="149" bestFit="1" customWidth="1"/>
    <col min="8172" max="8172" width="13.5546875" style="149" bestFit="1" customWidth="1"/>
    <col min="8173" max="8173" width="0.5546875" style="149" customWidth="1"/>
    <col min="8174" max="8174" width="13.5546875" style="149" bestFit="1" customWidth="1"/>
    <col min="8175" max="8175" width="0.5546875" style="149" customWidth="1"/>
    <col min="8176" max="8176" width="13.5546875" style="149" customWidth="1"/>
    <col min="8177" max="8177" width="0.5546875" style="149" customWidth="1"/>
    <col min="8178" max="8178" width="13.5546875" style="149" customWidth="1"/>
    <col min="8179" max="8425" width="8.77734375" style="149"/>
    <col min="8426" max="8426" width="46.44140625" style="149" customWidth="1"/>
    <col min="8427" max="8427" width="5.44140625" style="149" bestFit="1" customWidth="1"/>
    <col min="8428" max="8428" width="13.5546875" style="149" bestFit="1" customWidth="1"/>
    <col min="8429" max="8429" width="0.5546875" style="149" customWidth="1"/>
    <col min="8430" max="8430" width="13.5546875" style="149" bestFit="1" customWidth="1"/>
    <col min="8431" max="8431" width="0.5546875" style="149" customWidth="1"/>
    <col min="8432" max="8432" width="13.5546875" style="149" customWidth="1"/>
    <col min="8433" max="8433" width="0.5546875" style="149" customWidth="1"/>
    <col min="8434" max="8434" width="13.5546875" style="149" customWidth="1"/>
    <col min="8435" max="8681" width="8.77734375" style="149"/>
    <col min="8682" max="8682" width="46.44140625" style="149" customWidth="1"/>
    <col min="8683" max="8683" width="5.44140625" style="149" bestFit="1" customWidth="1"/>
    <col min="8684" max="8684" width="13.5546875" style="149" bestFit="1" customWidth="1"/>
    <col min="8685" max="8685" width="0.5546875" style="149" customWidth="1"/>
    <col min="8686" max="8686" width="13.5546875" style="149" bestFit="1" customWidth="1"/>
    <col min="8687" max="8687" width="0.5546875" style="149" customWidth="1"/>
    <col min="8688" max="8688" width="13.5546875" style="149" customWidth="1"/>
    <col min="8689" max="8689" width="0.5546875" style="149" customWidth="1"/>
    <col min="8690" max="8690" width="13.5546875" style="149" customWidth="1"/>
    <col min="8691" max="8937" width="8.77734375" style="149"/>
    <col min="8938" max="8938" width="46.44140625" style="149" customWidth="1"/>
    <col min="8939" max="8939" width="5.44140625" style="149" bestFit="1" customWidth="1"/>
    <col min="8940" max="8940" width="13.5546875" style="149" bestFit="1" customWidth="1"/>
    <col min="8941" max="8941" width="0.5546875" style="149" customWidth="1"/>
    <col min="8942" max="8942" width="13.5546875" style="149" bestFit="1" customWidth="1"/>
    <col min="8943" max="8943" width="0.5546875" style="149" customWidth="1"/>
    <col min="8944" max="8944" width="13.5546875" style="149" customWidth="1"/>
    <col min="8945" max="8945" width="0.5546875" style="149" customWidth="1"/>
    <col min="8946" max="8946" width="13.5546875" style="149" customWidth="1"/>
    <col min="8947" max="9193" width="8.77734375" style="149"/>
    <col min="9194" max="9194" width="46.44140625" style="149" customWidth="1"/>
    <col min="9195" max="9195" width="5.44140625" style="149" bestFit="1" customWidth="1"/>
    <col min="9196" max="9196" width="13.5546875" style="149" bestFit="1" customWidth="1"/>
    <col min="9197" max="9197" width="0.5546875" style="149" customWidth="1"/>
    <col min="9198" max="9198" width="13.5546875" style="149" bestFit="1" customWidth="1"/>
    <col min="9199" max="9199" width="0.5546875" style="149" customWidth="1"/>
    <col min="9200" max="9200" width="13.5546875" style="149" customWidth="1"/>
    <col min="9201" max="9201" width="0.5546875" style="149" customWidth="1"/>
    <col min="9202" max="9202" width="13.5546875" style="149" customWidth="1"/>
    <col min="9203" max="9449" width="8.77734375" style="149"/>
    <col min="9450" max="9450" width="46.44140625" style="149" customWidth="1"/>
    <col min="9451" max="9451" width="5.44140625" style="149" bestFit="1" customWidth="1"/>
    <col min="9452" max="9452" width="13.5546875" style="149" bestFit="1" customWidth="1"/>
    <col min="9453" max="9453" width="0.5546875" style="149" customWidth="1"/>
    <col min="9454" max="9454" width="13.5546875" style="149" bestFit="1" customWidth="1"/>
    <col min="9455" max="9455" width="0.5546875" style="149" customWidth="1"/>
    <col min="9456" max="9456" width="13.5546875" style="149" customWidth="1"/>
    <col min="9457" max="9457" width="0.5546875" style="149" customWidth="1"/>
    <col min="9458" max="9458" width="13.5546875" style="149" customWidth="1"/>
    <col min="9459" max="9705" width="8.77734375" style="149"/>
    <col min="9706" max="9706" width="46.44140625" style="149" customWidth="1"/>
    <col min="9707" max="9707" width="5.44140625" style="149" bestFit="1" customWidth="1"/>
    <col min="9708" max="9708" width="13.5546875" style="149" bestFit="1" customWidth="1"/>
    <col min="9709" max="9709" width="0.5546875" style="149" customWidth="1"/>
    <col min="9710" max="9710" width="13.5546875" style="149" bestFit="1" customWidth="1"/>
    <col min="9711" max="9711" width="0.5546875" style="149" customWidth="1"/>
    <col min="9712" max="9712" width="13.5546875" style="149" customWidth="1"/>
    <col min="9713" max="9713" width="0.5546875" style="149" customWidth="1"/>
    <col min="9714" max="9714" width="13.5546875" style="149" customWidth="1"/>
    <col min="9715" max="9961" width="8.77734375" style="149"/>
    <col min="9962" max="9962" width="46.44140625" style="149" customWidth="1"/>
    <col min="9963" max="9963" width="5.44140625" style="149" bestFit="1" customWidth="1"/>
    <col min="9964" max="9964" width="13.5546875" style="149" bestFit="1" customWidth="1"/>
    <col min="9965" max="9965" width="0.5546875" style="149" customWidth="1"/>
    <col min="9966" max="9966" width="13.5546875" style="149" bestFit="1" customWidth="1"/>
    <col min="9967" max="9967" width="0.5546875" style="149" customWidth="1"/>
    <col min="9968" max="9968" width="13.5546875" style="149" customWidth="1"/>
    <col min="9969" max="9969" width="0.5546875" style="149" customWidth="1"/>
    <col min="9970" max="9970" width="13.5546875" style="149" customWidth="1"/>
    <col min="9971" max="10217" width="8.77734375" style="149"/>
    <col min="10218" max="10218" width="46.44140625" style="149" customWidth="1"/>
    <col min="10219" max="10219" width="5.44140625" style="149" bestFit="1" customWidth="1"/>
    <col min="10220" max="10220" width="13.5546875" style="149" bestFit="1" customWidth="1"/>
    <col min="10221" max="10221" width="0.5546875" style="149" customWidth="1"/>
    <col min="10222" max="10222" width="13.5546875" style="149" bestFit="1" customWidth="1"/>
    <col min="10223" max="10223" width="0.5546875" style="149" customWidth="1"/>
    <col min="10224" max="10224" width="13.5546875" style="149" customWidth="1"/>
    <col min="10225" max="10225" width="0.5546875" style="149" customWidth="1"/>
    <col min="10226" max="10226" width="13.5546875" style="149" customWidth="1"/>
    <col min="10227" max="10473" width="8.77734375" style="149"/>
    <col min="10474" max="10474" width="46.44140625" style="149" customWidth="1"/>
    <col min="10475" max="10475" width="5.44140625" style="149" bestFit="1" customWidth="1"/>
    <col min="10476" max="10476" width="13.5546875" style="149" bestFit="1" customWidth="1"/>
    <col min="10477" max="10477" width="0.5546875" style="149" customWidth="1"/>
    <col min="10478" max="10478" width="13.5546875" style="149" bestFit="1" customWidth="1"/>
    <col min="10479" max="10479" width="0.5546875" style="149" customWidth="1"/>
    <col min="10480" max="10480" width="13.5546875" style="149" customWidth="1"/>
    <col min="10481" max="10481" width="0.5546875" style="149" customWidth="1"/>
    <col min="10482" max="10482" width="13.5546875" style="149" customWidth="1"/>
    <col min="10483" max="10729" width="8.77734375" style="149"/>
    <col min="10730" max="10730" width="46.44140625" style="149" customWidth="1"/>
    <col min="10731" max="10731" width="5.44140625" style="149" bestFit="1" customWidth="1"/>
    <col min="10732" max="10732" width="13.5546875" style="149" bestFit="1" customWidth="1"/>
    <col min="10733" max="10733" width="0.5546875" style="149" customWidth="1"/>
    <col min="10734" max="10734" width="13.5546875" style="149" bestFit="1" customWidth="1"/>
    <col min="10735" max="10735" width="0.5546875" style="149" customWidth="1"/>
    <col min="10736" max="10736" width="13.5546875" style="149" customWidth="1"/>
    <col min="10737" max="10737" width="0.5546875" style="149" customWidth="1"/>
    <col min="10738" max="10738" width="13.5546875" style="149" customWidth="1"/>
    <col min="10739" max="10985" width="8.77734375" style="149"/>
    <col min="10986" max="10986" width="46.44140625" style="149" customWidth="1"/>
    <col min="10987" max="10987" width="5.44140625" style="149" bestFit="1" customWidth="1"/>
    <col min="10988" max="10988" width="13.5546875" style="149" bestFit="1" customWidth="1"/>
    <col min="10989" max="10989" width="0.5546875" style="149" customWidth="1"/>
    <col min="10990" max="10990" width="13.5546875" style="149" bestFit="1" customWidth="1"/>
    <col min="10991" max="10991" width="0.5546875" style="149" customWidth="1"/>
    <col min="10992" max="10992" width="13.5546875" style="149" customWidth="1"/>
    <col min="10993" max="10993" width="0.5546875" style="149" customWidth="1"/>
    <col min="10994" max="10994" width="13.5546875" style="149" customWidth="1"/>
    <col min="10995" max="11241" width="8.77734375" style="149"/>
    <col min="11242" max="11242" width="46.44140625" style="149" customWidth="1"/>
    <col min="11243" max="11243" width="5.44140625" style="149" bestFit="1" customWidth="1"/>
    <col min="11244" max="11244" width="13.5546875" style="149" bestFit="1" customWidth="1"/>
    <col min="11245" max="11245" width="0.5546875" style="149" customWidth="1"/>
    <col min="11246" max="11246" width="13.5546875" style="149" bestFit="1" customWidth="1"/>
    <col min="11247" max="11247" width="0.5546875" style="149" customWidth="1"/>
    <col min="11248" max="11248" width="13.5546875" style="149" customWidth="1"/>
    <col min="11249" max="11249" width="0.5546875" style="149" customWidth="1"/>
    <col min="11250" max="11250" width="13.5546875" style="149" customWidth="1"/>
    <col min="11251" max="11497" width="8.77734375" style="149"/>
    <col min="11498" max="11498" width="46.44140625" style="149" customWidth="1"/>
    <col min="11499" max="11499" width="5.44140625" style="149" bestFit="1" customWidth="1"/>
    <col min="11500" max="11500" width="13.5546875" style="149" bestFit="1" customWidth="1"/>
    <col min="11501" max="11501" width="0.5546875" style="149" customWidth="1"/>
    <col min="11502" max="11502" width="13.5546875" style="149" bestFit="1" customWidth="1"/>
    <col min="11503" max="11503" width="0.5546875" style="149" customWidth="1"/>
    <col min="11504" max="11504" width="13.5546875" style="149" customWidth="1"/>
    <col min="11505" max="11505" width="0.5546875" style="149" customWidth="1"/>
    <col min="11506" max="11506" width="13.5546875" style="149" customWidth="1"/>
    <col min="11507" max="11753" width="8.77734375" style="149"/>
    <col min="11754" max="11754" width="46.44140625" style="149" customWidth="1"/>
    <col min="11755" max="11755" width="5.44140625" style="149" bestFit="1" customWidth="1"/>
    <col min="11756" max="11756" width="13.5546875" style="149" bestFit="1" customWidth="1"/>
    <col min="11757" max="11757" width="0.5546875" style="149" customWidth="1"/>
    <col min="11758" max="11758" width="13.5546875" style="149" bestFit="1" customWidth="1"/>
    <col min="11759" max="11759" width="0.5546875" style="149" customWidth="1"/>
    <col min="11760" max="11760" width="13.5546875" style="149" customWidth="1"/>
    <col min="11761" max="11761" width="0.5546875" style="149" customWidth="1"/>
    <col min="11762" max="11762" width="13.5546875" style="149" customWidth="1"/>
    <col min="11763" max="12009" width="8.77734375" style="149"/>
    <col min="12010" max="12010" width="46.44140625" style="149" customWidth="1"/>
    <col min="12011" max="12011" width="5.44140625" style="149" bestFit="1" customWidth="1"/>
    <col min="12012" max="12012" width="13.5546875" style="149" bestFit="1" customWidth="1"/>
    <col min="12013" max="12013" width="0.5546875" style="149" customWidth="1"/>
    <col min="12014" max="12014" width="13.5546875" style="149" bestFit="1" customWidth="1"/>
    <col min="12015" max="12015" width="0.5546875" style="149" customWidth="1"/>
    <col min="12016" max="12016" width="13.5546875" style="149" customWidth="1"/>
    <col min="12017" max="12017" width="0.5546875" style="149" customWidth="1"/>
    <col min="12018" max="12018" width="13.5546875" style="149" customWidth="1"/>
    <col min="12019" max="12265" width="8.77734375" style="149"/>
    <col min="12266" max="12266" width="46.44140625" style="149" customWidth="1"/>
    <col min="12267" max="12267" width="5.44140625" style="149" bestFit="1" customWidth="1"/>
    <col min="12268" max="12268" width="13.5546875" style="149" bestFit="1" customWidth="1"/>
    <col min="12269" max="12269" width="0.5546875" style="149" customWidth="1"/>
    <col min="12270" max="12270" width="13.5546875" style="149" bestFit="1" customWidth="1"/>
    <col min="12271" max="12271" width="0.5546875" style="149" customWidth="1"/>
    <col min="12272" max="12272" width="13.5546875" style="149" customWidth="1"/>
    <col min="12273" max="12273" width="0.5546875" style="149" customWidth="1"/>
    <col min="12274" max="12274" width="13.5546875" style="149" customWidth="1"/>
    <col min="12275" max="12521" width="8.77734375" style="149"/>
    <col min="12522" max="12522" width="46.44140625" style="149" customWidth="1"/>
    <col min="12523" max="12523" width="5.44140625" style="149" bestFit="1" customWidth="1"/>
    <col min="12524" max="12524" width="13.5546875" style="149" bestFit="1" customWidth="1"/>
    <col min="12525" max="12525" width="0.5546875" style="149" customWidth="1"/>
    <col min="12526" max="12526" width="13.5546875" style="149" bestFit="1" customWidth="1"/>
    <col min="12527" max="12527" width="0.5546875" style="149" customWidth="1"/>
    <col min="12528" max="12528" width="13.5546875" style="149" customWidth="1"/>
    <col min="12529" max="12529" width="0.5546875" style="149" customWidth="1"/>
    <col min="12530" max="12530" width="13.5546875" style="149" customWidth="1"/>
    <col min="12531" max="12777" width="8.77734375" style="149"/>
    <col min="12778" max="12778" width="46.44140625" style="149" customWidth="1"/>
    <col min="12779" max="12779" width="5.44140625" style="149" bestFit="1" customWidth="1"/>
    <col min="12780" max="12780" width="13.5546875" style="149" bestFit="1" customWidth="1"/>
    <col min="12781" max="12781" width="0.5546875" style="149" customWidth="1"/>
    <col min="12782" max="12782" width="13.5546875" style="149" bestFit="1" customWidth="1"/>
    <col min="12783" max="12783" width="0.5546875" style="149" customWidth="1"/>
    <col min="12784" max="12784" width="13.5546875" style="149" customWidth="1"/>
    <col min="12785" max="12785" width="0.5546875" style="149" customWidth="1"/>
    <col min="12786" max="12786" width="13.5546875" style="149" customWidth="1"/>
    <col min="12787" max="13033" width="8.77734375" style="149"/>
    <col min="13034" max="13034" width="46.44140625" style="149" customWidth="1"/>
    <col min="13035" max="13035" width="5.44140625" style="149" bestFit="1" customWidth="1"/>
    <col min="13036" max="13036" width="13.5546875" style="149" bestFit="1" customWidth="1"/>
    <col min="13037" max="13037" width="0.5546875" style="149" customWidth="1"/>
    <col min="13038" max="13038" width="13.5546875" style="149" bestFit="1" customWidth="1"/>
    <col min="13039" max="13039" width="0.5546875" style="149" customWidth="1"/>
    <col min="13040" max="13040" width="13.5546875" style="149" customWidth="1"/>
    <col min="13041" max="13041" width="0.5546875" style="149" customWidth="1"/>
    <col min="13042" max="13042" width="13.5546875" style="149" customWidth="1"/>
    <col min="13043" max="13289" width="8.77734375" style="149"/>
    <col min="13290" max="13290" width="46.44140625" style="149" customWidth="1"/>
    <col min="13291" max="13291" width="5.44140625" style="149" bestFit="1" customWidth="1"/>
    <col min="13292" max="13292" width="13.5546875" style="149" bestFit="1" customWidth="1"/>
    <col min="13293" max="13293" width="0.5546875" style="149" customWidth="1"/>
    <col min="13294" max="13294" width="13.5546875" style="149" bestFit="1" customWidth="1"/>
    <col min="13295" max="13295" width="0.5546875" style="149" customWidth="1"/>
    <col min="13296" max="13296" width="13.5546875" style="149" customWidth="1"/>
    <col min="13297" max="13297" width="0.5546875" style="149" customWidth="1"/>
    <col min="13298" max="13298" width="13.5546875" style="149" customWidth="1"/>
    <col min="13299" max="13545" width="8.77734375" style="149"/>
    <col min="13546" max="13546" width="46.44140625" style="149" customWidth="1"/>
    <col min="13547" max="13547" width="5.44140625" style="149" bestFit="1" customWidth="1"/>
    <col min="13548" max="13548" width="13.5546875" style="149" bestFit="1" customWidth="1"/>
    <col min="13549" max="13549" width="0.5546875" style="149" customWidth="1"/>
    <col min="13550" max="13550" width="13.5546875" style="149" bestFit="1" customWidth="1"/>
    <col min="13551" max="13551" width="0.5546875" style="149" customWidth="1"/>
    <col min="13552" max="13552" width="13.5546875" style="149" customWidth="1"/>
    <col min="13553" max="13553" width="0.5546875" style="149" customWidth="1"/>
    <col min="13554" max="13554" width="13.5546875" style="149" customWidth="1"/>
    <col min="13555" max="13801" width="8.77734375" style="149"/>
    <col min="13802" max="13802" width="46.44140625" style="149" customWidth="1"/>
    <col min="13803" max="13803" width="5.44140625" style="149" bestFit="1" customWidth="1"/>
    <col min="13804" max="13804" width="13.5546875" style="149" bestFit="1" customWidth="1"/>
    <col min="13805" max="13805" width="0.5546875" style="149" customWidth="1"/>
    <col min="13806" max="13806" width="13.5546875" style="149" bestFit="1" customWidth="1"/>
    <col min="13807" max="13807" width="0.5546875" style="149" customWidth="1"/>
    <col min="13808" max="13808" width="13.5546875" style="149" customWidth="1"/>
    <col min="13809" max="13809" width="0.5546875" style="149" customWidth="1"/>
    <col min="13810" max="13810" width="13.5546875" style="149" customWidth="1"/>
    <col min="13811" max="14057" width="8.77734375" style="149"/>
    <col min="14058" max="14058" width="46.44140625" style="149" customWidth="1"/>
    <col min="14059" max="14059" width="5.44140625" style="149" bestFit="1" customWidth="1"/>
    <col min="14060" max="14060" width="13.5546875" style="149" bestFit="1" customWidth="1"/>
    <col min="14061" max="14061" width="0.5546875" style="149" customWidth="1"/>
    <col min="14062" max="14062" width="13.5546875" style="149" bestFit="1" customWidth="1"/>
    <col min="14063" max="14063" width="0.5546875" style="149" customWidth="1"/>
    <col min="14064" max="14064" width="13.5546875" style="149" customWidth="1"/>
    <col min="14065" max="14065" width="0.5546875" style="149" customWidth="1"/>
    <col min="14066" max="14066" width="13.5546875" style="149" customWidth="1"/>
    <col min="14067" max="14313" width="8.77734375" style="149"/>
    <col min="14314" max="14314" width="46.44140625" style="149" customWidth="1"/>
    <col min="14315" max="14315" width="5.44140625" style="149" bestFit="1" customWidth="1"/>
    <col min="14316" max="14316" width="13.5546875" style="149" bestFit="1" customWidth="1"/>
    <col min="14317" max="14317" width="0.5546875" style="149" customWidth="1"/>
    <col min="14318" max="14318" width="13.5546875" style="149" bestFit="1" customWidth="1"/>
    <col min="14319" max="14319" width="0.5546875" style="149" customWidth="1"/>
    <col min="14320" max="14320" width="13.5546875" style="149" customWidth="1"/>
    <col min="14321" max="14321" width="0.5546875" style="149" customWidth="1"/>
    <col min="14322" max="14322" width="13.5546875" style="149" customWidth="1"/>
    <col min="14323" max="14569" width="8.77734375" style="149"/>
    <col min="14570" max="14570" width="46.44140625" style="149" customWidth="1"/>
    <col min="14571" max="14571" width="5.44140625" style="149" bestFit="1" customWidth="1"/>
    <col min="14572" max="14572" width="13.5546875" style="149" bestFit="1" customWidth="1"/>
    <col min="14573" max="14573" width="0.5546875" style="149" customWidth="1"/>
    <col min="14574" max="14574" width="13.5546875" style="149" bestFit="1" customWidth="1"/>
    <col min="14575" max="14575" width="0.5546875" style="149" customWidth="1"/>
    <col min="14576" max="14576" width="13.5546875" style="149" customWidth="1"/>
    <col min="14577" max="14577" width="0.5546875" style="149" customWidth="1"/>
    <col min="14578" max="14578" width="13.5546875" style="149" customWidth="1"/>
    <col min="14579" max="14825" width="8.77734375" style="149"/>
    <col min="14826" max="14826" width="46.44140625" style="149" customWidth="1"/>
    <col min="14827" max="14827" width="5.44140625" style="149" bestFit="1" customWidth="1"/>
    <col min="14828" max="14828" width="13.5546875" style="149" bestFit="1" customWidth="1"/>
    <col min="14829" max="14829" width="0.5546875" style="149" customWidth="1"/>
    <col min="14830" max="14830" width="13.5546875" style="149" bestFit="1" customWidth="1"/>
    <col min="14831" max="14831" width="0.5546875" style="149" customWidth="1"/>
    <col min="14832" max="14832" width="13.5546875" style="149" customWidth="1"/>
    <col min="14833" max="14833" width="0.5546875" style="149" customWidth="1"/>
    <col min="14834" max="14834" width="13.5546875" style="149" customWidth="1"/>
    <col min="14835" max="15081" width="8.77734375" style="149"/>
    <col min="15082" max="15082" width="46.44140625" style="149" customWidth="1"/>
    <col min="15083" max="15083" width="5.44140625" style="149" bestFit="1" customWidth="1"/>
    <col min="15084" max="15084" width="13.5546875" style="149" bestFit="1" customWidth="1"/>
    <col min="15085" max="15085" width="0.5546875" style="149" customWidth="1"/>
    <col min="15086" max="15086" width="13.5546875" style="149" bestFit="1" customWidth="1"/>
    <col min="15087" max="15087" width="0.5546875" style="149" customWidth="1"/>
    <col min="15088" max="15088" width="13.5546875" style="149" customWidth="1"/>
    <col min="15089" max="15089" width="0.5546875" style="149" customWidth="1"/>
    <col min="15090" max="15090" width="13.5546875" style="149" customWidth="1"/>
    <col min="15091" max="15337" width="8.77734375" style="149"/>
    <col min="15338" max="15338" width="46.44140625" style="149" customWidth="1"/>
    <col min="15339" max="15339" width="5.44140625" style="149" bestFit="1" customWidth="1"/>
    <col min="15340" max="15340" width="13.5546875" style="149" bestFit="1" customWidth="1"/>
    <col min="15341" max="15341" width="0.5546875" style="149" customWidth="1"/>
    <col min="15342" max="15342" width="13.5546875" style="149" bestFit="1" customWidth="1"/>
    <col min="15343" max="15343" width="0.5546875" style="149" customWidth="1"/>
    <col min="15344" max="15344" width="13.5546875" style="149" customWidth="1"/>
    <col min="15345" max="15345" width="0.5546875" style="149" customWidth="1"/>
    <col min="15346" max="15346" width="13.5546875" style="149" customWidth="1"/>
    <col min="15347" max="15593" width="8.77734375" style="149"/>
    <col min="15594" max="15594" width="46.44140625" style="149" customWidth="1"/>
    <col min="15595" max="15595" width="5.44140625" style="149" bestFit="1" customWidth="1"/>
    <col min="15596" max="15596" width="13.5546875" style="149" bestFit="1" customWidth="1"/>
    <col min="15597" max="15597" width="0.5546875" style="149" customWidth="1"/>
    <col min="15598" max="15598" width="13.5546875" style="149" bestFit="1" customWidth="1"/>
    <col min="15599" max="15599" width="0.5546875" style="149" customWidth="1"/>
    <col min="15600" max="15600" width="13.5546875" style="149" customWidth="1"/>
    <col min="15601" max="15601" width="0.5546875" style="149" customWidth="1"/>
    <col min="15602" max="15602" width="13.5546875" style="149" customWidth="1"/>
    <col min="15603" max="15849" width="8.77734375" style="149"/>
    <col min="15850" max="15850" width="46.44140625" style="149" customWidth="1"/>
    <col min="15851" max="15851" width="5.44140625" style="149" bestFit="1" customWidth="1"/>
    <col min="15852" max="15852" width="13.5546875" style="149" bestFit="1" customWidth="1"/>
    <col min="15853" max="15853" width="0.5546875" style="149" customWidth="1"/>
    <col min="15854" max="15854" width="13.5546875" style="149" bestFit="1" customWidth="1"/>
    <col min="15855" max="15855" width="0.5546875" style="149" customWidth="1"/>
    <col min="15856" max="15856" width="13.5546875" style="149" customWidth="1"/>
    <col min="15857" max="15857" width="0.5546875" style="149" customWidth="1"/>
    <col min="15858" max="15858" width="13.5546875" style="149" customWidth="1"/>
    <col min="15859" max="16105" width="8.77734375" style="149"/>
    <col min="16106" max="16106" width="46.44140625" style="149" customWidth="1"/>
    <col min="16107" max="16107" width="5.44140625" style="149" bestFit="1" customWidth="1"/>
    <col min="16108" max="16108" width="13.5546875" style="149" bestFit="1" customWidth="1"/>
    <col min="16109" max="16109" width="0.5546875" style="149" customWidth="1"/>
    <col min="16110" max="16110" width="13.5546875" style="149" bestFit="1" customWidth="1"/>
    <col min="16111" max="16111" width="0.5546875" style="149" customWidth="1"/>
    <col min="16112" max="16112" width="13.5546875" style="149" customWidth="1"/>
    <col min="16113" max="16113" width="0.5546875" style="149" customWidth="1"/>
    <col min="16114" max="16114" width="13.5546875" style="149" customWidth="1"/>
    <col min="16115" max="16360" width="8.77734375" style="149"/>
    <col min="16361" max="16384" width="9.44140625" style="149" customWidth="1"/>
  </cols>
  <sheetData>
    <row r="1" spans="1:10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21" customHeight="1">
      <c r="A2" s="247" t="s">
        <v>42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21" customHeight="1">
      <c r="A4" s="143"/>
      <c r="B4" s="144"/>
      <c r="C4" s="144"/>
      <c r="D4" s="145"/>
      <c r="E4" s="146"/>
      <c r="F4" s="146"/>
      <c r="G4" s="146"/>
      <c r="H4" s="248" t="s">
        <v>3</v>
      </c>
      <c r="I4" s="248"/>
      <c r="J4" s="248"/>
    </row>
    <row r="5" spans="1:10" ht="6" customHeight="1">
      <c r="A5" s="147"/>
      <c r="D5" s="149"/>
    </row>
    <row r="6" spans="1:10" ht="21" customHeight="1">
      <c r="C6" s="247" t="s">
        <v>4</v>
      </c>
      <c r="D6" s="247"/>
      <c r="E6" s="247"/>
      <c r="F6" s="247"/>
      <c r="G6" s="247"/>
      <c r="H6" s="247" t="s">
        <v>5</v>
      </c>
      <c r="I6" s="247"/>
      <c r="J6" s="247"/>
    </row>
    <row r="7" spans="1:10" ht="21" customHeight="1">
      <c r="C7" s="152"/>
      <c r="D7" s="141" t="s">
        <v>7</v>
      </c>
      <c r="E7" s="141"/>
      <c r="F7" s="141" t="s">
        <v>7</v>
      </c>
      <c r="G7" s="141"/>
      <c r="H7" s="141" t="s">
        <v>7</v>
      </c>
      <c r="I7" s="141"/>
      <c r="J7" s="141" t="s">
        <v>7</v>
      </c>
    </row>
    <row r="8" spans="1:10" ht="21" customHeight="1">
      <c r="B8" s="152" t="s">
        <v>6</v>
      </c>
      <c r="C8" s="141"/>
      <c r="D8" s="153" t="s">
        <v>8</v>
      </c>
      <c r="E8" s="141"/>
      <c r="F8" s="153" t="s">
        <v>9</v>
      </c>
      <c r="G8" s="141"/>
      <c r="H8" s="153" t="s">
        <v>8</v>
      </c>
      <c r="I8" s="141"/>
      <c r="J8" s="153" t="s">
        <v>9</v>
      </c>
    </row>
    <row r="9" spans="1:10" ht="21" customHeight="1">
      <c r="A9" s="147"/>
      <c r="B9" s="141"/>
      <c r="C9" s="141"/>
      <c r="D9" s="141">
        <v>2025</v>
      </c>
      <c r="E9" s="141"/>
      <c r="F9" s="141">
        <v>2024</v>
      </c>
      <c r="G9" s="141"/>
      <c r="H9" s="141">
        <v>2025</v>
      </c>
      <c r="I9" s="141"/>
      <c r="J9" s="141">
        <v>2024</v>
      </c>
    </row>
    <row r="10" spans="1:10" ht="21" customHeight="1">
      <c r="A10" s="147"/>
      <c r="B10" s="141"/>
      <c r="C10" s="141"/>
      <c r="D10" s="141" t="s">
        <v>10</v>
      </c>
      <c r="E10" s="141"/>
      <c r="F10" s="154"/>
      <c r="G10" s="141"/>
      <c r="H10" s="141" t="s">
        <v>10</v>
      </c>
      <c r="I10" s="141"/>
      <c r="J10" s="154"/>
    </row>
    <row r="11" spans="1:10" ht="21" customHeight="1">
      <c r="A11" s="141" t="s">
        <v>43</v>
      </c>
      <c r="B11" s="177"/>
      <c r="C11" s="177"/>
      <c r="D11" s="155"/>
      <c r="E11" s="155"/>
      <c r="F11" s="155"/>
      <c r="G11" s="155"/>
      <c r="H11" s="155"/>
      <c r="I11" s="155"/>
      <c r="J11" s="155"/>
    </row>
    <row r="12" spans="1:10" ht="21" customHeight="1">
      <c r="A12" s="156" t="s">
        <v>44</v>
      </c>
      <c r="D12" s="178"/>
      <c r="E12" s="178"/>
      <c r="F12" s="178"/>
      <c r="G12" s="178"/>
      <c r="H12" s="178"/>
      <c r="I12" s="178"/>
      <c r="J12" s="178"/>
    </row>
    <row r="13" spans="1:10" ht="21" customHeight="1">
      <c r="A13" s="165" t="s">
        <v>45</v>
      </c>
      <c r="B13" s="155">
        <v>11.1</v>
      </c>
      <c r="C13" s="155"/>
      <c r="D13" s="179">
        <v>5726514</v>
      </c>
      <c r="E13" s="180"/>
      <c r="F13" s="159">
        <v>5844099</v>
      </c>
      <c r="G13" s="159"/>
      <c r="H13" s="159">
        <v>1040000</v>
      </c>
      <c r="I13" s="159"/>
      <c r="J13" s="159">
        <v>1225000</v>
      </c>
    </row>
    <row r="14" spans="1:10" ht="21" customHeight="1">
      <c r="A14" s="151" t="s">
        <v>46</v>
      </c>
      <c r="B14" s="155"/>
      <c r="C14" s="155"/>
      <c r="D14" s="179"/>
      <c r="E14" s="180"/>
      <c r="F14" s="159"/>
      <c r="G14" s="159"/>
      <c r="H14" s="159"/>
      <c r="I14" s="159"/>
      <c r="J14" s="159"/>
    </row>
    <row r="15" spans="1:10" ht="21" customHeight="1">
      <c r="A15" s="161" t="s">
        <v>47</v>
      </c>
      <c r="B15" s="155">
        <v>4</v>
      </c>
      <c r="C15" s="155"/>
      <c r="D15" s="179">
        <v>21352131</v>
      </c>
      <c r="E15" s="180"/>
      <c r="F15" s="159">
        <v>23847057</v>
      </c>
      <c r="G15" s="159"/>
      <c r="H15" s="159">
        <v>2670489</v>
      </c>
      <c r="I15" s="159"/>
      <c r="J15" s="159">
        <v>2398789</v>
      </c>
    </row>
    <row r="16" spans="1:10" ht="21" customHeight="1">
      <c r="A16" s="161" t="s">
        <v>289</v>
      </c>
      <c r="B16" s="155">
        <v>4</v>
      </c>
      <c r="C16" s="155"/>
      <c r="D16" s="179">
        <v>9534909</v>
      </c>
      <c r="E16" s="180"/>
      <c r="F16" s="159">
        <v>9897413</v>
      </c>
      <c r="G16" s="159"/>
      <c r="H16" s="159">
        <v>1819477</v>
      </c>
      <c r="I16" s="159"/>
      <c r="J16" s="159">
        <v>1873048</v>
      </c>
    </row>
    <row r="17" spans="1:10" ht="21" customHeight="1">
      <c r="A17" s="151" t="s">
        <v>48</v>
      </c>
      <c r="B17" s="155"/>
      <c r="C17" s="155"/>
      <c r="D17" s="179">
        <v>63409</v>
      </c>
      <c r="E17" s="180"/>
      <c r="F17" s="179">
        <v>65364</v>
      </c>
      <c r="G17" s="159"/>
      <c r="H17" s="163">
        <v>0</v>
      </c>
      <c r="I17" s="163"/>
      <c r="J17" s="163">
        <v>0</v>
      </c>
    </row>
    <row r="18" spans="1:10" ht="21" customHeight="1">
      <c r="A18" s="151" t="s">
        <v>49</v>
      </c>
      <c r="B18" s="155">
        <v>11.2</v>
      </c>
      <c r="C18" s="155"/>
      <c r="D18" s="150">
        <v>25080276</v>
      </c>
      <c r="E18" s="180"/>
      <c r="F18" s="150">
        <v>17080820</v>
      </c>
      <c r="H18" s="150">
        <v>25072720</v>
      </c>
      <c r="J18" s="150">
        <v>17072720</v>
      </c>
    </row>
    <row r="19" spans="1:10" ht="21" customHeight="1">
      <c r="A19" s="151" t="s">
        <v>50</v>
      </c>
      <c r="B19" s="155">
        <v>11.3</v>
      </c>
      <c r="C19" s="155"/>
      <c r="D19" s="179">
        <v>7999857</v>
      </c>
      <c r="E19" s="180"/>
      <c r="F19" s="159">
        <v>8998850</v>
      </c>
      <c r="G19" s="159"/>
      <c r="H19" s="159">
        <v>7999857</v>
      </c>
      <c r="I19" s="163"/>
      <c r="J19" s="159">
        <v>8998850</v>
      </c>
    </row>
    <row r="20" spans="1:10" ht="21" customHeight="1">
      <c r="A20" s="151" t="s">
        <v>51</v>
      </c>
      <c r="B20" s="155"/>
      <c r="C20" s="155"/>
      <c r="D20" s="179">
        <v>1190290</v>
      </c>
      <c r="E20" s="180"/>
      <c r="F20" s="159">
        <v>1117918</v>
      </c>
      <c r="G20" s="159"/>
      <c r="H20" s="159">
        <v>38264</v>
      </c>
      <c r="I20" s="162"/>
      <c r="J20" s="159">
        <v>38689</v>
      </c>
    </row>
    <row r="21" spans="1:10" ht="21" customHeight="1">
      <c r="A21" s="151" t="s">
        <v>52</v>
      </c>
      <c r="B21" s="155">
        <v>4</v>
      </c>
      <c r="C21" s="155"/>
      <c r="D21" s="179">
        <v>5000</v>
      </c>
      <c r="E21" s="180"/>
      <c r="F21" s="159">
        <v>5000</v>
      </c>
      <c r="G21" s="159"/>
      <c r="H21" s="159">
        <v>1014177</v>
      </c>
      <c r="I21" s="159"/>
      <c r="J21" s="159">
        <v>2154531</v>
      </c>
    </row>
    <row r="22" spans="1:10" ht="21" customHeight="1">
      <c r="A22" s="151" t="s">
        <v>53</v>
      </c>
      <c r="B22" s="155"/>
      <c r="C22" s="155"/>
      <c r="D22" s="179">
        <v>589764</v>
      </c>
      <c r="E22" s="180"/>
      <c r="F22" s="179">
        <v>771925</v>
      </c>
      <c r="H22" s="163">
        <v>0</v>
      </c>
      <c r="J22" s="163">
        <v>0</v>
      </c>
    </row>
    <row r="23" spans="1:10" ht="21" customHeight="1">
      <c r="A23" s="151" t="s">
        <v>54</v>
      </c>
      <c r="B23" s="155"/>
      <c r="C23" s="155"/>
      <c r="D23" s="179">
        <v>1356429</v>
      </c>
      <c r="E23" s="180"/>
      <c r="F23" s="159">
        <v>518392</v>
      </c>
      <c r="G23" s="159"/>
      <c r="H23" s="159">
        <v>1278792</v>
      </c>
      <c r="I23" s="159"/>
      <c r="J23" s="159">
        <v>483315</v>
      </c>
    </row>
    <row r="24" spans="1:10" ht="21" customHeight="1">
      <c r="A24" s="151" t="s">
        <v>55</v>
      </c>
      <c r="B24" s="155"/>
      <c r="C24" s="155"/>
      <c r="D24" s="179">
        <v>502946</v>
      </c>
      <c r="E24" s="180"/>
      <c r="F24" s="179">
        <v>487507</v>
      </c>
      <c r="G24" s="163"/>
      <c r="H24" s="163">
        <v>0</v>
      </c>
      <c r="I24" s="159"/>
      <c r="J24" s="163">
        <v>0</v>
      </c>
    </row>
    <row r="25" spans="1:10" ht="21" customHeight="1">
      <c r="A25" s="147" t="s">
        <v>56</v>
      </c>
      <c r="B25" s="155"/>
      <c r="C25" s="155"/>
      <c r="D25" s="166">
        <f>SUM(D13:D24)</f>
        <v>73401525</v>
      </c>
      <c r="E25" s="159"/>
      <c r="F25" s="166">
        <f>SUM(F13:F24)</f>
        <v>68634345</v>
      </c>
      <c r="G25" s="159"/>
      <c r="H25" s="166">
        <f>SUM(H13:H24)</f>
        <v>40933776</v>
      </c>
      <c r="I25" s="159"/>
      <c r="J25" s="166">
        <f>SUM(J13:J24)</f>
        <v>34244942</v>
      </c>
    </row>
    <row r="26" spans="1:10" ht="13.8">
      <c r="B26" s="155"/>
      <c r="C26" s="155"/>
      <c r="D26" s="180"/>
      <c r="E26" s="180"/>
    </row>
    <row r="27" spans="1:10" ht="21" customHeight="1">
      <c r="A27" s="156" t="s">
        <v>57</v>
      </c>
      <c r="B27" s="155"/>
      <c r="C27" s="155"/>
      <c r="D27" s="159"/>
      <c r="E27" s="159"/>
    </row>
    <row r="28" spans="1:10" ht="21" customHeight="1">
      <c r="A28" s="151" t="s">
        <v>58</v>
      </c>
      <c r="B28" s="155"/>
      <c r="C28" s="155"/>
      <c r="D28" s="179">
        <v>393601</v>
      </c>
      <c r="E28" s="159"/>
      <c r="F28" s="179">
        <v>402158</v>
      </c>
      <c r="G28" s="180"/>
      <c r="H28" s="163">
        <v>0</v>
      </c>
      <c r="I28" s="180"/>
      <c r="J28" s="163">
        <v>0</v>
      </c>
    </row>
    <row r="29" spans="1:10" ht="21" customHeight="1">
      <c r="A29" s="151" t="s">
        <v>59</v>
      </c>
      <c r="B29" s="155">
        <v>11.2</v>
      </c>
      <c r="C29" s="155"/>
      <c r="D29" s="179">
        <v>20180898</v>
      </c>
      <c r="E29" s="180"/>
      <c r="F29" s="179">
        <v>28794181</v>
      </c>
      <c r="G29" s="159"/>
      <c r="H29" s="159">
        <v>20177100</v>
      </c>
      <c r="I29" s="159"/>
      <c r="J29" s="159">
        <v>28786060</v>
      </c>
    </row>
    <row r="30" spans="1:10" ht="21" customHeight="1">
      <c r="A30" s="151" t="s">
        <v>60</v>
      </c>
      <c r="B30" s="155">
        <v>11.3</v>
      </c>
      <c r="C30" s="155"/>
      <c r="D30" s="179">
        <v>83736239</v>
      </c>
      <c r="E30" s="180"/>
      <c r="F30" s="179">
        <v>83672561</v>
      </c>
      <c r="G30" s="159"/>
      <c r="H30" s="159">
        <v>83736239</v>
      </c>
      <c r="I30" s="159"/>
      <c r="J30" s="159">
        <v>83672561</v>
      </c>
    </row>
    <row r="31" spans="1:10" ht="21" customHeight="1">
      <c r="A31" s="151" t="s">
        <v>61</v>
      </c>
      <c r="B31" s="155"/>
      <c r="C31" s="155"/>
      <c r="D31" s="179">
        <v>15281488</v>
      </c>
      <c r="E31" s="180"/>
      <c r="F31" s="179">
        <v>15450690</v>
      </c>
      <c r="G31" s="159"/>
      <c r="H31" s="159">
        <v>266714</v>
      </c>
      <c r="I31" s="159"/>
      <c r="J31" s="159">
        <v>271844</v>
      </c>
    </row>
    <row r="32" spans="1:10" ht="21" customHeight="1">
      <c r="A32" s="151" t="s">
        <v>62</v>
      </c>
      <c r="B32" s="155"/>
      <c r="C32" s="155"/>
      <c r="D32" s="179">
        <v>7461387</v>
      </c>
      <c r="E32" s="180"/>
      <c r="F32" s="179">
        <v>7796056</v>
      </c>
      <c r="G32" s="159"/>
      <c r="H32" s="163">
        <v>0</v>
      </c>
      <c r="I32" s="159"/>
      <c r="J32" s="163">
        <v>0</v>
      </c>
    </row>
    <row r="33" spans="1:10" ht="21" customHeight="1">
      <c r="A33" s="151" t="s">
        <v>63</v>
      </c>
      <c r="B33" s="155"/>
      <c r="C33" s="155"/>
      <c r="D33" s="179">
        <v>1922832</v>
      </c>
      <c r="E33" s="180"/>
      <c r="F33" s="179">
        <v>1906122</v>
      </c>
      <c r="G33" s="159"/>
      <c r="H33" s="159">
        <v>215973</v>
      </c>
      <c r="I33" s="159"/>
      <c r="J33" s="159">
        <v>213044</v>
      </c>
    </row>
    <row r="34" spans="1:10" ht="21" customHeight="1">
      <c r="A34" s="151" t="s">
        <v>64</v>
      </c>
      <c r="B34" s="155">
        <v>4</v>
      </c>
      <c r="C34" s="155"/>
      <c r="D34" s="179">
        <v>4338182</v>
      </c>
      <c r="E34" s="180"/>
      <c r="F34" s="179">
        <v>4153831</v>
      </c>
      <c r="G34" s="159"/>
      <c r="H34" s="159">
        <v>37754</v>
      </c>
      <c r="I34" s="159"/>
      <c r="J34" s="159">
        <v>39924</v>
      </c>
    </row>
    <row r="35" spans="1:10" ht="21" customHeight="1">
      <c r="A35" s="147" t="s">
        <v>65</v>
      </c>
      <c r="B35" s="155"/>
      <c r="C35" s="155"/>
      <c r="D35" s="166">
        <f>SUM(D28:D34)</f>
        <v>133314627</v>
      </c>
      <c r="E35" s="181"/>
      <c r="F35" s="166">
        <f>SUM(F28:F34)</f>
        <v>142175599</v>
      </c>
      <c r="G35" s="159"/>
      <c r="H35" s="166">
        <f>SUM(H28:H34)</f>
        <v>104433780</v>
      </c>
      <c r="I35" s="159"/>
      <c r="J35" s="166">
        <f>SUM(J28:J34)</f>
        <v>112983433</v>
      </c>
    </row>
    <row r="36" spans="1:10" ht="21" customHeight="1">
      <c r="A36" s="147" t="s">
        <v>66</v>
      </c>
      <c r="B36" s="155"/>
      <c r="C36" s="155"/>
      <c r="D36" s="182">
        <f>D25+D35</f>
        <v>206716152</v>
      </c>
      <c r="E36" s="181"/>
      <c r="F36" s="182">
        <f>F25+F35</f>
        <v>210809944</v>
      </c>
      <c r="G36" s="159"/>
      <c r="H36" s="182">
        <f>H25+H35</f>
        <v>145367556</v>
      </c>
      <c r="I36" s="159"/>
      <c r="J36" s="182">
        <f>J25+J35</f>
        <v>147228375</v>
      </c>
    </row>
    <row r="37" spans="1:10" ht="21" customHeight="1">
      <c r="A37" s="147"/>
      <c r="B37" s="155"/>
      <c r="C37" s="155"/>
      <c r="D37" s="173"/>
      <c r="E37" s="183"/>
      <c r="F37" s="179"/>
      <c r="G37" s="183"/>
      <c r="H37" s="173"/>
      <c r="I37" s="183"/>
    </row>
    <row r="38" spans="1:10" ht="13.35" customHeight="1">
      <c r="A38" s="147"/>
      <c r="B38" s="155"/>
      <c r="C38" s="155"/>
      <c r="D38" s="173"/>
      <c r="E38" s="183"/>
      <c r="F38" s="179"/>
      <c r="G38" s="183"/>
      <c r="H38" s="173"/>
      <c r="I38" s="183"/>
    </row>
    <row r="39" spans="1:10" ht="17.100000000000001" customHeight="1">
      <c r="D39" s="178"/>
      <c r="E39" s="178"/>
      <c r="F39" s="184"/>
      <c r="G39" s="178"/>
      <c r="H39" s="178"/>
      <c r="I39" s="178"/>
    </row>
    <row r="40" spans="1:10" ht="14.85" customHeight="1">
      <c r="D40" s="178"/>
      <c r="E40" s="178"/>
      <c r="F40" s="184"/>
      <c r="G40" s="178"/>
      <c r="H40" s="178"/>
      <c r="I40" s="178"/>
    </row>
    <row r="41" spans="1:10" ht="17.100000000000001" customHeight="1">
      <c r="D41" s="178"/>
      <c r="E41" s="178"/>
      <c r="F41" s="184"/>
      <c r="G41" s="178"/>
      <c r="H41" s="178"/>
      <c r="I41" s="178"/>
    </row>
    <row r="42" spans="1:10" ht="21" customHeight="1">
      <c r="D42" s="178"/>
      <c r="E42" s="178"/>
      <c r="F42" s="184"/>
      <c r="G42" s="178"/>
      <c r="H42" s="178"/>
      <c r="I42" s="178"/>
    </row>
    <row r="43" spans="1:10" ht="21" customHeight="1">
      <c r="D43" s="178"/>
      <c r="E43" s="178"/>
      <c r="F43" s="185"/>
      <c r="G43" s="178"/>
      <c r="H43" s="178"/>
      <c r="I43" s="178"/>
      <c r="J43" s="178"/>
    </row>
    <row r="44" spans="1:10" ht="21" customHeight="1">
      <c r="A44" s="149"/>
      <c r="D44" s="168"/>
      <c r="E44" s="168"/>
      <c r="F44" s="168"/>
      <c r="G44" s="168"/>
      <c r="H44" s="168"/>
      <c r="I44" s="168"/>
      <c r="J44" s="168"/>
    </row>
    <row r="45" spans="1:10" ht="21" customHeight="1">
      <c r="A45" s="149"/>
      <c r="D45" s="168"/>
      <c r="E45" s="168"/>
      <c r="F45" s="168"/>
      <c r="G45" s="168"/>
      <c r="H45" s="168"/>
      <c r="I45" s="168"/>
      <c r="J45" s="168"/>
    </row>
    <row r="46" spans="1:10" ht="21" customHeight="1">
      <c r="A46" s="149"/>
      <c r="D46" s="168"/>
      <c r="E46" s="168"/>
      <c r="F46" s="168"/>
      <c r="G46" s="168"/>
      <c r="H46" s="168"/>
      <c r="I46" s="168"/>
      <c r="J46" s="168"/>
    </row>
    <row r="47" spans="1:10" ht="21" customHeight="1">
      <c r="A47" s="149"/>
      <c r="D47" s="168"/>
      <c r="E47" s="168"/>
      <c r="F47" s="168"/>
      <c r="G47" s="168"/>
      <c r="H47" s="168"/>
      <c r="I47" s="168"/>
      <c r="J47" s="168"/>
    </row>
    <row r="48" spans="1:10" ht="21" customHeight="1">
      <c r="A48" s="149"/>
      <c r="D48" s="168"/>
      <c r="E48" s="168"/>
      <c r="F48" s="168"/>
      <c r="G48" s="168"/>
      <c r="H48" s="168"/>
      <c r="I48" s="168"/>
      <c r="J48" s="168"/>
    </row>
    <row r="49" spans="1:10" ht="21" customHeight="1">
      <c r="A49" s="149"/>
      <c r="D49" s="168"/>
      <c r="E49" s="168"/>
      <c r="F49" s="168"/>
      <c r="G49" s="168"/>
      <c r="H49" s="168"/>
      <c r="I49" s="168"/>
      <c r="J49" s="168"/>
    </row>
    <row r="50" spans="1:10" ht="21" customHeight="1">
      <c r="A50" s="149"/>
      <c r="D50" s="168"/>
      <c r="E50" s="168"/>
      <c r="F50" s="168"/>
      <c r="G50" s="168"/>
      <c r="H50" s="168"/>
      <c r="I50" s="168"/>
      <c r="J50" s="168"/>
    </row>
    <row r="51" spans="1:10" ht="21" customHeight="1">
      <c r="A51" s="246">
        <v>2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21" customHeight="1">
      <c r="A52" s="249" t="s">
        <v>0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0" ht="21" customHeight="1">
      <c r="A53" s="249" t="s">
        <v>67</v>
      </c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ht="21" customHeight="1">
      <c r="A54" s="247" t="s">
        <v>2</v>
      </c>
      <c r="B54" s="247"/>
      <c r="C54" s="247"/>
      <c r="D54" s="247"/>
      <c r="E54" s="247"/>
      <c r="F54" s="247"/>
      <c r="G54" s="247"/>
      <c r="H54" s="247"/>
      <c r="I54" s="247"/>
      <c r="J54" s="247"/>
    </row>
    <row r="55" spans="1:10" ht="21" customHeight="1">
      <c r="A55" s="143"/>
      <c r="B55" s="144"/>
      <c r="C55" s="144"/>
      <c r="D55" s="145"/>
      <c r="E55" s="146"/>
      <c r="F55" s="146"/>
      <c r="G55" s="146"/>
      <c r="H55" s="248" t="s">
        <v>3</v>
      </c>
      <c r="I55" s="248"/>
      <c r="J55" s="248"/>
    </row>
    <row r="56" spans="1:10" ht="6" customHeight="1">
      <c r="A56" s="147"/>
      <c r="D56" s="149"/>
    </row>
    <row r="57" spans="1:10" ht="21" customHeight="1">
      <c r="C57" s="247" t="s">
        <v>4</v>
      </c>
      <c r="D57" s="247"/>
      <c r="E57" s="247"/>
      <c r="F57" s="247"/>
      <c r="G57" s="247"/>
      <c r="H57" s="247" t="s">
        <v>5</v>
      </c>
      <c r="I57" s="247"/>
      <c r="J57" s="247"/>
    </row>
    <row r="58" spans="1:10" ht="21" customHeight="1">
      <c r="B58" s="152"/>
      <c r="C58" s="152"/>
      <c r="D58" s="141" t="s">
        <v>7</v>
      </c>
      <c r="E58" s="141"/>
      <c r="F58" s="141" t="s">
        <v>7</v>
      </c>
      <c r="G58" s="141"/>
      <c r="H58" s="141" t="s">
        <v>7</v>
      </c>
      <c r="I58" s="141"/>
      <c r="J58" s="141" t="s">
        <v>7</v>
      </c>
    </row>
    <row r="59" spans="1:10" ht="21" customHeight="1">
      <c r="B59" s="141"/>
      <c r="C59" s="141"/>
      <c r="D59" s="153" t="s">
        <v>8</v>
      </c>
      <c r="E59" s="141"/>
      <c r="F59" s="153" t="s">
        <v>9</v>
      </c>
      <c r="G59" s="141"/>
      <c r="H59" s="153" t="s">
        <v>8</v>
      </c>
      <c r="I59" s="141"/>
      <c r="J59" s="153" t="s">
        <v>9</v>
      </c>
    </row>
    <row r="60" spans="1:10" ht="21" customHeight="1">
      <c r="A60" s="147"/>
      <c r="B60" s="141"/>
      <c r="C60" s="141"/>
      <c r="D60" s="141">
        <v>2025</v>
      </c>
      <c r="E60" s="141"/>
      <c r="F60" s="141">
        <v>2024</v>
      </c>
      <c r="G60" s="141"/>
      <c r="H60" s="141">
        <v>2025</v>
      </c>
      <c r="I60" s="141"/>
      <c r="J60" s="141">
        <v>2024</v>
      </c>
    </row>
    <row r="61" spans="1:10" ht="21" customHeight="1">
      <c r="A61" s="147"/>
      <c r="B61" s="141"/>
      <c r="C61" s="141"/>
      <c r="D61" s="141" t="s">
        <v>10</v>
      </c>
      <c r="E61" s="141"/>
      <c r="F61" s="154"/>
      <c r="G61" s="141"/>
      <c r="H61" s="141" t="s">
        <v>10</v>
      </c>
      <c r="I61" s="141"/>
      <c r="J61" s="154"/>
    </row>
    <row r="62" spans="1:10" ht="21" customHeight="1">
      <c r="A62" s="141" t="s">
        <v>68</v>
      </c>
      <c r="B62" s="177"/>
      <c r="C62" s="177"/>
      <c r="D62" s="177"/>
      <c r="E62" s="186"/>
      <c r="F62" s="186"/>
      <c r="G62" s="186"/>
      <c r="H62" s="186"/>
      <c r="I62" s="186"/>
      <c r="J62" s="186"/>
    </row>
    <row r="63" spans="1:10" ht="21" customHeight="1">
      <c r="A63" s="156" t="s">
        <v>69</v>
      </c>
      <c r="D63" s="167"/>
      <c r="E63" s="167"/>
      <c r="F63" s="167"/>
      <c r="G63" s="167"/>
      <c r="H63" s="167"/>
      <c r="I63" s="167"/>
      <c r="J63" s="167"/>
    </row>
    <row r="64" spans="1:10" ht="21" customHeight="1">
      <c r="A64" s="151" t="s">
        <v>70</v>
      </c>
      <c r="B64" s="155"/>
      <c r="D64" s="167"/>
      <c r="E64" s="167"/>
      <c r="F64" s="167"/>
      <c r="G64" s="167"/>
      <c r="H64" s="167"/>
      <c r="I64" s="167"/>
      <c r="J64" s="167"/>
    </row>
    <row r="65" spans="1:10" ht="21" customHeight="1">
      <c r="A65" s="161" t="s">
        <v>71</v>
      </c>
      <c r="C65" s="155"/>
      <c r="D65" s="149"/>
      <c r="E65" s="160"/>
      <c r="F65" s="160"/>
      <c r="G65" s="160"/>
      <c r="H65" s="159"/>
      <c r="I65" s="160"/>
      <c r="J65" s="160"/>
    </row>
    <row r="66" spans="1:10" ht="21" customHeight="1" thickBot="1">
      <c r="A66" s="187" t="s">
        <v>72</v>
      </c>
      <c r="B66" s="155"/>
      <c r="C66" s="155"/>
      <c r="D66" s="188">
        <v>4114627</v>
      </c>
      <c r="E66" s="189"/>
      <c r="F66" s="188">
        <v>4114627</v>
      </c>
      <c r="G66" s="189"/>
      <c r="H66" s="188">
        <v>4114627</v>
      </c>
      <c r="I66" s="189"/>
      <c r="J66" s="188">
        <v>4114627</v>
      </c>
    </row>
    <row r="67" spans="1:10" ht="21" customHeight="1" thickTop="1">
      <c r="A67" s="161" t="s">
        <v>73</v>
      </c>
      <c r="D67" s="160"/>
      <c r="E67" s="160"/>
      <c r="F67" s="160"/>
      <c r="G67" s="160"/>
      <c r="H67" s="160"/>
      <c r="I67" s="160"/>
      <c r="J67" s="160"/>
    </row>
    <row r="68" spans="1:10" ht="21" customHeight="1">
      <c r="A68" s="187" t="s">
        <v>74</v>
      </c>
      <c r="B68" s="161"/>
      <c r="D68" s="179">
        <v>4007797</v>
      </c>
      <c r="E68" s="160"/>
      <c r="F68" s="160">
        <v>4007797</v>
      </c>
      <c r="G68" s="159"/>
      <c r="H68" s="159">
        <v>4007797</v>
      </c>
      <c r="I68" s="159"/>
      <c r="J68" s="160">
        <v>4007797</v>
      </c>
    </row>
    <row r="69" spans="1:10" ht="21" customHeight="1">
      <c r="A69" s="149" t="s">
        <v>75</v>
      </c>
      <c r="D69" s="179">
        <v>85926434</v>
      </c>
      <c r="E69" s="180"/>
      <c r="F69" s="159">
        <v>85926434</v>
      </c>
      <c r="H69" s="159">
        <v>85926434</v>
      </c>
      <c r="J69" s="159">
        <v>85926434</v>
      </c>
    </row>
    <row r="70" spans="1:10" ht="21" customHeight="1">
      <c r="A70" s="151" t="s">
        <v>76</v>
      </c>
      <c r="B70" s="155"/>
      <c r="C70" s="155"/>
      <c r="D70" s="190"/>
      <c r="E70" s="168"/>
      <c r="G70" s="168"/>
      <c r="H70" s="180"/>
      <c r="I70" s="168"/>
    </row>
    <row r="71" spans="1:10" ht="21" customHeight="1">
      <c r="A71" s="161" t="s">
        <v>77</v>
      </c>
      <c r="D71" s="150">
        <v>-844180</v>
      </c>
      <c r="E71" s="180"/>
      <c r="F71" s="191">
        <v>-844180</v>
      </c>
      <c r="H71" s="163">
        <v>0</v>
      </c>
      <c r="J71" s="163">
        <v>0</v>
      </c>
    </row>
    <row r="72" spans="1:10" ht="21" customHeight="1">
      <c r="A72" s="161" t="s">
        <v>78</v>
      </c>
      <c r="D72" s="150">
        <v>569368</v>
      </c>
      <c r="E72" s="180"/>
      <c r="F72" s="191">
        <v>569259</v>
      </c>
      <c r="H72" s="163">
        <v>0</v>
      </c>
      <c r="J72" s="163">
        <v>0</v>
      </c>
    </row>
    <row r="73" spans="1:10" ht="21" customHeight="1">
      <c r="A73" s="161" t="s">
        <v>79</v>
      </c>
      <c r="D73" s="179">
        <v>36868</v>
      </c>
      <c r="E73" s="180"/>
      <c r="F73" s="159">
        <v>36868</v>
      </c>
      <c r="G73" s="159"/>
      <c r="H73" s="159">
        <v>36868</v>
      </c>
      <c r="I73" s="159"/>
      <c r="J73" s="159">
        <v>36868</v>
      </c>
    </row>
    <row r="74" spans="1:10" ht="21" customHeight="1">
      <c r="A74" s="161" t="s">
        <v>80</v>
      </c>
      <c r="B74" s="155"/>
      <c r="C74" s="155"/>
      <c r="D74" s="179">
        <v>342950</v>
      </c>
      <c r="E74" s="180"/>
      <c r="F74" s="159">
        <v>342950</v>
      </c>
      <c r="G74" s="159"/>
      <c r="H74" s="159">
        <v>342950</v>
      </c>
      <c r="I74" s="163"/>
      <c r="J74" s="159">
        <v>342950</v>
      </c>
    </row>
    <row r="75" spans="1:10" ht="21" customHeight="1">
      <c r="A75" s="161" t="s">
        <v>81</v>
      </c>
      <c r="B75" s="155"/>
      <c r="C75" s="155"/>
      <c r="D75" s="150">
        <v>32174</v>
      </c>
      <c r="E75" s="180"/>
      <c r="F75" s="150">
        <v>32174</v>
      </c>
      <c r="G75" s="159"/>
      <c r="H75" s="163">
        <v>0</v>
      </c>
      <c r="I75" s="163"/>
      <c r="J75" s="163">
        <v>0</v>
      </c>
    </row>
    <row r="76" spans="1:10" ht="21" customHeight="1">
      <c r="A76" s="151" t="s">
        <v>82</v>
      </c>
      <c r="B76" s="155"/>
      <c r="C76" s="155"/>
      <c r="E76" s="180"/>
      <c r="F76" s="162"/>
      <c r="G76" s="192"/>
      <c r="I76" s="159"/>
      <c r="J76" s="162"/>
    </row>
    <row r="77" spans="1:10" ht="21" customHeight="1">
      <c r="A77" s="161" t="s">
        <v>161</v>
      </c>
      <c r="B77" s="155"/>
      <c r="C77" s="155"/>
      <c r="E77" s="180"/>
      <c r="F77" s="159"/>
      <c r="G77" s="159"/>
      <c r="I77" s="163"/>
      <c r="J77" s="159"/>
    </row>
    <row r="78" spans="1:10" ht="21" customHeight="1">
      <c r="A78" s="187" t="s">
        <v>83</v>
      </c>
      <c r="B78" s="155"/>
      <c r="C78" s="155"/>
      <c r="D78" s="179">
        <v>411463</v>
      </c>
      <c r="E78" s="180"/>
      <c r="F78" s="159">
        <v>411463</v>
      </c>
      <c r="G78" s="159"/>
      <c r="H78" s="159">
        <v>411463</v>
      </c>
      <c r="I78" s="159"/>
      <c r="J78" s="159">
        <v>411463</v>
      </c>
    </row>
    <row r="79" spans="1:10" ht="21" customHeight="1">
      <c r="A79" s="187" t="s">
        <v>84</v>
      </c>
      <c r="B79" s="155"/>
      <c r="C79" s="155"/>
      <c r="D79" s="179">
        <v>87400</v>
      </c>
      <c r="E79" s="167"/>
      <c r="F79" s="159">
        <v>87400</v>
      </c>
      <c r="G79" s="167"/>
      <c r="H79" s="159">
        <v>85000</v>
      </c>
      <c r="I79" s="167"/>
      <c r="J79" s="159">
        <v>85000</v>
      </c>
    </row>
    <row r="80" spans="1:10" ht="21" customHeight="1">
      <c r="A80" s="161" t="s">
        <v>85</v>
      </c>
      <c r="B80" s="193"/>
      <c r="C80" s="155"/>
      <c r="D80" s="179">
        <v>29940062</v>
      </c>
      <c r="E80" s="167"/>
      <c r="F80" s="159">
        <v>30103271</v>
      </c>
      <c r="G80" s="167"/>
      <c r="H80" s="159">
        <v>10002228</v>
      </c>
      <c r="I80" s="167"/>
      <c r="J80" s="159">
        <v>9535575</v>
      </c>
    </row>
    <row r="81" spans="1:14" ht="21" customHeight="1">
      <c r="A81" s="151" t="s">
        <v>86</v>
      </c>
      <c r="B81" s="155"/>
      <c r="C81" s="155"/>
      <c r="D81" s="194">
        <v>-1205912</v>
      </c>
      <c r="E81" s="180"/>
      <c r="F81" s="195">
        <v>-674079</v>
      </c>
      <c r="G81" s="159"/>
      <c r="H81" s="195">
        <v>-103320</v>
      </c>
      <c r="I81" s="159"/>
      <c r="J81" s="195">
        <v>122881</v>
      </c>
    </row>
    <row r="82" spans="1:14" ht="21" customHeight="1">
      <c r="A82" s="196" t="s">
        <v>87</v>
      </c>
      <c r="B82" s="155"/>
      <c r="C82" s="155"/>
      <c r="D82" s="173">
        <f>SUM(D68:D81)</f>
        <v>119304424</v>
      </c>
      <c r="E82" s="173"/>
      <c r="F82" s="173">
        <f>SUM(F68:F81)</f>
        <v>119999357</v>
      </c>
      <c r="G82" s="183"/>
      <c r="H82" s="173">
        <f>SUM(H68:H81)</f>
        <v>100709420</v>
      </c>
      <c r="I82" s="183"/>
      <c r="J82" s="173">
        <f>SUM(J68:J81)</f>
        <v>100468968</v>
      </c>
      <c r="K82" s="159"/>
    </row>
    <row r="83" spans="1:14" ht="21" customHeight="1">
      <c r="A83" s="151" t="s">
        <v>88</v>
      </c>
      <c r="B83" s="155"/>
      <c r="C83" s="155"/>
      <c r="D83" s="179">
        <v>6000441</v>
      </c>
      <c r="E83" s="180"/>
      <c r="F83" s="179">
        <v>6202902</v>
      </c>
      <c r="G83" s="159"/>
      <c r="H83" s="163">
        <v>0</v>
      </c>
      <c r="I83" s="159"/>
      <c r="J83" s="163">
        <v>0</v>
      </c>
    </row>
    <row r="84" spans="1:14" ht="21" customHeight="1">
      <c r="A84" s="147" t="s">
        <v>89</v>
      </c>
      <c r="B84" s="155"/>
      <c r="C84" s="155"/>
      <c r="D84" s="197">
        <f>SUM(D82:D83)</f>
        <v>125304865</v>
      </c>
      <c r="E84" s="198"/>
      <c r="F84" s="197">
        <f>SUM(F82:F83)</f>
        <v>126202259</v>
      </c>
      <c r="G84" s="198"/>
      <c r="H84" s="197">
        <f>SUM(H82:H83)</f>
        <v>100709420</v>
      </c>
      <c r="I84" s="198"/>
      <c r="J84" s="197">
        <f>SUM(J82:J83)</f>
        <v>100468968</v>
      </c>
    </row>
    <row r="85" spans="1:14" ht="21" customHeight="1" thickBot="1">
      <c r="A85" s="147" t="s">
        <v>90</v>
      </c>
      <c r="B85" s="155"/>
      <c r="C85" s="155"/>
      <c r="D85" s="199">
        <f>+D36+D84</f>
        <v>332021017</v>
      </c>
      <c r="E85" s="198"/>
      <c r="F85" s="199">
        <f>+F36+F84</f>
        <v>337012203</v>
      </c>
      <c r="G85" s="198"/>
      <c r="H85" s="199">
        <f>+H36+H84</f>
        <v>246076976</v>
      </c>
      <c r="I85" s="198"/>
      <c r="J85" s="199">
        <f>+J36+J84</f>
        <v>247697343</v>
      </c>
      <c r="L85" s="178"/>
      <c r="N85" s="178"/>
    </row>
    <row r="86" spans="1:14" ht="16.5" customHeight="1" thickTop="1">
      <c r="A86" s="147"/>
      <c r="D86" s="176"/>
      <c r="E86" s="175"/>
      <c r="F86" s="176"/>
      <c r="G86" s="175"/>
      <c r="H86" s="200"/>
      <c r="I86" s="175"/>
      <c r="J86" s="200"/>
    </row>
    <row r="87" spans="1:14" ht="21" customHeight="1">
      <c r="A87" s="147"/>
      <c r="D87" s="176"/>
      <c r="E87" s="175"/>
      <c r="G87" s="175"/>
      <c r="H87" s="176"/>
      <c r="I87" s="175"/>
    </row>
    <row r="88" spans="1:14" ht="21" customHeight="1">
      <c r="A88" s="147"/>
      <c r="D88" s="176"/>
      <c r="E88" s="175"/>
      <c r="F88" s="176"/>
      <c r="G88" s="175"/>
      <c r="H88" s="176"/>
      <c r="I88" s="175"/>
      <c r="J88" s="176"/>
    </row>
    <row r="89" spans="1:14" ht="21" customHeight="1">
      <c r="A89" s="147"/>
      <c r="D89" s="176"/>
      <c r="E89" s="175"/>
      <c r="F89" s="176"/>
      <c r="G89" s="175"/>
      <c r="H89" s="176"/>
      <c r="I89" s="175"/>
      <c r="J89" s="176"/>
    </row>
    <row r="90" spans="1:14" ht="21" customHeight="1">
      <c r="A90" s="147"/>
      <c r="D90" s="176"/>
      <c r="E90" s="175"/>
      <c r="F90" s="176"/>
      <c r="G90" s="175"/>
      <c r="H90" s="176"/>
      <c r="I90" s="175"/>
      <c r="J90" s="176"/>
    </row>
    <row r="91" spans="1:14" ht="21" customHeight="1">
      <c r="A91" s="147"/>
      <c r="D91" s="176"/>
      <c r="E91" s="175"/>
      <c r="F91" s="176"/>
      <c r="G91" s="175"/>
      <c r="H91" s="176"/>
      <c r="I91" s="175"/>
      <c r="J91" s="176"/>
    </row>
    <row r="92" spans="1:14" ht="21" customHeight="1">
      <c r="A92" s="147"/>
      <c r="D92" s="176"/>
      <c r="E92" s="175"/>
      <c r="F92" s="176"/>
      <c r="G92" s="175"/>
      <c r="H92" s="176"/>
      <c r="I92" s="175"/>
      <c r="J92" s="176"/>
    </row>
    <row r="93" spans="1:14" ht="21" customHeight="1">
      <c r="A93" s="147"/>
      <c r="D93" s="176"/>
      <c r="E93" s="175"/>
      <c r="F93" s="176"/>
      <c r="G93" s="175"/>
      <c r="H93" s="176"/>
      <c r="I93" s="175"/>
      <c r="J93" s="176"/>
    </row>
    <row r="94" spans="1:14" ht="21" customHeight="1">
      <c r="A94" s="147"/>
      <c r="D94" s="176"/>
      <c r="E94" s="175"/>
      <c r="F94" s="176"/>
      <c r="G94" s="175"/>
      <c r="H94" s="176"/>
      <c r="I94" s="175"/>
      <c r="J94" s="176"/>
    </row>
    <row r="95" spans="1:14" ht="21" customHeight="1">
      <c r="A95" s="147"/>
      <c r="D95" s="176"/>
      <c r="E95" s="175"/>
      <c r="F95" s="176"/>
      <c r="G95" s="175"/>
      <c r="H95" s="176"/>
      <c r="I95" s="175"/>
      <c r="J95" s="176"/>
    </row>
    <row r="96" spans="1:14" ht="21" customHeight="1">
      <c r="A96" s="147"/>
      <c r="D96" s="176"/>
      <c r="E96" s="175"/>
      <c r="F96" s="176"/>
      <c r="G96" s="175"/>
      <c r="H96" s="176"/>
      <c r="I96" s="175"/>
      <c r="J96" s="176"/>
    </row>
    <row r="97" spans="1:10" ht="21" customHeight="1">
      <c r="A97" s="147"/>
      <c r="D97" s="176"/>
      <c r="E97" s="175"/>
      <c r="F97" s="176"/>
      <c r="G97" s="175"/>
      <c r="H97" s="176"/>
      <c r="I97" s="175"/>
      <c r="J97" s="176"/>
    </row>
    <row r="98" spans="1:10" ht="21" customHeight="1">
      <c r="A98" s="147"/>
      <c r="D98" s="176"/>
      <c r="E98" s="175"/>
      <c r="F98" s="176"/>
      <c r="G98" s="175"/>
      <c r="H98" s="176"/>
      <c r="I98" s="175"/>
      <c r="J98" s="176"/>
    </row>
    <row r="99" spans="1:10" ht="21" customHeight="1">
      <c r="A99" s="147"/>
      <c r="D99" s="176"/>
      <c r="E99" s="175"/>
      <c r="F99" s="176"/>
      <c r="G99" s="175"/>
      <c r="H99" s="176"/>
      <c r="I99" s="175"/>
      <c r="J99" s="176"/>
    </row>
    <row r="100" spans="1:10" ht="21" customHeight="1">
      <c r="A100" s="149" t="s">
        <v>41</v>
      </c>
      <c r="D100" s="176"/>
      <c r="E100" s="175"/>
      <c r="F100" s="176"/>
      <c r="G100" s="175"/>
      <c r="H100" s="176"/>
      <c r="I100" s="176"/>
      <c r="J100" s="176"/>
    </row>
    <row r="101" spans="1:10" ht="21" customHeight="1">
      <c r="A101" s="246">
        <v>3</v>
      </c>
      <c r="B101" s="246"/>
      <c r="C101" s="246"/>
      <c r="D101" s="246"/>
      <c r="E101" s="246"/>
      <c r="F101" s="246"/>
      <c r="G101" s="246"/>
      <c r="H101" s="246"/>
      <c r="I101" s="246"/>
      <c r="J101" s="246"/>
    </row>
  </sheetData>
  <mergeCells count="14">
    <mergeCell ref="A101:J101"/>
    <mergeCell ref="A51:J51"/>
    <mergeCell ref="A52:J52"/>
    <mergeCell ref="A53:J53"/>
    <mergeCell ref="A54:J54"/>
    <mergeCell ref="H55:J55"/>
    <mergeCell ref="C57:G57"/>
    <mergeCell ref="H57:J57"/>
    <mergeCell ref="A1:J1"/>
    <mergeCell ref="A2:J2"/>
    <mergeCell ref="A3:J3"/>
    <mergeCell ref="H4:J4"/>
    <mergeCell ref="C6:G6"/>
    <mergeCell ref="H6:J6"/>
  </mergeCells>
  <pageMargins left="0.8" right="0.5" top="1" bottom="0.5" header="0.6" footer="0.3"/>
  <pageSetup paperSize="9" scale="70" firstPageNumber="3" fitToHeight="0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08"/>
  <sheetViews>
    <sheetView zoomScale="90" zoomScaleNormal="90" zoomScaleSheetLayoutView="70" workbookViewId="0">
      <selection activeCell="A40" sqref="A40"/>
    </sheetView>
  </sheetViews>
  <sheetFormatPr defaultColWidth="8.5546875" defaultRowHeight="13.8"/>
  <cols>
    <col min="1" max="1" width="61.33203125" style="151" customWidth="1"/>
    <col min="2" max="2" width="6.77734375" style="148" bestFit="1" customWidth="1"/>
    <col min="3" max="3" width="1.77734375" style="191" customWidth="1"/>
    <col min="4" max="4" width="13.5546875" style="150" customWidth="1"/>
    <col min="5" max="5" width="1.5546875" style="150" customWidth="1"/>
    <col min="6" max="6" width="13.77734375" style="150" customWidth="1"/>
    <col min="7" max="7" width="1.5546875" style="150" customWidth="1"/>
    <col min="8" max="8" width="13.5546875" style="150" customWidth="1"/>
    <col min="9" max="9" width="1.44140625" style="150" customWidth="1"/>
    <col min="10" max="10" width="13.44140625" style="150" customWidth="1"/>
    <col min="11" max="11" width="0.77734375" style="149" customWidth="1"/>
    <col min="12" max="16384" width="8.5546875" style="149"/>
  </cols>
  <sheetData>
    <row r="1" spans="1:10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21" customHeight="1">
      <c r="A2" s="247" t="s">
        <v>91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customHeight="1">
      <c r="A3" s="247" t="s">
        <v>92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21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6" customHeight="1">
      <c r="D5" s="149"/>
      <c r="E5" s="149"/>
      <c r="F5" s="149"/>
      <c r="G5" s="149"/>
      <c r="H5" s="149"/>
      <c r="I5" s="149"/>
      <c r="J5" s="149"/>
    </row>
    <row r="6" spans="1:10" ht="21" customHeight="1">
      <c r="C6" s="141"/>
      <c r="D6" s="247" t="s">
        <v>93</v>
      </c>
      <c r="E6" s="247"/>
      <c r="F6" s="247"/>
      <c r="G6" s="149"/>
      <c r="H6" s="247" t="s">
        <v>94</v>
      </c>
      <c r="I6" s="247"/>
      <c r="J6" s="247"/>
    </row>
    <row r="7" spans="1:10" ht="21" customHeight="1">
      <c r="C7" s="141"/>
      <c r="D7" s="247" t="s">
        <v>95</v>
      </c>
      <c r="E7" s="247"/>
      <c r="F7" s="247"/>
      <c r="G7" s="149"/>
      <c r="H7" s="247" t="s">
        <v>95</v>
      </c>
      <c r="I7" s="247"/>
      <c r="J7" s="247"/>
    </row>
    <row r="8" spans="1:10" ht="21" customHeight="1">
      <c r="B8" s="152" t="s">
        <v>6</v>
      </c>
      <c r="D8" s="153">
        <v>2025</v>
      </c>
      <c r="E8" s="141"/>
      <c r="F8" s="153">
        <v>2024</v>
      </c>
      <c r="G8" s="141"/>
      <c r="H8" s="153">
        <v>2025</v>
      </c>
      <c r="I8" s="141"/>
      <c r="J8" s="153">
        <v>2024</v>
      </c>
    </row>
    <row r="9" spans="1:10" ht="21" customHeight="1">
      <c r="B9" s="152"/>
      <c r="E9" s="141"/>
      <c r="F9" s="201"/>
      <c r="G9" s="141"/>
      <c r="H9" s="153"/>
      <c r="I9" s="141"/>
      <c r="J9" s="153"/>
    </row>
    <row r="10" spans="1:10" ht="21" customHeight="1">
      <c r="A10" s="156" t="s">
        <v>96</v>
      </c>
      <c r="B10" s="155" t="s">
        <v>97</v>
      </c>
      <c r="D10" s="153"/>
    </row>
    <row r="11" spans="1:10" ht="21" customHeight="1">
      <c r="A11" s="151" t="s">
        <v>98</v>
      </c>
      <c r="B11" s="155">
        <v>12</v>
      </c>
      <c r="D11" s="159">
        <v>38560980</v>
      </c>
      <c r="E11" s="180"/>
      <c r="F11" s="159">
        <v>39738777</v>
      </c>
      <c r="G11" s="159"/>
      <c r="H11" s="160">
        <v>3892108</v>
      </c>
      <c r="I11" s="159"/>
      <c r="J11" s="160">
        <v>3635134</v>
      </c>
    </row>
    <row r="12" spans="1:10" ht="21" customHeight="1">
      <c r="A12" s="151" t="s">
        <v>99</v>
      </c>
      <c r="B12" s="155"/>
      <c r="D12" s="163">
        <v>0</v>
      </c>
      <c r="E12" s="180"/>
      <c r="F12" s="159">
        <v>24928</v>
      </c>
      <c r="G12" s="159"/>
      <c r="H12" s="160">
        <v>748</v>
      </c>
      <c r="I12" s="159"/>
      <c r="J12" s="160">
        <v>3326</v>
      </c>
    </row>
    <row r="13" spans="1:10" ht="21" customHeight="1">
      <c r="A13" s="149" t="s">
        <v>100</v>
      </c>
      <c r="B13" s="155"/>
      <c r="D13" s="163">
        <v>0</v>
      </c>
      <c r="E13" s="163"/>
      <c r="F13" s="163">
        <v>0</v>
      </c>
      <c r="G13" s="159"/>
      <c r="H13" s="160">
        <v>1526060</v>
      </c>
      <c r="I13" s="159"/>
      <c r="J13" s="160">
        <v>1329332</v>
      </c>
    </row>
    <row r="14" spans="1:10" ht="21" customHeight="1">
      <c r="A14" s="149" t="s">
        <v>101</v>
      </c>
      <c r="B14" s="155"/>
      <c r="D14" s="160">
        <v>21283</v>
      </c>
      <c r="E14" s="180"/>
      <c r="F14" s="160">
        <v>15073</v>
      </c>
      <c r="G14" s="159"/>
      <c r="H14" s="160">
        <v>753688</v>
      </c>
      <c r="I14" s="159"/>
      <c r="J14" s="160">
        <v>827004</v>
      </c>
    </row>
    <row r="15" spans="1:10" ht="21" customHeight="1">
      <c r="A15" s="149" t="s">
        <v>102</v>
      </c>
      <c r="B15" s="155"/>
      <c r="C15" s="149"/>
      <c r="D15" s="160">
        <v>3223883</v>
      </c>
      <c r="E15" s="180"/>
      <c r="F15" s="160">
        <v>3305178</v>
      </c>
      <c r="G15" s="159"/>
      <c r="H15" s="160">
        <v>1439146</v>
      </c>
      <c r="I15" s="159"/>
      <c r="J15" s="160">
        <v>217730</v>
      </c>
    </row>
    <row r="16" spans="1:10" ht="21" customHeight="1">
      <c r="A16" s="147" t="s">
        <v>103</v>
      </c>
      <c r="B16" s="155"/>
      <c r="D16" s="166">
        <f>SUM(D11:D15)</f>
        <v>41806146</v>
      </c>
      <c r="E16" s="173"/>
      <c r="F16" s="166">
        <f>SUM(F11:F15)</f>
        <v>43083956</v>
      </c>
      <c r="G16" s="202"/>
      <c r="H16" s="166">
        <f>SUM(H11:H15)</f>
        <v>7611750</v>
      </c>
      <c r="I16" s="202"/>
      <c r="J16" s="166">
        <f>SUM(J11:J15)</f>
        <v>6012526</v>
      </c>
    </row>
    <row r="17" spans="1:11" ht="21" customHeight="1">
      <c r="B17" s="155"/>
      <c r="D17" s="160"/>
      <c r="E17" s="149"/>
      <c r="F17" s="160"/>
      <c r="G17" s="149"/>
      <c r="H17" s="149"/>
      <c r="I17" s="149"/>
      <c r="J17" s="149"/>
    </row>
    <row r="18" spans="1:11" ht="21" customHeight="1">
      <c r="A18" s="156" t="s">
        <v>104</v>
      </c>
      <c r="B18" s="155" t="s">
        <v>97</v>
      </c>
      <c r="D18" s="160"/>
      <c r="E18" s="203"/>
      <c r="F18" s="160"/>
      <c r="G18" s="204"/>
      <c r="H18" s="204"/>
      <c r="I18" s="204"/>
      <c r="J18" s="204"/>
    </row>
    <row r="19" spans="1:11" ht="21" customHeight="1">
      <c r="A19" s="151" t="s">
        <v>105</v>
      </c>
      <c r="B19" s="155"/>
      <c r="D19" s="160">
        <v>30786024</v>
      </c>
      <c r="E19" s="180"/>
      <c r="F19" s="160">
        <v>31678905</v>
      </c>
      <c r="G19" s="159"/>
      <c r="H19" s="160">
        <v>3379110</v>
      </c>
      <c r="I19" s="159"/>
      <c r="J19" s="160">
        <v>3136090</v>
      </c>
    </row>
    <row r="20" spans="1:11" ht="21" customHeight="1">
      <c r="A20" s="151" t="s">
        <v>106</v>
      </c>
      <c r="B20" s="155"/>
      <c r="D20" s="159">
        <v>6588988</v>
      </c>
      <c r="E20" s="180"/>
      <c r="F20" s="159">
        <v>6857572</v>
      </c>
      <c r="G20" s="159"/>
      <c r="H20" s="160">
        <v>220893</v>
      </c>
      <c r="I20" s="159"/>
      <c r="J20" s="160">
        <v>218206</v>
      </c>
    </row>
    <row r="21" spans="1:11" ht="21" customHeight="1">
      <c r="A21" s="151" t="s">
        <v>107</v>
      </c>
      <c r="B21" s="155"/>
      <c r="D21" s="159">
        <v>1441057</v>
      </c>
      <c r="E21" s="180"/>
      <c r="F21" s="159">
        <v>1212552</v>
      </c>
      <c r="G21" s="159"/>
      <c r="H21" s="160">
        <v>328631</v>
      </c>
      <c r="I21" s="159"/>
      <c r="J21" s="160">
        <v>387790</v>
      </c>
    </row>
    <row r="22" spans="1:11" ht="21" customHeight="1">
      <c r="A22" s="151" t="s">
        <v>108</v>
      </c>
      <c r="B22" s="155"/>
      <c r="D22" s="160">
        <v>130757</v>
      </c>
      <c r="E22" s="180"/>
      <c r="F22" s="208">
        <v>0</v>
      </c>
      <c r="G22" s="159"/>
      <c r="H22" s="208">
        <v>0</v>
      </c>
      <c r="I22" s="159"/>
      <c r="J22" s="208">
        <v>0</v>
      </c>
    </row>
    <row r="23" spans="1:11" ht="21" customHeight="1">
      <c r="A23" s="147" t="s">
        <v>109</v>
      </c>
      <c r="B23" s="155"/>
      <c r="D23" s="166">
        <f>SUM(D19:D22)</f>
        <v>38946826</v>
      </c>
      <c r="E23" s="202"/>
      <c r="F23" s="166">
        <f>SUM(F19:F22)</f>
        <v>39749029</v>
      </c>
      <c r="G23" s="205"/>
      <c r="H23" s="166">
        <f>SUM(H19:H22)</f>
        <v>3928634</v>
      </c>
      <c r="I23" s="205"/>
      <c r="J23" s="166">
        <f>SUM(J19:J22)</f>
        <v>3742086</v>
      </c>
    </row>
    <row r="24" spans="1:11" ht="21" customHeight="1">
      <c r="A24" s="147" t="s">
        <v>110</v>
      </c>
      <c r="B24" s="155"/>
      <c r="D24" s="166">
        <f>D16-D23</f>
        <v>2859320</v>
      </c>
      <c r="E24" s="202"/>
      <c r="F24" s="166">
        <f>F16-F23</f>
        <v>3334927</v>
      </c>
      <c r="G24" s="205"/>
      <c r="H24" s="166">
        <f>H16-H23</f>
        <v>3683116</v>
      </c>
      <c r="I24" s="205"/>
      <c r="J24" s="166">
        <f>J16-J23</f>
        <v>2270440</v>
      </c>
      <c r="K24" s="206"/>
    </row>
    <row r="25" spans="1:11" ht="21" customHeight="1">
      <c r="D25" s="160"/>
      <c r="E25" s="149"/>
      <c r="F25" s="160"/>
      <c r="G25" s="149"/>
      <c r="H25" s="149"/>
      <c r="I25" s="149"/>
      <c r="J25" s="149"/>
    </row>
    <row r="26" spans="1:11" ht="21" customHeight="1">
      <c r="A26" s="151" t="s">
        <v>111</v>
      </c>
      <c r="B26" s="155"/>
      <c r="D26" s="160">
        <v>-1340101</v>
      </c>
      <c r="E26" s="180"/>
      <c r="F26" s="160">
        <v>-1432647</v>
      </c>
      <c r="G26" s="159"/>
      <c r="H26" s="160">
        <v>-1126023</v>
      </c>
      <c r="I26" s="159"/>
      <c r="J26" s="160">
        <v>-1256401</v>
      </c>
    </row>
    <row r="27" spans="1:11" ht="21" customHeight="1">
      <c r="A27" s="250" t="s">
        <v>112</v>
      </c>
      <c r="B27" s="250"/>
      <c r="D27" s="160">
        <v>1790</v>
      </c>
      <c r="E27" s="159"/>
      <c r="F27" s="160">
        <v>1306</v>
      </c>
      <c r="G27" s="204"/>
      <c r="H27" s="163">
        <v>0</v>
      </c>
      <c r="I27" s="163"/>
      <c r="J27" s="163">
        <v>0</v>
      </c>
    </row>
    <row r="28" spans="1:11" ht="21" customHeight="1">
      <c r="A28" s="250" t="s">
        <v>113</v>
      </c>
      <c r="B28" s="250"/>
      <c r="C28" s="149"/>
      <c r="D28" s="207">
        <v>27216</v>
      </c>
      <c r="E28" s="159"/>
      <c r="F28" s="207">
        <v>16362</v>
      </c>
      <c r="G28" s="203"/>
      <c r="H28" s="208">
        <v>0</v>
      </c>
      <c r="I28" s="163"/>
      <c r="J28" s="208">
        <v>0</v>
      </c>
    </row>
    <row r="29" spans="1:11" ht="21" customHeight="1">
      <c r="A29" s="147" t="s">
        <v>114</v>
      </c>
      <c r="B29" s="155"/>
      <c r="D29" s="183">
        <f>SUM(D24:D28)</f>
        <v>1548225</v>
      </c>
      <c r="E29" s="202"/>
      <c r="F29" s="183">
        <f>SUM(F24:F28)</f>
        <v>1919948</v>
      </c>
      <c r="G29" s="205"/>
      <c r="H29" s="183">
        <f>SUM(H24:H28)</f>
        <v>2557093</v>
      </c>
      <c r="I29" s="205"/>
      <c r="J29" s="183">
        <f>SUM(J24:J28)</f>
        <v>1014039</v>
      </c>
    </row>
    <row r="30" spans="1:11" ht="21" customHeight="1">
      <c r="A30" s="151" t="s">
        <v>115</v>
      </c>
      <c r="B30" s="155"/>
      <c r="D30" s="159">
        <v>-350388</v>
      </c>
      <c r="E30" s="160"/>
      <c r="F30" s="159">
        <v>-416113</v>
      </c>
      <c r="G30" s="160"/>
      <c r="H30" s="159">
        <v>1084</v>
      </c>
      <c r="I30" s="160"/>
      <c r="J30" s="159">
        <v>-825</v>
      </c>
    </row>
    <row r="31" spans="1:11" ht="21" customHeight="1">
      <c r="A31" s="147" t="s">
        <v>116</v>
      </c>
      <c r="B31" s="155"/>
      <c r="D31" s="166">
        <f>D29+D30</f>
        <v>1197837</v>
      </c>
      <c r="E31" s="181"/>
      <c r="F31" s="166">
        <f>F29+F30</f>
        <v>1503835</v>
      </c>
      <c r="G31" s="181"/>
      <c r="H31" s="166">
        <f>SUM(H29:H30)</f>
        <v>2558177</v>
      </c>
      <c r="I31" s="181"/>
      <c r="J31" s="166">
        <f>SUM(J29:J30)</f>
        <v>1013214</v>
      </c>
    </row>
    <row r="32" spans="1:11" ht="21" customHeight="1">
      <c r="A32" s="147"/>
      <c r="B32" s="155"/>
      <c r="D32" s="160"/>
      <c r="E32" s="181"/>
      <c r="F32" s="160"/>
      <c r="G32" s="181"/>
      <c r="H32" s="209"/>
      <c r="I32" s="181"/>
      <c r="J32" s="209"/>
    </row>
    <row r="33" spans="1:10" ht="21" customHeight="1">
      <c r="A33" s="147"/>
      <c r="B33" s="155"/>
      <c r="D33" s="160"/>
      <c r="E33" s="181"/>
      <c r="F33" s="209"/>
      <c r="G33" s="181"/>
      <c r="H33" s="209"/>
      <c r="I33" s="181"/>
      <c r="J33" s="209"/>
    </row>
    <row r="34" spans="1:10" ht="21" customHeight="1">
      <c r="A34" s="147"/>
      <c r="B34" s="155"/>
      <c r="D34" s="160"/>
      <c r="E34" s="181"/>
      <c r="F34" s="209"/>
      <c r="G34" s="181"/>
      <c r="H34" s="209"/>
      <c r="I34" s="181"/>
      <c r="J34" s="209"/>
    </row>
    <row r="35" spans="1:10" ht="21" customHeight="1">
      <c r="A35" s="147"/>
      <c r="B35" s="155"/>
      <c r="D35" s="160"/>
      <c r="E35" s="181"/>
      <c r="F35" s="209"/>
      <c r="G35" s="181"/>
      <c r="H35" s="209"/>
      <c r="I35" s="181"/>
      <c r="J35" s="209"/>
    </row>
    <row r="36" spans="1:10">
      <c r="A36" s="147"/>
      <c r="B36" s="155"/>
      <c r="D36" s="209"/>
      <c r="E36" s="181"/>
      <c r="F36" s="209"/>
      <c r="G36" s="181"/>
      <c r="H36" s="209"/>
      <c r="I36" s="181"/>
      <c r="J36" s="209"/>
    </row>
    <row r="37" spans="1:10">
      <c r="A37" s="147"/>
      <c r="B37" s="155"/>
      <c r="D37" s="209"/>
      <c r="E37" s="181"/>
      <c r="F37" s="209"/>
      <c r="G37" s="181"/>
      <c r="H37" s="209"/>
      <c r="I37" s="181"/>
      <c r="J37" s="209"/>
    </row>
    <row r="38" spans="1:10" ht="13.35" customHeight="1">
      <c r="A38" s="147"/>
      <c r="B38" s="155"/>
      <c r="D38" s="209"/>
      <c r="E38" s="181"/>
      <c r="F38" s="209"/>
      <c r="G38" s="181"/>
      <c r="H38" s="209"/>
      <c r="I38" s="181"/>
      <c r="J38" s="209"/>
    </row>
    <row r="39" spans="1:10" ht="18" customHeight="1">
      <c r="A39" s="147"/>
      <c r="B39" s="155"/>
      <c r="D39" s="209"/>
      <c r="E39" s="181"/>
      <c r="F39" s="209"/>
      <c r="G39" s="181"/>
      <c r="H39" s="209"/>
      <c r="I39" s="181"/>
      <c r="J39" s="209"/>
    </row>
    <row r="40" spans="1:10" ht="18" customHeight="1">
      <c r="A40" s="147"/>
      <c r="B40" s="155"/>
      <c r="D40" s="209"/>
      <c r="E40" s="181"/>
      <c r="F40" s="209"/>
      <c r="G40" s="181"/>
      <c r="H40" s="209"/>
      <c r="I40" s="181"/>
      <c r="J40" s="209"/>
    </row>
    <row r="41" spans="1:10" ht="18" customHeight="1">
      <c r="A41" s="147"/>
      <c r="B41" s="155"/>
      <c r="D41" s="209"/>
      <c r="E41" s="181"/>
      <c r="F41" s="209"/>
      <c r="G41" s="181"/>
      <c r="H41" s="209"/>
      <c r="I41" s="181"/>
      <c r="J41" s="209"/>
    </row>
    <row r="42" spans="1:10" ht="18" customHeight="1">
      <c r="A42" s="147"/>
      <c r="B42" s="155"/>
      <c r="D42" s="209"/>
      <c r="E42" s="181"/>
      <c r="F42" s="209"/>
      <c r="G42" s="181"/>
      <c r="H42" s="209"/>
      <c r="I42" s="181"/>
      <c r="J42" s="209"/>
    </row>
    <row r="43" spans="1:10" ht="18" customHeight="1">
      <c r="A43" s="147"/>
      <c r="B43" s="155"/>
      <c r="D43" s="209"/>
      <c r="E43" s="181"/>
      <c r="F43" s="209"/>
      <c r="G43" s="181"/>
      <c r="H43" s="209"/>
      <c r="I43" s="181"/>
      <c r="J43" s="209"/>
    </row>
    <row r="44" spans="1:10" ht="18" customHeight="1">
      <c r="A44" s="147"/>
      <c r="B44" s="155"/>
      <c r="D44" s="209"/>
      <c r="E44" s="181"/>
      <c r="F44" s="209"/>
      <c r="G44" s="181"/>
      <c r="H44" s="209"/>
      <c r="I44" s="181"/>
      <c r="J44" s="209"/>
    </row>
    <row r="45" spans="1:10" ht="18" customHeight="1">
      <c r="A45" s="147"/>
      <c r="B45" s="155"/>
      <c r="D45" s="209"/>
      <c r="E45" s="181"/>
      <c r="F45" s="209"/>
      <c r="G45" s="181"/>
      <c r="H45" s="209"/>
      <c r="I45" s="181"/>
      <c r="J45" s="209"/>
    </row>
    <row r="46" spans="1:10" ht="18" customHeight="1">
      <c r="A46" s="147"/>
      <c r="B46" s="155"/>
      <c r="D46" s="209"/>
      <c r="E46" s="181"/>
      <c r="F46" s="209"/>
      <c r="G46" s="181"/>
      <c r="H46" s="209"/>
      <c r="I46" s="181"/>
      <c r="J46" s="209"/>
    </row>
    <row r="47" spans="1:10" ht="18" customHeight="1">
      <c r="A47" s="147"/>
      <c r="B47" s="155"/>
      <c r="D47" s="209"/>
      <c r="E47" s="181"/>
      <c r="F47" s="209"/>
      <c r="G47" s="181"/>
      <c r="H47" s="209"/>
      <c r="I47" s="181"/>
      <c r="J47" s="209"/>
    </row>
    <row r="48" spans="1:10" ht="18" customHeight="1">
      <c r="A48" s="147"/>
      <c r="B48" s="155"/>
      <c r="D48" s="209"/>
      <c r="E48" s="181"/>
      <c r="F48" s="209"/>
      <c r="G48" s="181"/>
      <c r="H48" s="209"/>
      <c r="I48" s="181"/>
      <c r="J48" s="209"/>
    </row>
    <row r="49" spans="1:10" ht="18" customHeight="1">
      <c r="A49" s="147"/>
      <c r="B49" s="155"/>
      <c r="D49" s="209"/>
      <c r="E49" s="181"/>
      <c r="F49" s="209"/>
      <c r="G49" s="181"/>
      <c r="H49" s="209"/>
      <c r="I49" s="181"/>
      <c r="J49" s="209"/>
    </row>
    <row r="50" spans="1:10" ht="18" customHeight="1">
      <c r="A50" s="147"/>
      <c r="B50" s="155"/>
      <c r="D50" s="209"/>
      <c r="E50" s="181"/>
      <c r="F50" s="209"/>
      <c r="G50" s="181"/>
      <c r="H50" s="209"/>
      <c r="I50" s="181"/>
      <c r="J50" s="209"/>
    </row>
    <row r="51" spans="1:10" ht="18" customHeight="1">
      <c r="A51" s="246">
        <v>4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0" ht="18" customHeight="1">
      <c r="A52" s="247" t="s">
        <v>0</v>
      </c>
      <c r="B52" s="247"/>
      <c r="C52" s="247"/>
      <c r="D52" s="247"/>
      <c r="E52" s="247"/>
      <c r="F52" s="247"/>
      <c r="G52" s="247"/>
      <c r="H52" s="247"/>
      <c r="I52" s="247"/>
      <c r="J52" s="247"/>
    </row>
    <row r="53" spans="1:10" ht="21" customHeight="1">
      <c r="A53" s="247" t="s">
        <v>117</v>
      </c>
      <c r="B53" s="247"/>
      <c r="C53" s="247"/>
      <c r="D53" s="247"/>
      <c r="E53" s="247"/>
      <c r="F53" s="247"/>
      <c r="G53" s="247"/>
      <c r="H53" s="247"/>
      <c r="I53" s="247"/>
      <c r="J53" s="247"/>
    </row>
    <row r="54" spans="1:10" ht="21" customHeight="1">
      <c r="A54" s="247" t="s">
        <v>92</v>
      </c>
      <c r="B54" s="247"/>
      <c r="C54" s="247"/>
      <c r="D54" s="247"/>
      <c r="E54" s="247"/>
      <c r="F54" s="247"/>
      <c r="G54" s="247"/>
      <c r="H54" s="247"/>
      <c r="I54" s="247"/>
      <c r="J54" s="247"/>
    </row>
    <row r="55" spans="1:10" ht="21" customHeight="1">
      <c r="A55" s="251" t="s">
        <v>3</v>
      </c>
      <c r="B55" s="251"/>
      <c r="C55" s="251"/>
      <c r="D55" s="251"/>
      <c r="E55" s="251"/>
      <c r="F55" s="251"/>
      <c r="G55" s="251"/>
      <c r="H55" s="251"/>
      <c r="I55" s="251"/>
      <c r="J55" s="251"/>
    </row>
    <row r="56" spans="1:10" ht="6" customHeight="1">
      <c r="D56" s="149"/>
      <c r="E56" s="149"/>
      <c r="F56" s="149"/>
      <c r="G56" s="149"/>
      <c r="H56" s="149"/>
      <c r="I56" s="149"/>
      <c r="J56" s="149"/>
    </row>
    <row r="57" spans="1:10" ht="21" customHeight="1">
      <c r="C57" s="141"/>
      <c r="D57" s="247" t="s">
        <v>93</v>
      </c>
      <c r="E57" s="247"/>
      <c r="F57" s="247"/>
      <c r="G57" s="149"/>
      <c r="H57" s="247" t="s">
        <v>94</v>
      </c>
      <c r="I57" s="247"/>
      <c r="J57" s="247"/>
    </row>
    <row r="58" spans="1:10" ht="21" customHeight="1">
      <c r="C58" s="141"/>
      <c r="D58" s="247" t="s">
        <v>95</v>
      </c>
      <c r="E58" s="247"/>
      <c r="F58" s="247"/>
      <c r="G58" s="149"/>
      <c r="H58" s="247" t="s">
        <v>95</v>
      </c>
      <c r="I58" s="247"/>
      <c r="J58" s="247"/>
    </row>
    <row r="59" spans="1:10" ht="21" customHeight="1">
      <c r="B59" s="152"/>
      <c r="D59" s="153">
        <v>2025</v>
      </c>
      <c r="E59" s="141"/>
      <c r="F59" s="153">
        <v>2024</v>
      </c>
      <c r="G59" s="141"/>
      <c r="H59" s="153">
        <v>2025</v>
      </c>
      <c r="I59" s="141"/>
      <c r="J59" s="153">
        <v>2024</v>
      </c>
    </row>
    <row r="60" spans="1:10" ht="21" customHeight="1">
      <c r="B60" s="152"/>
      <c r="D60" s="153"/>
      <c r="E60" s="141"/>
      <c r="F60" s="201"/>
      <c r="G60" s="141"/>
      <c r="H60" s="153"/>
      <c r="I60" s="141"/>
      <c r="J60" s="153"/>
    </row>
    <row r="61" spans="1:10" ht="21" customHeight="1">
      <c r="A61" s="147" t="s">
        <v>118</v>
      </c>
      <c r="D61" s="202"/>
      <c r="E61" s="205"/>
      <c r="F61" s="202"/>
      <c r="G61" s="202"/>
      <c r="H61" s="202"/>
      <c r="I61" s="202"/>
      <c r="J61" s="202"/>
    </row>
    <row r="62" spans="1:10" s="177" customFormat="1" ht="21" customHeight="1">
      <c r="A62" s="151" t="s">
        <v>119</v>
      </c>
      <c r="B62" s="148"/>
      <c r="C62" s="191"/>
      <c r="D62" s="203"/>
      <c r="E62" s="204"/>
      <c r="F62" s="203"/>
      <c r="G62" s="203"/>
      <c r="H62" s="203"/>
      <c r="I62" s="203"/>
      <c r="J62" s="203"/>
    </row>
    <row r="63" spans="1:10" ht="21" customHeight="1">
      <c r="A63" s="151" t="s">
        <v>120</v>
      </c>
      <c r="B63" s="151"/>
      <c r="C63" s="151"/>
      <c r="D63" s="203"/>
      <c r="E63" s="204"/>
      <c r="F63" s="203"/>
      <c r="G63" s="203"/>
      <c r="H63" s="203"/>
      <c r="I63" s="203"/>
      <c r="J63" s="203"/>
    </row>
    <row r="64" spans="1:10" ht="21" customHeight="1">
      <c r="A64" s="151" t="s">
        <v>121</v>
      </c>
      <c r="B64" s="151"/>
      <c r="C64" s="151"/>
      <c r="D64" s="210">
        <v>-330799</v>
      </c>
      <c r="E64" s="180"/>
      <c r="F64" s="210">
        <v>27579</v>
      </c>
      <c r="G64" s="180"/>
      <c r="H64" s="163">
        <v>0</v>
      </c>
      <c r="I64" s="211"/>
      <c r="J64" s="163">
        <v>0</v>
      </c>
    </row>
    <row r="65" spans="1:10" ht="21" customHeight="1">
      <c r="A65" s="151" t="s">
        <v>122</v>
      </c>
      <c r="B65" s="151"/>
      <c r="C65" s="151"/>
      <c r="D65" s="203">
        <v>-80722</v>
      </c>
      <c r="E65" s="204"/>
      <c r="F65" s="203">
        <v>51452</v>
      </c>
      <c r="G65" s="203"/>
      <c r="H65" s="203">
        <v>-80722</v>
      </c>
      <c r="I65" s="203"/>
      <c r="J65" s="203">
        <v>51452</v>
      </c>
    </row>
    <row r="66" spans="1:10" ht="21" customHeight="1">
      <c r="A66" s="151" t="s">
        <v>123</v>
      </c>
      <c r="B66" s="151"/>
      <c r="C66" s="151"/>
      <c r="D66" s="149"/>
      <c r="E66" s="149"/>
      <c r="F66" s="149"/>
      <c r="G66" s="149"/>
      <c r="H66" s="149"/>
      <c r="I66" s="149"/>
      <c r="J66" s="149"/>
    </row>
    <row r="67" spans="1:10" ht="21" customHeight="1">
      <c r="A67" s="151" t="s">
        <v>124</v>
      </c>
      <c r="B67" s="151"/>
      <c r="C67" s="151"/>
      <c r="D67" s="160">
        <v>-45245</v>
      </c>
      <c r="E67" s="212"/>
      <c r="F67" s="160">
        <v>-3763</v>
      </c>
      <c r="G67" s="159"/>
      <c r="H67" s="163">
        <v>0</v>
      </c>
      <c r="I67" s="163"/>
      <c r="J67" s="163">
        <v>0</v>
      </c>
    </row>
    <row r="68" spans="1:10" ht="21" customHeight="1">
      <c r="A68" s="151" t="s">
        <v>125</v>
      </c>
      <c r="B68" s="151"/>
      <c r="C68" s="151"/>
      <c r="D68" s="203"/>
      <c r="E68" s="204"/>
      <c r="F68" s="203"/>
      <c r="G68" s="203"/>
      <c r="H68" s="203"/>
      <c r="I68" s="203"/>
      <c r="J68" s="203"/>
    </row>
    <row r="69" spans="1:10" ht="21" customHeight="1">
      <c r="A69" s="151" t="s">
        <v>126</v>
      </c>
      <c r="B69" s="151"/>
      <c r="C69" s="151"/>
      <c r="D69" s="213">
        <v>16144</v>
      </c>
      <c r="E69" s="204"/>
      <c r="F69" s="213">
        <v>-10290</v>
      </c>
      <c r="G69" s="203"/>
      <c r="H69" s="213">
        <v>16144</v>
      </c>
      <c r="I69" s="203"/>
      <c r="J69" s="213">
        <v>-10290</v>
      </c>
    </row>
    <row r="70" spans="1:10" ht="21" customHeight="1">
      <c r="A70" s="177" t="s">
        <v>127</v>
      </c>
      <c r="B70" s="155"/>
      <c r="C70" s="155"/>
      <c r="D70" s="166">
        <f>SUM(D64:D69)</f>
        <v>-440622</v>
      </c>
      <c r="E70" s="183"/>
      <c r="F70" s="166">
        <f>SUM(F64:F69)</f>
        <v>64978</v>
      </c>
      <c r="G70" s="183"/>
      <c r="H70" s="166">
        <f>SUM(H64:H69)</f>
        <v>-64578</v>
      </c>
      <c r="I70" s="163"/>
      <c r="J70" s="166">
        <f>SUM(J64:J69)</f>
        <v>41162</v>
      </c>
    </row>
    <row r="71" spans="1:10" ht="21" customHeight="1" thickBot="1">
      <c r="A71" s="177" t="s">
        <v>128</v>
      </c>
      <c r="B71" s="152"/>
      <c r="C71" s="152"/>
      <c r="D71" s="214">
        <f>D31+D70</f>
        <v>757215</v>
      </c>
      <c r="E71" s="202"/>
      <c r="F71" s="214">
        <f>F31+F70</f>
        <v>1568813</v>
      </c>
      <c r="G71" s="177"/>
      <c r="H71" s="214">
        <f>H31+H70</f>
        <v>2493599</v>
      </c>
      <c r="I71" s="177"/>
      <c r="J71" s="214">
        <f>J31+J70</f>
        <v>1054376</v>
      </c>
    </row>
    <row r="72" spans="1:10" ht="15" customHeight="1" thickTop="1">
      <c r="D72" s="149"/>
      <c r="E72" s="149"/>
      <c r="F72" s="149"/>
      <c r="G72" s="149"/>
      <c r="H72" s="149"/>
      <c r="I72" s="149"/>
      <c r="J72" s="149"/>
    </row>
    <row r="73" spans="1:10" ht="21" customHeight="1">
      <c r="A73" s="147" t="s">
        <v>129</v>
      </c>
      <c r="B73" s="155"/>
      <c r="C73" s="155"/>
      <c r="D73" s="215"/>
      <c r="E73" s="216"/>
      <c r="F73" s="215"/>
      <c r="G73" s="216"/>
      <c r="H73" s="215"/>
      <c r="I73" s="216"/>
      <c r="J73" s="215"/>
    </row>
    <row r="74" spans="1:10" ht="21" customHeight="1">
      <c r="A74" s="149" t="s">
        <v>130</v>
      </c>
      <c r="B74" s="155"/>
      <c r="C74" s="155"/>
      <c r="D74" s="160">
        <v>989976</v>
      </c>
      <c r="E74" s="217"/>
      <c r="F74" s="160">
        <v>1227833</v>
      </c>
      <c r="G74" s="159"/>
      <c r="H74" s="160">
        <v>2558177</v>
      </c>
      <c r="I74" s="159"/>
      <c r="J74" s="160">
        <v>1013214</v>
      </c>
    </row>
    <row r="75" spans="1:10" ht="21" customHeight="1">
      <c r="A75" s="149" t="s">
        <v>131</v>
      </c>
      <c r="B75" s="155"/>
      <c r="C75" s="155"/>
      <c r="D75" s="160">
        <v>207861</v>
      </c>
      <c r="E75" s="217"/>
      <c r="F75" s="160">
        <v>276002</v>
      </c>
      <c r="G75" s="159"/>
      <c r="H75" s="163">
        <v>0</v>
      </c>
      <c r="I75" s="163"/>
      <c r="J75" s="163">
        <v>0</v>
      </c>
    </row>
    <row r="76" spans="1:10" ht="21" customHeight="1" thickBot="1">
      <c r="A76" s="147" t="s">
        <v>116</v>
      </c>
      <c r="B76" s="155"/>
      <c r="C76" s="155"/>
      <c r="D76" s="214">
        <f>SUM(D74:D75)</f>
        <v>1197837</v>
      </c>
      <c r="E76" s="218"/>
      <c r="F76" s="214">
        <f>SUM(F74:F75)</f>
        <v>1503835</v>
      </c>
      <c r="G76" s="216"/>
      <c r="H76" s="214">
        <f>SUM(H74:H75)</f>
        <v>2558177</v>
      </c>
      <c r="I76" s="216"/>
      <c r="J76" s="214">
        <f>SUM(J74:J75)</f>
        <v>1013214</v>
      </c>
    </row>
    <row r="77" spans="1:10" ht="15" customHeight="1" thickTop="1">
      <c r="D77" s="149"/>
      <c r="E77" s="149"/>
      <c r="F77" s="149"/>
      <c r="G77" s="149"/>
      <c r="H77" s="149"/>
      <c r="I77" s="149"/>
      <c r="J77" s="149"/>
    </row>
    <row r="78" spans="1:10" ht="21" customHeight="1">
      <c r="A78" s="147" t="s">
        <v>132</v>
      </c>
      <c r="B78" s="155"/>
      <c r="D78" s="204"/>
      <c r="E78" s="203"/>
      <c r="F78" s="204"/>
      <c r="G78" s="204"/>
      <c r="H78" s="204"/>
      <c r="I78" s="204"/>
      <c r="J78" s="204"/>
    </row>
    <row r="79" spans="1:10" ht="17.850000000000001" customHeight="1">
      <c r="A79" s="219" t="s">
        <v>130</v>
      </c>
      <c r="B79" s="155"/>
      <c r="C79" s="155"/>
      <c r="D79" s="160">
        <v>644773</v>
      </c>
      <c r="E79" s="217"/>
      <c r="F79" s="160">
        <v>1272548</v>
      </c>
      <c r="G79" s="159"/>
      <c r="H79" s="160">
        <v>2493599</v>
      </c>
      <c r="I79" s="159"/>
      <c r="J79" s="160">
        <v>1054376</v>
      </c>
    </row>
    <row r="80" spans="1:10" ht="21" customHeight="1">
      <c r="A80" s="219" t="s">
        <v>131</v>
      </c>
      <c r="B80" s="155"/>
      <c r="C80" s="155"/>
      <c r="D80" s="160">
        <v>112442</v>
      </c>
      <c r="E80" s="217"/>
      <c r="F80" s="160">
        <v>296265</v>
      </c>
      <c r="G80" s="159"/>
      <c r="H80" s="208">
        <v>0</v>
      </c>
      <c r="I80" s="159"/>
      <c r="J80" s="208">
        <v>0</v>
      </c>
    </row>
    <row r="81" spans="1:10" ht="21" customHeight="1" thickBot="1">
      <c r="A81" s="147" t="s">
        <v>128</v>
      </c>
      <c r="B81" s="155"/>
      <c r="C81" s="155"/>
      <c r="D81" s="214">
        <f>SUM(D79:D80)</f>
        <v>757215</v>
      </c>
      <c r="E81" s="216"/>
      <c r="F81" s="214">
        <f>SUM(F79:F80)</f>
        <v>1568813</v>
      </c>
      <c r="G81" s="216"/>
      <c r="H81" s="214">
        <f>SUM(H79:H80)</f>
        <v>2493599</v>
      </c>
      <c r="I81" s="216"/>
      <c r="J81" s="214">
        <f>SUM(J79:J80)</f>
        <v>1054376</v>
      </c>
    </row>
    <row r="82" spans="1:10" ht="15" customHeight="1" thickTop="1">
      <c r="D82" s="149"/>
      <c r="E82" s="149"/>
      <c r="F82" s="149"/>
      <c r="G82" s="149"/>
      <c r="H82" s="149"/>
      <c r="I82" s="149"/>
      <c r="J82" s="149"/>
    </row>
    <row r="83" spans="1:10" ht="21" customHeight="1">
      <c r="A83" s="235" t="s">
        <v>133</v>
      </c>
      <c r="B83" s="155"/>
      <c r="C83" s="155"/>
      <c r="D83" s="160">
        <v>4007797</v>
      </c>
      <c r="E83" s="217"/>
      <c r="F83" s="160">
        <v>4007797</v>
      </c>
      <c r="G83" s="159"/>
      <c r="H83" s="160">
        <v>4007797</v>
      </c>
      <c r="I83" s="159"/>
      <c r="J83" s="160">
        <v>4007797</v>
      </c>
    </row>
    <row r="84" spans="1:10" ht="21" customHeight="1">
      <c r="A84" s="236" t="s">
        <v>134</v>
      </c>
      <c r="B84" s="155"/>
      <c r="D84" s="220">
        <v>0.25</v>
      </c>
      <c r="E84" s="221"/>
      <c r="F84" s="220">
        <v>0.31</v>
      </c>
      <c r="G84" s="159"/>
      <c r="H84" s="220">
        <v>0.64</v>
      </c>
      <c r="I84" s="159"/>
      <c r="J84" s="220">
        <v>0.25</v>
      </c>
    </row>
    <row r="85" spans="1:10" ht="21" customHeight="1"/>
    <row r="86" spans="1:10" ht="16.5" customHeight="1">
      <c r="B86" s="155"/>
      <c r="D86" s="222"/>
      <c r="E86" s="221"/>
      <c r="F86" s="220"/>
      <c r="G86" s="159"/>
      <c r="H86" s="220"/>
      <c r="I86" s="159"/>
      <c r="J86" s="220"/>
    </row>
    <row r="87" spans="1:10" ht="17.100000000000001" customHeight="1">
      <c r="B87" s="155"/>
      <c r="D87" s="222"/>
      <c r="E87" s="221"/>
      <c r="F87" s="222"/>
      <c r="G87" s="159"/>
      <c r="H87" s="220"/>
      <c r="I87" s="159"/>
      <c r="J87" s="220"/>
    </row>
    <row r="88" spans="1:10" ht="16.5" customHeight="1">
      <c r="B88" s="155"/>
      <c r="D88" s="222"/>
      <c r="E88" s="221"/>
      <c r="F88" s="222"/>
      <c r="G88" s="159"/>
      <c r="H88" s="220"/>
      <c r="I88" s="159"/>
      <c r="J88" s="220"/>
    </row>
    <row r="89" spans="1:10" ht="16.5" customHeight="1">
      <c r="B89" s="155"/>
      <c r="D89" s="222"/>
      <c r="E89" s="221"/>
      <c r="F89" s="222"/>
      <c r="G89" s="159"/>
      <c r="H89" s="220"/>
      <c r="I89" s="159"/>
      <c r="J89" s="220"/>
    </row>
    <row r="90" spans="1:10" ht="16.5" customHeight="1">
      <c r="B90" s="155"/>
      <c r="D90" s="222"/>
      <c r="E90" s="221"/>
      <c r="F90" s="222"/>
      <c r="G90" s="159"/>
      <c r="H90" s="220"/>
      <c r="I90" s="159"/>
      <c r="J90" s="220"/>
    </row>
    <row r="91" spans="1:10" ht="16.5" customHeight="1">
      <c r="B91" s="155"/>
      <c r="D91" s="222"/>
      <c r="E91" s="221"/>
      <c r="F91" s="222"/>
      <c r="G91" s="159"/>
      <c r="H91" s="220"/>
      <c r="I91" s="159"/>
      <c r="J91" s="220"/>
    </row>
    <row r="92" spans="1:10" ht="16.5" customHeight="1">
      <c r="B92" s="155"/>
      <c r="D92" s="222"/>
      <c r="E92" s="221"/>
      <c r="F92" s="222"/>
      <c r="G92" s="159"/>
      <c r="H92" s="220"/>
      <c r="I92" s="159"/>
      <c r="J92" s="220"/>
    </row>
    <row r="93" spans="1:10" ht="16.5" customHeight="1">
      <c r="B93" s="155"/>
      <c r="D93" s="222"/>
      <c r="E93" s="221"/>
      <c r="F93" s="222"/>
      <c r="G93" s="159"/>
      <c r="H93" s="220"/>
      <c r="I93" s="159"/>
      <c r="J93" s="220"/>
    </row>
    <row r="94" spans="1:10" ht="16.5" customHeight="1">
      <c r="B94" s="155"/>
      <c r="D94" s="222"/>
      <c r="E94" s="221"/>
      <c r="F94" s="222"/>
      <c r="G94" s="159"/>
      <c r="H94" s="220"/>
      <c r="I94" s="159"/>
      <c r="J94" s="220"/>
    </row>
    <row r="95" spans="1:10" ht="16.5" customHeight="1">
      <c r="B95" s="155"/>
      <c r="D95" s="222"/>
      <c r="E95" s="221"/>
      <c r="F95" s="222"/>
      <c r="G95" s="159"/>
      <c r="H95" s="220"/>
      <c r="I95" s="159"/>
      <c r="J95" s="220"/>
    </row>
    <row r="96" spans="1:10" ht="16.5" customHeight="1">
      <c r="B96" s="155"/>
      <c r="D96" s="222"/>
      <c r="E96" s="221"/>
      <c r="F96" s="222"/>
      <c r="G96" s="159"/>
      <c r="H96" s="220"/>
      <c r="I96" s="159"/>
      <c r="J96" s="220"/>
    </row>
    <row r="97" spans="1:10" ht="14.1" customHeight="1">
      <c r="B97" s="155"/>
      <c r="D97" s="222"/>
      <c r="E97" s="221"/>
      <c r="F97" s="222"/>
      <c r="G97" s="159"/>
      <c r="H97" s="220"/>
      <c r="I97" s="159"/>
      <c r="J97" s="220"/>
    </row>
    <row r="98" spans="1:10" ht="17.100000000000001" customHeight="1">
      <c r="B98" s="155"/>
      <c r="D98" s="222"/>
      <c r="E98" s="221"/>
      <c r="F98" s="222"/>
      <c r="G98" s="159"/>
      <c r="H98" s="220"/>
      <c r="I98" s="159"/>
      <c r="J98" s="220"/>
    </row>
    <row r="99" spans="1:10" ht="17.100000000000001" customHeight="1">
      <c r="B99" s="155"/>
      <c r="D99" s="222"/>
      <c r="E99" s="221"/>
      <c r="F99" s="222"/>
      <c r="G99" s="159"/>
      <c r="H99" s="220"/>
      <c r="I99" s="159"/>
      <c r="J99" s="220"/>
    </row>
    <row r="100" spans="1:10" ht="17.100000000000001" customHeight="1">
      <c r="B100" s="155"/>
      <c r="D100" s="222"/>
      <c r="E100" s="221"/>
      <c r="F100" s="222"/>
      <c r="G100" s="159"/>
      <c r="H100" s="220"/>
      <c r="I100" s="159"/>
      <c r="J100" s="220"/>
    </row>
    <row r="101" spans="1:10" ht="17.100000000000001" customHeight="1">
      <c r="B101" s="155"/>
      <c r="D101" s="222"/>
      <c r="E101" s="221"/>
      <c r="F101" s="222"/>
      <c r="G101" s="159"/>
      <c r="H101" s="220"/>
      <c r="I101" s="159"/>
      <c r="J101" s="220"/>
    </row>
    <row r="102" spans="1:10" ht="17.850000000000001" customHeight="1">
      <c r="B102" s="155"/>
      <c r="D102" s="222"/>
      <c r="E102" s="221"/>
      <c r="F102" s="222"/>
      <c r="G102" s="159"/>
      <c r="H102" s="220"/>
      <c r="I102" s="159"/>
      <c r="J102" s="220"/>
    </row>
    <row r="103" spans="1:10" ht="16.350000000000001" customHeight="1">
      <c r="B103" s="155"/>
      <c r="D103" s="222"/>
      <c r="E103" s="221"/>
      <c r="F103" s="220"/>
      <c r="G103" s="159"/>
      <c r="H103" s="220"/>
      <c r="I103" s="159"/>
      <c r="J103" s="220"/>
    </row>
    <row r="104" spans="1:10" ht="21" customHeight="1">
      <c r="A104" s="149" t="s">
        <v>41</v>
      </c>
      <c r="D104" s="149"/>
      <c r="E104" s="149"/>
      <c r="F104" s="149"/>
      <c r="G104" s="149"/>
      <c r="H104" s="149"/>
      <c r="I104" s="149"/>
      <c r="J104" s="149"/>
    </row>
    <row r="105" spans="1:10" ht="21" customHeight="1">
      <c r="A105" s="246">
        <v>5</v>
      </c>
      <c r="B105" s="246"/>
      <c r="C105" s="246"/>
      <c r="D105" s="246"/>
      <c r="E105" s="246"/>
      <c r="F105" s="246"/>
      <c r="G105" s="246"/>
      <c r="H105" s="246"/>
      <c r="I105" s="246"/>
      <c r="J105" s="246"/>
    </row>
    <row r="106" spans="1:10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</row>
    <row r="107" spans="1:10" ht="21" customHeight="1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</row>
    <row r="108" spans="1:10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</row>
  </sheetData>
  <mergeCells count="20">
    <mergeCell ref="A105:J105"/>
    <mergeCell ref="A53:J53"/>
    <mergeCell ref="A54:J54"/>
    <mergeCell ref="A55:J55"/>
    <mergeCell ref="D57:F57"/>
    <mergeCell ref="H57:J57"/>
    <mergeCell ref="D58:F58"/>
    <mergeCell ref="H58:J58"/>
    <mergeCell ref="A52:J52"/>
    <mergeCell ref="A1:J1"/>
    <mergeCell ref="A2:J2"/>
    <mergeCell ref="A3:J3"/>
    <mergeCell ref="A4:J4"/>
    <mergeCell ref="D6:F6"/>
    <mergeCell ref="H6:J6"/>
    <mergeCell ref="D7:F7"/>
    <mergeCell ref="H7:J7"/>
    <mergeCell ref="A27:B27"/>
    <mergeCell ref="A28:B28"/>
    <mergeCell ref="A51:J51"/>
  </mergeCells>
  <pageMargins left="0.8" right="0.5" top="1" bottom="0.5" header="0.6" footer="0.3"/>
  <pageSetup paperSize="9" scale="7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92D050"/>
  </sheetPr>
  <dimension ref="A1:M101"/>
  <sheetViews>
    <sheetView zoomScale="80" zoomScaleNormal="80" zoomScaleSheetLayoutView="55" workbookViewId="0">
      <selection activeCell="H38" sqref="H38"/>
    </sheetView>
  </sheetViews>
  <sheetFormatPr defaultColWidth="8.5546875" defaultRowHeight="13.8"/>
  <cols>
    <col min="1" max="1" width="59.44140625" style="151" customWidth="1"/>
    <col min="2" max="2" width="8.5546875" style="148" customWidth="1"/>
    <col min="3" max="3" width="1.44140625" style="191" customWidth="1"/>
    <col min="4" max="4" width="13.5546875" style="150" customWidth="1"/>
    <col min="5" max="5" width="1.44140625" style="150" customWidth="1"/>
    <col min="6" max="6" width="13.5546875" style="150" customWidth="1"/>
    <col min="7" max="7" width="1.5546875" style="150" customWidth="1"/>
    <col min="8" max="8" width="13.5546875" style="150" customWidth="1"/>
    <col min="9" max="9" width="1.5546875" style="150" customWidth="1"/>
    <col min="10" max="10" width="13.5546875" style="150" customWidth="1"/>
    <col min="11" max="11" width="0.6640625" style="149" customWidth="1"/>
    <col min="12" max="16384" width="8.5546875" style="149"/>
  </cols>
  <sheetData>
    <row r="1" spans="1:10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21" customHeight="1">
      <c r="A2" s="247" t="s">
        <v>135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customHeight="1">
      <c r="A3" s="247" t="s">
        <v>136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21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6" customHeight="1">
      <c r="D5" s="149"/>
      <c r="E5" s="149"/>
      <c r="F5" s="149"/>
      <c r="G5" s="149"/>
      <c r="H5" s="149"/>
      <c r="I5" s="149"/>
      <c r="J5" s="149"/>
    </row>
    <row r="6" spans="1:10" ht="21" customHeight="1">
      <c r="C6" s="141"/>
      <c r="D6" s="247" t="s">
        <v>93</v>
      </c>
      <c r="E6" s="247"/>
      <c r="F6" s="247"/>
      <c r="G6" s="149"/>
      <c r="H6" s="247" t="s">
        <v>94</v>
      </c>
      <c r="I6" s="247"/>
      <c r="J6" s="247"/>
    </row>
    <row r="7" spans="1:10" ht="21" customHeight="1">
      <c r="C7" s="141"/>
      <c r="D7" s="247" t="s">
        <v>95</v>
      </c>
      <c r="E7" s="247"/>
      <c r="F7" s="247"/>
      <c r="G7" s="149"/>
      <c r="H7" s="247" t="s">
        <v>95</v>
      </c>
      <c r="I7" s="247"/>
      <c r="J7" s="247"/>
    </row>
    <row r="8" spans="1:10" ht="21" customHeight="1">
      <c r="B8" s="152" t="s">
        <v>6</v>
      </c>
      <c r="D8" s="153">
        <v>2025</v>
      </c>
      <c r="E8" s="141"/>
      <c r="F8" s="153">
        <v>2024</v>
      </c>
      <c r="G8" s="141"/>
      <c r="H8" s="153">
        <v>2025</v>
      </c>
      <c r="I8" s="141"/>
      <c r="J8" s="153">
        <v>2024</v>
      </c>
    </row>
    <row r="9" spans="1:10" ht="21" customHeight="1">
      <c r="B9" s="152"/>
      <c r="D9" s="153"/>
      <c r="E9" s="141"/>
      <c r="F9" s="153"/>
      <c r="G9" s="141"/>
      <c r="H9" s="153"/>
      <c r="I9" s="141"/>
      <c r="J9" s="153"/>
    </row>
    <row r="10" spans="1:10" ht="21" customHeight="1">
      <c r="A10" s="156" t="s">
        <v>96</v>
      </c>
      <c r="B10" s="155" t="s">
        <v>97</v>
      </c>
      <c r="C10" s="150"/>
    </row>
    <row r="11" spans="1:10" ht="21" customHeight="1">
      <c r="A11" s="151" t="s">
        <v>98</v>
      </c>
      <c r="B11" s="155">
        <v>12</v>
      </c>
      <c r="D11" s="160">
        <v>77061042</v>
      </c>
      <c r="E11" s="180"/>
      <c r="F11" s="160">
        <v>78372197</v>
      </c>
      <c r="G11" s="159"/>
      <c r="H11" s="160">
        <v>7944051</v>
      </c>
      <c r="I11" s="159"/>
      <c r="J11" s="160">
        <v>7311394</v>
      </c>
    </row>
    <row r="12" spans="1:10" ht="21" customHeight="1">
      <c r="A12" s="151" t="s">
        <v>99</v>
      </c>
      <c r="B12" s="155"/>
      <c r="D12" s="163">
        <v>0</v>
      </c>
      <c r="E12" s="180"/>
      <c r="F12" s="160">
        <v>107575</v>
      </c>
      <c r="G12" s="159"/>
      <c r="H12" s="160">
        <v>2327</v>
      </c>
      <c r="I12" s="159"/>
      <c r="J12" s="160">
        <v>6855</v>
      </c>
    </row>
    <row r="13" spans="1:10" ht="21" customHeight="1">
      <c r="A13" s="149" t="s">
        <v>100</v>
      </c>
      <c r="B13" s="155"/>
      <c r="D13" s="163">
        <v>0</v>
      </c>
      <c r="E13" s="163"/>
      <c r="F13" s="163">
        <v>0</v>
      </c>
      <c r="G13" s="159"/>
      <c r="H13" s="160">
        <v>1856548</v>
      </c>
      <c r="I13" s="159"/>
      <c r="J13" s="160">
        <v>1498082</v>
      </c>
    </row>
    <row r="14" spans="1:10" ht="21" customHeight="1">
      <c r="A14" s="149" t="s">
        <v>101</v>
      </c>
      <c r="B14" s="155"/>
      <c r="D14" s="160">
        <v>35091</v>
      </c>
      <c r="E14" s="180"/>
      <c r="F14" s="160">
        <v>25787</v>
      </c>
      <c r="G14" s="159"/>
      <c r="H14" s="160">
        <v>1492402</v>
      </c>
      <c r="I14" s="159"/>
      <c r="J14" s="160">
        <v>1653476</v>
      </c>
    </row>
    <row r="15" spans="1:10" ht="21" customHeight="1">
      <c r="A15" s="149" t="s">
        <v>102</v>
      </c>
      <c r="B15" s="155"/>
      <c r="C15" s="149"/>
      <c r="D15" s="160">
        <v>6318497</v>
      </c>
      <c r="E15" s="180"/>
      <c r="F15" s="160">
        <v>6539726</v>
      </c>
      <c r="G15" s="159"/>
      <c r="H15" s="160">
        <v>1770466</v>
      </c>
      <c r="I15" s="159"/>
      <c r="J15" s="160">
        <v>547554</v>
      </c>
    </row>
    <row r="16" spans="1:10" ht="21" customHeight="1">
      <c r="A16" s="147" t="s">
        <v>103</v>
      </c>
      <c r="B16" s="155"/>
      <c r="D16" s="166">
        <f>SUM(D11:D15)</f>
        <v>83414630</v>
      </c>
      <c r="E16" s="173"/>
      <c r="F16" s="166">
        <f>SUM(F11:F15)</f>
        <v>85045285</v>
      </c>
      <c r="G16" s="202"/>
      <c r="H16" s="166">
        <f>SUM(H11:H15)</f>
        <v>13065794</v>
      </c>
      <c r="I16" s="202"/>
      <c r="J16" s="166">
        <f>SUM(J11:J15)</f>
        <v>11017361</v>
      </c>
    </row>
    <row r="17" spans="1:13" ht="21" customHeight="1">
      <c r="D17" s="149"/>
      <c r="E17" s="149"/>
      <c r="F17" s="149"/>
      <c r="G17" s="149"/>
      <c r="H17" s="149"/>
      <c r="I17" s="149"/>
      <c r="J17" s="149"/>
    </row>
    <row r="18" spans="1:13" ht="21" customHeight="1">
      <c r="A18" s="156" t="s">
        <v>104</v>
      </c>
      <c r="B18" s="155" t="s">
        <v>97</v>
      </c>
      <c r="D18" s="204"/>
      <c r="E18" s="203"/>
      <c r="F18" s="204"/>
      <c r="G18" s="204"/>
      <c r="H18" s="204"/>
      <c r="I18" s="204"/>
      <c r="J18" s="204"/>
    </row>
    <row r="19" spans="1:13" ht="21" customHeight="1">
      <c r="A19" s="151" t="s">
        <v>105</v>
      </c>
      <c r="B19" s="155"/>
      <c r="D19" s="160">
        <v>61445036</v>
      </c>
      <c r="E19" s="180"/>
      <c r="F19" s="160">
        <v>62602679</v>
      </c>
      <c r="G19" s="159"/>
      <c r="H19" s="160">
        <v>6901569</v>
      </c>
      <c r="I19" s="159"/>
      <c r="J19" s="160">
        <v>6320891</v>
      </c>
    </row>
    <row r="20" spans="1:13" ht="21" customHeight="1">
      <c r="A20" s="151" t="s">
        <v>106</v>
      </c>
      <c r="B20" s="155"/>
      <c r="D20" s="160">
        <v>12996403</v>
      </c>
      <c r="E20" s="180"/>
      <c r="F20" s="160">
        <v>13441947</v>
      </c>
      <c r="G20" s="159"/>
      <c r="H20" s="160">
        <v>444233</v>
      </c>
      <c r="I20" s="159"/>
      <c r="J20" s="160">
        <v>430187</v>
      </c>
    </row>
    <row r="21" spans="1:13" ht="21" customHeight="1">
      <c r="A21" s="151" t="s">
        <v>107</v>
      </c>
      <c r="B21" s="155"/>
      <c r="D21" s="160">
        <v>2924577</v>
      </c>
      <c r="E21" s="180"/>
      <c r="F21" s="160">
        <v>2518602</v>
      </c>
      <c r="G21" s="159"/>
      <c r="H21" s="160">
        <v>754980</v>
      </c>
      <c r="I21" s="159"/>
      <c r="J21" s="160">
        <v>736035</v>
      </c>
    </row>
    <row r="22" spans="1:13" ht="21" customHeight="1">
      <c r="A22" s="151" t="s">
        <v>108</v>
      </c>
      <c r="B22" s="155"/>
      <c r="D22" s="160">
        <v>122547</v>
      </c>
      <c r="E22" s="180"/>
      <c r="F22" s="163">
        <v>0</v>
      </c>
      <c r="G22" s="159"/>
      <c r="H22" s="163">
        <v>0</v>
      </c>
      <c r="I22" s="159"/>
      <c r="J22" s="163">
        <v>0</v>
      </c>
    </row>
    <row r="23" spans="1:13" ht="21" customHeight="1">
      <c r="A23" s="147" t="s">
        <v>109</v>
      </c>
      <c r="B23" s="155"/>
      <c r="D23" s="166">
        <f>SUM(D19:D22)</f>
        <v>77488563</v>
      </c>
      <c r="E23" s="202"/>
      <c r="F23" s="166">
        <f>SUM(F19:F22)</f>
        <v>78563228</v>
      </c>
      <c r="G23" s="205"/>
      <c r="H23" s="166">
        <f>SUM(H19:H22)</f>
        <v>8100782</v>
      </c>
      <c r="I23" s="205"/>
      <c r="J23" s="166">
        <f>SUM(J19:J22)</f>
        <v>7487113</v>
      </c>
    </row>
    <row r="24" spans="1:13" ht="21" customHeight="1">
      <c r="A24" s="147" t="s">
        <v>110</v>
      </c>
      <c r="D24" s="166">
        <f>D16-D23</f>
        <v>5926067</v>
      </c>
      <c r="E24" s="202"/>
      <c r="F24" s="166">
        <f>F16-F23</f>
        <v>6482057</v>
      </c>
      <c r="G24" s="205"/>
      <c r="H24" s="166">
        <f>H16-H23</f>
        <v>4965012</v>
      </c>
      <c r="I24" s="205"/>
      <c r="J24" s="166">
        <f>J16-J23</f>
        <v>3530248</v>
      </c>
    </row>
    <row r="25" spans="1:13" ht="21" customHeight="1">
      <c r="D25" s="206"/>
      <c r="E25" s="149"/>
      <c r="F25" s="206"/>
      <c r="G25" s="149"/>
      <c r="H25" s="206"/>
      <c r="I25" s="149"/>
      <c r="J25" s="206"/>
    </row>
    <row r="26" spans="1:13" ht="21" customHeight="1">
      <c r="A26" s="151" t="s">
        <v>111</v>
      </c>
      <c r="B26" s="155"/>
      <c r="D26" s="160">
        <v>-2676372</v>
      </c>
      <c r="E26" s="180"/>
      <c r="F26" s="160">
        <v>-2859345</v>
      </c>
      <c r="G26" s="159"/>
      <c r="H26" s="160">
        <v>-2259833</v>
      </c>
      <c r="I26" s="159"/>
      <c r="J26" s="160">
        <v>-2497614</v>
      </c>
    </row>
    <row r="27" spans="1:13" ht="21" customHeight="1">
      <c r="A27" s="151" t="s">
        <v>112</v>
      </c>
      <c r="D27" s="160">
        <v>3300</v>
      </c>
      <c r="E27" s="159"/>
      <c r="F27" s="160">
        <v>2736</v>
      </c>
      <c r="G27" s="204"/>
      <c r="H27" s="163">
        <v>0</v>
      </c>
      <c r="I27" s="223"/>
      <c r="J27" s="163">
        <v>0</v>
      </c>
    </row>
    <row r="28" spans="1:13" ht="21" customHeight="1">
      <c r="A28" s="151" t="s">
        <v>137</v>
      </c>
      <c r="B28" s="155"/>
      <c r="C28" s="149"/>
      <c r="D28" s="160">
        <v>27796</v>
      </c>
      <c r="E28" s="159"/>
      <c r="F28" s="160">
        <v>-29754</v>
      </c>
      <c r="G28" s="203"/>
      <c r="H28" s="163">
        <v>0</v>
      </c>
      <c r="I28" s="223"/>
      <c r="J28" s="163">
        <v>0</v>
      </c>
    </row>
    <row r="29" spans="1:13" ht="21" customHeight="1">
      <c r="A29" s="147" t="s">
        <v>114</v>
      </c>
      <c r="B29" s="155"/>
      <c r="D29" s="224">
        <f>SUM(D24:D28)</f>
        <v>3280791</v>
      </c>
      <c r="E29" s="202"/>
      <c r="F29" s="224">
        <f>SUM(F24:F28)</f>
        <v>3595694</v>
      </c>
      <c r="G29" s="205"/>
      <c r="H29" s="224">
        <f>SUM(H24:H28)</f>
        <v>2705179</v>
      </c>
      <c r="I29" s="205"/>
      <c r="J29" s="224">
        <f>SUM(J24:J28)</f>
        <v>1032634</v>
      </c>
    </row>
    <row r="30" spans="1:13" ht="21" customHeight="1">
      <c r="A30" s="151" t="s">
        <v>138</v>
      </c>
      <c r="B30" s="155">
        <v>14</v>
      </c>
      <c r="D30" s="160">
        <v>-783807</v>
      </c>
      <c r="E30" s="160"/>
      <c r="F30" s="160">
        <v>-1443192</v>
      </c>
      <c r="G30" s="160"/>
      <c r="H30" s="160">
        <v>5770</v>
      </c>
      <c r="I30" s="160"/>
      <c r="J30" s="160">
        <v>-7722</v>
      </c>
    </row>
    <row r="31" spans="1:13" ht="21" customHeight="1">
      <c r="A31" s="147" t="s">
        <v>116</v>
      </c>
      <c r="B31" s="155"/>
      <c r="D31" s="166">
        <f>D29+D30</f>
        <v>2496984</v>
      </c>
      <c r="E31" s="181"/>
      <c r="F31" s="166">
        <f>F29+F30</f>
        <v>2152502</v>
      </c>
      <c r="G31" s="181"/>
      <c r="H31" s="166">
        <f>H29+H30</f>
        <v>2710949</v>
      </c>
      <c r="I31" s="181"/>
      <c r="J31" s="166">
        <f>J29+J30</f>
        <v>1024912</v>
      </c>
      <c r="M31" s="206"/>
    </row>
    <row r="32" spans="1:13" ht="21" customHeight="1">
      <c r="A32" s="147"/>
      <c r="B32" s="155"/>
      <c r="D32" s="209"/>
      <c r="E32" s="181"/>
      <c r="F32" s="209"/>
      <c r="G32" s="181"/>
      <c r="H32" s="209"/>
      <c r="I32" s="181"/>
      <c r="J32" s="209"/>
    </row>
    <row r="33" spans="1:10" ht="21" customHeight="1">
      <c r="A33" s="147"/>
      <c r="B33" s="155"/>
      <c r="D33" s="209"/>
      <c r="E33" s="181"/>
      <c r="F33" s="209"/>
      <c r="G33" s="181"/>
      <c r="H33" s="209"/>
      <c r="I33" s="181"/>
      <c r="J33" s="209"/>
    </row>
    <row r="34" spans="1:10" ht="21" customHeight="1">
      <c r="A34" s="147"/>
      <c r="B34" s="155"/>
      <c r="D34" s="209"/>
      <c r="E34" s="181"/>
      <c r="F34" s="209"/>
      <c r="G34" s="181"/>
      <c r="H34" s="209"/>
      <c r="I34" s="181"/>
      <c r="J34" s="209"/>
    </row>
    <row r="35" spans="1:10" ht="21" customHeight="1">
      <c r="A35" s="147"/>
      <c r="B35" s="155"/>
      <c r="D35" s="209"/>
      <c r="E35" s="181"/>
      <c r="F35" s="209"/>
      <c r="G35" s="181"/>
      <c r="H35" s="209"/>
      <c r="I35" s="181"/>
      <c r="J35" s="209"/>
    </row>
    <row r="36" spans="1:10" ht="21" customHeight="1">
      <c r="A36" s="147"/>
      <c r="B36" s="155"/>
      <c r="D36" s="209"/>
      <c r="E36" s="181"/>
      <c r="F36" s="209"/>
      <c r="G36" s="181"/>
      <c r="H36" s="209"/>
      <c r="I36" s="181"/>
      <c r="J36" s="209"/>
    </row>
    <row r="37" spans="1:10" ht="21" customHeight="1">
      <c r="A37" s="147"/>
      <c r="B37" s="155"/>
      <c r="D37" s="209"/>
      <c r="E37" s="181"/>
      <c r="F37" s="209"/>
      <c r="G37" s="181"/>
      <c r="H37" s="209"/>
      <c r="I37" s="181"/>
      <c r="J37" s="209"/>
    </row>
    <row r="38" spans="1:10" ht="21" customHeight="1">
      <c r="A38" s="147"/>
      <c r="B38" s="155"/>
      <c r="D38" s="209"/>
      <c r="E38" s="181"/>
      <c r="F38" s="209"/>
      <c r="G38" s="181"/>
      <c r="H38" s="209"/>
      <c r="I38" s="181"/>
      <c r="J38" s="209"/>
    </row>
    <row r="39" spans="1:10" ht="21" customHeight="1">
      <c r="A39" s="147"/>
      <c r="B39" s="155"/>
      <c r="D39" s="209"/>
      <c r="E39" s="181"/>
      <c r="F39" s="209"/>
      <c r="G39" s="181"/>
      <c r="H39" s="209"/>
      <c r="I39" s="181"/>
      <c r="J39" s="209"/>
    </row>
    <row r="40" spans="1:10" ht="21" customHeight="1">
      <c r="A40" s="147"/>
      <c r="B40" s="155"/>
      <c r="D40" s="209"/>
      <c r="E40" s="181"/>
      <c r="F40" s="209"/>
      <c r="G40" s="181"/>
      <c r="H40" s="209"/>
      <c r="I40" s="181"/>
      <c r="J40" s="209"/>
    </row>
    <row r="41" spans="1:10" ht="21" customHeight="1">
      <c r="A41" s="147"/>
      <c r="B41" s="155"/>
      <c r="D41" s="209"/>
      <c r="E41" s="181"/>
      <c r="F41" s="209"/>
      <c r="G41" s="181"/>
      <c r="H41" s="209"/>
      <c r="I41" s="181"/>
      <c r="J41" s="209"/>
    </row>
    <row r="42" spans="1:10" ht="21" customHeight="1">
      <c r="A42" s="147"/>
      <c r="B42" s="155"/>
      <c r="D42" s="209"/>
      <c r="E42" s="181"/>
      <c r="F42" s="209"/>
      <c r="G42" s="181"/>
      <c r="H42" s="209"/>
      <c r="I42" s="181"/>
      <c r="J42" s="209"/>
    </row>
    <row r="43" spans="1:10" ht="21" customHeight="1">
      <c r="A43" s="147"/>
      <c r="B43" s="155"/>
      <c r="D43" s="209"/>
      <c r="E43" s="181"/>
      <c r="F43" s="209"/>
      <c r="G43" s="181"/>
      <c r="H43" s="209"/>
      <c r="I43" s="181"/>
      <c r="J43" s="209"/>
    </row>
    <row r="44" spans="1:10" ht="21" customHeight="1">
      <c r="A44" s="147"/>
      <c r="B44" s="155"/>
      <c r="D44" s="209"/>
      <c r="E44" s="181"/>
      <c r="F44" s="209"/>
      <c r="G44" s="181"/>
      <c r="H44" s="209"/>
      <c r="I44" s="181"/>
      <c r="J44" s="209"/>
    </row>
    <row r="45" spans="1:10" ht="21" customHeight="1">
      <c r="A45" s="147"/>
      <c r="B45" s="155"/>
      <c r="D45" s="209"/>
      <c r="E45" s="181"/>
      <c r="F45" s="209"/>
      <c r="G45" s="181"/>
      <c r="H45" s="209"/>
      <c r="I45" s="181"/>
      <c r="J45" s="209"/>
    </row>
    <row r="46" spans="1:10" ht="21" customHeight="1">
      <c r="A46" s="147"/>
      <c r="B46" s="155"/>
      <c r="D46" s="209"/>
      <c r="E46" s="181"/>
      <c r="F46" s="209"/>
      <c r="G46" s="181"/>
      <c r="H46" s="209"/>
      <c r="I46" s="181"/>
      <c r="J46" s="209"/>
    </row>
    <row r="47" spans="1:10" ht="21" customHeight="1">
      <c r="A47" s="147"/>
      <c r="B47" s="155"/>
      <c r="D47" s="209"/>
      <c r="E47" s="181"/>
      <c r="F47" s="209"/>
      <c r="G47" s="181"/>
      <c r="H47" s="209"/>
      <c r="I47" s="181"/>
      <c r="J47" s="209"/>
    </row>
    <row r="48" spans="1:10" ht="21" customHeight="1">
      <c r="A48" s="147"/>
      <c r="B48" s="155"/>
      <c r="D48" s="209"/>
      <c r="E48" s="181"/>
      <c r="F48" s="209"/>
      <c r="G48" s="181"/>
      <c r="H48" s="209"/>
      <c r="I48" s="181"/>
      <c r="J48" s="209"/>
    </row>
    <row r="49" spans="1:10" ht="21" customHeight="1">
      <c r="A49" s="246">
        <v>6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ht="21" customHeight="1">
      <c r="A50" s="247" t="s">
        <v>0</v>
      </c>
      <c r="B50" s="247"/>
      <c r="C50" s="247"/>
      <c r="D50" s="247"/>
      <c r="E50" s="247"/>
      <c r="F50" s="247"/>
      <c r="G50" s="247"/>
      <c r="H50" s="247"/>
      <c r="I50" s="247"/>
      <c r="J50" s="247"/>
    </row>
    <row r="51" spans="1:10" ht="21" customHeight="1">
      <c r="A51" s="247" t="s">
        <v>139</v>
      </c>
      <c r="B51" s="247"/>
      <c r="C51" s="247"/>
      <c r="D51" s="247"/>
      <c r="E51" s="247"/>
      <c r="F51" s="247"/>
      <c r="G51" s="247"/>
      <c r="H51" s="247"/>
      <c r="I51" s="247"/>
      <c r="J51" s="247"/>
    </row>
    <row r="52" spans="1:10" ht="21" customHeight="1">
      <c r="A52" s="247" t="s">
        <v>136</v>
      </c>
      <c r="B52" s="247"/>
      <c r="C52" s="247"/>
      <c r="D52" s="247"/>
      <c r="E52" s="247"/>
      <c r="F52" s="247"/>
      <c r="G52" s="247"/>
      <c r="H52" s="247"/>
      <c r="I52" s="247"/>
      <c r="J52" s="247"/>
    </row>
    <row r="53" spans="1:10" ht="21" customHeight="1">
      <c r="A53" s="248" t="s">
        <v>3</v>
      </c>
      <c r="B53" s="248"/>
      <c r="C53" s="248"/>
      <c r="D53" s="248"/>
      <c r="E53" s="248"/>
      <c r="F53" s="248"/>
      <c r="G53" s="248"/>
      <c r="H53" s="248"/>
      <c r="I53" s="248"/>
      <c r="J53" s="248"/>
    </row>
    <row r="54" spans="1:10" ht="6" customHeight="1">
      <c r="D54" s="149"/>
      <c r="E54" s="149"/>
      <c r="F54" s="149"/>
      <c r="G54" s="149"/>
      <c r="H54" s="149"/>
      <c r="I54" s="149"/>
      <c r="J54" s="149"/>
    </row>
    <row r="55" spans="1:10" ht="21" customHeight="1">
      <c r="C55" s="141"/>
      <c r="D55" s="247" t="s">
        <v>93</v>
      </c>
      <c r="E55" s="247"/>
      <c r="F55" s="247"/>
      <c r="G55" s="149"/>
      <c r="H55" s="247" t="s">
        <v>94</v>
      </c>
      <c r="I55" s="247"/>
      <c r="J55" s="247"/>
    </row>
    <row r="56" spans="1:10" ht="21" customHeight="1">
      <c r="C56" s="141"/>
      <c r="D56" s="247" t="s">
        <v>95</v>
      </c>
      <c r="E56" s="247"/>
      <c r="F56" s="247"/>
      <c r="G56" s="149"/>
      <c r="H56" s="247" t="s">
        <v>95</v>
      </c>
      <c r="I56" s="247"/>
      <c r="J56" s="247"/>
    </row>
    <row r="57" spans="1:10" ht="21" customHeight="1">
      <c r="B57" s="152"/>
      <c r="D57" s="153">
        <v>2025</v>
      </c>
      <c r="E57" s="141"/>
      <c r="F57" s="153">
        <v>2024</v>
      </c>
      <c r="G57" s="141"/>
      <c r="H57" s="153">
        <v>2025</v>
      </c>
      <c r="I57" s="141"/>
      <c r="J57" s="153">
        <v>2024</v>
      </c>
    </row>
    <row r="58" spans="1:10" ht="21" customHeight="1">
      <c r="B58" s="152"/>
      <c r="D58" s="153"/>
      <c r="E58" s="141"/>
      <c r="F58" s="153"/>
      <c r="G58" s="141"/>
      <c r="H58" s="153"/>
      <c r="I58" s="141"/>
      <c r="J58" s="153"/>
    </row>
    <row r="59" spans="1:10" ht="21" customHeight="1">
      <c r="A59" s="254" t="s">
        <v>118</v>
      </c>
      <c r="B59" s="254"/>
      <c r="C59" s="254"/>
      <c r="D59" s="141"/>
      <c r="F59" s="141"/>
      <c r="H59" s="141"/>
      <c r="J59" s="141"/>
    </row>
    <row r="60" spans="1:10" ht="21" customHeight="1">
      <c r="A60" s="149" t="s">
        <v>119</v>
      </c>
      <c r="B60" s="149"/>
      <c r="C60" s="149"/>
      <c r="D60" s="149"/>
      <c r="E60" s="149"/>
      <c r="F60" s="149"/>
      <c r="G60" s="149"/>
      <c r="H60" s="149"/>
      <c r="I60" s="149"/>
      <c r="J60" s="149"/>
    </row>
    <row r="61" spans="1:10" ht="21.6" customHeight="1">
      <c r="A61" s="161" t="s">
        <v>140</v>
      </c>
      <c r="B61" s="151"/>
      <c r="C61" s="151"/>
      <c r="D61" s="149"/>
      <c r="E61" s="149"/>
      <c r="F61" s="149"/>
      <c r="G61" s="149"/>
      <c r="H61" s="163"/>
      <c r="I61" s="149"/>
      <c r="J61" s="149"/>
    </row>
    <row r="62" spans="1:10" ht="21" customHeight="1">
      <c r="A62" s="187" t="s">
        <v>141</v>
      </c>
      <c r="D62" s="210">
        <v>-364413</v>
      </c>
      <c r="E62" s="159"/>
      <c r="F62" s="210">
        <v>357264</v>
      </c>
      <c r="G62" s="180"/>
      <c r="H62" s="163">
        <v>0</v>
      </c>
      <c r="I62" s="163"/>
      <c r="J62" s="163">
        <v>0</v>
      </c>
    </row>
    <row r="63" spans="1:10" ht="21" customHeight="1">
      <c r="A63" s="187" t="s">
        <v>142</v>
      </c>
      <c r="D63" s="210">
        <v>-282751</v>
      </c>
      <c r="E63" s="180"/>
      <c r="F63" s="210">
        <v>56011</v>
      </c>
      <c r="G63" s="180"/>
      <c r="H63" s="210">
        <v>-282751</v>
      </c>
      <c r="I63" s="163"/>
      <c r="J63" s="210">
        <v>56011</v>
      </c>
    </row>
    <row r="64" spans="1:10" ht="21" customHeight="1">
      <c r="A64" s="252" t="s">
        <v>143</v>
      </c>
      <c r="B64" s="252"/>
      <c r="C64" s="252"/>
      <c r="D64" s="149"/>
      <c r="E64" s="149"/>
      <c r="F64" s="149"/>
      <c r="G64" s="149"/>
      <c r="H64" s="149"/>
      <c r="I64" s="149"/>
      <c r="J64" s="149"/>
    </row>
    <row r="65" spans="1:13" ht="21" customHeight="1">
      <c r="A65" s="253" t="s">
        <v>144</v>
      </c>
      <c r="B65" s="253"/>
      <c r="C65" s="253"/>
      <c r="D65" s="160">
        <v>-50206</v>
      </c>
      <c r="E65" s="212"/>
      <c r="F65" s="160">
        <v>39591</v>
      </c>
      <c r="G65" s="159"/>
      <c r="H65" s="163">
        <v>0</v>
      </c>
      <c r="I65" s="163"/>
      <c r="J65" s="163">
        <v>0</v>
      </c>
    </row>
    <row r="66" spans="1:13" ht="21" customHeight="1">
      <c r="A66" s="187" t="s">
        <v>145</v>
      </c>
      <c r="D66" s="149"/>
      <c r="E66" s="149"/>
      <c r="F66" s="149"/>
      <c r="G66" s="149"/>
      <c r="H66" s="149"/>
      <c r="I66" s="149"/>
      <c r="J66" s="149"/>
    </row>
    <row r="67" spans="1:13" ht="21" customHeight="1">
      <c r="A67" s="253" t="s">
        <v>140</v>
      </c>
      <c r="B67" s="253" t="s">
        <v>146</v>
      </c>
      <c r="C67" s="253" t="s">
        <v>146</v>
      </c>
      <c r="D67" s="207">
        <v>56550</v>
      </c>
      <c r="E67" s="159"/>
      <c r="F67" s="207">
        <v>-11202</v>
      </c>
      <c r="G67" s="159"/>
      <c r="H67" s="210">
        <v>56550</v>
      </c>
      <c r="I67" s="163"/>
      <c r="J67" s="210">
        <v>-11202</v>
      </c>
    </row>
    <row r="68" spans="1:13" ht="21" customHeight="1">
      <c r="A68" s="177" t="s">
        <v>127</v>
      </c>
      <c r="B68" s="155"/>
      <c r="C68" s="155"/>
      <c r="D68" s="166">
        <f>SUM(D62:D67)</f>
        <v>-640820</v>
      </c>
      <c r="E68" s="183"/>
      <c r="F68" s="166">
        <f>SUM(F62:F67)</f>
        <v>441664</v>
      </c>
      <c r="G68" s="183"/>
      <c r="H68" s="166">
        <f>SUM(H62:H67)</f>
        <v>-226201</v>
      </c>
      <c r="I68" s="163"/>
      <c r="J68" s="166">
        <f>SUM(J62:J67)</f>
        <v>44809</v>
      </c>
    </row>
    <row r="69" spans="1:13" s="177" customFormat="1" ht="21" customHeight="1" thickBot="1">
      <c r="A69" s="177" t="s">
        <v>128</v>
      </c>
      <c r="B69" s="152"/>
      <c r="C69" s="152"/>
      <c r="D69" s="214">
        <f>D31+D68</f>
        <v>1856164</v>
      </c>
      <c r="E69" s="202"/>
      <c r="F69" s="214">
        <f>F31+F68</f>
        <v>2594166</v>
      </c>
      <c r="H69" s="214">
        <f>H31+H68</f>
        <v>2484748</v>
      </c>
      <c r="J69" s="214">
        <f>J31+J68</f>
        <v>1069721</v>
      </c>
    </row>
    <row r="70" spans="1:13" ht="21" customHeight="1" thickTop="1">
      <c r="D70" s="149"/>
      <c r="E70" s="149"/>
      <c r="F70" s="149"/>
      <c r="G70" s="149"/>
      <c r="H70" s="149"/>
      <c r="I70" s="149"/>
      <c r="J70" s="149"/>
    </row>
    <row r="71" spans="1:13" ht="21" customHeight="1">
      <c r="A71" s="147" t="s">
        <v>129</v>
      </c>
      <c r="B71" s="155"/>
      <c r="C71" s="155"/>
      <c r="D71" s="215"/>
      <c r="E71" s="216"/>
      <c r="F71" s="215"/>
      <c r="G71" s="216"/>
      <c r="H71" s="215"/>
      <c r="I71" s="216"/>
      <c r="J71" s="215"/>
    </row>
    <row r="72" spans="1:13" ht="21" customHeight="1">
      <c r="A72" s="187" t="s">
        <v>147</v>
      </c>
      <c r="B72" s="155"/>
      <c r="C72" s="155"/>
      <c r="D72" s="160">
        <v>2081087</v>
      </c>
      <c r="E72" s="217"/>
      <c r="F72" s="160">
        <v>1655538</v>
      </c>
      <c r="G72" s="159"/>
      <c r="H72" s="160">
        <v>2710949</v>
      </c>
      <c r="I72" s="159"/>
      <c r="J72" s="160">
        <v>1024912</v>
      </c>
      <c r="M72" s="206"/>
    </row>
    <row r="73" spans="1:13" ht="21" customHeight="1">
      <c r="A73" s="187" t="s">
        <v>88</v>
      </c>
      <c r="B73" s="155"/>
      <c r="C73" s="155"/>
      <c r="D73" s="160">
        <v>415897</v>
      </c>
      <c r="E73" s="217"/>
      <c r="F73" s="160">
        <v>496964</v>
      </c>
      <c r="G73" s="159"/>
      <c r="H73" s="163">
        <v>0</v>
      </c>
      <c r="I73" s="163"/>
      <c r="J73" s="163">
        <v>0</v>
      </c>
    </row>
    <row r="74" spans="1:13" ht="21" customHeight="1" thickBot="1">
      <c r="A74" s="147" t="s">
        <v>116</v>
      </c>
      <c r="B74" s="155"/>
      <c r="C74" s="155"/>
      <c r="D74" s="214">
        <f>SUM(D72:D73)</f>
        <v>2496984</v>
      </c>
      <c r="E74" s="218"/>
      <c r="F74" s="214">
        <f>SUM(F72:F73)</f>
        <v>2152502</v>
      </c>
      <c r="G74" s="216"/>
      <c r="H74" s="214">
        <f>H31</f>
        <v>2710949</v>
      </c>
      <c r="I74" s="216"/>
      <c r="J74" s="214">
        <f>SUM(J72:J73)</f>
        <v>1024912</v>
      </c>
    </row>
    <row r="75" spans="1:13" ht="21" customHeight="1" thickTop="1">
      <c r="D75" s="149"/>
      <c r="E75" s="149"/>
      <c r="F75" s="149"/>
      <c r="G75" s="149"/>
      <c r="H75" s="149"/>
      <c r="I75" s="149"/>
      <c r="J75" s="149"/>
    </row>
    <row r="76" spans="1:13" ht="21" customHeight="1">
      <c r="A76" s="147" t="s">
        <v>132</v>
      </c>
      <c r="B76" s="155"/>
      <c r="D76" s="204"/>
      <c r="E76" s="203"/>
      <c r="F76" s="204"/>
      <c r="G76" s="204"/>
      <c r="H76" s="204"/>
      <c r="I76" s="204"/>
      <c r="J76" s="204"/>
    </row>
    <row r="77" spans="1:13" ht="21" customHeight="1">
      <c r="A77" s="187" t="s">
        <v>147</v>
      </c>
      <c r="B77" s="155"/>
      <c r="C77" s="155"/>
      <c r="D77" s="160">
        <v>1549254</v>
      </c>
      <c r="E77" s="217"/>
      <c r="F77" s="160">
        <v>1908488</v>
      </c>
      <c r="G77" s="159"/>
      <c r="H77" s="160">
        <v>2484748</v>
      </c>
      <c r="I77" s="159"/>
      <c r="J77" s="160">
        <v>1069721</v>
      </c>
      <c r="M77" s="206"/>
    </row>
    <row r="78" spans="1:13" ht="21" customHeight="1">
      <c r="A78" s="187" t="s">
        <v>88</v>
      </c>
      <c r="B78" s="155"/>
      <c r="C78" s="155"/>
      <c r="D78" s="160">
        <v>306910</v>
      </c>
      <c r="E78" s="217"/>
      <c r="F78" s="160">
        <v>685678</v>
      </c>
      <c r="G78" s="159"/>
      <c r="H78" s="208">
        <v>0</v>
      </c>
      <c r="I78" s="159"/>
      <c r="J78" s="208">
        <v>0</v>
      </c>
    </row>
    <row r="79" spans="1:13" ht="21" customHeight="1" thickBot="1">
      <c r="A79" s="147" t="s">
        <v>128</v>
      </c>
      <c r="B79" s="155"/>
      <c r="C79" s="155"/>
      <c r="D79" s="214">
        <f>SUM(D77:D78)</f>
        <v>1856164</v>
      </c>
      <c r="E79" s="216"/>
      <c r="F79" s="214">
        <f>SUM(F77:F78)</f>
        <v>2594166</v>
      </c>
      <c r="G79" s="216"/>
      <c r="H79" s="214">
        <f>H69</f>
        <v>2484748</v>
      </c>
      <c r="I79" s="216"/>
      <c r="J79" s="214">
        <f>SUM(J77:J78)</f>
        <v>1069721</v>
      </c>
      <c r="L79" s="206"/>
    </row>
    <row r="80" spans="1:13" ht="21" customHeight="1" thickTop="1">
      <c r="D80" s="149"/>
      <c r="E80" s="149"/>
      <c r="F80" s="149"/>
      <c r="G80" s="149"/>
      <c r="H80" s="149"/>
      <c r="I80" s="149"/>
      <c r="J80" s="149"/>
    </row>
    <row r="81" spans="1:10" ht="21" customHeight="1">
      <c r="A81" s="235" t="s">
        <v>133</v>
      </c>
      <c r="B81" s="155"/>
      <c r="C81" s="155"/>
      <c r="D81" s="160">
        <v>4007797</v>
      </c>
      <c r="E81" s="217"/>
      <c r="F81" s="160">
        <v>4007797</v>
      </c>
      <c r="G81" s="159"/>
      <c r="H81" s="160">
        <v>4007797</v>
      </c>
      <c r="I81" s="159"/>
      <c r="J81" s="160">
        <v>4007797</v>
      </c>
    </row>
    <row r="82" spans="1:10" ht="21" customHeight="1">
      <c r="A82" s="236" t="s">
        <v>148</v>
      </c>
      <c r="B82" s="155"/>
      <c r="D82" s="220">
        <v>0.52</v>
      </c>
      <c r="E82" s="221"/>
      <c r="F82" s="220">
        <v>0.41</v>
      </c>
      <c r="G82" s="159"/>
      <c r="H82" s="220">
        <v>0.68</v>
      </c>
      <c r="I82" s="159"/>
      <c r="J82" s="220">
        <v>0.26</v>
      </c>
    </row>
    <row r="83" spans="1:10" ht="21" customHeight="1">
      <c r="A83" s="187"/>
    </row>
    <row r="84" spans="1:10" ht="21" customHeight="1">
      <c r="A84" s="187"/>
      <c r="B84" s="155"/>
      <c r="D84" s="222"/>
      <c r="E84" s="221"/>
      <c r="F84" s="220"/>
      <c r="G84" s="159"/>
      <c r="H84" s="220"/>
      <c r="I84" s="159"/>
      <c r="J84" s="220"/>
    </row>
    <row r="85" spans="1:10" ht="21" customHeight="1">
      <c r="B85" s="155"/>
      <c r="D85" s="222"/>
      <c r="E85" s="221"/>
      <c r="F85" s="222"/>
      <c r="G85" s="159"/>
      <c r="H85" s="220"/>
      <c r="I85" s="159"/>
      <c r="J85" s="220"/>
    </row>
    <row r="86" spans="1:10" ht="21" customHeight="1">
      <c r="B86" s="155"/>
      <c r="D86" s="222"/>
      <c r="E86" s="221"/>
      <c r="F86" s="222"/>
      <c r="G86" s="159"/>
      <c r="H86" s="220"/>
      <c r="I86" s="159"/>
      <c r="J86" s="220"/>
    </row>
    <row r="87" spans="1:10" ht="21" customHeight="1">
      <c r="B87" s="155"/>
      <c r="D87" s="222"/>
      <c r="E87" s="221"/>
      <c r="F87" s="222"/>
      <c r="G87" s="159"/>
      <c r="H87" s="220"/>
      <c r="I87" s="159"/>
      <c r="J87" s="220"/>
    </row>
    <row r="88" spans="1:10" ht="21" customHeight="1">
      <c r="B88" s="155"/>
      <c r="D88" s="222"/>
      <c r="E88" s="221"/>
      <c r="F88" s="222"/>
      <c r="G88" s="159"/>
      <c r="H88" s="220"/>
      <c r="I88" s="159"/>
      <c r="J88" s="220"/>
    </row>
    <row r="89" spans="1:10" ht="21" customHeight="1">
      <c r="B89" s="155"/>
      <c r="D89" s="222"/>
      <c r="E89" s="221"/>
      <c r="F89" s="222"/>
      <c r="G89" s="159"/>
      <c r="H89" s="220"/>
      <c r="I89" s="159"/>
      <c r="J89" s="220"/>
    </row>
    <row r="90" spans="1:10" ht="21" customHeight="1">
      <c r="B90" s="155"/>
      <c r="D90" s="222"/>
      <c r="E90" s="221"/>
      <c r="F90" s="222"/>
      <c r="G90" s="159"/>
      <c r="H90" s="220"/>
      <c r="I90" s="159"/>
      <c r="J90" s="220"/>
    </row>
    <row r="91" spans="1:10" ht="21" customHeight="1">
      <c r="B91" s="155"/>
      <c r="D91" s="222"/>
      <c r="E91" s="221"/>
      <c r="F91" s="222"/>
      <c r="G91" s="159"/>
      <c r="H91" s="220"/>
      <c r="I91" s="159"/>
      <c r="J91" s="220"/>
    </row>
    <row r="92" spans="1:10" ht="21" customHeight="1">
      <c r="B92" s="155"/>
      <c r="D92" s="222"/>
      <c r="E92" s="221"/>
      <c r="F92" s="222"/>
      <c r="G92" s="159"/>
      <c r="H92" s="220"/>
      <c r="I92" s="159"/>
      <c r="J92" s="220"/>
    </row>
    <row r="93" spans="1:10" ht="21" customHeight="1">
      <c r="B93" s="155"/>
      <c r="D93" s="222"/>
      <c r="E93" s="221"/>
      <c r="F93" s="222"/>
      <c r="G93" s="159"/>
      <c r="H93" s="220"/>
      <c r="I93" s="159"/>
      <c r="J93" s="220"/>
    </row>
    <row r="94" spans="1:10" ht="17.850000000000001" customHeight="1">
      <c r="B94" s="155"/>
      <c r="D94" s="222"/>
      <c r="E94" s="221"/>
      <c r="F94" s="222"/>
      <c r="G94" s="159"/>
      <c r="H94" s="220"/>
      <c r="I94" s="159"/>
      <c r="J94" s="220"/>
    </row>
    <row r="95" spans="1:10" ht="21" customHeight="1">
      <c r="B95" s="155"/>
      <c r="D95" s="222"/>
      <c r="E95" s="221"/>
      <c r="F95" s="222"/>
      <c r="G95" s="159"/>
      <c r="H95" s="220"/>
      <c r="I95" s="159"/>
      <c r="J95" s="220"/>
    </row>
    <row r="96" spans="1:10" ht="21" customHeight="1">
      <c r="B96" s="155"/>
      <c r="D96" s="222"/>
      <c r="E96" s="221"/>
      <c r="F96" s="222"/>
      <c r="G96" s="159"/>
      <c r="H96" s="220"/>
      <c r="I96" s="159"/>
      <c r="J96" s="220"/>
    </row>
    <row r="97" spans="1:10" ht="17.100000000000001" customHeight="1">
      <c r="A97" s="149" t="s">
        <v>41</v>
      </c>
      <c r="D97" s="149"/>
      <c r="E97" s="149"/>
      <c r="F97" s="149"/>
      <c r="G97" s="149"/>
      <c r="H97" s="149"/>
      <c r="I97" s="149"/>
      <c r="J97" s="149"/>
    </row>
    <row r="98" spans="1:10" ht="17.55" customHeight="1">
      <c r="A98" s="149"/>
    </row>
    <row r="99" spans="1:10" ht="21" customHeight="1">
      <c r="A99" s="246">
        <v>7</v>
      </c>
      <c r="B99" s="246"/>
      <c r="C99" s="246"/>
      <c r="D99" s="246"/>
      <c r="E99" s="246"/>
      <c r="F99" s="246"/>
      <c r="G99" s="246"/>
      <c r="H99" s="246"/>
      <c r="I99" s="246"/>
      <c r="J99" s="246"/>
    </row>
    <row r="101" spans="1:10" ht="21" customHeight="1">
      <c r="A101" s="149"/>
    </row>
  </sheetData>
  <mergeCells count="22">
    <mergeCell ref="A64:C64"/>
    <mergeCell ref="A65:C65"/>
    <mergeCell ref="A67:C67"/>
    <mergeCell ref="A99:J99"/>
    <mergeCell ref="A59:C59"/>
    <mergeCell ref="D7:F7"/>
    <mergeCell ref="H7:J7"/>
    <mergeCell ref="A49:J49"/>
    <mergeCell ref="A50:J50"/>
    <mergeCell ref="A51:J51"/>
    <mergeCell ref="A52:J52"/>
    <mergeCell ref="A53:J53"/>
    <mergeCell ref="D55:F55"/>
    <mergeCell ref="H55:J55"/>
    <mergeCell ref="D56:F56"/>
    <mergeCell ref="H56:J56"/>
    <mergeCell ref="A1:J1"/>
    <mergeCell ref="A2:J2"/>
    <mergeCell ref="A3:J3"/>
    <mergeCell ref="A4:J4"/>
    <mergeCell ref="D6:F6"/>
    <mergeCell ref="H6:J6"/>
  </mergeCells>
  <pageMargins left="0.8" right="0.5" top="1" bottom="0.5" header="0.6" footer="0.3"/>
  <pageSetup paperSize="9" scale="70" orientation="portrait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A3F5-AE58-4C0B-9BAB-B3D6395919B8}">
  <sheetPr>
    <tabColor rgb="FF92D050"/>
  </sheetPr>
  <dimension ref="A1:AH89"/>
  <sheetViews>
    <sheetView tabSelected="1" topLeftCell="C1" zoomScale="70" zoomScaleNormal="70" workbookViewId="0">
      <selection activeCell="AG33" sqref="AG33"/>
    </sheetView>
  </sheetViews>
  <sheetFormatPr defaultColWidth="9.44140625" defaultRowHeight="12.75" customHeight="1"/>
  <cols>
    <col min="1" max="1" width="2.44140625" style="117" customWidth="1"/>
    <col min="2" max="2" width="59.77734375" style="117" customWidth="1"/>
    <col min="3" max="3" width="6.5546875" style="117" customWidth="1"/>
    <col min="4" max="4" width="15.5546875" style="116" customWidth="1"/>
    <col min="5" max="5" width="1.44140625" style="116" customWidth="1"/>
    <col min="6" max="6" width="14" style="116" customWidth="1"/>
    <col min="7" max="7" width="1.44140625" style="116" customWidth="1"/>
    <col min="8" max="8" width="18.5546875" style="116" customWidth="1"/>
    <col min="9" max="9" width="1.44140625" style="116" customWidth="1"/>
    <col min="10" max="10" width="15.5546875" style="116" customWidth="1"/>
    <col min="11" max="11" width="1.44140625" style="116" customWidth="1"/>
    <col min="12" max="12" width="11.77734375" style="116" bestFit="1" customWidth="1"/>
    <col min="13" max="13" width="0.5546875" style="116" customWidth="1"/>
    <col min="14" max="14" width="12.77734375" style="116" bestFit="1" customWidth="1"/>
    <col min="15" max="15" width="1.44140625" style="116" customWidth="1"/>
    <col min="16" max="16" width="14.5546875" style="116" customWidth="1"/>
    <col min="17" max="17" width="1" style="116" customWidth="1"/>
    <col min="18" max="18" width="11.5546875" style="116" customWidth="1"/>
    <col min="19" max="19" width="1" style="116" customWidth="1"/>
    <col min="20" max="20" width="11.5546875" style="116" customWidth="1"/>
    <col min="21" max="21" width="1" style="116" customWidth="1"/>
    <col min="22" max="22" width="16.44140625" style="116" customWidth="1"/>
    <col min="23" max="23" width="1.44140625" style="116" customWidth="1"/>
    <col min="24" max="24" width="15.21875" style="116" customWidth="1"/>
    <col min="25" max="25" width="1.44140625" style="116" customWidth="1"/>
    <col min="26" max="26" width="14.44140625" style="116" customWidth="1"/>
    <col min="27" max="27" width="1" style="116" customWidth="1"/>
    <col min="28" max="28" width="18.5546875" style="116" customWidth="1"/>
    <col min="29" max="29" width="1.44140625" style="116" customWidth="1"/>
    <col min="30" max="30" width="13.21875" style="116" customWidth="1"/>
    <col min="31" max="31" width="1.44140625" style="116" customWidth="1"/>
    <col min="32" max="32" width="15.21875" style="116" customWidth="1"/>
    <col min="33" max="16384" width="9.44140625" style="117"/>
  </cols>
  <sheetData>
    <row r="1" spans="1:32" s="112" customFormat="1" ht="2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</row>
    <row r="2" spans="1:32" s="112" customFormat="1" ht="21" customHeight="1">
      <c r="A2" s="256" t="s">
        <v>149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</row>
    <row r="3" spans="1:32" s="112" customFormat="1" ht="21" customHeight="1">
      <c r="A3" s="256" t="s">
        <v>136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</row>
    <row r="4" spans="1:32" s="112" customFormat="1" ht="21" customHeight="1">
      <c r="A4" s="257" t="s">
        <v>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</row>
    <row r="5" spans="1:32" ht="6" customHeight="1">
      <c r="A5" s="113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</row>
    <row r="6" spans="1:32" s="113" customFormat="1" ht="19.350000000000001" customHeight="1">
      <c r="A6"/>
      <c r="B6" s="118"/>
      <c r="C6" s="258" t="s">
        <v>150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</row>
    <row r="7" spans="1:32" s="102" customFormat="1" ht="17.850000000000001" customHeight="1">
      <c r="D7" s="255" t="s">
        <v>151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119"/>
      <c r="AE7" s="119"/>
      <c r="AF7" s="119"/>
    </row>
    <row r="8" spans="1:32" s="121" customFormat="1" ht="19.350000000000001" customHeight="1">
      <c r="A8" s="74"/>
      <c r="B8" s="75"/>
      <c r="C8" s="75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258" t="s">
        <v>152</v>
      </c>
      <c r="X8" s="258"/>
      <c r="Y8" s="258"/>
      <c r="Z8" s="258"/>
      <c r="AA8" s="120"/>
      <c r="AB8" s="120"/>
      <c r="AC8" s="120"/>
      <c r="AD8" s="120"/>
      <c r="AE8" s="120"/>
      <c r="AF8" s="120"/>
    </row>
    <row r="9" spans="1:32" s="121" customFormat="1" ht="19.350000000000001" customHeight="1">
      <c r="A9" s="74"/>
      <c r="B9" s="75"/>
      <c r="C9" s="75"/>
      <c r="D9" s="120"/>
      <c r="E9" s="120"/>
      <c r="G9" s="239"/>
      <c r="H9" s="260" t="s">
        <v>153</v>
      </c>
      <c r="I9" s="260"/>
      <c r="J9" s="260"/>
      <c r="K9" s="260"/>
      <c r="L9" s="260"/>
      <c r="M9" s="260"/>
      <c r="N9" s="260"/>
      <c r="O9" s="260"/>
      <c r="P9" s="260"/>
      <c r="Q9" s="122"/>
      <c r="R9" s="123"/>
      <c r="S9" s="124"/>
      <c r="T9" s="124" t="s">
        <v>82</v>
      </c>
      <c r="U9" s="124"/>
      <c r="V9" s="124"/>
      <c r="W9" s="122"/>
      <c r="X9" s="260" t="s">
        <v>154</v>
      </c>
      <c r="Y9" s="260"/>
      <c r="Z9" s="260"/>
      <c r="AA9" s="120"/>
      <c r="AB9" s="120"/>
      <c r="AC9" s="120"/>
      <c r="AD9" s="120"/>
      <c r="AE9" s="120"/>
      <c r="AF9" s="120"/>
    </row>
    <row r="10" spans="1:32" s="121" customFormat="1" ht="19.350000000000001" customHeight="1">
      <c r="A10" s="74"/>
      <c r="B10" s="75"/>
      <c r="C10" s="75"/>
      <c r="D10" s="120"/>
      <c r="E10" s="120"/>
      <c r="F10" s="75"/>
      <c r="G10" s="120"/>
      <c r="H10" s="120"/>
      <c r="I10" s="261" t="s">
        <v>155</v>
      </c>
      <c r="J10" s="261"/>
      <c r="K10" s="261"/>
      <c r="L10" s="120"/>
      <c r="M10" s="120"/>
      <c r="N10" s="120"/>
      <c r="O10" s="120"/>
      <c r="P10" s="120" t="s">
        <v>156</v>
      </c>
      <c r="Q10" s="122"/>
      <c r="R10" s="75"/>
      <c r="S10" s="120"/>
      <c r="T10" s="120"/>
      <c r="U10" s="120"/>
      <c r="V10" s="120"/>
      <c r="W10" s="120"/>
      <c r="X10" s="120" t="s">
        <v>157</v>
      </c>
      <c r="Y10" s="75"/>
      <c r="Z10" s="120"/>
      <c r="AA10" s="75"/>
      <c r="AB10" s="120"/>
      <c r="AC10" s="120"/>
      <c r="AD10" s="120"/>
      <c r="AE10" s="120"/>
      <c r="AF10" s="120"/>
    </row>
    <row r="11" spans="1:32" s="121" customFormat="1" ht="19.350000000000001" customHeight="1">
      <c r="A11" s="74"/>
      <c r="B11" s="75"/>
      <c r="C11" s="75"/>
      <c r="D11" s="122"/>
      <c r="E11" s="122"/>
      <c r="F11" s="120"/>
      <c r="G11" s="120"/>
      <c r="H11" s="120" t="s">
        <v>158</v>
      </c>
      <c r="I11" s="122"/>
      <c r="J11" s="120" t="s">
        <v>159</v>
      </c>
      <c r="K11" s="120"/>
      <c r="L11" s="122"/>
      <c r="M11" s="120"/>
      <c r="N11" s="75"/>
      <c r="O11" s="120"/>
      <c r="P11" s="120" t="s">
        <v>160</v>
      </c>
      <c r="Q11" s="122"/>
      <c r="R11" s="262" t="s">
        <v>161</v>
      </c>
      <c r="S11" s="262"/>
      <c r="T11" s="262"/>
      <c r="U11" s="120"/>
      <c r="V11" s="122"/>
      <c r="W11" s="122"/>
      <c r="X11" s="120" t="s">
        <v>162</v>
      </c>
      <c r="Y11" s="122"/>
      <c r="Z11" s="120" t="s">
        <v>224</v>
      </c>
      <c r="AA11" s="122"/>
      <c r="AB11" s="76" t="s">
        <v>164</v>
      </c>
      <c r="AC11" s="76"/>
      <c r="AD11" s="122"/>
      <c r="AE11" s="120"/>
      <c r="AF11" s="122"/>
    </row>
    <row r="12" spans="1:32" s="112" customFormat="1" ht="19.350000000000001" customHeight="1">
      <c r="A12" s="75"/>
      <c r="B12" s="125"/>
      <c r="C12" s="75"/>
      <c r="D12" s="120"/>
      <c r="E12" s="120"/>
      <c r="F12" s="120"/>
      <c r="G12" s="126"/>
      <c r="H12" s="120" t="s">
        <v>165</v>
      </c>
      <c r="I12" s="122"/>
      <c r="J12" s="120" t="s">
        <v>166</v>
      </c>
      <c r="K12" s="120"/>
      <c r="L12" s="122"/>
      <c r="M12" s="126"/>
      <c r="N12" s="120" t="s">
        <v>167</v>
      </c>
      <c r="O12" s="126"/>
      <c r="P12" s="120" t="s">
        <v>168</v>
      </c>
      <c r="Q12" s="122"/>
      <c r="R12" s="120"/>
      <c r="S12" s="126"/>
      <c r="T12" s="120" t="s">
        <v>169</v>
      </c>
      <c r="U12" s="120"/>
      <c r="V12" s="122"/>
      <c r="W12" s="122"/>
      <c r="X12" s="120" t="s">
        <v>170</v>
      </c>
      <c r="Y12" s="122"/>
      <c r="Z12" s="120" t="s">
        <v>171</v>
      </c>
      <c r="AA12" s="122"/>
      <c r="AB12" s="76" t="s">
        <v>172</v>
      </c>
      <c r="AC12" s="76"/>
      <c r="AD12" s="120" t="s">
        <v>173</v>
      </c>
      <c r="AE12" s="120"/>
      <c r="AF12" s="120" t="s">
        <v>164</v>
      </c>
    </row>
    <row r="13" spans="1:32" s="112" customFormat="1" ht="19.350000000000001" customHeight="1">
      <c r="A13" s="75"/>
      <c r="B13" s="125"/>
      <c r="C13" s="75"/>
      <c r="D13" s="120" t="s">
        <v>174</v>
      </c>
      <c r="E13" s="120"/>
      <c r="F13" s="120" t="s">
        <v>175</v>
      </c>
      <c r="G13" s="126"/>
      <c r="H13" s="120" t="s">
        <v>176</v>
      </c>
      <c r="I13" s="126"/>
      <c r="J13" s="120" t="s">
        <v>177</v>
      </c>
      <c r="K13" s="120"/>
      <c r="L13" s="120" t="s">
        <v>178</v>
      </c>
      <c r="M13" s="126"/>
      <c r="N13" s="120" t="s">
        <v>179</v>
      </c>
      <c r="O13" s="126"/>
      <c r="P13" s="120" t="s">
        <v>180</v>
      </c>
      <c r="Q13" s="120"/>
      <c r="R13" s="120" t="s">
        <v>181</v>
      </c>
      <c r="S13" s="122"/>
      <c r="T13" s="120" t="s">
        <v>182</v>
      </c>
      <c r="U13" s="122"/>
      <c r="V13" s="122"/>
      <c r="W13" s="122"/>
      <c r="X13" s="120" t="s">
        <v>183</v>
      </c>
      <c r="Y13" s="122"/>
      <c r="Z13" s="127" t="s">
        <v>184</v>
      </c>
      <c r="AA13" s="122"/>
      <c r="AB13" s="76" t="s">
        <v>185</v>
      </c>
      <c r="AC13" s="76"/>
      <c r="AD13" s="120" t="s">
        <v>186</v>
      </c>
      <c r="AE13" s="120"/>
      <c r="AF13" s="120" t="s">
        <v>187</v>
      </c>
    </row>
    <row r="14" spans="1:32" s="112" customFormat="1" ht="19.350000000000001" customHeight="1">
      <c r="A14" s="75"/>
      <c r="B14" s="125"/>
      <c r="C14" s="87" t="s">
        <v>6</v>
      </c>
      <c r="D14" s="120" t="s">
        <v>188</v>
      </c>
      <c r="E14" s="120"/>
      <c r="F14" s="120" t="s">
        <v>189</v>
      </c>
      <c r="G14" s="126"/>
      <c r="H14" s="120" t="s">
        <v>190</v>
      </c>
      <c r="I14" s="126"/>
      <c r="J14" s="120" t="s">
        <v>191</v>
      </c>
      <c r="K14" s="120"/>
      <c r="L14" s="120" t="s">
        <v>192</v>
      </c>
      <c r="M14" s="126"/>
      <c r="N14" s="120" t="s">
        <v>192</v>
      </c>
      <c r="O14" s="126"/>
      <c r="P14" s="120" t="s">
        <v>193</v>
      </c>
      <c r="Q14" s="126"/>
      <c r="R14" s="120" t="s">
        <v>194</v>
      </c>
      <c r="S14" s="122"/>
      <c r="T14" s="120" t="s">
        <v>195</v>
      </c>
      <c r="U14" s="122"/>
      <c r="V14" s="120" t="s">
        <v>85</v>
      </c>
      <c r="W14" s="120"/>
      <c r="X14" s="120" t="s">
        <v>196</v>
      </c>
      <c r="Y14" s="120"/>
      <c r="Z14" s="120" t="s">
        <v>197</v>
      </c>
      <c r="AA14" s="120"/>
      <c r="AB14" s="76" t="s">
        <v>198</v>
      </c>
      <c r="AC14" s="76"/>
      <c r="AD14" s="120" t="s">
        <v>199</v>
      </c>
      <c r="AE14" s="120"/>
      <c r="AF14" s="120" t="s">
        <v>200</v>
      </c>
    </row>
    <row r="15" spans="1:32" s="112" customFormat="1" ht="12.75" customHeight="1">
      <c r="A15" s="75"/>
      <c r="B15" s="125"/>
      <c r="C15" s="78"/>
      <c r="D15" s="128"/>
      <c r="E15" s="128"/>
      <c r="F15" s="128"/>
      <c r="G15" s="126"/>
      <c r="H15" s="128"/>
      <c r="I15" s="126"/>
      <c r="J15" s="128"/>
      <c r="K15" s="128"/>
      <c r="L15" s="128"/>
      <c r="M15" s="126"/>
      <c r="N15" s="126"/>
      <c r="O15" s="126"/>
      <c r="P15" s="128"/>
      <c r="Q15" s="126"/>
      <c r="R15" s="128"/>
      <c r="S15" s="129"/>
      <c r="T15" s="128"/>
      <c r="U15" s="129"/>
      <c r="V15" s="128"/>
      <c r="W15" s="128"/>
      <c r="X15" s="128"/>
      <c r="Y15" s="128"/>
      <c r="Z15" s="128"/>
      <c r="AA15" s="128"/>
      <c r="AB15" s="128"/>
      <c r="AC15" s="126"/>
      <c r="AD15" s="128"/>
      <c r="AE15" s="128"/>
      <c r="AF15" s="128"/>
    </row>
    <row r="16" spans="1:32" s="74" customFormat="1" ht="19.350000000000001" customHeight="1">
      <c r="A16" s="75" t="s">
        <v>201</v>
      </c>
      <c r="B16"/>
      <c r="C16" s="130"/>
      <c r="D16" s="65">
        <v>4007797</v>
      </c>
      <c r="E16" s="65"/>
      <c r="F16" s="65">
        <v>85926434</v>
      </c>
      <c r="G16" s="65"/>
      <c r="H16" s="65">
        <v>-844180</v>
      </c>
      <c r="I16" s="65"/>
      <c r="J16" s="65">
        <v>569259</v>
      </c>
      <c r="K16" s="65"/>
      <c r="L16" s="65">
        <v>36868</v>
      </c>
      <c r="M16" s="65"/>
      <c r="N16" s="65">
        <v>342950</v>
      </c>
      <c r="O16" s="65"/>
      <c r="P16" s="65">
        <v>32174</v>
      </c>
      <c r="Q16" s="65"/>
      <c r="R16" s="65">
        <v>411463</v>
      </c>
      <c r="S16" s="65"/>
      <c r="T16" s="65">
        <v>87400</v>
      </c>
      <c r="U16" s="65"/>
      <c r="V16" s="65">
        <v>30103271</v>
      </c>
      <c r="W16" s="65"/>
      <c r="X16" s="65">
        <v>-796960</v>
      </c>
      <c r="Y16" s="65"/>
      <c r="Z16" s="65">
        <v>122881</v>
      </c>
      <c r="AA16" s="65"/>
      <c r="AB16" s="65">
        <f>SUM(D16:Z16)</f>
        <v>119999357</v>
      </c>
      <c r="AC16" s="65"/>
      <c r="AD16" s="65">
        <v>6202902</v>
      </c>
      <c r="AE16" s="65"/>
      <c r="AF16" s="65">
        <f>SUM(AB16:AD16)</f>
        <v>126202259</v>
      </c>
    </row>
    <row r="17" spans="1:34" s="74" customFormat="1" ht="19.350000000000001" customHeight="1">
      <c r="A17" s="75"/>
      <c r="B17" s="125"/>
      <c r="C17" s="78"/>
      <c r="D17" s="128"/>
      <c r="E17" s="128"/>
      <c r="F17" s="128"/>
      <c r="G17" s="126"/>
      <c r="H17" s="128"/>
      <c r="I17" s="126"/>
      <c r="J17" s="128"/>
      <c r="K17" s="128"/>
      <c r="L17" s="128"/>
      <c r="M17" s="126"/>
      <c r="N17" s="126"/>
      <c r="O17" s="126"/>
      <c r="P17" s="128"/>
      <c r="Q17" s="126"/>
      <c r="R17" s="128"/>
      <c r="S17" s="129"/>
      <c r="T17" s="128"/>
      <c r="U17" s="129"/>
      <c r="V17" s="128"/>
      <c r="W17" s="128"/>
      <c r="X17" s="128"/>
      <c r="Y17" s="128"/>
      <c r="Z17" s="128"/>
      <c r="AA17" s="128"/>
      <c r="AB17" s="128"/>
      <c r="AC17" s="126"/>
      <c r="AD17" s="128"/>
      <c r="AE17" s="128"/>
      <c r="AF17" s="128"/>
    </row>
    <row r="18" spans="1:34" s="74" customFormat="1" ht="19.350000000000001" customHeight="1">
      <c r="A18" s="75" t="s">
        <v>202</v>
      </c>
      <c r="B18" s="75"/>
      <c r="C18" s="20"/>
      <c r="D18" s="7"/>
      <c r="E18" s="18"/>
      <c r="F18" s="7"/>
      <c r="G18" s="18"/>
      <c r="H18" s="7"/>
      <c r="I18" s="18"/>
      <c r="J18" s="7"/>
      <c r="K18" s="10"/>
      <c r="L18" s="7"/>
      <c r="M18" s="18"/>
      <c r="N18" s="18"/>
      <c r="O18" s="18"/>
      <c r="P18" s="7"/>
      <c r="Q18" s="18"/>
      <c r="R18" s="7"/>
      <c r="S18" s="11"/>
      <c r="T18" s="7"/>
      <c r="U18" s="11"/>
      <c r="V18" s="7"/>
      <c r="W18" s="7"/>
      <c r="X18" s="7"/>
      <c r="Y18" s="18"/>
      <c r="Z18" s="7"/>
      <c r="AA18" s="18"/>
      <c r="AB18" s="11"/>
      <c r="AC18" s="18"/>
      <c r="AD18" s="7"/>
      <c r="AE18" s="18"/>
      <c r="AF18" s="21"/>
    </row>
    <row r="19" spans="1:34" s="82" customFormat="1" ht="19.350000000000001" customHeight="1">
      <c r="A19" s="80"/>
      <c r="B19" s="80" t="s">
        <v>203</v>
      </c>
      <c r="C19" s="80"/>
      <c r="D19" s="22"/>
      <c r="E19" s="22"/>
      <c r="F19" s="23"/>
      <c r="G19" s="22"/>
      <c r="H19" s="22"/>
      <c r="I19" s="22"/>
      <c r="J19" s="22"/>
      <c r="K19" s="22"/>
      <c r="L19" s="7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3"/>
      <c r="Y19" s="22"/>
      <c r="Z19" s="23"/>
      <c r="AA19" s="22"/>
      <c r="AB19" s="18"/>
      <c r="AC19" s="22"/>
      <c r="AD19" s="24"/>
      <c r="AE19" s="24"/>
      <c r="AF19" s="18"/>
    </row>
    <row r="20" spans="1:34" s="135" customFormat="1" ht="19.5" customHeight="1">
      <c r="B20" s="135" t="s">
        <v>204</v>
      </c>
      <c r="C20" s="69">
        <v>15</v>
      </c>
      <c r="D20" s="9">
        <v>0</v>
      </c>
      <c r="E20" s="7"/>
      <c r="F20" s="9">
        <v>0</v>
      </c>
      <c r="G20" s="2"/>
      <c r="H20" s="9">
        <v>0</v>
      </c>
      <c r="I20" s="2"/>
      <c r="J20" s="9">
        <v>0</v>
      </c>
      <c r="K20" s="2"/>
      <c r="L20" s="9">
        <v>0</v>
      </c>
      <c r="M20" s="10"/>
      <c r="N20" s="9">
        <v>0</v>
      </c>
      <c r="O20" s="18"/>
      <c r="P20" s="9">
        <v>0</v>
      </c>
      <c r="Q20" s="2"/>
      <c r="R20" s="9">
        <v>0</v>
      </c>
      <c r="S20" s="18"/>
      <c r="T20" s="9">
        <v>0</v>
      </c>
      <c r="U20" s="7"/>
      <c r="V20" s="12">
        <v>-2244296</v>
      </c>
      <c r="W20" s="12"/>
      <c r="X20" s="9">
        <v>0</v>
      </c>
      <c r="Y20" s="10"/>
      <c r="Z20" s="9">
        <v>0</v>
      </c>
      <c r="AA20" s="7"/>
      <c r="AB20" s="18">
        <f>SUM(D20:Z20)</f>
        <v>-2244296</v>
      </c>
      <c r="AC20" s="2"/>
      <c r="AD20" s="9">
        <v>0</v>
      </c>
      <c r="AE20" s="2"/>
      <c r="AF20" s="18">
        <f>SUM(AB20:AD20)</f>
        <v>-2244296</v>
      </c>
      <c r="AG20" s="67"/>
      <c r="AH20" s="68"/>
    </row>
    <row r="21" spans="1:34" s="136" customFormat="1" ht="19.350000000000001" customHeight="1">
      <c r="B21" s="135" t="s">
        <v>205</v>
      </c>
      <c r="C21" s="74"/>
      <c r="D21" s="9">
        <v>0</v>
      </c>
      <c r="E21" s="25"/>
      <c r="F21" s="9">
        <v>0</v>
      </c>
      <c r="G21" s="25"/>
      <c r="H21" s="9">
        <v>0</v>
      </c>
      <c r="I21" s="25"/>
      <c r="J21" s="9">
        <v>0</v>
      </c>
      <c r="K21" s="25"/>
      <c r="L21" s="9">
        <v>0</v>
      </c>
      <c r="M21" s="25"/>
      <c r="N21" s="9">
        <v>0</v>
      </c>
      <c r="O21" s="25"/>
      <c r="P21" s="9">
        <v>0</v>
      </c>
      <c r="Q21" s="10"/>
      <c r="R21" s="9">
        <v>0</v>
      </c>
      <c r="S21" s="25"/>
      <c r="T21" s="9">
        <v>0</v>
      </c>
      <c r="U21" s="25"/>
      <c r="V21" s="9">
        <v>0</v>
      </c>
      <c r="W21" s="25"/>
      <c r="X21" s="9">
        <v>0</v>
      </c>
      <c r="Y21" s="25"/>
      <c r="Z21" s="9">
        <v>0</v>
      </c>
      <c r="AA21" s="25"/>
      <c r="AB21" s="51">
        <f>SUM(D21:Z21)</f>
        <v>0</v>
      </c>
      <c r="AC21" s="25"/>
      <c r="AD21" s="43">
        <v>-508609</v>
      </c>
      <c r="AE21" s="25"/>
      <c r="AF21" s="46">
        <f>SUM(AB21:AD21)</f>
        <v>-508609</v>
      </c>
    </row>
    <row r="22" spans="1:34" s="136" customFormat="1" ht="14.1" customHeight="1">
      <c r="A22" s="137"/>
      <c r="B22" s="137" t="s">
        <v>206</v>
      </c>
      <c r="C22" s="138"/>
      <c r="D22" s="50">
        <f>SUM(D20:D21)</f>
        <v>0</v>
      </c>
      <c r="E22" s="47"/>
      <c r="F22" s="50">
        <f>SUM(F20:F21)</f>
        <v>0</v>
      </c>
      <c r="G22" s="47"/>
      <c r="H22" s="50">
        <f>SUM(H20:H21)</f>
        <v>0</v>
      </c>
      <c r="I22" s="47"/>
      <c r="J22" s="50">
        <f>SUM(J20:J21)</f>
        <v>0</v>
      </c>
      <c r="K22" s="47"/>
      <c r="L22" s="50">
        <f>SUM(L20:L21)</f>
        <v>0</v>
      </c>
      <c r="M22" s="47"/>
      <c r="N22" s="50">
        <f>SUM(N20:N21)</f>
        <v>0</v>
      </c>
      <c r="O22" s="47"/>
      <c r="P22" s="50">
        <f>SUM(P20:P21)</f>
        <v>0</v>
      </c>
      <c r="Q22" s="47"/>
      <c r="R22" s="50">
        <f>SUM(R20:R21)</f>
        <v>0</v>
      </c>
      <c r="S22" s="47"/>
      <c r="T22" s="50">
        <f>SUM(T20:T21)</f>
        <v>0</v>
      </c>
      <c r="U22" s="47"/>
      <c r="V22" s="57">
        <f>+SUM(V20:V21)</f>
        <v>-2244296</v>
      </c>
      <c r="W22" s="47"/>
      <c r="X22" s="50">
        <f>SUM(X20:X21)</f>
        <v>0</v>
      </c>
      <c r="Y22" s="47"/>
      <c r="Z22" s="50">
        <f>SUM(Z20:Z21)</f>
        <v>0</v>
      </c>
      <c r="AA22" s="47"/>
      <c r="AB22" s="57">
        <f>+SUM(AB20:AB21)</f>
        <v>-2244296</v>
      </c>
      <c r="AC22" s="47"/>
      <c r="AD22" s="57">
        <f>+SUM(AD20:AD21)</f>
        <v>-508609</v>
      </c>
      <c r="AE22" s="47"/>
      <c r="AF22" s="57">
        <f>+SUM(AF20:AF21)</f>
        <v>-2752905</v>
      </c>
    </row>
    <row r="23" spans="1:34" s="82" customFormat="1" ht="19.350000000000001" customHeight="1">
      <c r="B23" s="74"/>
      <c r="C23" s="74"/>
      <c r="D23" s="70"/>
      <c r="E23" s="25"/>
      <c r="F23" s="70"/>
      <c r="G23" s="25"/>
      <c r="H23" s="70"/>
      <c r="I23" s="25"/>
      <c r="J23" s="70"/>
      <c r="K23" s="25"/>
      <c r="L23" s="70"/>
      <c r="M23" s="25"/>
      <c r="N23" s="70"/>
      <c r="O23" s="25"/>
      <c r="P23" s="70"/>
      <c r="Q23" s="10"/>
      <c r="R23" s="70"/>
      <c r="S23" s="25"/>
      <c r="T23" s="70"/>
      <c r="U23" s="25"/>
      <c r="V23" s="70"/>
      <c r="W23" s="25"/>
      <c r="X23" s="70"/>
      <c r="Y23" s="25"/>
      <c r="Z23" s="70"/>
      <c r="AA23" s="25"/>
      <c r="AB23" s="71"/>
      <c r="AC23" s="25"/>
      <c r="AD23" s="12"/>
      <c r="AE23" s="25"/>
      <c r="AF23" s="18"/>
    </row>
    <row r="24" spans="1:34" s="136" customFormat="1" ht="19.350000000000001" customHeight="1">
      <c r="B24" s="137" t="s">
        <v>207</v>
      </c>
    </row>
    <row r="25" spans="1:34" s="136" customFormat="1" ht="19.350000000000001" customHeight="1">
      <c r="B25" s="135" t="s">
        <v>208</v>
      </c>
      <c r="C25" s="135"/>
      <c r="D25" s="9">
        <v>0</v>
      </c>
      <c r="E25" s="25"/>
      <c r="F25" s="9">
        <v>0</v>
      </c>
      <c r="G25" s="25"/>
      <c r="H25" s="9">
        <v>0</v>
      </c>
      <c r="I25" s="25"/>
      <c r="J25" s="73">
        <v>109</v>
      </c>
      <c r="K25" s="25"/>
      <c r="L25" s="9">
        <v>0</v>
      </c>
      <c r="M25" s="25"/>
      <c r="N25" s="9">
        <v>0</v>
      </c>
      <c r="O25" s="25"/>
      <c r="P25" s="9">
        <v>0</v>
      </c>
      <c r="Q25" s="227"/>
      <c r="R25" s="9">
        <v>0</v>
      </c>
      <c r="S25" s="25"/>
      <c r="T25" s="9">
        <v>0</v>
      </c>
      <c r="U25" s="25"/>
      <c r="V25" s="9">
        <v>0</v>
      </c>
      <c r="W25" s="25"/>
      <c r="X25" s="9">
        <v>0</v>
      </c>
      <c r="Y25" s="25"/>
      <c r="Z25" s="9">
        <v>0</v>
      </c>
      <c r="AA25" s="25"/>
      <c r="AB25" s="46">
        <f>SUM(D25:Z25)</f>
        <v>109</v>
      </c>
      <c r="AC25" s="25"/>
      <c r="AD25" s="229">
        <v>-762</v>
      </c>
      <c r="AE25" s="25"/>
      <c r="AF25" s="46">
        <f>SUM(AB25:AD25)</f>
        <v>-653</v>
      </c>
    </row>
    <row r="26" spans="1:34" s="135" customFormat="1" ht="17.850000000000001" customHeight="1">
      <c r="A26" s="138"/>
      <c r="B26" s="137" t="s">
        <v>209</v>
      </c>
      <c r="C26" s="138"/>
      <c r="D26" s="50">
        <f>SUM(D25:D25)</f>
        <v>0</v>
      </c>
      <c r="E26" s="25"/>
      <c r="F26" s="50">
        <f>SUM(F25:F25)</f>
        <v>0</v>
      </c>
      <c r="G26" s="25"/>
      <c r="H26" s="50">
        <f>SUM(H25:H25)</f>
        <v>0</v>
      </c>
      <c r="I26" s="25"/>
      <c r="J26" s="57">
        <f>SUM(J25:J25)</f>
        <v>109</v>
      </c>
      <c r="K26" s="47"/>
      <c r="L26" s="50">
        <f>SUM(L25:L25)</f>
        <v>0</v>
      </c>
      <c r="M26" s="47"/>
      <c r="N26" s="50">
        <f>SUM(N25:N25)</f>
        <v>0</v>
      </c>
      <c r="O26" s="47"/>
      <c r="P26" s="50">
        <f>SUM(P25:P25)</f>
        <v>0</v>
      </c>
      <c r="Q26" s="24"/>
      <c r="R26" s="50">
        <f>SUM(R25:R25)</f>
        <v>0</v>
      </c>
      <c r="S26" s="25"/>
      <c r="T26" s="50">
        <f>SUM(T25:T25)</f>
        <v>0</v>
      </c>
      <c r="U26" s="25"/>
      <c r="V26" s="50">
        <f>SUM(V25:V25)</f>
        <v>0</v>
      </c>
      <c r="W26" s="25"/>
      <c r="X26" s="50">
        <f>SUM(X25:X25)</f>
        <v>0</v>
      </c>
      <c r="Y26" s="25"/>
      <c r="Z26" s="50">
        <f>SUM(Z25:Z25)</f>
        <v>0</v>
      </c>
      <c r="AA26" s="25"/>
      <c r="AB26" s="25">
        <f t="shared" ref="AB26:AB27" si="0">SUM(D26:Z26)</f>
        <v>109</v>
      </c>
      <c r="AC26" s="11"/>
      <c r="AD26" s="26">
        <f>SUM(AD25:AD25)</f>
        <v>-762</v>
      </c>
      <c r="AE26" s="18"/>
      <c r="AF26" s="25">
        <f>SUM(AB26:AD26)</f>
        <v>-653</v>
      </c>
    </row>
    <row r="27" spans="1:34" s="138" customFormat="1" ht="19.350000000000001" customHeight="1">
      <c r="A27" s="138" t="s">
        <v>210</v>
      </c>
      <c r="D27" s="50">
        <f>SUM(D22,D26)</f>
        <v>0</v>
      </c>
      <c r="E27" s="25"/>
      <c r="F27" s="50">
        <f>SUM(F22,F26)</f>
        <v>0</v>
      </c>
      <c r="G27" s="25"/>
      <c r="H27" s="50">
        <f>SUM(H22,H26)</f>
        <v>0</v>
      </c>
      <c r="I27" s="25"/>
      <c r="J27" s="26">
        <f>SUM(J22,J26)</f>
        <v>109</v>
      </c>
      <c r="K27" s="25"/>
      <c r="L27" s="50">
        <f>SUM(L22,L26)</f>
        <v>0</v>
      </c>
      <c r="M27" s="25"/>
      <c r="N27" s="50">
        <f>SUM(N22,N26)</f>
        <v>0</v>
      </c>
      <c r="O27" s="25"/>
      <c r="P27" s="50">
        <f>SUM(P22,P26)</f>
        <v>0</v>
      </c>
      <c r="Q27" s="25"/>
      <c r="R27" s="50">
        <f>SUM(R22,R26)</f>
        <v>0</v>
      </c>
      <c r="S27" s="18"/>
      <c r="T27" s="50">
        <f>SUM(T22,T26)</f>
        <v>0</v>
      </c>
      <c r="U27" s="18"/>
      <c r="V27" s="26">
        <f>SUM(V22,V26)</f>
        <v>-2244296</v>
      </c>
      <c r="W27" s="18"/>
      <c r="X27" s="50">
        <f>SUM(X22,X26)</f>
        <v>0</v>
      </c>
      <c r="Y27" s="18"/>
      <c r="Z27" s="50">
        <f>SUM(Z22,Z26)</f>
        <v>0</v>
      </c>
      <c r="AA27" s="18"/>
      <c r="AB27" s="230">
        <f t="shared" si="0"/>
        <v>-2244187</v>
      </c>
      <c r="AC27" s="18"/>
      <c r="AD27" s="26">
        <f>SUM(AD22,AD26)</f>
        <v>-509371</v>
      </c>
      <c r="AE27" s="18"/>
      <c r="AF27" s="230">
        <f>SUM(AB27:AD27)</f>
        <v>-2753558</v>
      </c>
    </row>
    <row r="28" spans="1:34" s="75" customFormat="1" ht="19.350000000000001" customHeight="1"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18"/>
      <c r="T28" s="25"/>
      <c r="U28" s="18"/>
      <c r="V28" s="25"/>
      <c r="W28" s="18"/>
      <c r="X28" s="25"/>
      <c r="Y28" s="18"/>
      <c r="Z28" s="25"/>
      <c r="AA28" s="18"/>
      <c r="AB28" s="25"/>
      <c r="AC28" s="18"/>
      <c r="AD28" s="25"/>
      <c r="AE28" s="18"/>
      <c r="AF28" s="25"/>
    </row>
    <row r="29" spans="1:34" s="74" customFormat="1" ht="19.350000000000001" customHeight="1">
      <c r="A29" s="75" t="s">
        <v>230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4" s="74" customFormat="1" ht="19.350000000000001" customHeight="1">
      <c r="A30" s="75"/>
      <c r="B30" s="74" t="s">
        <v>211</v>
      </c>
      <c r="D30" s="9">
        <v>0</v>
      </c>
      <c r="E30" s="25"/>
      <c r="F30" s="9">
        <v>0</v>
      </c>
      <c r="G30" s="25"/>
      <c r="H30" s="9">
        <v>0</v>
      </c>
      <c r="I30" s="25"/>
      <c r="J30" s="9">
        <v>0</v>
      </c>
      <c r="K30" s="25"/>
      <c r="L30" s="9">
        <v>0</v>
      </c>
      <c r="M30" s="25"/>
      <c r="N30" s="9">
        <v>0</v>
      </c>
      <c r="O30" s="25"/>
      <c r="P30" s="9">
        <v>0</v>
      </c>
      <c r="Q30" s="25"/>
      <c r="R30" s="9">
        <v>0</v>
      </c>
      <c r="S30" s="18"/>
      <c r="T30" s="9">
        <v>0</v>
      </c>
      <c r="U30" s="12"/>
      <c r="V30" s="12">
        <f>'PL-6M'!D72</f>
        <v>2081087</v>
      </c>
      <c r="W30" s="7"/>
      <c r="X30" s="9">
        <v>0</v>
      </c>
      <c r="Y30" s="18"/>
      <c r="Z30" s="9">
        <v>0</v>
      </c>
      <c r="AA30" s="12"/>
      <c r="AB30" s="18">
        <f>SUM(D30:Z30)</f>
        <v>2081087</v>
      </c>
      <c r="AC30" s="12"/>
      <c r="AD30" s="12">
        <f>'PL-6M'!D73</f>
        <v>415897</v>
      </c>
      <c r="AE30" s="12"/>
      <c r="AF30" s="18">
        <f>SUM(AB30:AD30)</f>
        <v>2496984</v>
      </c>
    </row>
    <row r="31" spans="1:34" s="74" customFormat="1" ht="19.350000000000001" customHeight="1">
      <c r="A31" s="75"/>
      <c r="B31" s="74" t="s">
        <v>212</v>
      </c>
      <c r="D31" s="9">
        <v>0</v>
      </c>
      <c r="E31" s="25"/>
      <c r="F31" s="9">
        <v>0</v>
      </c>
      <c r="G31" s="25"/>
      <c r="H31" s="9">
        <v>0</v>
      </c>
      <c r="I31" s="25"/>
      <c r="J31" s="9">
        <v>0</v>
      </c>
      <c r="K31" s="25"/>
      <c r="L31" s="9">
        <v>0</v>
      </c>
      <c r="M31" s="25"/>
      <c r="N31" s="9">
        <v>0</v>
      </c>
      <c r="O31" s="25"/>
      <c r="P31" s="9">
        <v>0</v>
      </c>
      <c r="Q31" s="10"/>
      <c r="R31" s="9">
        <v>0</v>
      </c>
      <c r="S31" s="12"/>
      <c r="T31" s="9">
        <v>0</v>
      </c>
      <c r="U31" s="12"/>
      <c r="V31" s="9">
        <v>0</v>
      </c>
      <c r="W31" s="10"/>
      <c r="X31" s="43">
        <f>'PL-6M'!D77-V30-Z31</f>
        <v>-305632</v>
      </c>
      <c r="Y31" s="12"/>
      <c r="Z31" s="43">
        <f>'PL-6M'!D63+'PL-6M'!D67</f>
        <v>-226201</v>
      </c>
      <c r="AA31" s="12"/>
      <c r="AB31" s="46">
        <f>SUM(D31:Z31)</f>
        <v>-531833</v>
      </c>
      <c r="AC31" s="10"/>
      <c r="AD31" s="43">
        <f>'PL-6M'!D78-AD30</f>
        <v>-108987</v>
      </c>
      <c r="AE31" s="10"/>
      <c r="AF31" s="46">
        <f>SUM(AB31:AD31)</f>
        <v>-640820</v>
      </c>
    </row>
    <row r="32" spans="1:34" s="75" customFormat="1" ht="19.350000000000001" customHeight="1">
      <c r="A32" s="75" t="s">
        <v>213</v>
      </c>
      <c r="D32" s="50">
        <f>SUM(D30:D31)</f>
        <v>0</v>
      </c>
      <c r="E32" s="25"/>
      <c r="F32" s="50">
        <f>SUM(F30:F31)</f>
        <v>0</v>
      </c>
      <c r="G32" s="25"/>
      <c r="H32" s="50">
        <f>SUM(H30:H31)</f>
        <v>0</v>
      </c>
      <c r="I32" s="25"/>
      <c r="J32" s="50">
        <f>SUM(J30:J31)</f>
        <v>0</v>
      </c>
      <c r="K32" s="25"/>
      <c r="L32" s="50">
        <f>SUM(L30:L31)</f>
        <v>0</v>
      </c>
      <c r="M32" s="25"/>
      <c r="N32" s="50">
        <f>SUM(N30:N31)</f>
        <v>0</v>
      </c>
      <c r="O32" s="25"/>
      <c r="P32" s="50">
        <f>SUM(P30:P31)</f>
        <v>0</v>
      </c>
      <c r="Q32" s="25"/>
      <c r="R32" s="50">
        <f>SUM(R30:R31)</f>
        <v>0</v>
      </c>
      <c r="S32" s="25"/>
      <c r="T32" s="50">
        <f>SUM(T30:T31)</f>
        <v>0</v>
      </c>
      <c r="U32" s="25"/>
      <c r="V32" s="57">
        <f>SUM(V30:V31)</f>
        <v>2081087</v>
      </c>
      <c r="W32" s="25"/>
      <c r="X32" s="57">
        <f>SUM(X30:X31)</f>
        <v>-305632</v>
      </c>
      <c r="Y32" s="25"/>
      <c r="Z32" s="57">
        <f>SUM(Z30:Z31)</f>
        <v>-226201</v>
      </c>
      <c r="AA32" s="25"/>
      <c r="AB32" s="26">
        <f>SUM(D32:Z32)</f>
        <v>1549254</v>
      </c>
      <c r="AC32" s="25"/>
      <c r="AD32" s="57">
        <f>SUM(AD30:AD31)</f>
        <v>306910</v>
      </c>
      <c r="AE32" s="25"/>
      <c r="AF32" s="26">
        <f>SUM(AB32:AD32)</f>
        <v>1856164</v>
      </c>
    </row>
    <row r="33" spans="1:32" s="74" customFormat="1" ht="19.350000000000001" customHeight="1">
      <c r="A33" s="75" t="s">
        <v>214</v>
      </c>
      <c r="B33" s="75"/>
      <c r="C33" s="75"/>
      <c r="D33" s="49">
        <f>SUM(D16,D27,D32)</f>
        <v>4007797</v>
      </c>
      <c r="E33" s="11"/>
      <c r="F33" s="49">
        <f>SUM(F16,F27,F32)</f>
        <v>85926434</v>
      </c>
      <c r="G33" s="11"/>
      <c r="H33" s="49">
        <f>SUM(H16,H27,H32)</f>
        <v>-844180</v>
      </c>
      <c r="I33" s="11"/>
      <c r="J33" s="49">
        <f>SUM(J16,J27,J32)</f>
        <v>569368</v>
      </c>
      <c r="K33" s="11"/>
      <c r="L33" s="49">
        <f>SUM(L16,L27,L32)</f>
        <v>36868</v>
      </c>
      <c r="M33" s="11"/>
      <c r="N33" s="49">
        <f>SUM(N16,N27,N32)</f>
        <v>342950</v>
      </c>
      <c r="O33" s="11"/>
      <c r="P33" s="49">
        <f>SUM(P16,P27,P32)</f>
        <v>32174</v>
      </c>
      <c r="Q33" s="11"/>
      <c r="R33" s="49">
        <f>SUM(R16,R27,R32)</f>
        <v>411463</v>
      </c>
      <c r="S33" s="11"/>
      <c r="T33" s="49">
        <f>SUM(T16,T27,T32)</f>
        <v>87400</v>
      </c>
      <c r="U33" s="11"/>
      <c r="V33" s="49">
        <f>SUM(V16,V27,V32)</f>
        <v>29940062</v>
      </c>
      <c r="W33" s="11"/>
      <c r="X33" s="49">
        <f>SUM(X16,X27,X32)</f>
        <v>-1102592</v>
      </c>
      <c r="Y33" s="11"/>
      <c r="Z33" s="49">
        <f>SUM(Z16,Z27,Z32)</f>
        <v>-103320</v>
      </c>
      <c r="AA33" s="11"/>
      <c r="AB33" s="49">
        <f>SUM(D33:Z33)</f>
        <v>119304424</v>
      </c>
      <c r="AC33" s="11"/>
      <c r="AD33" s="49">
        <f>SUM(AD16,AD27,AD32)</f>
        <v>6000441</v>
      </c>
      <c r="AE33" s="11"/>
      <c r="AF33" s="49">
        <f>SUM(AB33:AD33)</f>
        <v>125304865</v>
      </c>
    </row>
    <row r="34" spans="1:32" s="112" customFormat="1" ht="21" customHeight="1">
      <c r="A34" s="121"/>
      <c r="B34" s="121"/>
      <c r="C34" s="12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s="112" customFormat="1" ht="21" customHeight="1">
      <c r="A35" s="121"/>
      <c r="B35" s="121"/>
      <c r="C35" s="121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s="112" customFormat="1" ht="21" customHeight="1">
      <c r="A36" s="121"/>
      <c r="B36" s="121"/>
      <c r="C36" s="12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s="112" customFormat="1" ht="21" customHeight="1">
      <c r="A37" s="121"/>
      <c r="B37" s="121"/>
      <c r="C37" s="121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s="112" customFormat="1" ht="21" customHeight="1">
      <c r="A38" s="121"/>
      <c r="B38" s="121"/>
      <c r="C38" s="121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s="112" customFormat="1" ht="21" customHeight="1">
      <c r="A39" s="121"/>
      <c r="B39" s="121"/>
      <c r="C39" s="12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112" customFormat="1" ht="21" customHeight="1">
      <c r="A40" s="121"/>
      <c r="B40" s="121"/>
      <c r="C40" s="1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s="112" customFormat="1" ht="21" customHeight="1">
      <c r="A41" s="121"/>
      <c r="B41" s="121"/>
      <c r="C41" s="121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s="112" customFormat="1" ht="21" customHeight="1">
      <c r="A42" s="121"/>
      <c r="B42" s="121"/>
      <c r="C42" s="121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s="112" customFormat="1" ht="21" customHeight="1">
      <c r="A43" s="121"/>
      <c r="B43" s="121"/>
      <c r="C43" s="121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s="112" customFormat="1" ht="21" customHeight="1">
      <c r="A44" s="121"/>
      <c r="B44" s="121"/>
      <c r="C44" s="121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s="112" customFormat="1" ht="21" customHeight="1">
      <c r="A45" s="121"/>
      <c r="B45" s="121"/>
      <c r="C45" s="121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s="112" customFormat="1" ht="21" customHeight="1">
      <c r="A46" s="121"/>
      <c r="B46" s="121"/>
      <c r="C46" s="121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s="112" customFormat="1" ht="21" customHeight="1">
      <c r="A47" s="121"/>
      <c r="B47" s="121"/>
      <c r="C47" s="121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s="112" customFormat="1" ht="21" customHeight="1">
      <c r="A48" s="121"/>
      <c r="B48" s="121"/>
      <c r="C48" s="121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s="112" customFormat="1" ht="21" customHeight="1">
      <c r="A49" s="121"/>
      <c r="B49" s="121"/>
      <c r="C49" s="121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s="112" customFormat="1" ht="21" customHeight="1">
      <c r="A50" s="121"/>
      <c r="B50" s="121"/>
      <c r="C50" s="121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s="112" customFormat="1" ht="21" customHeight="1">
      <c r="A51" s="121"/>
      <c r="B51" s="111" t="s">
        <v>41</v>
      </c>
      <c r="C51" s="121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ht="21" customHeight="1">
      <c r="B52" s="74"/>
      <c r="C52" s="113"/>
      <c r="D52" s="28"/>
      <c r="E52" s="28"/>
      <c r="F52" s="28"/>
      <c r="G52" s="29"/>
      <c r="H52" s="28"/>
      <c r="I52" s="29"/>
      <c r="J52" s="29"/>
      <c r="K52" s="29"/>
      <c r="L52" s="28"/>
      <c r="M52" s="29"/>
      <c r="N52" s="29"/>
      <c r="O52" s="29"/>
      <c r="P52" s="28"/>
      <c r="Q52" s="29"/>
      <c r="R52" s="28"/>
      <c r="S52" s="29"/>
      <c r="T52" s="28"/>
      <c r="U52" s="28"/>
      <c r="V52" s="28"/>
      <c r="W52" s="28"/>
      <c r="X52" s="28"/>
      <c r="Y52" s="28"/>
      <c r="Z52" s="28"/>
      <c r="AA52" s="28"/>
      <c r="AB52" s="28"/>
      <c r="AC52" s="29"/>
      <c r="AD52" s="28"/>
      <c r="AE52" s="29"/>
      <c r="AF52" s="28"/>
    </row>
    <row r="53" spans="1:32" ht="21" customHeight="1">
      <c r="A53" s="259">
        <v>8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</row>
    <row r="56" spans="1:32" ht="21" customHeight="1">
      <c r="D56" s="115"/>
      <c r="E56" s="115"/>
      <c r="F56" s="115"/>
      <c r="G56" s="115"/>
      <c r="H56" s="115"/>
      <c r="I56" s="115"/>
      <c r="J56" s="30"/>
      <c r="K56" s="30"/>
      <c r="L56" s="115"/>
      <c r="M56" s="115"/>
      <c r="N56" s="115"/>
      <c r="O56" s="115"/>
      <c r="P56" s="115"/>
      <c r="Q56" s="30"/>
      <c r="S56" s="115"/>
      <c r="T56" s="115"/>
      <c r="U56" s="31"/>
      <c r="V56" s="115"/>
      <c r="W56" s="115"/>
      <c r="X56" s="30"/>
      <c r="Y56" s="115"/>
      <c r="Z56" s="30"/>
      <c r="AA56" s="115"/>
      <c r="AB56" s="32"/>
      <c r="AC56" s="30"/>
      <c r="AD56" s="33"/>
      <c r="AE56" s="30"/>
      <c r="AF56" s="31"/>
    </row>
    <row r="57" spans="1:32" ht="21" customHeight="1">
      <c r="D57" s="28"/>
      <c r="E57" s="28"/>
      <c r="F57" s="28"/>
      <c r="G57" s="115"/>
      <c r="H57" s="28"/>
      <c r="I57" s="115"/>
      <c r="J57" s="30"/>
      <c r="K57" s="30"/>
      <c r="L57" s="28"/>
      <c r="M57" s="115"/>
      <c r="N57" s="115"/>
      <c r="O57" s="115"/>
      <c r="P57" s="28"/>
      <c r="Q57" s="30"/>
      <c r="R57" s="28"/>
      <c r="S57" s="115"/>
      <c r="T57" s="28"/>
      <c r="U57" s="31"/>
      <c r="V57" s="28"/>
      <c r="W57" s="28"/>
      <c r="X57" s="28"/>
      <c r="Y57" s="28"/>
      <c r="Z57" s="28"/>
      <c r="AA57" s="28"/>
      <c r="AB57" s="28"/>
      <c r="AC57" s="30"/>
      <c r="AD57" s="131"/>
      <c r="AE57" s="30"/>
      <c r="AF57" s="32"/>
    </row>
    <row r="58" spans="1:32" ht="21" customHeight="1">
      <c r="D58" s="115"/>
      <c r="E58" s="115"/>
      <c r="F58" s="115"/>
      <c r="G58" s="115"/>
      <c r="H58" s="115"/>
      <c r="I58" s="115"/>
      <c r="J58" s="30"/>
      <c r="K58" s="30"/>
      <c r="L58" s="115"/>
      <c r="M58" s="115"/>
      <c r="N58" s="115"/>
      <c r="O58" s="115"/>
      <c r="P58" s="115"/>
      <c r="Q58" s="30"/>
      <c r="R58" s="115"/>
      <c r="S58" s="115"/>
      <c r="T58" s="115"/>
      <c r="U58" s="31"/>
      <c r="V58" s="115"/>
      <c r="W58" s="115"/>
      <c r="X58" s="30"/>
      <c r="Y58" s="115"/>
      <c r="Z58" s="30"/>
      <c r="AA58" s="115"/>
      <c r="AB58" s="32"/>
      <c r="AC58" s="30"/>
      <c r="AD58" s="131"/>
      <c r="AE58" s="30"/>
      <c r="AF58" s="32"/>
    </row>
    <row r="59" spans="1:32" ht="21" customHeight="1">
      <c r="A59" s="113"/>
      <c r="D59" s="115"/>
      <c r="E59" s="115"/>
      <c r="F59" s="115"/>
      <c r="G59" s="115"/>
      <c r="H59" s="115"/>
      <c r="I59" s="115"/>
      <c r="J59" s="30"/>
      <c r="K59" s="30"/>
      <c r="L59" s="115"/>
      <c r="M59" s="115"/>
      <c r="N59" s="115"/>
      <c r="O59" s="115"/>
      <c r="P59" s="115"/>
      <c r="Q59" s="30"/>
      <c r="R59" s="115"/>
      <c r="S59" s="115"/>
      <c r="T59" s="115"/>
      <c r="U59" s="31"/>
      <c r="V59" s="115"/>
      <c r="W59" s="115"/>
      <c r="X59" s="30"/>
      <c r="Y59" s="115"/>
      <c r="Z59" s="30"/>
      <c r="AA59" s="115"/>
      <c r="AB59" s="32"/>
      <c r="AC59" s="30"/>
      <c r="AD59" s="131"/>
      <c r="AE59" s="30"/>
      <c r="AF59" s="32"/>
    </row>
    <row r="60" spans="1:32" s="113" customFormat="1" ht="21" customHeight="1">
      <c r="D60" s="28"/>
      <c r="E60" s="28"/>
      <c r="F60" s="28"/>
      <c r="G60" s="132"/>
      <c r="H60" s="28"/>
      <c r="I60" s="132"/>
      <c r="J60" s="29"/>
      <c r="K60" s="29"/>
      <c r="L60" s="132"/>
      <c r="M60" s="132"/>
      <c r="N60" s="132"/>
      <c r="O60" s="132"/>
      <c r="P60" s="28"/>
      <c r="Q60" s="29"/>
      <c r="R60" s="28"/>
      <c r="S60" s="132"/>
      <c r="T60" s="28"/>
      <c r="U60" s="28"/>
      <c r="V60" s="28"/>
      <c r="W60" s="28"/>
      <c r="X60" s="28"/>
      <c r="Y60" s="28"/>
      <c r="Z60" s="28"/>
      <c r="AA60" s="28"/>
      <c r="AB60" s="28"/>
      <c r="AC60" s="29"/>
      <c r="AD60" s="133"/>
      <c r="AE60" s="29"/>
      <c r="AF60" s="34"/>
    </row>
    <row r="61" spans="1:32" ht="21" customHeight="1">
      <c r="B61" s="113"/>
      <c r="D61" s="115"/>
      <c r="E61" s="115"/>
      <c r="F61" s="115"/>
      <c r="G61" s="115"/>
      <c r="H61" s="115"/>
      <c r="I61" s="115"/>
      <c r="J61" s="30"/>
      <c r="K61" s="30"/>
      <c r="L61" s="115"/>
      <c r="M61" s="115"/>
      <c r="N61" s="115"/>
      <c r="O61" s="115"/>
      <c r="P61" s="115"/>
      <c r="Q61" s="30"/>
      <c r="R61" s="115"/>
      <c r="S61" s="115"/>
      <c r="T61" s="115"/>
      <c r="U61" s="31"/>
      <c r="V61" s="115"/>
      <c r="W61" s="115"/>
      <c r="X61" s="30"/>
      <c r="Y61" s="115"/>
      <c r="Z61" s="30"/>
      <c r="AA61" s="115"/>
      <c r="AB61" s="32"/>
      <c r="AC61" s="30"/>
      <c r="AD61" s="131"/>
      <c r="AE61" s="30"/>
      <c r="AF61" s="32"/>
    </row>
    <row r="62" spans="1:32" ht="21" customHeight="1">
      <c r="A62" s="113"/>
      <c r="D62" s="115"/>
      <c r="E62" s="115"/>
      <c r="F62" s="115"/>
      <c r="G62" s="115"/>
      <c r="H62" s="115"/>
      <c r="I62" s="115"/>
      <c r="J62" s="30"/>
      <c r="K62" s="30"/>
      <c r="L62" s="115"/>
      <c r="M62" s="115"/>
      <c r="N62" s="115"/>
      <c r="O62" s="115"/>
      <c r="P62" s="115"/>
      <c r="Q62" s="30"/>
      <c r="R62" s="115"/>
      <c r="S62" s="115"/>
      <c r="T62" s="115"/>
      <c r="U62" s="31"/>
      <c r="V62" s="115"/>
      <c r="W62" s="115"/>
      <c r="X62" s="30"/>
      <c r="Y62" s="115"/>
      <c r="Z62" s="30"/>
      <c r="AA62" s="115"/>
      <c r="AB62" s="32"/>
      <c r="AC62" s="30"/>
      <c r="AD62" s="131"/>
      <c r="AE62" s="30"/>
      <c r="AF62" s="32"/>
    </row>
    <row r="63" spans="1:32" ht="21" customHeight="1">
      <c r="A63" s="113"/>
      <c r="D63" s="28"/>
      <c r="E63" s="28"/>
      <c r="F63" s="28"/>
      <c r="G63" s="115"/>
      <c r="H63" s="28"/>
      <c r="I63" s="115"/>
      <c r="J63" s="30"/>
      <c r="K63" s="30"/>
      <c r="L63" s="28"/>
      <c r="M63" s="115"/>
      <c r="N63" s="115"/>
      <c r="O63" s="115"/>
      <c r="P63" s="28"/>
      <c r="Q63" s="30"/>
      <c r="R63" s="28"/>
      <c r="S63" s="115"/>
      <c r="T63" s="28"/>
      <c r="U63" s="31"/>
      <c r="V63" s="32"/>
      <c r="W63" s="32"/>
      <c r="X63" s="28"/>
      <c r="Y63" s="32"/>
      <c r="Z63" s="28"/>
      <c r="AA63" s="32"/>
      <c r="AB63" s="32"/>
      <c r="AC63" s="30"/>
      <c r="AD63" s="131"/>
      <c r="AE63" s="30"/>
      <c r="AF63" s="32"/>
    </row>
    <row r="64" spans="1:32" ht="21" customHeight="1">
      <c r="A64" s="113"/>
      <c r="D64" s="28"/>
      <c r="E64" s="28"/>
      <c r="F64" s="28"/>
      <c r="G64" s="115"/>
      <c r="H64" s="28"/>
      <c r="I64" s="115"/>
      <c r="J64" s="30"/>
      <c r="K64" s="30"/>
      <c r="L64" s="28"/>
      <c r="M64" s="115"/>
      <c r="N64" s="115"/>
      <c r="O64" s="115"/>
      <c r="P64" s="28"/>
      <c r="Q64" s="30"/>
      <c r="R64" s="28"/>
      <c r="S64" s="115"/>
      <c r="T64" s="28"/>
      <c r="U64" s="31"/>
      <c r="V64" s="28"/>
      <c r="W64" s="28"/>
      <c r="X64" s="30"/>
      <c r="Y64" s="28"/>
      <c r="Z64" s="30"/>
      <c r="AA64" s="28"/>
      <c r="AB64" s="32"/>
      <c r="AC64" s="30"/>
      <c r="AD64" s="28"/>
      <c r="AE64" s="30"/>
      <c r="AF64" s="32"/>
    </row>
    <row r="65" spans="1:32" s="113" customFormat="1" ht="21" customHeight="1">
      <c r="D65" s="28"/>
      <c r="E65" s="28"/>
      <c r="F65" s="28"/>
      <c r="G65" s="132"/>
      <c r="H65" s="28"/>
      <c r="I65" s="132"/>
      <c r="J65" s="29"/>
      <c r="K65" s="29"/>
      <c r="L65" s="28"/>
      <c r="M65" s="132"/>
      <c r="N65" s="132"/>
      <c r="O65" s="132"/>
      <c r="P65" s="28"/>
      <c r="Q65" s="29"/>
      <c r="R65" s="28"/>
      <c r="S65" s="132"/>
      <c r="T65" s="28"/>
      <c r="U65" s="28"/>
      <c r="V65" s="34"/>
      <c r="W65" s="34"/>
      <c r="X65" s="29"/>
      <c r="Y65" s="34"/>
      <c r="Z65" s="29"/>
      <c r="AA65" s="34"/>
      <c r="AB65" s="133"/>
      <c r="AC65" s="29"/>
      <c r="AD65" s="133"/>
      <c r="AE65" s="29"/>
      <c r="AF65" s="34"/>
    </row>
    <row r="66" spans="1:32" ht="21" customHeight="1">
      <c r="A66" s="113"/>
      <c r="D66" s="115"/>
      <c r="E66" s="115"/>
      <c r="F66" s="115"/>
      <c r="G66" s="115"/>
      <c r="H66" s="115"/>
      <c r="I66" s="115"/>
      <c r="J66" s="30"/>
      <c r="K66" s="30"/>
      <c r="L66" s="115"/>
      <c r="M66" s="115"/>
      <c r="N66" s="115"/>
      <c r="O66" s="115"/>
      <c r="P66" s="115"/>
      <c r="Q66" s="30"/>
      <c r="R66" s="115"/>
      <c r="S66" s="115"/>
      <c r="T66" s="115"/>
      <c r="U66" s="31"/>
      <c r="V66" s="115"/>
      <c r="W66" s="115"/>
      <c r="X66" s="30"/>
      <c r="Y66" s="115"/>
      <c r="Z66" s="30"/>
      <c r="AA66" s="115"/>
      <c r="AB66" s="32"/>
      <c r="AC66" s="30"/>
      <c r="AD66" s="115"/>
      <c r="AE66" s="30"/>
      <c r="AF66" s="32"/>
    </row>
    <row r="67" spans="1:32" ht="21" customHeight="1">
      <c r="A67" s="113"/>
      <c r="B67" s="113"/>
      <c r="C67" s="113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</row>
    <row r="68" spans="1:32" ht="21" customHeight="1"/>
    <row r="69" spans="1:32" ht="21" customHeight="1"/>
    <row r="70" spans="1:32" ht="21" customHeight="1"/>
    <row r="71" spans="1:32" ht="21" customHeight="1"/>
    <row r="72" spans="1:32" ht="21" customHeight="1"/>
    <row r="73" spans="1:32" ht="21" customHeight="1"/>
    <row r="74" spans="1:32" ht="21" customHeight="1"/>
    <row r="75" spans="1:32" ht="21" customHeight="1"/>
    <row r="76" spans="1:32" ht="21" customHeight="1"/>
    <row r="77" spans="1:32" ht="21" customHeight="1"/>
    <row r="78" spans="1:32" ht="21" customHeight="1"/>
    <row r="79" spans="1:32" ht="21" customHeight="1"/>
    <row r="80" spans="1:32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</sheetData>
  <mergeCells count="12">
    <mergeCell ref="A53:AF53"/>
    <mergeCell ref="W8:Z8"/>
    <mergeCell ref="X9:Z9"/>
    <mergeCell ref="I10:K10"/>
    <mergeCell ref="R11:T11"/>
    <mergeCell ref="H9:P9"/>
    <mergeCell ref="D7:AC7"/>
    <mergeCell ref="A1:AF1"/>
    <mergeCell ref="A2:AF2"/>
    <mergeCell ref="A3:AF3"/>
    <mergeCell ref="A4:AF4"/>
    <mergeCell ref="C6:AF6"/>
  </mergeCells>
  <pageMargins left="0.3" right="0.2" top="0.9" bottom="0.65" header="0.5" footer="0.25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60E-2664-42FF-816C-3AABF1BE080F}">
  <sheetPr>
    <tabColor rgb="FF92D050"/>
  </sheetPr>
  <dimension ref="A1:AJ89"/>
  <sheetViews>
    <sheetView topLeftCell="C1" zoomScale="66" zoomScaleNormal="66" zoomScaleSheetLayoutView="50" workbookViewId="0">
      <selection activeCell="AF37" sqref="AF37"/>
    </sheetView>
  </sheetViews>
  <sheetFormatPr defaultColWidth="9.44140625" defaultRowHeight="13.2"/>
  <cols>
    <col min="1" max="1" width="2.44140625" style="117" customWidth="1"/>
    <col min="2" max="2" width="59.77734375" style="117" customWidth="1"/>
    <col min="3" max="3" width="6.5546875" style="117" customWidth="1"/>
    <col min="4" max="4" width="15.5546875" style="116" customWidth="1"/>
    <col min="5" max="5" width="1.44140625" style="116" customWidth="1"/>
    <col min="6" max="6" width="15.21875" style="116" bestFit="1" customWidth="1"/>
    <col min="7" max="7" width="1.44140625" style="116" customWidth="1"/>
    <col min="8" max="8" width="18.5546875" style="116" customWidth="1"/>
    <col min="9" max="9" width="1.44140625" style="116" customWidth="1"/>
    <col min="10" max="10" width="15.5546875" style="116" customWidth="1"/>
    <col min="11" max="11" width="1.44140625" style="116" customWidth="1"/>
    <col min="12" max="12" width="11.77734375" style="116" bestFit="1" customWidth="1"/>
    <col min="13" max="13" width="0.5546875" style="116" customWidth="1"/>
    <col min="14" max="14" width="12.77734375" style="116" bestFit="1" customWidth="1"/>
    <col min="15" max="15" width="1.44140625" style="116" customWidth="1"/>
    <col min="16" max="16" width="14.5546875" style="116" customWidth="1"/>
    <col min="17" max="17" width="0.5546875" style="116" customWidth="1"/>
    <col min="18" max="18" width="12.77734375" style="116" bestFit="1" customWidth="1"/>
    <col min="19" max="19" width="1" style="116" customWidth="1"/>
    <col min="20" max="20" width="11.5546875" style="116" customWidth="1"/>
    <col min="21" max="21" width="1" style="116" customWidth="1"/>
    <col min="22" max="22" width="11.5546875" style="116" customWidth="1"/>
    <col min="23" max="23" width="1" style="116" customWidth="1"/>
    <col min="24" max="24" width="16.44140625" style="116" customWidth="1"/>
    <col min="25" max="25" width="1.44140625" style="116" customWidth="1"/>
    <col min="26" max="26" width="15.21875" style="116" customWidth="1"/>
    <col min="27" max="27" width="1.44140625" style="116" customWidth="1"/>
    <col min="28" max="28" width="14.44140625" style="116" customWidth="1"/>
    <col min="29" max="29" width="1" style="116" customWidth="1"/>
    <col min="30" max="30" width="18.5546875" style="116" customWidth="1"/>
    <col min="31" max="31" width="1.44140625" style="116" customWidth="1"/>
    <col min="32" max="32" width="13.21875" style="116" customWidth="1"/>
    <col min="33" max="33" width="1.44140625" style="116" customWidth="1"/>
    <col min="34" max="34" width="16.77734375" style="116" bestFit="1" customWidth="1"/>
    <col min="35" max="16384" width="9.44140625" style="117"/>
  </cols>
  <sheetData>
    <row r="1" spans="1:34" s="112" customFormat="1" ht="2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</row>
    <row r="2" spans="1:34" s="112" customFormat="1" ht="21" customHeight="1">
      <c r="A2" s="256" t="s">
        <v>215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</row>
    <row r="3" spans="1:34" s="112" customFormat="1" ht="21" customHeight="1">
      <c r="A3" s="256" t="s">
        <v>136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</row>
    <row r="4" spans="1:34" s="112" customFormat="1" ht="21" customHeight="1">
      <c r="A4" s="257" t="s">
        <v>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</row>
    <row r="5" spans="1:34" ht="6" customHeight="1">
      <c r="A5" s="113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</row>
    <row r="6" spans="1:34" s="113" customFormat="1" ht="19.350000000000001" customHeight="1">
      <c r="A6"/>
      <c r="B6" s="118"/>
      <c r="C6" s="258" t="s">
        <v>150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</row>
    <row r="7" spans="1:34" s="102" customFormat="1" ht="17.850000000000001" customHeight="1">
      <c r="D7" s="255" t="s">
        <v>151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119"/>
      <c r="AG7" s="119"/>
      <c r="AH7" s="119"/>
    </row>
    <row r="8" spans="1:34" s="121" customFormat="1" ht="19.350000000000001" customHeight="1">
      <c r="A8" s="74"/>
      <c r="B8" s="75"/>
      <c r="C8" s="75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258" t="s">
        <v>152</v>
      </c>
      <c r="Z8" s="258"/>
      <c r="AA8" s="258"/>
      <c r="AB8" s="258"/>
      <c r="AC8" s="120"/>
      <c r="AD8" s="120"/>
      <c r="AE8" s="120"/>
      <c r="AF8" s="120"/>
      <c r="AG8" s="120"/>
      <c r="AH8" s="120"/>
    </row>
    <row r="9" spans="1:34" s="121" customFormat="1" ht="19.350000000000001" customHeight="1">
      <c r="A9" s="74"/>
      <c r="B9" s="75"/>
      <c r="C9" s="75"/>
      <c r="D9" s="120"/>
      <c r="E9" s="120"/>
      <c r="G9" s="239"/>
      <c r="H9" s="260" t="s">
        <v>153</v>
      </c>
      <c r="I9" s="260"/>
      <c r="J9" s="260"/>
      <c r="K9" s="260"/>
      <c r="L9" s="260"/>
      <c r="M9" s="260"/>
      <c r="N9" s="260"/>
      <c r="O9" s="260"/>
      <c r="P9" s="260"/>
      <c r="Q9" s="238"/>
      <c r="R9" s="122"/>
      <c r="S9" s="122"/>
      <c r="T9" s="123"/>
      <c r="U9" s="124"/>
      <c r="V9" s="124" t="s">
        <v>82</v>
      </c>
      <c r="W9" s="124"/>
      <c r="X9" s="124"/>
      <c r="Y9" s="122"/>
      <c r="Z9" s="260" t="s">
        <v>154</v>
      </c>
      <c r="AA9" s="260"/>
      <c r="AB9" s="260"/>
      <c r="AC9" s="120"/>
      <c r="AD9" s="120"/>
      <c r="AE9" s="120"/>
      <c r="AF9" s="120"/>
      <c r="AG9" s="120"/>
      <c r="AH9" s="120"/>
    </row>
    <row r="10" spans="1:34" s="121" customFormat="1" ht="19.350000000000001" customHeight="1">
      <c r="A10" s="74"/>
      <c r="B10" s="75"/>
      <c r="C10" s="75"/>
      <c r="D10" s="120"/>
      <c r="E10" s="120"/>
      <c r="F10" s="75"/>
      <c r="G10" s="120"/>
      <c r="H10" s="120"/>
      <c r="I10" s="261" t="s">
        <v>155</v>
      </c>
      <c r="J10" s="261"/>
      <c r="K10" s="261"/>
      <c r="L10" s="120"/>
      <c r="M10" s="120"/>
      <c r="N10" s="120"/>
      <c r="O10" s="120"/>
      <c r="P10" s="120" t="s">
        <v>156</v>
      </c>
      <c r="Q10" s="120"/>
      <c r="R10" s="122"/>
      <c r="S10" s="122"/>
      <c r="T10" s="75"/>
      <c r="U10" s="120"/>
      <c r="V10" s="120"/>
      <c r="W10" s="120"/>
      <c r="X10" s="120"/>
      <c r="Y10" s="120"/>
      <c r="Z10" s="120" t="s">
        <v>157</v>
      </c>
      <c r="AA10" s="75"/>
      <c r="AB10" s="120"/>
      <c r="AC10" s="75"/>
      <c r="AD10" s="120"/>
      <c r="AE10" s="120"/>
      <c r="AF10" s="120"/>
      <c r="AG10" s="120"/>
      <c r="AH10" s="120"/>
    </row>
    <row r="11" spans="1:34" s="121" customFormat="1" ht="19.350000000000001" customHeight="1">
      <c r="A11" s="74"/>
      <c r="B11" s="75"/>
      <c r="C11" s="75"/>
      <c r="D11" s="122"/>
      <c r="E11" s="122"/>
      <c r="F11" s="120"/>
      <c r="G11" s="120"/>
      <c r="H11" s="120" t="s">
        <v>158</v>
      </c>
      <c r="I11" s="122"/>
      <c r="J11" s="120" t="s">
        <v>159</v>
      </c>
      <c r="K11" s="120"/>
      <c r="L11" s="122"/>
      <c r="M11" s="120"/>
      <c r="N11" s="75"/>
      <c r="O11" s="120"/>
      <c r="P11" s="120" t="s">
        <v>160</v>
      </c>
      <c r="Q11" s="122"/>
      <c r="R11" s="122"/>
      <c r="S11" s="122"/>
      <c r="T11" s="262" t="s">
        <v>161</v>
      </c>
      <c r="U11" s="262"/>
      <c r="V11" s="262"/>
      <c r="W11" s="120"/>
      <c r="X11" s="122"/>
      <c r="Y11" s="122"/>
      <c r="Z11" s="120" t="s">
        <v>162</v>
      </c>
      <c r="AA11" s="122"/>
      <c r="AB11" s="120" t="s">
        <v>163</v>
      </c>
      <c r="AC11" s="122"/>
      <c r="AD11" s="76" t="s">
        <v>164</v>
      </c>
      <c r="AE11" s="76"/>
      <c r="AF11" s="122"/>
      <c r="AG11" s="120"/>
      <c r="AH11" s="122"/>
    </row>
    <row r="12" spans="1:34" s="112" customFormat="1" ht="19.350000000000001" customHeight="1">
      <c r="A12" s="75"/>
      <c r="B12" s="125"/>
      <c r="C12" s="75"/>
      <c r="D12" s="120"/>
      <c r="E12" s="120"/>
      <c r="F12" s="120"/>
      <c r="G12" s="126"/>
      <c r="H12" s="120" t="s">
        <v>165</v>
      </c>
      <c r="I12" s="122"/>
      <c r="J12" s="120" t="s">
        <v>166</v>
      </c>
      <c r="K12" s="120"/>
      <c r="L12" s="122"/>
      <c r="M12" s="126"/>
      <c r="N12" s="120" t="s">
        <v>167</v>
      </c>
      <c r="O12" s="126"/>
      <c r="P12" s="120" t="s">
        <v>168</v>
      </c>
      <c r="Q12" s="122"/>
      <c r="R12" s="122"/>
      <c r="S12" s="122"/>
      <c r="T12" s="120"/>
      <c r="U12" s="126"/>
      <c r="V12" s="120" t="s">
        <v>169</v>
      </c>
      <c r="W12" s="120"/>
      <c r="X12" s="122"/>
      <c r="Y12" s="122"/>
      <c r="Z12" s="120" t="s">
        <v>170</v>
      </c>
      <c r="AA12" s="122"/>
      <c r="AB12" s="120" t="s">
        <v>171</v>
      </c>
      <c r="AC12" s="122"/>
      <c r="AD12" s="76" t="s">
        <v>172</v>
      </c>
      <c r="AE12" s="76"/>
      <c r="AF12" s="120" t="s">
        <v>173</v>
      </c>
      <c r="AG12" s="120"/>
      <c r="AH12" s="120" t="s">
        <v>164</v>
      </c>
    </row>
    <row r="13" spans="1:34" s="112" customFormat="1" ht="19.350000000000001" customHeight="1">
      <c r="A13" s="75"/>
      <c r="B13" s="125"/>
      <c r="C13" s="75"/>
      <c r="D13" s="120" t="s">
        <v>174</v>
      </c>
      <c r="E13" s="120"/>
      <c r="F13" s="120" t="s">
        <v>175</v>
      </c>
      <c r="G13" s="126"/>
      <c r="H13" s="120" t="s">
        <v>176</v>
      </c>
      <c r="I13" s="126"/>
      <c r="J13" s="120" t="s">
        <v>177</v>
      </c>
      <c r="K13" s="120"/>
      <c r="L13" s="120" t="s">
        <v>178</v>
      </c>
      <c r="M13" s="126"/>
      <c r="N13" s="120" t="s">
        <v>179</v>
      </c>
      <c r="O13" s="126"/>
      <c r="P13" s="120" t="s">
        <v>180</v>
      </c>
      <c r="Q13" s="120"/>
      <c r="R13" s="120"/>
      <c r="S13" s="120"/>
      <c r="T13" s="120" t="s">
        <v>181</v>
      </c>
      <c r="U13" s="122"/>
      <c r="V13" s="120" t="s">
        <v>182</v>
      </c>
      <c r="W13" s="122"/>
      <c r="X13" s="122"/>
      <c r="Y13" s="122"/>
      <c r="Z13" s="120" t="s">
        <v>183</v>
      </c>
      <c r="AA13" s="122"/>
      <c r="AB13" s="127" t="s">
        <v>184</v>
      </c>
      <c r="AC13" s="122"/>
      <c r="AD13" s="76" t="s">
        <v>185</v>
      </c>
      <c r="AE13" s="76"/>
      <c r="AF13" s="120" t="s">
        <v>186</v>
      </c>
      <c r="AG13" s="120"/>
      <c r="AH13" s="120" t="s">
        <v>187</v>
      </c>
    </row>
    <row r="14" spans="1:34" s="112" customFormat="1" ht="19.350000000000001" customHeight="1">
      <c r="A14" s="75"/>
      <c r="B14" s="125"/>
      <c r="C14" s="87" t="s">
        <v>6</v>
      </c>
      <c r="D14" s="120" t="s">
        <v>188</v>
      </c>
      <c r="E14" s="120"/>
      <c r="F14" s="120" t="s">
        <v>189</v>
      </c>
      <c r="G14" s="126"/>
      <c r="H14" s="120" t="s">
        <v>190</v>
      </c>
      <c r="I14" s="126"/>
      <c r="J14" s="120" t="s">
        <v>191</v>
      </c>
      <c r="K14" s="120"/>
      <c r="L14" s="120" t="s">
        <v>192</v>
      </c>
      <c r="M14" s="126"/>
      <c r="N14" s="120" t="s">
        <v>192</v>
      </c>
      <c r="O14" s="126"/>
      <c r="P14" s="120" t="s">
        <v>193</v>
      </c>
      <c r="Q14" s="126"/>
      <c r="R14" s="120" t="s">
        <v>216</v>
      </c>
      <c r="S14" s="126"/>
      <c r="T14" s="120" t="s">
        <v>194</v>
      </c>
      <c r="U14" s="122"/>
      <c r="V14" s="120" t="s">
        <v>195</v>
      </c>
      <c r="W14" s="122"/>
      <c r="X14" s="120" t="s">
        <v>85</v>
      </c>
      <c r="Y14" s="120"/>
      <c r="Z14" s="120" t="s">
        <v>196</v>
      </c>
      <c r="AA14" s="120"/>
      <c r="AB14" s="120" t="s">
        <v>197</v>
      </c>
      <c r="AC14" s="120"/>
      <c r="AD14" s="76" t="s">
        <v>198</v>
      </c>
      <c r="AE14" s="76"/>
      <c r="AF14" s="120" t="s">
        <v>199</v>
      </c>
      <c r="AG14" s="120"/>
      <c r="AH14" s="120" t="s">
        <v>200</v>
      </c>
    </row>
    <row r="15" spans="1:34" s="112" customFormat="1" ht="12.75" customHeight="1">
      <c r="A15" s="75"/>
      <c r="B15" s="125"/>
      <c r="C15" s="78"/>
      <c r="D15" s="128"/>
      <c r="E15" s="128"/>
      <c r="F15" s="128"/>
      <c r="G15" s="126"/>
      <c r="H15" s="128"/>
      <c r="I15" s="126"/>
      <c r="J15" s="128"/>
      <c r="K15" s="128"/>
      <c r="L15" s="128"/>
      <c r="M15" s="126"/>
      <c r="N15" s="126"/>
      <c r="O15" s="126"/>
      <c r="P15" s="128"/>
      <c r="Q15" s="126"/>
      <c r="R15" s="128"/>
      <c r="S15" s="126"/>
      <c r="T15" s="128"/>
      <c r="U15" s="129"/>
      <c r="V15" s="128"/>
      <c r="W15" s="129"/>
      <c r="X15" s="128"/>
      <c r="Y15" s="128"/>
      <c r="Z15" s="128"/>
      <c r="AA15" s="128"/>
      <c r="AB15" s="128"/>
      <c r="AC15" s="128"/>
      <c r="AD15" s="128"/>
      <c r="AE15" s="126"/>
      <c r="AF15" s="128"/>
      <c r="AG15" s="128"/>
      <c r="AH15" s="128"/>
    </row>
    <row r="16" spans="1:34" s="74" customFormat="1" ht="19.350000000000001" customHeight="1">
      <c r="A16" s="75" t="s">
        <v>217</v>
      </c>
      <c r="B16"/>
      <c r="C16" s="130"/>
      <c r="D16" s="65">
        <v>4007797</v>
      </c>
      <c r="E16" s="65"/>
      <c r="F16" s="65">
        <v>85926434</v>
      </c>
      <c r="G16" s="65"/>
      <c r="H16" s="65">
        <v>-830406</v>
      </c>
      <c r="I16" s="65"/>
      <c r="J16" s="65">
        <v>577506</v>
      </c>
      <c r="K16" s="65"/>
      <c r="L16" s="65">
        <v>36868</v>
      </c>
      <c r="M16" s="65"/>
      <c r="N16" s="65">
        <v>149516</v>
      </c>
      <c r="O16" s="65"/>
      <c r="P16" s="65">
        <v>32174</v>
      </c>
      <c r="Q16" s="65"/>
      <c r="R16" s="65">
        <v>193434</v>
      </c>
      <c r="S16" s="65"/>
      <c r="T16" s="65">
        <v>411463</v>
      </c>
      <c r="U16" s="65"/>
      <c r="V16" s="65">
        <v>87400</v>
      </c>
      <c r="W16" s="65"/>
      <c r="X16" s="65">
        <v>29399327</v>
      </c>
      <c r="Y16" s="65"/>
      <c r="Z16" s="65">
        <v>-529122</v>
      </c>
      <c r="AA16" s="65"/>
      <c r="AB16" s="65">
        <v>202816</v>
      </c>
      <c r="AC16" s="65"/>
      <c r="AD16" s="65">
        <v>119665207</v>
      </c>
      <c r="AE16" s="65"/>
      <c r="AF16" s="65">
        <v>6230295</v>
      </c>
      <c r="AG16" s="65"/>
      <c r="AH16" s="65">
        <v>125895502</v>
      </c>
    </row>
    <row r="17" spans="1:36" s="74" customFormat="1" ht="19.350000000000001" customHeight="1">
      <c r="A17" s="75"/>
      <c r="B17" s="125"/>
      <c r="C17" s="78"/>
      <c r="D17" s="128"/>
      <c r="E17" s="128"/>
      <c r="F17" s="128"/>
      <c r="G17" s="126"/>
      <c r="H17" s="128"/>
      <c r="I17" s="126"/>
      <c r="J17" s="128"/>
      <c r="K17" s="128"/>
      <c r="L17" s="128"/>
      <c r="M17" s="126"/>
      <c r="N17" s="126"/>
      <c r="O17" s="126"/>
      <c r="P17" s="128"/>
      <c r="Q17" s="126"/>
      <c r="R17" s="128"/>
      <c r="S17" s="126"/>
      <c r="T17" s="128"/>
      <c r="U17" s="129"/>
      <c r="V17" s="128"/>
      <c r="W17" s="129"/>
      <c r="X17" s="128"/>
      <c r="Y17" s="128"/>
      <c r="Z17" s="128"/>
      <c r="AA17" s="128"/>
      <c r="AB17" s="128"/>
      <c r="AC17" s="128"/>
      <c r="AD17" s="128"/>
      <c r="AE17" s="126"/>
      <c r="AF17" s="128"/>
      <c r="AG17" s="128"/>
      <c r="AH17" s="128"/>
    </row>
    <row r="18" spans="1:36" s="74" customFormat="1" ht="19.350000000000001" customHeight="1">
      <c r="A18" s="75" t="s">
        <v>202</v>
      </c>
      <c r="B18" s="75"/>
      <c r="C18" s="20"/>
      <c r="D18" s="7"/>
      <c r="E18" s="18"/>
      <c r="F18" s="7"/>
      <c r="G18" s="18"/>
      <c r="H18" s="7"/>
      <c r="I18" s="18"/>
      <c r="J18" s="7"/>
      <c r="K18" s="10"/>
      <c r="L18" s="7"/>
      <c r="M18" s="18"/>
      <c r="N18" s="18"/>
      <c r="O18" s="18"/>
      <c r="P18" s="7"/>
      <c r="Q18" s="18"/>
      <c r="R18" s="21"/>
      <c r="S18" s="18"/>
      <c r="T18" s="7"/>
      <c r="U18" s="11"/>
      <c r="V18" s="7"/>
      <c r="W18" s="11"/>
      <c r="X18" s="7"/>
      <c r="Y18" s="7"/>
      <c r="Z18" s="7"/>
      <c r="AA18" s="18"/>
      <c r="AB18" s="7"/>
      <c r="AC18" s="18"/>
      <c r="AD18" s="11"/>
      <c r="AE18" s="18"/>
      <c r="AF18" s="7"/>
      <c r="AG18" s="18"/>
      <c r="AH18" s="21"/>
    </row>
    <row r="19" spans="1:36" s="82" customFormat="1" ht="19.350000000000001" customHeight="1">
      <c r="A19" s="80"/>
      <c r="B19" s="80" t="s">
        <v>203</v>
      </c>
      <c r="C19" s="80"/>
      <c r="D19" s="22"/>
      <c r="E19" s="22"/>
      <c r="F19" s="23"/>
      <c r="G19" s="22"/>
      <c r="H19" s="22"/>
      <c r="I19" s="22"/>
      <c r="J19" s="22"/>
      <c r="K19" s="22"/>
      <c r="L19" s="7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2"/>
      <c r="AB19" s="23"/>
      <c r="AC19" s="22"/>
      <c r="AD19" s="18"/>
      <c r="AE19" s="22"/>
      <c r="AF19" s="24"/>
      <c r="AG19" s="24"/>
      <c r="AH19" s="18"/>
    </row>
    <row r="20" spans="1:36" s="135" customFormat="1" ht="19.5" customHeight="1">
      <c r="B20" s="135" t="s">
        <v>218</v>
      </c>
      <c r="D20" s="7" t="s">
        <v>20</v>
      </c>
      <c r="E20" s="7"/>
      <c r="F20" s="7" t="s">
        <v>20</v>
      </c>
      <c r="G20" s="2"/>
      <c r="H20" s="7" t="s">
        <v>20</v>
      </c>
      <c r="I20" s="2"/>
      <c r="J20" s="7" t="s">
        <v>20</v>
      </c>
      <c r="K20" s="2"/>
      <c r="L20" s="7" t="s">
        <v>20</v>
      </c>
      <c r="M20" s="10"/>
      <c r="N20" s="7">
        <v>193434</v>
      </c>
      <c r="O20" s="18"/>
      <c r="P20" s="7" t="s">
        <v>20</v>
      </c>
      <c r="Q20" s="2"/>
      <c r="R20" s="7">
        <v>-193434</v>
      </c>
      <c r="S20" s="18"/>
      <c r="T20" s="7" t="s">
        <v>20</v>
      </c>
      <c r="U20" s="18"/>
      <c r="V20" s="7" t="s">
        <v>20</v>
      </c>
      <c r="W20" s="7"/>
      <c r="X20" s="64" t="s">
        <v>20</v>
      </c>
      <c r="Y20" s="12"/>
      <c r="Z20" s="7" t="s">
        <v>20</v>
      </c>
      <c r="AA20" s="10"/>
      <c r="AB20" s="7" t="s">
        <v>20</v>
      </c>
      <c r="AC20" s="7"/>
      <c r="AD20" s="52" t="s">
        <v>20</v>
      </c>
      <c r="AE20" s="2"/>
      <c r="AF20" s="7" t="s">
        <v>20</v>
      </c>
      <c r="AG20" s="2"/>
      <c r="AH20" s="52" t="s">
        <v>20</v>
      </c>
      <c r="AI20" s="67"/>
      <c r="AJ20" s="68"/>
    </row>
    <row r="21" spans="1:36" s="135" customFormat="1" ht="19.5" customHeight="1">
      <c r="B21" s="135" t="s">
        <v>204</v>
      </c>
      <c r="C21" s="69">
        <v>15</v>
      </c>
      <c r="D21" s="7" t="s">
        <v>20</v>
      </c>
      <c r="E21" s="7"/>
      <c r="F21" s="7" t="s">
        <v>20</v>
      </c>
      <c r="G21" s="2"/>
      <c r="H21" s="7" t="s">
        <v>20</v>
      </c>
      <c r="I21" s="2"/>
      <c r="J21" s="7" t="s">
        <v>20</v>
      </c>
      <c r="K21" s="2"/>
      <c r="L21" s="7" t="s">
        <v>20</v>
      </c>
      <c r="M21" s="10"/>
      <c r="N21" s="7" t="s">
        <v>20</v>
      </c>
      <c r="O21" s="18"/>
      <c r="P21" s="7" t="s">
        <v>20</v>
      </c>
      <c r="Q21" s="2"/>
      <c r="R21" s="7" t="s">
        <v>20</v>
      </c>
      <c r="S21" s="18"/>
      <c r="T21" s="7" t="s">
        <v>20</v>
      </c>
      <c r="U21" s="18"/>
      <c r="V21" s="7" t="s">
        <v>20</v>
      </c>
      <c r="W21" s="7"/>
      <c r="X21" s="64">
        <v>-2604993</v>
      </c>
      <c r="Y21" s="12"/>
      <c r="Z21" s="7" t="s">
        <v>20</v>
      </c>
      <c r="AA21" s="10"/>
      <c r="AB21" s="7" t="s">
        <v>20</v>
      </c>
      <c r="AC21" s="7"/>
      <c r="AD21" s="52">
        <v>-2604993</v>
      </c>
      <c r="AE21" s="2"/>
      <c r="AF21" s="7" t="s">
        <v>20</v>
      </c>
      <c r="AG21" s="2"/>
      <c r="AH21" s="52">
        <v>-2604993</v>
      </c>
      <c r="AI21" s="67"/>
      <c r="AJ21" s="68"/>
    </row>
    <row r="22" spans="1:36" s="136" customFormat="1" ht="19.350000000000001" customHeight="1">
      <c r="B22" s="135" t="s">
        <v>205</v>
      </c>
      <c r="C22" s="74"/>
      <c r="D22" s="7" t="s">
        <v>20</v>
      </c>
      <c r="E22" s="25"/>
      <c r="F22" s="7" t="s">
        <v>20</v>
      </c>
      <c r="G22" s="25"/>
      <c r="H22" s="7" t="s">
        <v>20</v>
      </c>
      <c r="I22" s="25"/>
      <c r="J22" s="7" t="s">
        <v>20</v>
      </c>
      <c r="K22" s="25"/>
      <c r="L22" s="7" t="s">
        <v>20</v>
      </c>
      <c r="M22" s="25"/>
      <c r="N22" s="7" t="s">
        <v>20</v>
      </c>
      <c r="O22" s="25"/>
      <c r="P22" s="7" t="s">
        <v>20</v>
      </c>
      <c r="Q22" s="10"/>
      <c r="R22" s="7" t="s">
        <v>20</v>
      </c>
      <c r="S22" s="10"/>
      <c r="T22" s="7" t="s">
        <v>20</v>
      </c>
      <c r="U22" s="25"/>
      <c r="V22" s="7" t="s">
        <v>20</v>
      </c>
      <c r="W22" s="25"/>
      <c r="X22" s="7" t="s">
        <v>20</v>
      </c>
      <c r="Y22" s="25"/>
      <c r="Z22" s="7" t="s">
        <v>20</v>
      </c>
      <c r="AA22" s="25"/>
      <c r="AB22" s="7" t="s">
        <v>20</v>
      </c>
      <c r="AC22" s="25"/>
      <c r="AD22" s="52" t="s">
        <v>20</v>
      </c>
      <c r="AE22" s="25"/>
      <c r="AF22" s="43">
        <v>-544635</v>
      </c>
      <c r="AG22" s="25"/>
      <c r="AH22" s="46">
        <v>-544635</v>
      </c>
    </row>
    <row r="23" spans="1:36" s="136" customFormat="1" ht="14.1" customHeight="1">
      <c r="A23" s="137"/>
      <c r="B23" s="137" t="s">
        <v>206</v>
      </c>
      <c r="C23" s="138"/>
      <c r="D23" s="48" t="s">
        <v>20</v>
      </c>
      <c r="E23" s="47"/>
      <c r="F23" s="48" t="s">
        <v>20</v>
      </c>
      <c r="G23" s="47"/>
      <c r="H23" s="48" t="s">
        <v>20</v>
      </c>
      <c r="I23" s="47"/>
      <c r="J23" s="48" t="s">
        <v>20</v>
      </c>
      <c r="K23" s="47"/>
      <c r="L23" s="48" t="s">
        <v>20</v>
      </c>
      <c r="M23" s="47"/>
      <c r="N23" s="48">
        <v>193434</v>
      </c>
      <c r="O23" s="47"/>
      <c r="P23" s="48" t="s">
        <v>20</v>
      </c>
      <c r="Q23" s="47"/>
      <c r="R23" s="48">
        <v>-193434</v>
      </c>
      <c r="S23" s="47"/>
      <c r="T23" s="48" t="s">
        <v>20</v>
      </c>
      <c r="U23" s="47"/>
      <c r="V23" s="48" t="s">
        <v>20</v>
      </c>
      <c r="W23" s="47"/>
      <c r="X23" s="57">
        <v>-2604993</v>
      </c>
      <c r="Y23" s="47"/>
      <c r="Z23" s="48" t="s">
        <v>20</v>
      </c>
      <c r="AA23" s="47"/>
      <c r="AB23" s="48" t="s">
        <v>20</v>
      </c>
      <c r="AC23" s="47"/>
      <c r="AD23" s="57">
        <v>-2604993</v>
      </c>
      <c r="AE23" s="47"/>
      <c r="AF23" s="57">
        <v>-544635</v>
      </c>
      <c r="AG23" s="47"/>
      <c r="AH23" s="26">
        <v>-3149628</v>
      </c>
    </row>
    <row r="24" spans="1:36" s="82" customFormat="1" ht="19.350000000000001" customHeight="1">
      <c r="B24" s="74"/>
      <c r="C24" s="74"/>
      <c r="D24" s="70"/>
      <c r="E24" s="25"/>
      <c r="F24" s="70"/>
      <c r="G24" s="25"/>
      <c r="H24" s="70"/>
      <c r="I24" s="25"/>
      <c r="J24" s="70"/>
      <c r="K24" s="25"/>
      <c r="L24" s="70"/>
      <c r="M24" s="25"/>
      <c r="N24" s="70"/>
      <c r="O24" s="25"/>
      <c r="P24" s="70"/>
      <c r="Q24" s="10"/>
      <c r="R24" s="70"/>
      <c r="S24" s="10"/>
      <c r="T24" s="70"/>
      <c r="U24" s="25"/>
      <c r="V24" s="70"/>
      <c r="W24" s="25"/>
      <c r="X24" s="70"/>
      <c r="Y24" s="25"/>
      <c r="Z24" s="70"/>
      <c r="AA24" s="25"/>
      <c r="AB24" s="70"/>
      <c r="AC24" s="25"/>
      <c r="AD24" s="71"/>
      <c r="AE24" s="25"/>
      <c r="AF24" s="12"/>
      <c r="AG24" s="25"/>
      <c r="AH24" s="18"/>
    </row>
    <row r="25" spans="1:36" s="136" customFormat="1" ht="19.350000000000001" customHeight="1">
      <c r="B25" s="137" t="s">
        <v>207</v>
      </c>
    </row>
    <row r="26" spans="1:36" s="136" customFormat="1" ht="19.350000000000001" customHeight="1">
      <c r="B26" s="135" t="s">
        <v>219</v>
      </c>
      <c r="C26" s="69"/>
      <c r="D26" s="225" t="s">
        <v>20</v>
      </c>
      <c r="E26" s="25"/>
      <c r="F26" s="225" t="s">
        <v>20</v>
      </c>
      <c r="G26" s="25"/>
      <c r="H26" s="225">
        <v>-13774</v>
      </c>
      <c r="I26" s="25"/>
      <c r="J26" s="226" t="s">
        <v>20</v>
      </c>
      <c r="K26" s="25"/>
      <c r="L26" s="225" t="s">
        <v>20</v>
      </c>
      <c r="M26" s="25"/>
      <c r="N26" s="225" t="s">
        <v>20</v>
      </c>
      <c r="O26" s="25"/>
      <c r="P26" s="225" t="s">
        <v>20</v>
      </c>
      <c r="Q26" s="227"/>
      <c r="R26" s="225" t="s">
        <v>20</v>
      </c>
      <c r="S26" s="227"/>
      <c r="T26" s="225" t="s">
        <v>20</v>
      </c>
      <c r="U26" s="25"/>
      <c r="V26" s="225" t="s">
        <v>20</v>
      </c>
      <c r="W26" s="25"/>
      <c r="X26" s="225" t="s">
        <v>20</v>
      </c>
      <c r="Y26" s="25"/>
      <c r="Z26" s="225" t="s">
        <v>20</v>
      </c>
      <c r="AA26" s="25"/>
      <c r="AB26" s="225" t="s">
        <v>20</v>
      </c>
      <c r="AC26" s="25"/>
      <c r="AD26" s="58">
        <v>-13774</v>
      </c>
      <c r="AE26" s="25"/>
      <c r="AF26" s="228" t="s">
        <v>20</v>
      </c>
      <c r="AG26" s="25"/>
      <c r="AH26" s="18">
        <v>-13774</v>
      </c>
    </row>
    <row r="27" spans="1:36" s="136" customFormat="1" ht="19.350000000000001" customHeight="1">
      <c r="B27" s="135" t="s">
        <v>208</v>
      </c>
      <c r="C27" s="135"/>
      <c r="D27" s="139" t="s">
        <v>20</v>
      </c>
      <c r="E27" s="25"/>
      <c r="F27" s="139" t="s">
        <v>20</v>
      </c>
      <c r="G27" s="25"/>
      <c r="H27" s="139" t="s">
        <v>20</v>
      </c>
      <c r="I27" s="25"/>
      <c r="J27" s="73">
        <v>-8247</v>
      </c>
      <c r="K27" s="25"/>
      <c r="L27" s="139" t="s">
        <v>20</v>
      </c>
      <c r="M27" s="25"/>
      <c r="N27" s="139" t="s">
        <v>20</v>
      </c>
      <c r="O27" s="25"/>
      <c r="P27" s="139" t="s">
        <v>20</v>
      </c>
      <c r="Q27" s="227"/>
      <c r="R27" s="139" t="s">
        <v>20</v>
      </c>
      <c r="S27" s="227"/>
      <c r="T27" s="139" t="s">
        <v>20</v>
      </c>
      <c r="U27" s="25"/>
      <c r="V27" s="139" t="s">
        <v>20</v>
      </c>
      <c r="W27" s="25"/>
      <c r="X27" s="139" t="s">
        <v>20</v>
      </c>
      <c r="Y27" s="25"/>
      <c r="Z27" s="139" t="s">
        <v>20</v>
      </c>
      <c r="AA27" s="25"/>
      <c r="AB27" s="139" t="s">
        <v>20</v>
      </c>
      <c r="AC27" s="25"/>
      <c r="AD27" s="46">
        <v>-8247</v>
      </c>
      <c r="AE27" s="25"/>
      <c r="AF27" s="229">
        <v>6810</v>
      </c>
      <c r="AG27" s="25"/>
      <c r="AH27" s="46">
        <v>-1437</v>
      </c>
    </row>
    <row r="28" spans="1:36" s="135" customFormat="1" ht="17.850000000000001" customHeight="1">
      <c r="A28" s="138"/>
      <c r="B28" s="137" t="s">
        <v>209</v>
      </c>
      <c r="C28" s="138"/>
      <c r="D28" s="57" t="s">
        <v>20</v>
      </c>
      <c r="E28" s="25"/>
      <c r="F28" s="57" t="s">
        <v>20</v>
      </c>
      <c r="G28" s="25"/>
      <c r="H28" s="57">
        <v>-13774</v>
      </c>
      <c r="I28" s="25"/>
      <c r="J28" s="57">
        <v>-8247</v>
      </c>
      <c r="K28" s="47"/>
      <c r="L28" s="57" t="s">
        <v>20</v>
      </c>
      <c r="M28" s="47"/>
      <c r="N28" s="57" t="s">
        <v>20</v>
      </c>
      <c r="O28" s="47"/>
      <c r="P28" s="57" t="s">
        <v>20</v>
      </c>
      <c r="Q28" s="24"/>
      <c r="R28" s="57" t="s">
        <v>20</v>
      </c>
      <c r="S28" s="25"/>
      <c r="T28" s="57" t="s">
        <v>20</v>
      </c>
      <c r="U28" s="25"/>
      <c r="V28" s="57" t="s">
        <v>20</v>
      </c>
      <c r="W28" s="25"/>
      <c r="X28" s="57" t="s">
        <v>20</v>
      </c>
      <c r="Y28" s="25"/>
      <c r="Z28" s="57" t="s">
        <v>20</v>
      </c>
      <c r="AA28" s="25"/>
      <c r="AB28" s="57" t="s">
        <v>20</v>
      </c>
      <c r="AC28" s="25"/>
      <c r="AD28" s="25">
        <v>-22021</v>
      </c>
      <c r="AE28" s="11"/>
      <c r="AF28" s="26">
        <v>6810</v>
      </c>
      <c r="AG28" s="18"/>
      <c r="AH28" s="25">
        <v>-15211</v>
      </c>
    </row>
    <row r="29" spans="1:36" s="138" customFormat="1" ht="19.350000000000001" customHeight="1">
      <c r="A29" s="138" t="s">
        <v>210</v>
      </c>
      <c r="D29" s="26" t="s">
        <v>20</v>
      </c>
      <c r="E29" s="25"/>
      <c r="F29" s="26" t="s">
        <v>20</v>
      </c>
      <c r="G29" s="25"/>
      <c r="H29" s="26">
        <v>-13774</v>
      </c>
      <c r="I29" s="25"/>
      <c r="J29" s="26">
        <v>-8247</v>
      </c>
      <c r="K29" s="25"/>
      <c r="L29" s="26" t="s">
        <v>20</v>
      </c>
      <c r="M29" s="25"/>
      <c r="N29" s="26">
        <v>193434</v>
      </c>
      <c r="O29" s="25"/>
      <c r="P29" s="26" t="s">
        <v>20</v>
      </c>
      <c r="Q29" s="25"/>
      <c r="R29" s="26">
        <v>-193434</v>
      </c>
      <c r="S29" s="25"/>
      <c r="T29" s="26" t="s">
        <v>20</v>
      </c>
      <c r="U29" s="18"/>
      <c r="V29" s="26" t="s">
        <v>20</v>
      </c>
      <c r="W29" s="18"/>
      <c r="X29" s="26">
        <v>-2604993</v>
      </c>
      <c r="Y29" s="18"/>
      <c r="Z29" s="26" t="s">
        <v>20</v>
      </c>
      <c r="AA29" s="18"/>
      <c r="AB29" s="26" t="s">
        <v>20</v>
      </c>
      <c r="AC29" s="18"/>
      <c r="AD29" s="230">
        <v>-2627014</v>
      </c>
      <c r="AE29" s="18"/>
      <c r="AF29" s="26">
        <v>-537825</v>
      </c>
      <c r="AG29" s="18"/>
      <c r="AH29" s="230">
        <v>-3164839</v>
      </c>
    </row>
    <row r="30" spans="1:36" s="75" customFormat="1" ht="19.350000000000001" customHeight="1"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8"/>
      <c r="V30" s="25"/>
      <c r="W30" s="18"/>
      <c r="X30" s="25"/>
      <c r="Y30" s="18"/>
      <c r="Z30" s="25"/>
      <c r="AA30" s="18"/>
      <c r="AB30" s="25"/>
      <c r="AC30" s="18"/>
      <c r="AD30" s="25"/>
      <c r="AE30" s="18"/>
      <c r="AF30" s="25"/>
      <c r="AG30" s="18"/>
      <c r="AH30" s="25"/>
    </row>
    <row r="31" spans="1:36" s="74" customFormat="1" ht="19.350000000000001" customHeight="1">
      <c r="A31" s="75" t="s">
        <v>230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6" s="74" customFormat="1" ht="19.350000000000001" customHeight="1">
      <c r="A32" s="75"/>
      <c r="B32" s="74" t="s">
        <v>211</v>
      </c>
      <c r="D32" s="7" t="s">
        <v>20</v>
      </c>
      <c r="E32" s="25"/>
      <c r="F32" s="7" t="s">
        <v>20</v>
      </c>
      <c r="G32" s="25"/>
      <c r="H32" s="7" t="s">
        <v>20</v>
      </c>
      <c r="I32" s="25"/>
      <c r="J32" s="7" t="s">
        <v>20</v>
      </c>
      <c r="K32" s="25"/>
      <c r="L32" s="7" t="s">
        <v>20</v>
      </c>
      <c r="M32" s="25"/>
      <c r="N32" s="7" t="s">
        <v>20</v>
      </c>
      <c r="O32" s="25"/>
      <c r="P32" s="7" t="s">
        <v>20</v>
      </c>
      <c r="Q32" s="25"/>
      <c r="R32" s="7" t="s">
        <v>20</v>
      </c>
      <c r="S32" s="10"/>
      <c r="T32" s="7" t="s">
        <v>20</v>
      </c>
      <c r="U32" s="18"/>
      <c r="V32" s="7" t="s">
        <v>20</v>
      </c>
      <c r="W32" s="12"/>
      <c r="X32" s="64">
        <v>1655538</v>
      </c>
      <c r="Y32" s="7"/>
      <c r="Z32" s="7" t="s">
        <v>20</v>
      </c>
      <c r="AA32" s="18"/>
      <c r="AB32" s="7" t="s">
        <v>20</v>
      </c>
      <c r="AC32" s="12"/>
      <c r="AD32" s="18">
        <v>1655538</v>
      </c>
      <c r="AE32" s="12"/>
      <c r="AF32" s="12">
        <v>496964</v>
      </c>
      <c r="AG32" s="12"/>
      <c r="AH32" s="18">
        <v>2152502</v>
      </c>
    </row>
    <row r="33" spans="1:34" s="74" customFormat="1" ht="19.350000000000001" customHeight="1">
      <c r="A33" s="75"/>
      <c r="B33" s="74" t="s">
        <v>118</v>
      </c>
      <c r="D33" s="7" t="s">
        <v>20</v>
      </c>
      <c r="E33" s="25"/>
      <c r="F33" s="7" t="s">
        <v>20</v>
      </c>
      <c r="G33" s="25"/>
      <c r="H33" s="7" t="s">
        <v>20</v>
      </c>
      <c r="I33" s="25"/>
      <c r="J33" s="7" t="s">
        <v>20</v>
      </c>
      <c r="K33" s="25"/>
      <c r="L33" s="7" t="s">
        <v>20</v>
      </c>
      <c r="M33" s="25"/>
      <c r="N33" s="7" t="s">
        <v>20</v>
      </c>
      <c r="O33" s="25"/>
      <c r="P33" s="7" t="s">
        <v>20</v>
      </c>
      <c r="Q33" s="10"/>
      <c r="R33" s="7" t="s">
        <v>20</v>
      </c>
      <c r="S33" s="18"/>
      <c r="T33" s="7" t="s">
        <v>20</v>
      </c>
      <c r="U33" s="12"/>
      <c r="V33" s="7" t="s">
        <v>20</v>
      </c>
      <c r="W33" s="12"/>
      <c r="X33" s="7" t="s">
        <v>20</v>
      </c>
      <c r="Y33" s="10"/>
      <c r="Z33" s="64">
        <v>208141</v>
      </c>
      <c r="AA33" s="12"/>
      <c r="AB33" s="64">
        <v>44809</v>
      </c>
      <c r="AC33" s="12"/>
      <c r="AD33" s="46">
        <v>252950</v>
      </c>
      <c r="AE33" s="10"/>
      <c r="AF33" s="43">
        <v>188714</v>
      </c>
      <c r="AG33" s="10"/>
      <c r="AH33" s="46">
        <v>441664</v>
      </c>
    </row>
    <row r="34" spans="1:34" s="75" customFormat="1" ht="19.350000000000001" customHeight="1">
      <c r="A34" s="75" t="s">
        <v>220</v>
      </c>
      <c r="D34" s="57" t="s">
        <v>20</v>
      </c>
      <c r="E34" s="25"/>
      <c r="F34" s="57" t="s">
        <v>20</v>
      </c>
      <c r="G34" s="25"/>
      <c r="H34" s="57" t="s">
        <v>20</v>
      </c>
      <c r="I34" s="25"/>
      <c r="J34" s="57" t="s">
        <v>20</v>
      </c>
      <c r="K34" s="25"/>
      <c r="L34" s="57" t="s">
        <v>20</v>
      </c>
      <c r="M34" s="25"/>
      <c r="N34" s="57" t="s">
        <v>20</v>
      </c>
      <c r="O34" s="25"/>
      <c r="P34" s="57" t="s">
        <v>20</v>
      </c>
      <c r="Q34" s="25"/>
      <c r="R34" s="57" t="s">
        <v>20</v>
      </c>
      <c r="S34" s="25"/>
      <c r="T34" s="57" t="s">
        <v>20</v>
      </c>
      <c r="U34" s="25"/>
      <c r="V34" s="57" t="s">
        <v>20</v>
      </c>
      <c r="W34" s="25"/>
      <c r="X34" s="57">
        <v>1655538</v>
      </c>
      <c r="Y34" s="25"/>
      <c r="Z34" s="57">
        <v>208141</v>
      </c>
      <c r="AA34" s="25"/>
      <c r="AB34" s="57">
        <v>44809</v>
      </c>
      <c r="AC34" s="25"/>
      <c r="AD34" s="26">
        <v>1908488</v>
      </c>
      <c r="AE34" s="25"/>
      <c r="AF34" s="57">
        <v>685678</v>
      </c>
      <c r="AG34" s="25"/>
      <c r="AH34" s="26">
        <v>2594166</v>
      </c>
    </row>
    <row r="35" spans="1:34" s="74" customFormat="1" ht="19.350000000000001" customHeight="1" thickBot="1">
      <c r="A35" s="75" t="s">
        <v>221</v>
      </c>
      <c r="B35" s="75"/>
      <c r="C35" s="75"/>
      <c r="D35" s="49">
        <v>4007797</v>
      </c>
      <c r="E35" s="11"/>
      <c r="F35" s="49">
        <v>85926434</v>
      </c>
      <c r="G35" s="11"/>
      <c r="H35" s="49">
        <v>-844180</v>
      </c>
      <c r="I35" s="11"/>
      <c r="J35" s="49">
        <v>569259</v>
      </c>
      <c r="K35" s="11"/>
      <c r="L35" s="49">
        <v>36868</v>
      </c>
      <c r="M35" s="11"/>
      <c r="N35" s="49">
        <v>342950</v>
      </c>
      <c r="O35" s="11"/>
      <c r="P35" s="49">
        <v>32174</v>
      </c>
      <c r="Q35" s="11"/>
      <c r="R35" s="72" t="s">
        <v>20</v>
      </c>
      <c r="S35" s="11"/>
      <c r="T35" s="49">
        <v>411463</v>
      </c>
      <c r="U35" s="11"/>
      <c r="V35" s="49">
        <v>87400</v>
      </c>
      <c r="W35" s="11"/>
      <c r="X35" s="49">
        <v>28449872</v>
      </c>
      <c r="Y35" s="11"/>
      <c r="Z35" s="49">
        <v>-320981</v>
      </c>
      <c r="AA35" s="11"/>
      <c r="AB35" s="49">
        <v>247625</v>
      </c>
      <c r="AC35" s="11"/>
      <c r="AD35" s="49">
        <v>118946681</v>
      </c>
      <c r="AE35" s="11"/>
      <c r="AF35" s="49">
        <v>6378148</v>
      </c>
      <c r="AG35" s="11"/>
      <c r="AH35" s="49">
        <v>125324829</v>
      </c>
    </row>
    <row r="36" spans="1:34" s="112" customFormat="1" ht="21" customHeight="1" thickTop="1">
      <c r="A36" s="121"/>
      <c r="B36" s="121"/>
      <c r="C36" s="12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s="112" customFormat="1" ht="21" customHeight="1">
      <c r="A37" s="121"/>
      <c r="B37" s="121"/>
      <c r="C37" s="121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s="112" customFormat="1" ht="21" customHeight="1">
      <c r="A38" s="121"/>
      <c r="B38" s="121"/>
      <c r="C38" s="121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s="112" customFormat="1" ht="21" customHeight="1">
      <c r="A39" s="121"/>
      <c r="B39" s="121"/>
      <c r="C39" s="12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s="112" customFormat="1" ht="21" customHeight="1">
      <c r="A40" s="121"/>
      <c r="B40" s="121"/>
      <c r="C40" s="1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s="112" customFormat="1" ht="21" customHeight="1">
      <c r="A41" s="121"/>
      <c r="B41" s="121"/>
      <c r="C41" s="121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s="112" customFormat="1" ht="21" customHeight="1">
      <c r="A42" s="121"/>
      <c r="B42" s="121"/>
      <c r="C42" s="121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s="112" customFormat="1" ht="21" customHeight="1">
      <c r="A43" s="121"/>
      <c r="B43" s="121"/>
      <c r="C43" s="121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1:34" s="112" customFormat="1" ht="21" customHeight="1">
      <c r="A44" s="121"/>
      <c r="B44" s="121"/>
      <c r="C44" s="121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1:34" s="112" customFormat="1" ht="21" customHeight="1">
      <c r="A45" s="121"/>
      <c r="B45" s="121"/>
      <c r="C45" s="121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1:34" s="112" customFormat="1" ht="21" customHeight="1">
      <c r="A46" s="121"/>
      <c r="B46" s="121"/>
      <c r="C46" s="121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1:34" s="112" customFormat="1" ht="21" customHeight="1">
      <c r="A47" s="121"/>
      <c r="B47" s="121"/>
      <c r="C47" s="121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1:34" s="112" customFormat="1" ht="21" customHeight="1">
      <c r="A48" s="121"/>
      <c r="B48" s="121"/>
      <c r="C48" s="121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1:34" s="112" customFormat="1" ht="21" customHeight="1">
      <c r="A49" s="121"/>
      <c r="B49" s="121"/>
      <c r="C49" s="121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1:34" s="112" customFormat="1" ht="21" customHeight="1">
      <c r="A50" s="121"/>
      <c r="B50" s="121"/>
      <c r="C50" s="121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s="112" customFormat="1" ht="21" customHeight="1">
      <c r="A51" s="121"/>
      <c r="B51" s="111" t="s">
        <v>41</v>
      </c>
      <c r="C51" s="121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spans="1:34" ht="21" customHeight="1">
      <c r="B52" s="74"/>
      <c r="C52" s="113"/>
      <c r="D52" s="28"/>
      <c r="E52" s="28"/>
      <c r="F52" s="28"/>
      <c r="G52" s="29"/>
      <c r="H52" s="28"/>
      <c r="I52" s="29"/>
      <c r="J52" s="29"/>
      <c r="K52" s="29"/>
      <c r="L52" s="28"/>
      <c r="M52" s="29"/>
      <c r="N52" s="29"/>
      <c r="O52" s="29"/>
      <c r="P52" s="28"/>
      <c r="Q52" s="29"/>
      <c r="R52" s="29"/>
      <c r="S52" s="29"/>
      <c r="T52" s="28"/>
      <c r="U52" s="29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28"/>
      <c r="AG52" s="29"/>
      <c r="AH52" s="28"/>
    </row>
    <row r="53" spans="1:34" ht="21" customHeight="1">
      <c r="A53" s="259">
        <v>9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</row>
    <row r="56" spans="1:34" ht="21" customHeight="1">
      <c r="D56" s="115"/>
      <c r="E56" s="115"/>
      <c r="F56" s="115"/>
      <c r="G56" s="115"/>
      <c r="H56" s="115"/>
      <c r="I56" s="115"/>
      <c r="J56" s="30"/>
      <c r="K56" s="30"/>
      <c r="L56" s="115"/>
      <c r="M56" s="115"/>
      <c r="N56" s="115"/>
      <c r="O56" s="115"/>
      <c r="P56" s="115"/>
      <c r="Q56" s="30"/>
      <c r="R56" s="30"/>
      <c r="S56" s="30"/>
      <c r="U56" s="115"/>
      <c r="V56" s="115"/>
      <c r="W56" s="31"/>
      <c r="X56" s="115"/>
      <c r="Y56" s="115"/>
      <c r="Z56" s="30"/>
      <c r="AA56" s="115"/>
      <c r="AB56" s="30"/>
      <c r="AC56" s="115"/>
      <c r="AD56" s="32"/>
      <c r="AE56" s="30"/>
      <c r="AF56" s="33"/>
      <c r="AG56" s="30"/>
      <c r="AH56" s="31"/>
    </row>
    <row r="57" spans="1:34" ht="21" customHeight="1">
      <c r="D57" s="28"/>
      <c r="E57" s="28"/>
      <c r="F57" s="28"/>
      <c r="G57" s="115"/>
      <c r="H57" s="28"/>
      <c r="I57" s="115"/>
      <c r="J57" s="30"/>
      <c r="K57" s="30"/>
      <c r="L57" s="28"/>
      <c r="M57" s="115"/>
      <c r="N57" s="115"/>
      <c r="O57" s="115"/>
      <c r="P57" s="28"/>
      <c r="Q57" s="30"/>
      <c r="R57" s="30"/>
      <c r="S57" s="30"/>
      <c r="T57" s="28"/>
      <c r="U57" s="115"/>
      <c r="V57" s="28"/>
      <c r="W57" s="31"/>
      <c r="X57" s="28"/>
      <c r="Y57" s="28"/>
      <c r="Z57" s="28"/>
      <c r="AA57" s="28"/>
      <c r="AB57" s="28"/>
      <c r="AC57" s="28"/>
      <c r="AD57" s="28"/>
      <c r="AE57" s="30"/>
      <c r="AF57" s="131"/>
      <c r="AG57" s="30"/>
      <c r="AH57" s="32"/>
    </row>
    <row r="58" spans="1:34" ht="21" customHeight="1">
      <c r="D58" s="115"/>
      <c r="E58" s="115"/>
      <c r="F58" s="115"/>
      <c r="G58" s="115"/>
      <c r="H58" s="115"/>
      <c r="I58" s="115"/>
      <c r="J58" s="30"/>
      <c r="K58" s="30"/>
      <c r="L58" s="115"/>
      <c r="M58" s="115"/>
      <c r="N58" s="115"/>
      <c r="O58" s="115"/>
      <c r="P58" s="115"/>
      <c r="Q58" s="30"/>
      <c r="R58" s="30"/>
      <c r="S58" s="30"/>
      <c r="T58" s="115"/>
      <c r="U58" s="115"/>
      <c r="V58" s="115"/>
      <c r="W58" s="31"/>
      <c r="X58" s="115"/>
      <c r="Y58" s="115"/>
      <c r="Z58" s="30"/>
      <c r="AA58" s="115"/>
      <c r="AB58" s="30"/>
      <c r="AC58" s="115"/>
      <c r="AD58" s="32"/>
      <c r="AE58" s="30"/>
      <c r="AF58" s="131"/>
      <c r="AG58" s="30"/>
      <c r="AH58" s="32"/>
    </row>
    <row r="59" spans="1:34" ht="21" customHeight="1">
      <c r="A59" s="113"/>
      <c r="D59" s="115"/>
      <c r="E59" s="115"/>
      <c r="F59" s="115"/>
      <c r="G59" s="115"/>
      <c r="H59" s="115"/>
      <c r="I59" s="115"/>
      <c r="J59" s="30"/>
      <c r="K59" s="30"/>
      <c r="L59" s="115"/>
      <c r="M59" s="115"/>
      <c r="N59" s="115"/>
      <c r="O59" s="115"/>
      <c r="P59" s="115"/>
      <c r="Q59" s="30"/>
      <c r="R59" s="30"/>
      <c r="S59" s="30"/>
      <c r="T59" s="115"/>
      <c r="U59" s="115"/>
      <c r="V59" s="115"/>
      <c r="W59" s="31"/>
      <c r="X59" s="115"/>
      <c r="Y59" s="115"/>
      <c r="Z59" s="30"/>
      <c r="AA59" s="115"/>
      <c r="AB59" s="30"/>
      <c r="AC59" s="115"/>
      <c r="AD59" s="32"/>
      <c r="AE59" s="30"/>
      <c r="AF59" s="131"/>
      <c r="AG59" s="30"/>
      <c r="AH59" s="32"/>
    </row>
    <row r="60" spans="1:34" s="113" customFormat="1" ht="21" customHeight="1">
      <c r="D60" s="28"/>
      <c r="E60" s="28"/>
      <c r="F60" s="28"/>
      <c r="G60" s="132"/>
      <c r="H60" s="28"/>
      <c r="I60" s="132"/>
      <c r="J60" s="29"/>
      <c r="K60" s="29"/>
      <c r="L60" s="132"/>
      <c r="M60" s="132"/>
      <c r="N60" s="132"/>
      <c r="O60" s="132"/>
      <c r="P60" s="28"/>
      <c r="Q60" s="29"/>
      <c r="R60" s="29"/>
      <c r="S60" s="29"/>
      <c r="T60" s="28"/>
      <c r="U60" s="132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133"/>
      <c r="AG60" s="29"/>
      <c r="AH60" s="34"/>
    </row>
    <row r="61" spans="1:34" ht="21" customHeight="1">
      <c r="B61" s="113"/>
      <c r="D61" s="115"/>
      <c r="E61" s="115"/>
      <c r="F61" s="115"/>
      <c r="G61" s="115"/>
      <c r="H61" s="115"/>
      <c r="I61" s="115"/>
      <c r="J61" s="30"/>
      <c r="K61" s="30"/>
      <c r="L61" s="115"/>
      <c r="M61" s="115"/>
      <c r="N61" s="115"/>
      <c r="O61" s="115"/>
      <c r="P61" s="115"/>
      <c r="Q61" s="30"/>
      <c r="R61" s="30"/>
      <c r="S61" s="30"/>
      <c r="T61" s="115"/>
      <c r="U61" s="115"/>
      <c r="V61" s="115"/>
      <c r="W61" s="31"/>
      <c r="X61" s="115"/>
      <c r="Y61" s="115"/>
      <c r="Z61" s="30"/>
      <c r="AA61" s="115"/>
      <c r="AB61" s="30"/>
      <c r="AC61" s="115"/>
      <c r="AD61" s="32"/>
      <c r="AE61" s="30"/>
      <c r="AF61" s="131"/>
      <c r="AG61" s="30"/>
      <c r="AH61" s="32"/>
    </row>
    <row r="62" spans="1:34" ht="21" customHeight="1">
      <c r="A62" s="113"/>
      <c r="D62" s="115"/>
      <c r="E62" s="115"/>
      <c r="F62" s="115"/>
      <c r="G62" s="115"/>
      <c r="H62" s="115"/>
      <c r="I62" s="115"/>
      <c r="J62" s="30"/>
      <c r="K62" s="30"/>
      <c r="L62" s="115"/>
      <c r="M62" s="115"/>
      <c r="N62" s="115"/>
      <c r="O62" s="115"/>
      <c r="P62" s="115"/>
      <c r="Q62" s="30"/>
      <c r="R62" s="30"/>
      <c r="S62" s="30"/>
      <c r="T62" s="115"/>
      <c r="U62" s="115"/>
      <c r="V62" s="115"/>
      <c r="W62" s="31"/>
      <c r="X62" s="115"/>
      <c r="Y62" s="115"/>
      <c r="Z62" s="30"/>
      <c r="AA62" s="115"/>
      <c r="AB62" s="30"/>
      <c r="AC62" s="115"/>
      <c r="AD62" s="32"/>
      <c r="AE62" s="30"/>
      <c r="AF62" s="131"/>
      <c r="AG62" s="30"/>
      <c r="AH62" s="32"/>
    </row>
    <row r="63" spans="1:34" ht="21" customHeight="1">
      <c r="A63" s="113"/>
      <c r="D63" s="28"/>
      <c r="E63" s="28"/>
      <c r="F63" s="28"/>
      <c r="G63" s="115"/>
      <c r="H63" s="28"/>
      <c r="I63" s="115"/>
      <c r="J63" s="30"/>
      <c r="K63" s="30"/>
      <c r="L63" s="28"/>
      <c r="M63" s="115"/>
      <c r="N63" s="115"/>
      <c r="O63" s="115"/>
      <c r="P63" s="28"/>
      <c r="Q63" s="30"/>
      <c r="R63" s="30"/>
      <c r="S63" s="30"/>
      <c r="T63" s="28"/>
      <c r="U63" s="115"/>
      <c r="V63" s="28"/>
      <c r="W63" s="31"/>
      <c r="X63" s="32"/>
      <c r="Y63" s="32"/>
      <c r="Z63" s="28"/>
      <c r="AA63" s="32"/>
      <c r="AB63" s="28"/>
      <c r="AC63" s="32"/>
      <c r="AD63" s="32"/>
      <c r="AE63" s="30"/>
      <c r="AF63" s="131"/>
      <c r="AG63" s="30"/>
      <c r="AH63" s="32"/>
    </row>
    <row r="64" spans="1:34" ht="21" customHeight="1">
      <c r="A64" s="113"/>
      <c r="D64" s="28"/>
      <c r="E64" s="28"/>
      <c r="F64" s="28"/>
      <c r="G64" s="115"/>
      <c r="H64" s="28"/>
      <c r="I64" s="115"/>
      <c r="J64" s="30"/>
      <c r="K64" s="30"/>
      <c r="L64" s="28"/>
      <c r="M64" s="115"/>
      <c r="N64" s="115"/>
      <c r="O64" s="115"/>
      <c r="P64" s="28"/>
      <c r="Q64" s="30"/>
      <c r="R64" s="30"/>
      <c r="S64" s="30"/>
      <c r="T64" s="28"/>
      <c r="U64" s="115"/>
      <c r="V64" s="28"/>
      <c r="W64" s="31"/>
      <c r="X64" s="28"/>
      <c r="Y64" s="28"/>
      <c r="Z64" s="30"/>
      <c r="AA64" s="28"/>
      <c r="AB64" s="30"/>
      <c r="AC64" s="28"/>
      <c r="AD64" s="32"/>
      <c r="AE64" s="30"/>
      <c r="AF64" s="28"/>
      <c r="AG64" s="30"/>
      <c r="AH64" s="32"/>
    </row>
    <row r="65" spans="1:34" s="113" customFormat="1" ht="21" customHeight="1">
      <c r="D65" s="28"/>
      <c r="E65" s="28"/>
      <c r="F65" s="28"/>
      <c r="G65" s="132"/>
      <c r="H65" s="28"/>
      <c r="I65" s="132"/>
      <c r="J65" s="29"/>
      <c r="K65" s="29"/>
      <c r="L65" s="28"/>
      <c r="M65" s="132"/>
      <c r="N65" s="132"/>
      <c r="O65" s="132"/>
      <c r="P65" s="28"/>
      <c r="Q65" s="29"/>
      <c r="R65" s="29"/>
      <c r="S65" s="29"/>
      <c r="T65" s="28"/>
      <c r="U65" s="132"/>
      <c r="V65" s="28"/>
      <c r="W65" s="28"/>
      <c r="X65" s="34"/>
      <c r="Y65" s="34"/>
      <c r="Z65" s="29"/>
      <c r="AA65" s="34"/>
      <c r="AB65" s="29"/>
      <c r="AC65" s="34"/>
      <c r="AD65" s="133"/>
      <c r="AE65" s="29"/>
      <c r="AF65" s="133"/>
      <c r="AG65" s="29"/>
      <c r="AH65" s="34"/>
    </row>
    <row r="66" spans="1:34" ht="21" customHeight="1">
      <c r="A66" s="113"/>
      <c r="D66" s="115"/>
      <c r="E66" s="115"/>
      <c r="F66" s="115"/>
      <c r="G66" s="115"/>
      <c r="H66" s="115"/>
      <c r="I66" s="115"/>
      <c r="J66" s="30"/>
      <c r="K66" s="30"/>
      <c r="L66" s="115"/>
      <c r="M66" s="115"/>
      <c r="N66" s="115"/>
      <c r="O66" s="115"/>
      <c r="P66" s="115"/>
      <c r="Q66" s="30"/>
      <c r="R66" s="30"/>
      <c r="S66" s="30"/>
      <c r="T66" s="115"/>
      <c r="U66" s="115"/>
      <c r="V66" s="115"/>
      <c r="W66" s="31"/>
      <c r="X66" s="115"/>
      <c r="Y66" s="115"/>
      <c r="Z66" s="30"/>
      <c r="AA66" s="115"/>
      <c r="AB66" s="30"/>
      <c r="AC66" s="115"/>
      <c r="AD66" s="32"/>
      <c r="AE66" s="30"/>
      <c r="AF66" s="115"/>
      <c r="AG66" s="30"/>
      <c r="AH66" s="32"/>
    </row>
    <row r="67" spans="1:34" ht="21" customHeight="1">
      <c r="A67" s="113"/>
      <c r="B67" s="113"/>
      <c r="C67" s="113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</row>
    <row r="68" spans="1:34" ht="21" customHeight="1"/>
    <row r="69" spans="1:34" ht="21" customHeight="1"/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</sheetData>
  <mergeCells count="12">
    <mergeCell ref="D7:AE7"/>
    <mergeCell ref="A1:AH1"/>
    <mergeCell ref="A2:AH2"/>
    <mergeCell ref="A3:AH3"/>
    <mergeCell ref="A4:AH4"/>
    <mergeCell ref="C6:AH6"/>
    <mergeCell ref="A53:AH53"/>
    <mergeCell ref="Y8:AB8"/>
    <mergeCell ref="Z9:AB9"/>
    <mergeCell ref="I10:K10"/>
    <mergeCell ref="T11:V11"/>
    <mergeCell ref="H9:P9"/>
  </mergeCells>
  <pageMargins left="0.3" right="0.2" top="0.9" bottom="0.65" header="0.5" footer="0.25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92A9-CE9D-4030-9B82-856D058F42D2}">
  <sheetPr>
    <tabColor rgb="FF92D050"/>
  </sheetPr>
  <dimension ref="A1:U48"/>
  <sheetViews>
    <sheetView topLeftCell="A7" zoomScale="70" zoomScaleNormal="70" zoomScalePageLayoutView="40" workbookViewId="0">
      <selection activeCell="U17" sqref="U17"/>
    </sheetView>
  </sheetViews>
  <sheetFormatPr defaultColWidth="8.5546875" defaultRowHeight="19.8" customHeight="1"/>
  <cols>
    <col min="1" max="1" width="1.5546875" customWidth="1"/>
    <col min="2" max="2" width="65.109375" customWidth="1"/>
    <col min="3" max="3" width="8.21875" customWidth="1"/>
    <col min="4" max="4" width="1.5546875" customWidth="1"/>
    <col min="5" max="5" width="20.21875" customWidth="1"/>
    <col min="6" max="6" width="1.5546875" customWidth="1"/>
    <col min="7" max="7" width="20.21875" customWidth="1"/>
    <col min="8" max="8" width="1.5546875" customWidth="1"/>
    <col min="9" max="9" width="20.21875" customWidth="1"/>
    <col min="10" max="10" width="1.5546875" customWidth="1"/>
    <col min="11" max="11" width="20.21875" customWidth="1"/>
    <col min="12" max="12" width="1.5546875" customWidth="1"/>
    <col min="13" max="13" width="20.21875" customWidth="1"/>
    <col min="14" max="14" width="1.5546875" customWidth="1"/>
    <col min="15" max="15" width="20.21875" customWidth="1"/>
    <col min="16" max="16" width="1.5546875" customWidth="1"/>
    <col min="17" max="17" width="20.21875" customWidth="1"/>
    <col min="18" max="18" width="1.5546875" customWidth="1"/>
    <col min="19" max="19" width="20.21875" customWidth="1"/>
    <col min="20" max="20" width="1.5546875" customWidth="1"/>
    <col min="21" max="21" width="20.21875" customWidth="1"/>
    <col min="22" max="22" width="1.88671875" customWidth="1"/>
  </cols>
  <sheetData>
    <row r="1" spans="1:21" ht="19.8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</row>
    <row r="2" spans="1:21" ht="19.8" customHeight="1">
      <c r="A2" s="256" t="s">
        <v>222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1" ht="19.8" customHeight="1">
      <c r="A3" s="265" t="s">
        <v>136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</row>
    <row r="4" spans="1:21" ht="19.8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6" t="s">
        <v>3</v>
      </c>
    </row>
    <row r="5" spans="1:21" ht="19.8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8"/>
    </row>
    <row r="6" spans="1:21" ht="19.8" customHeight="1">
      <c r="A6" s="99"/>
      <c r="B6" s="100"/>
      <c r="C6" s="265" t="s">
        <v>5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</row>
    <row r="7" spans="1:21" ht="19.8" customHeight="1">
      <c r="A7" s="99"/>
      <c r="B7" s="100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 t="s">
        <v>152</v>
      </c>
      <c r="T7" s="76"/>
      <c r="U7" s="76"/>
    </row>
    <row r="8" spans="1:21" ht="19.8" customHeight="1">
      <c r="A8" s="100"/>
      <c r="B8" s="100"/>
      <c r="C8" s="76"/>
      <c r="D8" s="76"/>
      <c r="E8" s="75"/>
      <c r="F8" s="76"/>
      <c r="H8" s="241"/>
      <c r="I8" s="266" t="s">
        <v>156</v>
      </c>
      <c r="J8" s="266"/>
      <c r="K8" s="266"/>
      <c r="L8" s="76"/>
      <c r="M8" s="266" t="s">
        <v>82</v>
      </c>
      <c r="N8" s="266"/>
      <c r="O8" s="266"/>
      <c r="P8" s="266"/>
      <c r="Q8" s="266"/>
      <c r="R8" s="76"/>
      <c r="S8" s="101" t="s">
        <v>298</v>
      </c>
      <c r="T8" s="76"/>
      <c r="U8" s="75"/>
    </row>
    <row r="9" spans="1:21" ht="19.8" customHeight="1">
      <c r="A9" s="102"/>
      <c r="B9" s="102"/>
      <c r="C9" s="75"/>
      <c r="D9" s="75"/>
      <c r="E9" s="76"/>
      <c r="F9" s="75"/>
      <c r="G9" s="241"/>
      <c r="H9" s="242"/>
      <c r="I9" s="75"/>
      <c r="J9" s="75"/>
      <c r="K9" s="76" t="s">
        <v>223</v>
      </c>
      <c r="L9" s="75"/>
      <c r="M9" s="263" t="s">
        <v>161</v>
      </c>
      <c r="N9" s="263"/>
      <c r="O9" s="263"/>
      <c r="P9" s="76"/>
      <c r="Q9" s="75"/>
      <c r="R9" s="75"/>
      <c r="S9" s="76" t="s">
        <v>224</v>
      </c>
      <c r="T9" s="75"/>
      <c r="U9" s="104" t="s">
        <v>164</v>
      </c>
    </row>
    <row r="10" spans="1:21" ht="19.8" customHeight="1">
      <c r="A10" s="102"/>
      <c r="B10" s="105"/>
      <c r="C10" s="76"/>
      <c r="D10" s="76"/>
      <c r="E10" s="76" t="s">
        <v>174</v>
      </c>
      <c r="F10" s="103"/>
      <c r="G10" s="76" t="s">
        <v>175</v>
      </c>
      <c r="H10" s="75"/>
      <c r="I10" s="76" t="s">
        <v>178</v>
      </c>
      <c r="J10" s="76"/>
      <c r="K10" s="76" t="s">
        <v>225</v>
      </c>
      <c r="L10" s="76"/>
      <c r="M10" s="76" t="s">
        <v>181</v>
      </c>
      <c r="N10" s="75"/>
      <c r="O10" s="76" t="s">
        <v>169</v>
      </c>
      <c r="P10" s="75"/>
      <c r="Q10" s="75"/>
      <c r="R10" s="75"/>
      <c r="S10" s="76" t="s">
        <v>226</v>
      </c>
      <c r="T10" s="75"/>
      <c r="U10" s="104" t="s">
        <v>187</v>
      </c>
    </row>
    <row r="11" spans="1:21" ht="19.8" customHeight="1">
      <c r="A11" s="102"/>
      <c r="B11" s="105"/>
      <c r="C11" s="87" t="s">
        <v>6</v>
      </c>
      <c r="D11" s="87"/>
      <c r="E11" s="76" t="s">
        <v>188</v>
      </c>
      <c r="F11" s="103"/>
      <c r="G11" s="76" t="s">
        <v>189</v>
      </c>
      <c r="H11" s="75"/>
      <c r="I11" s="76" t="s">
        <v>192</v>
      </c>
      <c r="J11" s="76"/>
      <c r="K11" s="76" t="s">
        <v>192</v>
      </c>
      <c r="L11" s="76"/>
      <c r="M11" s="76" t="s">
        <v>194</v>
      </c>
      <c r="N11" s="75"/>
      <c r="O11" s="76" t="s">
        <v>227</v>
      </c>
      <c r="P11" s="75"/>
      <c r="Q11" s="76" t="s">
        <v>85</v>
      </c>
      <c r="R11" s="75"/>
      <c r="S11" s="76" t="s">
        <v>228</v>
      </c>
      <c r="T11" s="75"/>
      <c r="U11" s="104" t="s">
        <v>229</v>
      </c>
    </row>
    <row r="12" spans="1:21" ht="19.8" customHeight="1">
      <c r="A12" s="106"/>
      <c r="B12" s="107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1:21" ht="19.8" customHeight="1">
      <c r="A13" s="75" t="s">
        <v>201</v>
      </c>
      <c r="B13" s="74"/>
      <c r="C13" s="74"/>
      <c r="D13" s="74"/>
      <c r="E13" s="27">
        <v>4007797</v>
      </c>
      <c r="F13" s="27"/>
      <c r="G13" s="27">
        <v>85926434</v>
      </c>
      <c r="H13" s="27"/>
      <c r="I13" s="27">
        <v>36868</v>
      </c>
      <c r="J13" s="27"/>
      <c r="K13" s="27">
        <v>342950</v>
      </c>
      <c r="L13" s="27"/>
      <c r="M13" s="27">
        <v>411463</v>
      </c>
      <c r="N13" s="27"/>
      <c r="O13" s="27">
        <v>85000</v>
      </c>
      <c r="P13" s="27"/>
      <c r="Q13" s="27">
        <v>9535575</v>
      </c>
      <c r="R13" s="27"/>
      <c r="S13" s="27">
        <v>122881</v>
      </c>
      <c r="T13" s="27"/>
      <c r="U13" s="27">
        <f>SUM(E13:S13)</f>
        <v>100468968</v>
      </c>
    </row>
    <row r="14" spans="1:21" ht="19.8" customHeight="1">
      <c r="A14" s="75"/>
      <c r="B14" s="75"/>
      <c r="C14" s="78"/>
      <c r="D14" s="78"/>
      <c r="E14" s="51"/>
      <c r="F14" s="15"/>
      <c r="G14" s="51"/>
      <c r="H14" s="15"/>
      <c r="I14" s="51"/>
      <c r="J14" s="51"/>
      <c r="K14" s="51"/>
      <c r="L14" s="18"/>
      <c r="M14" s="51"/>
      <c r="N14" s="15"/>
      <c r="O14" s="15"/>
      <c r="P14" s="15"/>
      <c r="Q14" s="15"/>
      <c r="R14" s="18"/>
      <c r="S14" s="15"/>
      <c r="T14" s="18"/>
      <c r="U14" s="11"/>
    </row>
    <row r="15" spans="1:21" ht="19.8" customHeight="1">
      <c r="A15" s="75" t="s">
        <v>202</v>
      </c>
      <c r="B15" s="75"/>
      <c r="C15" s="78"/>
      <c r="D15" s="78"/>
      <c r="E15" s="51"/>
      <c r="F15" s="15"/>
      <c r="G15" s="51"/>
      <c r="H15" s="15"/>
      <c r="I15" s="51"/>
      <c r="J15" s="51"/>
      <c r="K15" s="51"/>
      <c r="L15" s="18"/>
      <c r="M15" s="51"/>
      <c r="N15" s="15"/>
      <c r="O15" s="15"/>
      <c r="P15" s="15"/>
      <c r="Q15" s="15"/>
      <c r="R15" s="18"/>
      <c r="S15" s="15"/>
      <c r="T15" s="18"/>
      <c r="U15" s="11"/>
    </row>
    <row r="16" spans="1:21" ht="19.8" customHeight="1">
      <c r="A16" s="80"/>
      <c r="B16" s="80" t="s">
        <v>203</v>
      </c>
      <c r="C16" s="78"/>
      <c r="D16" s="78"/>
      <c r="E16" s="51"/>
      <c r="F16" s="15"/>
      <c r="G16" s="51"/>
      <c r="H16" s="15"/>
      <c r="I16" s="51"/>
      <c r="J16" s="51"/>
      <c r="K16" s="51"/>
      <c r="L16" s="18"/>
      <c r="M16" s="51"/>
      <c r="N16" s="15"/>
      <c r="O16" s="15"/>
      <c r="P16" s="15"/>
      <c r="Q16" s="15"/>
      <c r="R16" s="18"/>
      <c r="S16" s="15"/>
      <c r="T16" s="18"/>
      <c r="U16" s="11"/>
    </row>
    <row r="17" spans="1:21" ht="19.8" customHeight="1">
      <c r="A17" s="75"/>
      <c r="B17" s="74" t="s">
        <v>204</v>
      </c>
      <c r="C17" s="78">
        <v>15</v>
      </c>
      <c r="D17" s="78"/>
      <c r="E17" s="9">
        <v>0</v>
      </c>
      <c r="F17" s="13"/>
      <c r="G17" s="9">
        <v>0</v>
      </c>
      <c r="H17" s="13"/>
      <c r="I17" s="9">
        <v>0</v>
      </c>
      <c r="J17" s="9"/>
      <c r="K17" s="9">
        <v>0</v>
      </c>
      <c r="L17" s="2"/>
      <c r="M17" s="9">
        <v>0</v>
      </c>
      <c r="N17" s="13"/>
      <c r="O17" s="9">
        <v>0</v>
      </c>
      <c r="P17" s="15"/>
      <c r="Q17" s="232">
        <v>-2244296</v>
      </c>
      <c r="R17" s="18"/>
      <c r="S17" s="9">
        <v>0</v>
      </c>
      <c r="T17" s="18"/>
      <c r="U17" s="25">
        <f>SUM(E17:S17)</f>
        <v>-2244296</v>
      </c>
    </row>
    <row r="18" spans="1:21" ht="19.8" customHeight="1">
      <c r="A18" s="75" t="s">
        <v>206</v>
      </c>
      <c r="B18" s="75"/>
      <c r="C18" s="78"/>
      <c r="D18" s="78"/>
      <c r="E18" s="50">
        <f>SUM(E17:E17)</f>
        <v>0</v>
      </c>
      <c r="F18" s="74"/>
      <c r="G18" s="50">
        <f>SUM(G17:G17)</f>
        <v>0</v>
      </c>
      <c r="H18" s="74"/>
      <c r="I18" s="50">
        <f>SUM(I17:I17)</f>
        <v>0</v>
      </c>
      <c r="J18" s="74"/>
      <c r="K18" s="50">
        <f>SUM(K17:K17)</f>
        <v>0</v>
      </c>
      <c r="L18" s="74"/>
      <c r="M18" s="50">
        <f>SUM(M17:M17)</f>
        <v>0</v>
      </c>
      <c r="N18" s="74"/>
      <c r="O18" s="50">
        <f>SUM(O17:O17)</f>
        <v>0</v>
      </c>
      <c r="P18" s="74"/>
      <c r="Q18" s="48">
        <f>SUM(Q17:Q17)</f>
        <v>-2244296</v>
      </c>
      <c r="R18" s="74"/>
      <c r="S18" s="50">
        <f>SUM(S17:S17)</f>
        <v>0</v>
      </c>
      <c r="T18" s="74"/>
      <c r="U18" s="48">
        <f>SUM(U17:U17)</f>
        <v>-2244296</v>
      </c>
    </row>
    <row r="19" spans="1:21" ht="19.8" customHeight="1">
      <c r="A19" s="75"/>
      <c r="B19" s="75"/>
      <c r="C19" s="78"/>
      <c r="D19" s="78"/>
      <c r="E19" s="51"/>
      <c r="F19" s="15"/>
      <c r="G19" s="51"/>
      <c r="H19" s="15"/>
      <c r="I19" s="51"/>
      <c r="J19" s="51"/>
      <c r="K19" s="51"/>
      <c r="L19" s="18"/>
      <c r="M19" s="51"/>
      <c r="N19" s="15"/>
      <c r="O19" s="15"/>
      <c r="P19" s="15"/>
      <c r="Q19" s="15"/>
      <c r="R19" s="18"/>
      <c r="S19" s="15"/>
      <c r="T19" s="18"/>
      <c r="U19" s="11"/>
    </row>
    <row r="20" spans="1:21" ht="19.8" customHeight="1">
      <c r="A20" s="108" t="s">
        <v>230</v>
      </c>
      <c r="B20" s="74"/>
      <c r="C20" s="78"/>
      <c r="D20" s="78"/>
      <c r="E20" s="11"/>
      <c r="F20" s="15"/>
      <c r="G20" s="11"/>
      <c r="H20" s="15"/>
      <c r="I20" s="11"/>
      <c r="J20" s="11"/>
      <c r="K20" s="11"/>
      <c r="L20" s="11"/>
      <c r="M20" s="11"/>
      <c r="N20" s="15"/>
      <c r="O20" s="11"/>
      <c r="P20" s="15"/>
      <c r="Q20" s="11"/>
      <c r="R20" s="15"/>
      <c r="S20" s="11"/>
      <c r="T20" s="15"/>
      <c r="U20" s="8"/>
    </row>
    <row r="21" spans="1:21" ht="19.8" customHeight="1">
      <c r="A21" s="84"/>
      <c r="B21" s="74" t="s">
        <v>211</v>
      </c>
      <c r="C21" s="78"/>
      <c r="D21" s="78"/>
      <c r="E21" s="231">
        <v>0</v>
      </c>
      <c r="F21" s="89"/>
      <c r="G21" s="231">
        <v>0</v>
      </c>
      <c r="H21" s="9"/>
      <c r="I21" s="231">
        <v>0</v>
      </c>
      <c r="J21" s="9"/>
      <c r="K21" s="231">
        <v>0</v>
      </c>
      <c r="L21" s="9"/>
      <c r="M21" s="231">
        <v>0</v>
      </c>
      <c r="N21" s="10"/>
      <c r="O21" s="231">
        <v>0</v>
      </c>
      <c r="P21" s="89"/>
      <c r="Q21" s="232">
        <f>+'PL-6M'!H74</f>
        <v>2710949</v>
      </c>
      <c r="R21" s="13"/>
      <c r="S21" s="4">
        <v>0</v>
      </c>
      <c r="T21" s="13"/>
      <c r="U21" s="25">
        <f>SUM(E21:S21)</f>
        <v>2710949</v>
      </c>
    </row>
    <row r="22" spans="1:21" ht="19.8" customHeight="1">
      <c r="A22" s="84"/>
      <c r="B22" s="74" t="s">
        <v>212</v>
      </c>
      <c r="C22" s="78"/>
      <c r="D22" s="78"/>
      <c r="E22" s="233">
        <v>0</v>
      </c>
      <c r="F22" s="89"/>
      <c r="G22" s="233">
        <v>0</v>
      </c>
      <c r="H22" s="4"/>
      <c r="I22" s="233">
        <v>0</v>
      </c>
      <c r="J22" s="9"/>
      <c r="K22" s="233">
        <v>0</v>
      </c>
      <c r="L22" s="4"/>
      <c r="M22" s="233">
        <v>0</v>
      </c>
      <c r="N22" s="10"/>
      <c r="O22" s="233">
        <v>0</v>
      </c>
      <c r="P22" s="89"/>
      <c r="Q22" s="233">
        <v>0</v>
      </c>
      <c r="R22" s="13"/>
      <c r="S22" s="234">
        <f>+'PL-6M'!H68</f>
        <v>-226201</v>
      </c>
      <c r="T22" s="13"/>
      <c r="U22" s="25">
        <f>SUM(E22:S22)</f>
        <v>-226201</v>
      </c>
    </row>
    <row r="23" spans="1:21" ht="19.8" customHeight="1">
      <c r="A23" s="75" t="s">
        <v>213</v>
      </c>
      <c r="B23" s="74"/>
      <c r="C23" s="74"/>
      <c r="D23" s="74"/>
      <c r="E23" s="243">
        <f>SUM(E21:E22)</f>
        <v>0</v>
      </c>
      <c r="F23" s="74"/>
      <c r="G23" s="243">
        <f>SUM(G21:G22)</f>
        <v>0</v>
      </c>
      <c r="H23" s="74"/>
      <c r="I23" s="243">
        <f>SUM(I21:I22)</f>
        <v>0</v>
      </c>
      <c r="J23" s="74"/>
      <c r="K23" s="243">
        <f>SUM(K21:K22)</f>
        <v>0</v>
      </c>
      <c r="L23" s="74"/>
      <c r="M23" s="243">
        <f>SUM(M21:M22)</f>
        <v>0</v>
      </c>
      <c r="N23" s="74"/>
      <c r="O23" s="243">
        <f>SUM(O21:O22)</f>
        <v>0</v>
      </c>
      <c r="P23" s="74"/>
      <c r="Q23" s="26">
        <f>SUM(Q21:Q22)</f>
        <v>2710949</v>
      </c>
      <c r="R23" s="74"/>
      <c r="S23" s="26">
        <f>SUM(S21:S22)</f>
        <v>-226201</v>
      </c>
      <c r="T23" s="74"/>
      <c r="U23" s="48">
        <f>SUM(U21:U22)</f>
        <v>2484748</v>
      </c>
    </row>
    <row r="24" spans="1:21" ht="19.8" customHeight="1" thickBot="1">
      <c r="A24" s="75" t="s">
        <v>214</v>
      </c>
      <c r="B24" s="74"/>
      <c r="C24" s="51"/>
      <c r="D24" s="78"/>
      <c r="E24" s="244">
        <f>+E13+E18+E23</f>
        <v>4007797</v>
      </c>
      <c r="F24" s="21"/>
      <c r="G24" s="244">
        <f>+G13+G18+G23</f>
        <v>85926434</v>
      </c>
      <c r="H24" s="13"/>
      <c r="I24" s="244">
        <f>+I13+I18+I23</f>
        <v>36868</v>
      </c>
      <c r="J24" s="25"/>
      <c r="K24" s="244">
        <f>+K13+K18+K23</f>
        <v>342950</v>
      </c>
      <c r="L24" s="21"/>
      <c r="M24" s="244">
        <f>+M13+M18+M23</f>
        <v>411463</v>
      </c>
      <c r="N24" s="11"/>
      <c r="O24" s="244">
        <f>+O13+O18+O23</f>
        <v>85000</v>
      </c>
      <c r="P24" s="15"/>
      <c r="Q24" s="244">
        <f>+Q13+Q18+Q23</f>
        <v>10002228</v>
      </c>
      <c r="R24" s="11"/>
      <c r="S24" s="244">
        <f>+S13+S18+S23</f>
        <v>-103320</v>
      </c>
      <c r="T24" s="15"/>
      <c r="U24" s="244">
        <f>+U13+U18+U23</f>
        <v>100709420</v>
      </c>
    </row>
    <row r="25" spans="1:21" ht="19.8" customHeight="1" thickTop="1">
      <c r="A25" s="102"/>
      <c r="B25" s="109"/>
      <c r="C25" s="110"/>
      <c r="D25" s="110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</row>
    <row r="26" spans="1:21" ht="19.8" customHeight="1">
      <c r="A26" s="102"/>
      <c r="B26" s="109"/>
      <c r="C26" s="110"/>
      <c r="D26" s="110"/>
      <c r="E26" s="42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1" ht="19.8" customHeight="1">
      <c r="A27" s="102"/>
      <c r="B27" s="109"/>
      <c r="C27" s="110"/>
      <c r="D27" s="110"/>
      <c r="E27" s="42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</row>
    <row r="28" spans="1:21" ht="19.8" customHeight="1">
      <c r="A28" s="102"/>
      <c r="B28" s="109"/>
      <c r="C28" s="110"/>
      <c r="D28" s="110"/>
      <c r="E28" s="42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</row>
    <row r="29" spans="1:21" ht="19.8" customHeight="1">
      <c r="A29" s="102"/>
      <c r="B29" s="109"/>
      <c r="C29" s="110"/>
      <c r="D29" s="110"/>
      <c r="E29" s="42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</row>
    <row r="30" spans="1:21" ht="19.8" customHeight="1">
      <c r="A30" s="102"/>
      <c r="B30" s="109"/>
      <c r="C30" s="110"/>
      <c r="D30" s="110"/>
      <c r="E30" s="42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</row>
    <row r="31" spans="1:21" ht="19.8" customHeight="1">
      <c r="A31" s="102"/>
      <c r="B31" s="109"/>
      <c r="C31" s="110"/>
      <c r="D31" s="110"/>
      <c r="E31" s="42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1" ht="19.8" customHeight="1">
      <c r="A32" s="102"/>
      <c r="B32" s="109"/>
      <c r="C32" s="110"/>
      <c r="D32" s="110"/>
      <c r="E32" s="4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:21" ht="19.8" customHeight="1">
      <c r="A33" s="102"/>
      <c r="B33" s="109"/>
      <c r="C33" s="110"/>
      <c r="D33" s="110"/>
      <c r="E33" s="42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</row>
    <row r="34" spans="1:21" ht="19.8" customHeight="1">
      <c r="A34" s="102"/>
      <c r="B34" s="109"/>
      <c r="C34" s="110"/>
      <c r="D34" s="110"/>
      <c r="E34" s="42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</row>
    <row r="35" spans="1:21" ht="19.8" customHeight="1">
      <c r="A35" s="102"/>
      <c r="B35" s="109"/>
      <c r="C35" s="110"/>
      <c r="D35" s="110"/>
      <c r="E35" s="42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  <row r="36" spans="1:21" ht="19.8" customHeight="1">
      <c r="A36" s="102"/>
      <c r="B36" s="109"/>
      <c r="C36" s="110"/>
      <c r="D36" s="110"/>
      <c r="E36" s="42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7" spans="1:21" ht="19.8" customHeight="1">
      <c r="A37" s="102"/>
      <c r="B37" s="109"/>
      <c r="C37" s="110"/>
      <c r="D37" s="110"/>
      <c r="E37" s="42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</row>
    <row r="38" spans="1:21" ht="19.8" customHeight="1">
      <c r="A38" s="102"/>
      <c r="B38" s="109"/>
      <c r="C38" s="110"/>
      <c r="D38" s="110"/>
      <c r="E38" s="42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</row>
    <row r="39" spans="1:21" ht="19.8" customHeight="1">
      <c r="A39" s="102"/>
      <c r="B39" s="109"/>
      <c r="C39" s="110"/>
      <c r="D39" s="110"/>
      <c r="E39" s="42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</row>
    <row r="40" spans="1:21" ht="19.8" customHeight="1">
      <c r="A40" s="102"/>
      <c r="B40" s="109"/>
      <c r="C40" s="110"/>
      <c r="D40" s="110"/>
      <c r="E40" s="42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</row>
    <row r="41" spans="1:21" ht="19.8" customHeight="1">
      <c r="A41" s="102"/>
      <c r="B41" s="109"/>
      <c r="C41" s="110"/>
      <c r="D41" s="110"/>
      <c r="E41" s="4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</row>
    <row r="42" spans="1:21" ht="19.8" customHeight="1">
      <c r="A42" s="102"/>
      <c r="B42" s="109"/>
      <c r="C42" s="110"/>
      <c r="D42" s="110"/>
      <c r="E42" s="4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</row>
    <row r="43" spans="1:21" ht="19.8" customHeight="1">
      <c r="A43" s="102"/>
      <c r="B43" s="109"/>
      <c r="C43" s="110"/>
      <c r="D43" s="110"/>
      <c r="E43" s="37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</row>
    <row r="44" spans="1:21" ht="19.8" customHeight="1">
      <c r="A44" s="102"/>
      <c r="B44" s="109"/>
      <c r="C44" s="110"/>
      <c r="D44" s="110"/>
      <c r="E44" s="37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</row>
    <row r="45" spans="1:21" ht="19.8" customHeight="1">
      <c r="A45" s="102"/>
      <c r="B45" s="109"/>
      <c r="C45" s="110"/>
      <c r="D45" s="110"/>
      <c r="E45" s="37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spans="1:21" ht="19.8" customHeight="1">
      <c r="A46" s="111" t="s">
        <v>41</v>
      </c>
      <c r="B46" s="109"/>
      <c r="C46" s="110"/>
      <c r="D46" s="110"/>
      <c r="E46" s="37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</row>
    <row r="47" spans="1:21" ht="19.8" customHeight="1">
      <c r="B47" s="74"/>
      <c r="C47" s="78"/>
      <c r="D47" s="78"/>
      <c r="E47" s="38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</row>
    <row r="48" spans="1:21" ht="19.8" customHeight="1">
      <c r="A48" s="264">
        <v>10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</row>
  </sheetData>
  <mergeCells count="8">
    <mergeCell ref="M9:O9"/>
    <mergeCell ref="A48:U48"/>
    <mergeCell ref="A1:U1"/>
    <mergeCell ref="A2:U2"/>
    <mergeCell ref="A3:U3"/>
    <mergeCell ref="C6:U6"/>
    <mergeCell ref="M8:Q8"/>
    <mergeCell ref="I8:K8"/>
  </mergeCells>
  <pageMargins left="1" right="0.2" top="0.9" bottom="0.65" header="0.5" footer="0.25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B456-1806-4D5B-B274-F91E07CB4D24}">
  <sheetPr>
    <tabColor rgb="FF92D050"/>
  </sheetPr>
  <dimension ref="A1:W55"/>
  <sheetViews>
    <sheetView topLeftCell="A22" zoomScale="80" zoomScaleNormal="80" zoomScaleSheetLayoutView="80" zoomScalePageLayoutView="40" workbookViewId="0">
      <selection activeCell="S22" sqref="S22"/>
    </sheetView>
  </sheetViews>
  <sheetFormatPr defaultColWidth="8.5546875" defaultRowHeight="13.8"/>
  <cols>
    <col min="1" max="1" width="1.5546875" customWidth="1"/>
    <col min="2" max="2" width="66.21875" customWidth="1"/>
    <col min="3" max="3" width="8.21875" customWidth="1"/>
    <col min="4" max="4" width="1.5546875" customWidth="1"/>
    <col min="5" max="5" width="20.88671875" customWidth="1"/>
    <col min="6" max="6" width="1.5546875" customWidth="1"/>
    <col min="7" max="7" width="20.88671875" customWidth="1"/>
    <col min="8" max="8" width="1.5546875" customWidth="1"/>
    <col min="9" max="9" width="20.88671875" customWidth="1"/>
    <col min="10" max="10" width="1.5546875" customWidth="1"/>
    <col min="11" max="11" width="20.88671875" customWidth="1"/>
    <col min="12" max="12" width="1.5546875" customWidth="1"/>
    <col min="13" max="13" width="20.88671875" customWidth="1"/>
    <col min="14" max="14" width="1.5546875" customWidth="1"/>
    <col min="15" max="15" width="20.88671875" customWidth="1"/>
    <col min="16" max="16" width="1.5546875" customWidth="1"/>
    <col min="17" max="17" width="20.88671875" customWidth="1"/>
    <col min="18" max="18" width="1.5546875" customWidth="1"/>
    <col min="19" max="19" width="20.88671875" customWidth="1"/>
    <col min="20" max="20" width="1.5546875" customWidth="1"/>
    <col min="21" max="21" width="20.88671875" customWidth="1"/>
    <col min="22" max="22" width="1.5546875" customWidth="1"/>
    <col min="23" max="23" width="20.88671875" customWidth="1"/>
    <col min="24" max="24" width="1.109375" customWidth="1"/>
  </cols>
  <sheetData>
    <row r="1" spans="1:23" ht="19.35000000000000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</row>
    <row r="2" spans="1:23" ht="19.350000000000001" customHeight="1">
      <c r="A2" s="256" t="s">
        <v>222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</row>
    <row r="3" spans="1:23" ht="19.350000000000001" customHeight="1">
      <c r="A3" s="265" t="s">
        <v>136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</row>
    <row r="4" spans="1:23" ht="19.35000000000000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6" t="s">
        <v>3</v>
      </c>
    </row>
    <row r="5" spans="1:23" ht="6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</row>
    <row r="6" spans="1:23" ht="19.350000000000001" customHeight="1">
      <c r="A6" s="99"/>
      <c r="B6" s="100"/>
      <c r="C6" s="265" t="s">
        <v>5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</row>
    <row r="7" spans="1:23" ht="19.350000000000001" customHeight="1">
      <c r="A7" s="99"/>
      <c r="B7" s="100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 t="s">
        <v>152</v>
      </c>
      <c r="V7" s="76"/>
      <c r="W7" s="76"/>
    </row>
    <row r="8" spans="1:23" ht="19.350000000000001" customHeight="1">
      <c r="A8" s="100"/>
      <c r="B8" s="100"/>
      <c r="C8" s="76"/>
      <c r="D8" s="76"/>
      <c r="E8" s="75"/>
      <c r="F8" s="76"/>
      <c r="H8" s="241"/>
      <c r="I8" s="266" t="s">
        <v>156</v>
      </c>
      <c r="J8" s="266"/>
      <c r="K8" s="266"/>
      <c r="L8" s="76"/>
      <c r="M8" s="76"/>
      <c r="N8" s="76"/>
      <c r="O8" s="266" t="s">
        <v>82</v>
      </c>
      <c r="P8" s="266"/>
      <c r="Q8" s="266"/>
      <c r="R8" s="266"/>
      <c r="S8" s="266"/>
      <c r="T8" s="76"/>
      <c r="U8" s="101" t="s">
        <v>298</v>
      </c>
      <c r="V8" s="76"/>
      <c r="W8" s="75"/>
    </row>
    <row r="9" spans="1:23" ht="19.350000000000001" customHeight="1">
      <c r="A9" s="102"/>
      <c r="B9" s="102"/>
      <c r="C9" s="75"/>
      <c r="D9" s="75"/>
      <c r="E9" s="76"/>
      <c r="F9" s="75"/>
      <c r="G9" s="241"/>
      <c r="H9" s="103"/>
      <c r="I9" s="75"/>
      <c r="J9" s="75"/>
      <c r="K9" s="76" t="s">
        <v>223</v>
      </c>
      <c r="L9" s="75"/>
      <c r="M9" s="75"/>
      <c r="N9" s="75"/>
      <c r="O9" s="263" t="s">
        <v>161</v>
      </c>
      <c r="P9" s="263"/>
      <c r="Q9" s="263"/>
      <c r="R9" s="76"/>
      <c r="S9" s="75"/>
      <c r="T9" s="75"/>
      <c r="U9" s="76" t="s">
        <v>163</v>
      </c>
      <c r="V9" s="75"/>
      <c r="W9" s="104" t="s">
        <v>164</v>
      </c>
    </row>
    <row r="10" spans="1:23" ht="19.350000000000001" customHeight="1">
      <c r="A10" s="102"/>
      <c r="B10" s="105"/>
      <c r="C10" s="76"/>
      <c r="D10" s="76"/>
      <c r="E10" s="76" t="s">
        <v>174</v>
      </c>
      <c r="F10" s="103"/>
      <c r="G10" s="76" t="s">
        <v>175</v>
      </c>
      <c r="H10" s="75"/>
      <c r="I10" s="76" t="s">
        <v>178</v>
      </c>
      <c r="J10" s="76"/>
      <c r="K10" s="76" t="s">
        <v>225</v>
      </c>
      <c r="L10" s="76"/>
      <c r="M10" s="76"/>
      <c r="N10" s="76"/>
      <c r="O10" s="76" t="s">
        <v>181</v>
      </c>
      <c r="P10" s="75"/>
      <c r="Q10" s="76" t="s">
        <v>169</v>
      </c>
      <c r="R10" s="75"/>
      <c r="S10" s="75"/>
      <c r="T10" s="75"/>
      <c r="U10" s="76" t="s">
        <v>226</v>
      </c>
      <c r="V10" s="75"/>
      <c r="W10" s="104" t="s">
        <v>187</v>
      </c>
    </row>
    <row r="11" spans="1:23" ht="19.350000000000001" customHeight="1">
      <c r="A11" s="102"/>
      <c r="B11" s="105"/>
      <c r="C11" s="87" t="s">
        <v>6</v>
      </c>
      <c r="D11" s="87"/>
      <c r="E11" s="76" t="s">
        <v>188</v>
      </c>
      <c r="F11" s="103"/>
      <c r="G11" s="76" t="s">
        <v>189</v>
      </c>
      <c r="H11" s="75"/>
      <c r="I11" s="76" t="s">
        <v>192</v>
      </c>
      <c r="J11" s="76"/>
      <c r="K11" s="76" t="s">
        <v>192</v>
      </c>
      <c r="L11" s="76"/>
      <c r="M11" s="76" t="s">
        <v>216</v>
      </c>
      <c r="N11" s="76"/>
      <c r="O11" s="76" t="s">
        <v>194</v>
      </c>
      <c r="P11" s="75"/>
      <c r="Q11" s="76" t="s">
        <v>227</v>
      </c>
      <c r="R11" s="75"/>
      <c r="S11" s="76" t="s">
        <v>85</v>
      </c>
      <c r="T11" s="75"/>
      <c r="U11" s="76" t="s">
        <v>228</v>
      </c>
      <c r="V11" s="75"/>
      <c r="W11" s="104" t="s">
        <v>229</v>
      </c>
    </row>
    <row r="12" spans="1:23" ht="19.350000000000001" customHeight="1">
      <c r="A12" s="106"/>
      <c r="B12" s="107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</row>
    <row r="13" spans="1:23" ht="19.350000000000001" customHeight="1">
      <c r="A13" s="75" t="s">
        <v>217</v>
      </c>
      <c r="B13" s="74"/>
      <c r="C13" s="74"/>
      <c r="D13" s="74"/>
      <c r="E13" s="27">
        <v>4007797</v>
      </c>
      <c r="F13" s="27"/>
      <c r="G13" s="27">
        <v>85926434</v>
      </c>
      <c r="H13" s="27"/>
      <c r="I13" s="27">
        <v>36868</v>
      </c>
      <c r="J13" s="27"/>
      <c r="K13" s="27">
        <v>149516</v>
      </c>
      <c r="L13" s="27"/>
      <c r="M13" s="27">
        <v>193434</v>
      </c>
      <c r="N13" s="27"/>
      <c r="O13" s="27">
        <v>411463</v>
      </c>
      <c r="P13" s="27"/>
      <c r="Q13" s="27">
        <v>85000</v>
      </c>
      <c r="R13" s="27"/>
      <c r="S13" s="27">
        <v>9517645</v>
      </c>
      <c r="T13" s="27"/>
      <c r="U13" s="27">
        <v>202816</v>
      </c>
      <c r="V13" s="27"/>
      <c r="W13" s="27">
        <v>100530973</v>
      </c>
    </row>
    <row r="14" spans="1:23" ht="19.350000000000001" customHeight="1">
      <c r="A14" s="75"/>
      <c r="B14" s="75"/>
      <c r="C14" s="78"/>
      <c r="D14" s="78"/>
      <c r="E14" s="51"/>
      <c r="F14" s="15"/>
      <c r="G14" s="51"/>
      <c r="H14" s="15"/>
      <c r="I14" s="51"/>
      <c r="J14" s="51"/>
      <c r="K14" s="51"/>
      <c r="L14" s="18"/>
      <c r="M14" s="8"/>
      <c r="N14" s="18"/>
      <c r="O14" s="51"/>
      <c r="P14" s="15"/>
      <c r="Q14" s="15"/>
      <c r="R14" s="15"/>
      <c r="S14" s="15"/>
      <c r="T14" s="18"/>
      <c r="U14" s="15"/>
      <c r="V14" s="18"/>
      <c r="W14" s="11"/>
    </row>
    <row r="15" spans="1:23" ht="19.350000000000001" customHeight="1">
      <c r="A15" s="75" t="s">
        <v>202</v>
      </c>
      <c r="B15" s="75"/>
      <c r="C15" s="78"/>
      <c r="D15" s="78"/>
      <c r="E15" s="51"/>
      <c r="F15" s="15"/>
      <c r="G15" s="51"/>
      <c r="H15" s="15"/>
      <c r="I15" s="51"/>
      <c r="J15" s="51"/>
      <c r="K15" s="51"/>
      <c r="L15" s="18"/>
      <c r="M15" s="8"/>
      <c r="N15" s="18"/>
      <c r="O15" s="51"/>
      <c r="P15" s="15"/>
      <c r="Q15" s="15"/>
      <c r="R15" s="15"/>
      <c r="S15" s="15"/>
      <c r="T15" s="18"/>
      <c r="U15" s="15"/>
      <c r="V15" s="18"/>
      <c r="W15" s="11"/>
    </row>
    <row r="16" spans="1:23" ht="19.350000000000001" customHeight="1">
      <c r="A16" s="80"/>
      <c r="B16" s="80" t="s">
        <v>203</v>
      </c>
      <c r="C16" s="78"/>
      <c r="D16" s="78"/>
      <c r="E16" s="51"/>
      <c r="F16" s="15"/>
      <c r="G16" s="51"/>
      <c r="H16" s="15"/>
      <c r="I16" s="51"/>
      <c r="J16" s="51"/>
      <c r="K16" s="51"/>
      <c r="L16" s="18"/>
      <c r="M16" s="8"/>
      <c r="N16" s="18"/>
      <c r="O16" s="51"/>
      <c r="P16" s="15"/>
      <c r="Q16" s="15"/>
      <c r="R16" s="15"/>
      <c r="S16" s="15"/>
      <c r="T16" s="18"/>
      <c r="U16" s="15"/>
      <c r="V16" s="18"/>
      <c r="W16" s="11"/>
    </row>
    <row r="17" spans="1:23" ht="19.350000000000001" customHeight="1">
      <c r="A17" s="80"/>
      <c r="B17" s="74" t="s">
        <v>218</v>
      </c>
      <c r="C17" s="78"/>
      <c r="D17" s="78"/>
      <c r="E17" s="9">
        <v>0</v>
      </c>
      <c r="F17" s="15"/>
      <c r="G17" s="9">
        <v>0</v>
      </c>
      <c r="H17" s="15"/>
      <c r="I17" s="9">
        <v>0</v>
      </c>
      <c r="J17" s="51"/>
      <c r="K17" s="10">
        <v>193434</v>
      </c>
      <c r="L17" s="18"/>
      <c r="M17" s="3">
        <f>-K17</f>
        <v>-193434</v>
      </c>
      <c r="N17" s="18"/>
      <c r="O17" s="9">
        <v>0</v>
      </c>
      <c r="P17" s="13"/>
      <c r="Q17" s="9">
        <v>0</v>
      </c>
      <c r="R17" s="13"/>
      <c r="S17" s="9">
        <v>0</v>
      </c>
      <c r="T17" s="2"/>
      <c r="U17" s="9">
        <v>0</v>
      </c>
      <c r="V17" s="2"/>
      <c r="W17" s="51">
        <f>SUM(E17:U17)</f>
        <v>0</v>
      </c>
    </row>
    <row r="18" spans="1:23" ht="19.350000000000001" customHeight="1">
      <c r="A18" s="75"/>
      <c r="B18" s="74" t="s">
        <v>204</v>
      </c>
      <c r="C18" s="78">
        <v>15</v>
      </c>
      <c r="D18" s="78"/>
      <c r="E18" s="9">
        <v>0</v>
      </c>
      <c r="F18" s="13"/>
      <c r="G18" s="9">
        <v>0</v>
      </c>
      <c r="H18" s="13"/>
      <c r="I18" s="9">
        <v>0</v>
      </c>
      <c r="J18" s="9"/>
      <c r="K18" s="9">
        <v>0</v>
      </c>
      <c r="L18" s="2"/>
      <c r="M18" s="9">
        <v>0</v>
      </c>
      <c r="N18" s="2"/>
      <c r="O18" s="9">
        <v>0</v>
      </c>
      <c r="P18" s="13"/>
      <c r="Q18" s="9">
        <v>0</v>
      </c>
      <c r="R18" s="15"/>
      <c r="S18" s="10">
        <v>-2604993</v>
      </c>
      <c r="T18" s="18"/>
      <c r="U18" s="9">
        <v>0</v>
      </c>
      <c r="V18" s="18"/>
      <c r="W18" s="25">
        <f>SUM(E18:U18)</f>
        <v>-2604993</v>
      </c>
    </row>
    <row r="19" spans="1:23" ht="19.350000000000001" customHeight="1">
      <c r="A19" s="75" t="s">
        <v>206</v>
      </c>
      <c r="B19" s="75"/>
      <c r="C19" s="78"/>
      <c r="D19" s="78"/>
      <c r="E19" s="50">
        <f>SUM(E17:E18)</f>
        <v>0</v>
      </c>
      <c r="F19" s="74"/>
      <c r="G19" s="50">
        <f>SUM(G17:G18)</f>
        <v>0</v>
      </c>
      <c r="H19" s="74"/>
      <c r="I19" s="50">
        <f>SUM(I17:I18)</f>
        <v>0</v>
      </c>
      <c r="J19" s="74"/>
      <c r="K19" s="48">
        <f>SUM(K17:K18)</f>
        <v>193434</v>
      </c>
      <c r="L19" s="74"/>
      <c r="M19" s="48">
        <f>SUM(M17:M18)</f>
        <v>-193434</v>
      </c>
      <c r="N19" s="74"/>
      <c r="O19" s="50">
        <f>SUM(O17:O18)</f>
        <v>0</v>
      </c>
      <c r="P19" s="74"/>
      <c r="Q19" s="50">
        <f>SUM(Q17:Q18)</f>
        <v>0</v>
      </c>
      <c r="R19" s="74"/>
      <c r="S19" s="48">
        <f>SUM(S17:S18)</f>
        <v>-2604993</v>
      </c>
      <c r="T19" s="74"/>
      <c r="U19" s="50">
        <f>SUM(U17:U18)</f>
        <v>0</v>
      </c>
      <c r="V19" s="74"/>
      <c r="W19" s="48">
        <f>SUM(W17:W18)</f>
        <v>-2604993</v>
      </c>
    </row>
    <row r="20" spans="1:23" ht="19.350000000000001" customHeight="1">
      <c r="A20" s="75"/>
      <c r="B20" s="75"/>
      <c r="C20" s="78"/>
      <c r="D20" s="78"/>
      <c r="E20" s="51"/>
      <c r="F20" s="15"/>
      <c r="G20" s="51"/>
      <c r="H20" s="15"/>
      <c r="I20" s="51"/>
      <c r="J20" s="51"/>
      <c r="K20" s="51"/>
      <c r="L20" s="18"/>
      <c r="M20" s="8"/>
      <c r="N20" s="18"/>
      <c r="O20" s="51"/>
      <c r="P20" s="15"/>
      <c r="Q20" s="15"/>
      <c r="R20" s="15"/>
      <c r="S20" s="15"/>
      <c r="T20" s="18"/>
      <c r="U20" s="15"/>
      <c r="V20" s="18"/>
      <c r="W20" s="11"/>
    </row>
    <row r="21" spans="1:23" ht="19.350000000000001" customHeight="1">
      <c r="A21" s="108" t="s">
        <v>230</v>
      </c>
      <c r="B21" s="74"/>
      <c r="C21" s="78"/>
      <c r="D21" s="78"/>
      <c r="E21" s="11"/>
      <c r="F21" s="15"/>
      <c r="G21" s="11"/>
      <c r="H21" s="15"/>
      <c r="I21" s="11"/>
      <c r="J21" s="11"/>
      <c r="K21" s="11"/>
      <c r="L21" s="11"/>
      <c r="M21" s="11"/>
      <c r="N21" s="11"/>
      <c r="O21" s="11"/>
      <c r="P21" s="15"/>
      <c r="Q21" s="11"/>
      <c r="R21" s="15"/>
      <c r="S21" s="11"/>
      <c r="T21" s="15"/>
      <c r="U21" s="11"/>
      <c r="V21" s="15"/>
      <c r="W21" s="8"/>
    </row>
    <row r="22" spans="1:23" ht="19.350000000000001" customHeight="1">
      <c r="A22" s="84"/>
      <c r="B22" s="74" t="s">
        <v>211</v>
      </c>
      <c r="C22" s="78"/>
      <c r="D22" s="78"/>
      <c r="E22" s="9">
        <v>0</v>
      </c>
      <c r="F22" s="8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10"/>
      <c r="Q22" s="9">
        <v>0</v>
      </c>
      <c r="R22" s="89"/>
      <c r="S22" s="10">
        <v>1024912</v>
      </c>
      <c r="T22" s="13"/>
      <c r="U22" s="4">
        <v>0</v>
      </c>
      <c r="V22" s="13"/>
      <c r="W22" s="25">
        <f>SUM(E22:U22)</f>
        <v>1024912</v>
      </c>
    </row>
    <row r="23" spans="1:23" ht="19.350000000000001" customHeight="1">
      <c r="A23" s="84"/>
      <c r="B23" s="74" t="s">
        <v>118</v>
      </c>
      <c r="C23" s="78"/>
      <c r="D23" s="78"/>
      <c r="E23" s="19">
        <v>0</v>
      </c>
      <c r="F23" s="89"/>
      <c r="G23" s="19">
        <v>0</v>
      </c>
      <c r="H23" s="4"/>
      <c r="I23" s="19">
        <v>0</v>
      </c>
      <c r="J23" s="9"/>
      <c r="K23" s="19">
        <v>0</v>
      </c>
      <c r="L23" s="9"/>
      <c r="M23" s="19">
        <v>0</v>
      </c>
      <c r="N23" s="4"/>
      <c r="O23" s="19">
        <v>0</v>
      </c>
      <c r="P23" s="10"/>
      <c r="Q23" s="19">
        <v>0</v>
      </c>
      <c r="R23" s="89"/>
      <c r="S23" s="19">
        <v>0</v>
      </c>
      <c r="T23" s="13"/>
      <c r="U23" s="66">
        <v>44809</v>
      </c>
      <c r="V23" s="13"/>
      <c r="W23" s="25">
        <f>SUM(E23:U23)</f>
        <v>44809</v>
      </c>
    </row>
    <row r="24" spans="1:23" ht="19.350000000000001" customHeight="1">
      <c r="A24" s="75" t="s">
        <v>220</v>
      </c>
      <c r="B24" s="74"/>
      <c r="C24" s="74"/>
      <c r="D24" s="74"/>
      <c r="E24" s="243">
        <f>SUM(E22:E23)</f>
        <v>0</v>
      </c>
      <c r="F24" s="74"/>
      <c r="G24" s="243">
        <f>SUM(G22:G23)</f>
        <v>0</v>
      </c>
      <c r="H24" s="74"/>
      <c r="I24" s="243">
        <f>SUM(I22:I23)</f>
        <v>0</v>
      </c>
      <c r="J24" s="74"/>
      <c r="K24" s="243">
        <f>SUM(K22:K23)</f>
        <v>0</v>
      </c>
      <c r="L24" s="74"/>
      <c r="M24" s="51">
        <f>SUM(M22:M23)</f>
        <v>0</v>
      </c>
      <c r="N24" s="74"/>
      <c r="O24" s="243">
        <f>SUM(O22:O23)</f>
        <v>0</v>
      </c>
      <c r="P24" s="74"/>
      <c r="Q24" s="243">
        <f>SUM(Q22:Q23)</f>
        <v>0</v>
      </c>
      <c r="R24" s="74"/>
      <c r="S24" s="26">
        <f>SUM(S22:S23)</f>
        <v>1024912</v>
      </c>
      <c r="T24" s="74"/>
      <c r="U24" s="26">
        <f>SUM(U22:U23)</f>
        <v>44809</v>
      </c>
      <c r="V24" s="74"/>
      <c r="W24" s="48">
        <f>SUM(W22:W23)</f>
        <v>1069721</v>
      </c>
    </row>
    <row r="25" spans="1:23" ht="19.350000000000001" customHeight="1" thickBot="1">
      <c r="A25" s="75" t="s">
        <v>221</v>
      </c>
      <c r="B25" s="74"/>
      <c r="C25" s="51"/>
      <c r="D25" s="78"/>
      <c r="E25" s="244">
        <f>+E13+E19+E24</f>
        <v>4007797</v>
      </c>
      <c r="F25" s="21"/>
      <c r="G25" s="244">
        <f>+G13+G19+G24</f>
        <v>85926434</v>
      </c>
      <c r="H25" s="13"/>
      <c r="I25" s="244">
        <f>+I13+I19+I24</f>
        <v>36868</v>
      </c>
      <c r="J25" s="25"/>
      <c r="K25" s="244">
        <f>+K13+K19+K24</f>
        <v>342950</v>
      </c>
      <c r="L25" s="25"/>
      <c r="M25" s="245">
        <f>+M13+M19+M24</f>
        <v>0</v>
      </c>
      <c r="N25" s="21"/>
      <c r="O25" s="244">
        <f>+O13+O19+O24</f>
        <v>411463</v>
      </c>
      <c r="P25" s="11"/>
      <c r="Q25" s="244">
        <f>+Q13+Q19+Q24</f>
        <v>85000</v>
      </c>
      <c r="R25" s="15"/>
      <c r="S25" s="244">
        <f>+S13+S19+S24</f>
        <v>7937564</v>
      </c>
      <c r="T25" s="11"/>
      <c r="U25" s="244">
        <f>+U13+U19+U24</f>
        <v>247625</v>
      </c>
      <c r="V25" s="15"/>
      <c r="W25" s="244">
        <f>+W13+W19+W24</f>
        <v>98995701</v>
      </c>
    </row>
    <row r="26" spans="1:23" ht="19.350000000000001" customHeight="1" thickTop="1">
      <c r="A26" s="102"/>
      <c r="B26" s="109"/>
      <c r="C26" s="110"/>
      <c r="D26" s="110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</row>
    <row r="27" spans="1:23" ht="19.350000000000001" customHeight="1">
      <c r="A27" s="102"/>
      <c r="B27" s="109"/>
      <c r="C27" s="110"/>
      <c r="D27" s="110"/>
      <c r="E27" s="42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1:23" ht="19.350000000000001" customHeight="1">
      <c r="A28" s="102"/>
      <c r="B28" s="109"/>
      <c r="C28" s="110"/>
      <c r="D28" s="110"/>
      <c r="E28" s="42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</row>
    <row r="29" spans="1:23" ht="19.350000000000001" customHeight="1">
      <c r="A29" s="102"/>
      <c r="B29" s="109"/>
      <c r="C29" s="110"/>
      <c r="D29" s="110"/>
      <c r="E29" s="42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</row>
    <row r="30" spans="1:23" ht="19.350000000000001" customHeight="1">
      <c r="A30" s="102"/>
      <c r="B30" s="109"/>
      <c r="C30" s="110"/>
      <c r="D30" s="110"/>
      <c r="E30" s="42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</row>
    <row r="31" spans="1:23" ht="19.350000000000001" customHeight="1">
      <c r="A31" s="102"/>
      <c r="B31" s="109"/>
      <c r="C31" s="110"/>
      <c r="D31" s="110"/>
      <c r="E31" s="42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</row>
    <row r="32" spans="1:23" ht="19.350000000000001" customHeight="1">
      <c r="A32" s="102"/>
      <c r="B32" s="109"/>
      <c r="C32" s="110"/>
      <c r="D32" s="110"/>
      <c r="E32" s="4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1:23" ht="19.350000000000001" customHeight="1">
      <c r="A33" s="102"/>
      <c r="B33" s="109"/>
      <c r="C33" s="110"/>
      <c r="D33" s="110"/>
      <c r="E33" s="42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</row>
    <row r="34" spans="1:23" ht="19.350000000000001" customHeight="1">
      <c r="A34" s="102"/>
      <c r="B34" s="109"/>
      <c r="C34" s="110"/>
      <c r="D34" s="110"/>
      <c r="E34" s="42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5" spans="1:23" ht="19.350000000000001" customHeight="1">
      <c r="A35" s="102"/>
      <c r="B35" s="109"/>
      <c r="C35" s="110"/>
      <c r="D35" s="110"/>
      <c r="E35" s="42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spans="1:23" ht="19.350000000000001" customHeight="1">
      <c r="A36" s="102"/>
      <c r="B36" s="109"/>
      <c r="C36" s="110"/>
      <c r="D36" s="110"/>
      <c r="E36" s="42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 spans="1:23" ht="19.350000000000001" customHeight="1">
      <c r="A37" s="102"/>
      <c r="B37" s="109"/>
      <c r="C37" s="110"/>
      <c r="D37" s="110"/>
      <c r="E37" s="42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pans="1:23" ht="19.350000000000001" customHeight="1">
      <c r="A38" s="102"/>
      <c r="B38" s="109"/>
      <c r="C38" s="110"/>
      <c r="D38" s="110"/>
      <c r="E38" s="42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</row>
    <row r="39" spans="1:23" ht="19.350000000000001" customHeight="1">
      <c r="A39" s="102"/>
      <c r="B39" s="109"/>
      <c r="C39" s="110"/>
      <c r="D39" s="110"/>
      <c r="E39" s="42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</row>
    <row r="40" spans="1:23" ht="19.350000000000001" customHeight="1">
      <c r="A40" s="102"/>
      <c r="B40" s="109"/>
      <c r="C40" s="110"/>
      <c r="D40" s="110"/>
      <c r="E40" s="42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</row>
    <row r="41" spans="1:23" ht="19.350000000000001" customHeight="1">
      <c r="A41" s="102"/>
      <c r="B41" s="109"/>
      <c r="C41" s="110"/>
      <c r="D41" s="110"/>
      <c r="E41" s="4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</row>
    <row r="42" spans="1:23" ht="19.350000000000001" customHeight="1">
      <c r="A42" s="102"/>
      <c r="B42" s="109"/>
      <c r="C42" s="110"/>
      <c r="D42" s="110"/>
      <c r="E42" s="4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</row>
    <row r="43" spans="1:23" ht="19.350000000000001" customHeight="1">
      <c r="A43" s="102"/>
      <c r="B43" s="109"/>
      <c r="C43" s="110"/>
      <c r="D43" s="110"/>
      <c r="E43" s="4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</row>
    <row r="44" spans="1:23" ht="19.350000000000001" customHeight="1">
      <c r="A44" s="102"/>
      <c r="B44" s="109"/>
      <c r="C44" s="110"/>
      <c r="D44" s="110"/>
      <c r="E44" s="42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</row>
    <row r="45" spans="1:23" ht="19.350000000000001" customHeight="1">
      <c r="A45" s="102"/>
      <c r="B45" s="109"/>
      <c r="C45" s="110"/>
      <c r="D45" s="110"/>
      <c r="E45" s="4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</row>
    <row r="46" spans="1:23">
      <c r="A46" s="102"/>
      <c r="B46" s="109"/>
      <c r="C46" s="110"/>
      <c r="D46" s="110"/>
      <c r="E46" s="42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</row>
    <row r="47" spans="1:23">
      <c r="A47" s="102"/>
      <c r="B47" s="109"/>
      <c r="C47" s="110"/>
      <c r="D47" s="110"/>
      <c r="E47" s="42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1:23">
      <c r="A48" s="102"/>
      <c r="B48" s="109"/>
      <c r="C48" s="110"/>
      <c r="D48" s="110"/>
      <c r="E48" s="37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</row>
    <row r="49" spans="1:23">
      <c r="A49" s="102"/>
      <c r="B49" s="109"/>
      <c r="C49" s="110"/>
      <c r="D49" s="110"/>
      <c r="E49" s="37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</row>
    <row r="50" spans="1:23" ht="19.350000000000001" customHeight="1">
      <c r="A50" s="102"/>
      <c r="B50" s="109"/>
      <c r="C50" s="110"/>
      <c r="D50" s="110"/>
      <c r="E50" s="37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</row>
    <row r="51" spans="1:23" ht="19.350000000000001" customHeight="1">
      <c r="A51" s="102"/>
      <c r="B51" s="109"/>
      <c r="C51" s="110"/>
      <c r="D51" s="110"/>
      <c r="E51" s="37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3" ht="24" customHeight="1">
      <c r="A52" s="102"/>
      <c r="B52" s="109"/>
      <c r="C52" s="110"/>
      <c r="D52" s="110"/>
      <c r="E52" s="37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3" ht="21" customHeight="1">
      <c r="A53" s="111" t="s">
        <v>41</v>
      </c>
      <c r="B53" s="109"/>
      <c r="C53" s="110"/>
      <c r="D53" s="110"/>
      <c r="E53" s="37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ht="21" customHeight="1">
      <c r="B54" s="74"/>
      <c r="C54" s="78"/>
      <c r="D54" s="78"/>
      <c r="E54" s="38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</row>
    <row r="55" spans="1:23" ht="21" customHeight="1">
      <c r="A55" s="264">
        <v>11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</row>
  </sheetData>
  <mergeCells count="8">
    <mergeCell ref="O9:Q9"/>
    <mergeCell ref="A55:W55"/>
    <mergeCell ref="A1:W1"/>
    <mergeCell ref="A2:W2"/>
    <mergeCell ref="A3:W3"/>
    <mergeCell ref="C6:W6"/>
    <mergeCell ref="O8:S8"/>
    <mergeCell ref="I8:K8"/>
  </mergeCells>
  <pageMargins left="1" right="0.2" top="0.9" bottom="0.65" header="0.5" footer="0.25"/>
  <pageSetup paperSize="9" scale="4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92D050"/>
  </sheetPr>
  <dimension ref="A1:I113"/>
  <sheetViews>
    <sheetView view="pageBreakPreview" topLeftCell="A19" zoomScale="90" zoomScaleNormal="80" zoomScaleSheetLayoutView="90" workbookViewId="0">
      <selection activeCell="A110" sqref="A110"/>
    </sheetView>
  </sheetViews>
  <sheetFormatPr defaultColWidth="8.5546875" defaultRowHeight="19.350000000000001" customHeight="1"/>
  <cols>
    <col min="1" max="1" width="67.6640625" style="74" bestFit="1" customWidth="1"/>
    <col min="2" max="2" width="6.33203125" style="74" bestFit="1" customWidth="1"/>
    <col min="3" max="3" width="14" style="74" customWidth="1"/>
    <col min="4" max="4" width="0.88671875" style="74" customWidth="1"/>
    <col min="5" max="5" width="13.21875" style="74" bestFit="1" customWidth="1"/>
    <col min="6" max="6" width="0.88671875" style="74" customWidth="1"/>
    <col min="7" max="7" width="12.109375" style="74" bestFit="1" customWidth="1"/>
    <col min="8" max="8" width="0.6640625" style="74" customWidth="1"/>
    <col min="9" max="9" width="13.21875" style="74" bestFit="1" customWidth="1"/>
    <col min="10" max="10" width="2.88671875" style="74" customWidth="1"/>
    <col min="11" max="11" width="8.21875" style="74" customWidth="1"/>
    <col min="12" max="12" width="27.44140625" style="74" customWidth="1"/>
    <col min="13" max="18" width="8.5546875" style="74"/>
    <col min="19" max="19" width="58.44140625" style="74" customWidth="1"/>
    <col min="20" max="20" width="5.5546875" style="74" bestFit="1" customWidth="1"/>
    <col min="21" max="21" width="13.44140625" style="74" customWidth="1"/>
    <col min="22" max="22" width="1.5546875" style="74" customWidth="1"/>
    <col min="23" max="23" width="12" style="74" customWidth="1"/>
    <col min="24" max="24" width="2" style="74" customWidth="1"/>
    <col min="25" max="25" width="13.44140625" style="74" customWidth="1"/>
    <col min="26" max="26" width="1.5546875" style="74" customWidth="1"/>
    <col min="27" max="27" width="12" style="74" customWidth="1"/>
    <col min="28" max="28" width="0.44140625" style="74" customWidth="1"/>
    <col min="29" max="274" width="8.5546875" style="74"/>
    <col min="275" max="275" width="58.44140625" style="74" customWidth="1"/>
    <col min="276" max="276" width="5.5546875" style="74" bestFit="1" customWidth="1"/>
    <col min="277" max="277" width="13.44140625" style="74" customWidth="1"/>
    <col min="278" max="278" width="1.5546875" style="74" customWidth="1"/>
    <col min="279" max="279" width="12" style="74" customWidth="1"/>
    <col min="280" max="280" width="2" style="74" customWidth="1"/>
    <col min="281" max="281" width="13.44140625" style="74" customWidth="1"/>
    <col min="282" max="282" width="1.5546875" style="74" customWidth="1"/>
    <col min="283" max="283" width="12" style="74" customWidth="1"/>
    <col min="284" max="284" width="0.44140625" style="74" customWidth="1"/>
    <col min="285" max="530" width="8.5546875" style="74"/>
    <col min="531" max="531" width="58.44140625" style="74" customWidth="1"/>
    <col min="532" max="532" width="5.5546875" style="74" bestFit="1" customWidth="1"/>
    <col min="533" max="533" width="13.44140625" style="74" customWidth="1"/>
    <col min="534" max="534" width="1.5546875" style="74" customWidth="1"/>
    <col min="535" max="535" width="12" style="74" customWidth="1"/>
    <col min="536" max="536" width="2" style="74" customWidth="1"/>
    <col min="537" max="537" width="13.44140625" style="74" customWidth="1"/>
    <col min="538" max="538" width="1.5546875" style="74" customWidth="1"/>
    <col min="539" max="539" width="12" style="74" customWidth="1"/>
    <col min="540" max="540" width="0.44140625" style="74" customWidth="1"/>
    <col min="541" max="786" width="8.5546875" style="74"/>
    <col min="787" max="787" width="58.44140625" style="74" customWidth="1"/>
    <col min="788" max="788" width="5.5546875" style="74" bestFit="1" customWidth="1"/>
    <col min="789" max="789" width="13.44140625" style="74" customWidth="1"/>
    <col min="790" max="790" width="1.5546875" style="74" customWidth="1"/>
    <col min="791" max="791" width="12" style="74" customWidth="1"/>
    <col min="792" max="792" width="2" style="74" customWidth="1"/>
    <col min="793" max="793" width="13.44140625" style="74" customWidth="1"/>
    <col min="794" max="794" width="1.5546875" style="74" customWidth="1"/>
    <col min="795" max="795" width="12" style="74" customWidth="1"/>
    <col min="796" max="796" width="0.44140625" style="74" customWidth="1"/>
    <col min="797" max="1042" width="8.5546875" style="74"/>
    <col min="1043" max="1043" width="58.44140625" style="74" customWidth="1"/>
    <col min="1044" max="1044" width="5.5546875" style="74" bestFit="1" customWidth="1"/>
    <col min="1045" max="1045" width="13.44140625" style="74" customWidth="1"/>
    <col min="1046" max="1046" width="1.5546875" style="74" customWidth="1"/>
    <col min="1047" max="1047" width="12" style="74" customWidth="1"/>
    <col min="1048" max="1048" width="2" style="74" customWidth="1"/>
    <col min="1049" max="1049" width="13.44140625" style="74" customWidth="1"/>
    <col min="1050" max="1050" width="1.5546875" style="74" customWidth="1"/>
    <col min="1051" max="1051" width="12" style="74" customWidth="1"/>
    <col min="1052" max="1052" width="0.44140625" style="74" customWidth="1"/>
    <col min="1053" max="1298" width="8.5546875" style="74"/>
    <col min="1299" max="1299" width="58.44140625" style="74" customWidth="1"/>
    <col min="1300" max="1300" width="5.5546875" style="74" bestFit="1" customWidth="1"/>
    <col min="1301" max="1301" width="13.44140625" style="74" customWidth="1"/>
    <col min="1302" max="1302" width="1.5546875" style="74" customWidth="1"/>
    <col min="1303" max="1303" width="12" style="74" customWidth="1"/>
    <col min="1304" max="1304" width="2" style="74" customWidth="1"/>
    <col min="1305" max="1305" width="13.44140625" style="74" customWidth="1"/>
    <col min="1306" max="1306" width="1.5546875" style="74" customWidth="1"/>
    <col min="1307" max="1307" width="12" style="74" customWidth="1"/>
    <col min="1308" max="1308" width="0.44140625" style="74" customWidth="1"/>
    <col min="1309" max="1554" width="8.5546875" style="74"/>
    <col min="1555" max="1555" width="58.44140625" style="74" customWidth="1"/>
    <col min="1556" max="1556" width="5.5546875" style="74" bestFit="1" customWidth="1"/>
    <col min="1557" max="1557" width="13.44140625" style="74" customWidth="1"/>
    <col min="1558" max="1558" width="1.5546875" style="74" customWidth="1"/>
    <col min="1559" max="1559" width="12" style="74" customWidth="1"/>
    <col min="1560" max="1560" width="2" style="74" customWidth="1"/>
    <col min="1561" max="1561" width="13.44140625" style="74" customWidth="1"/>
    <col min="1562" max="1562" width="1.5546875" style="74" customWidth="1"/>
    <col min="1563" max="1563" width="12" style="74" customWidth="1"/>
    <col min="1564" max="1564" width="0.44140625" style="74" customWidth="1"/>
    <col min="1565" max="1810" width="8.5546875" style="74"/>
    <col min="1811" max="1811" width="58.44140625" style="74" customWidth="1"/>
    <col min="1812" max="1812" width="5.5546875" style="74" bestFit="1" customWidth="1"/>
    <col min="1813" max="1813" width="13.44140625" style="74" customWidth="1"/>
    <col min="1814" max="1814" width="1.5546875" style="74" customWidth="1"/>
    <col min="1815" max="1815" width="12" style="74" customWidth="1"/>
    <col min="1816" max="1816" width="2" style="74" customWidth="1"/>
    <col min="1817" max="1817" width="13.44140625" style="74" customWidth="1"/>
    <col min="1818" max="1818" width="1.5546875" style="74" customWidth="1"/>
    <col min="1819" max="1819" width="12" style="74" customWidth="1"/>
    <col min="1820" max="1820" width="0.44140625" style="74" customWidth="1"/>
    <col min="1821" max="2066" width="8.5546875" style="74"/>
    <col min="2067" max="2067" width="58.44140625" style="74" customWidth="1"/>
    <col min="2068" max="2068" width="5.5546875" style="74" bestFit="1" customWidth="1"/>
    <col min="2069" max="2069" width="13.44140625" style="74" customWidth="1"/>
    <col min="2070" max="2070" width="1.5546875" style="74" customWidth="1"/>
    <col min="2071" max="2071" width="12" style="74" customWidth="1"/>
    <col min="2072" max="2072" width="2" style="74" customWidth="1"/>
    <col min="2073" max="2073" width="13.44140625" style="74" customWidth="1"/>
    <col min="2074" max="2074" width="1.5546875" style="74" customWidth="1"/>
    <col min="2075" max="2075" width="12" style="74" customWidth="1"/>
    <col min="2076" max="2076" width="0.44140625" style="74" customWidth="1"/>
    <col min="2077" max="2322" width="8.5546875" style="74"/>
    <col min="2323" max="2323" width="58.44140625" style="74" customWidth="1"/>
    <col min="2324" max="2324" width="5.5546875" style="74" bestFit="1" customWidth="1"/>
    <col min="2325" max="2325" width="13.44140625" style="74" customWidth="1"/>
    <col min="2326" max="2326" width="1.5546875" style="74" customWidth="1"/>
    <col min="2327" max="2327" width="12" style="74" customWidth="1"/>
    <col min="2328" max="2328" width="2" style="74" customWidth="1"/>
    <col min="2329" max="2329" width="13.44140625" style="74" customWidth="1"/>
    <col min="2330" max="2330" width="1.5546875" style="74" customWidth="1"/>
    <col min="2331" max="2331" width="12" style="74" customWidth="1"/>
    <col min="2332" max="2332" width="0.44140625" style="74" customWidth="1"/>
    <col min="2333" max="2578" width="8.5546875" style="74"/>
    <col min="2579" max="2579" width="58.44140625" style="74" customWidth="1"/>
    <col min="2580" max="2580" width="5.5546875" style="74" bestFit="1" customWidth="1"/>
    <col min="2581" max="2581" width="13.44140625" style="74" customWidth="1"/>
    <col min="2582" max="2582" width="1.5546875" style="74" customWidth="1"/>
    <col min="2583" max="2583" width="12" style="74" customWidth="1"/>
    <col min="2584" max="2584" width="2" style="74" customWidth="1"/>
    <col min="2585" max="2585" width="13.44140625" style="74" customWidth="1"/>
    <col min="2586" max="2586" width="1.5546875" style="74" customWidth="1"/>
    <col min="2587" max="2587" width="12" style="74" customWidth="1"/>
    <col min="2588" max="2588" width="0.44140625" style="74" customWidth="1"/>
    <col min="2589" max="2834" width="8.5546875" style="74"/>
    <col min="2835" max="2835" width="58.44140625" style="74" customWidth="1"/>
    <col min="2836" max="2836" width="5.5546875" style="74" bestFit="1" customWidth="1"/>
    <col min="2837" max="2837" width="13.44140625" style="74" customWidth="1"/>
    <col min="2838" max="2838" width="1.5546875" style="74" customWidth="1"/>
    <col min="2839" max="2839" width="12" style="74" customWidth="1"/>
    <col min="2840" max="2840" width="2" style="74" customWidth="1"/>
    <col min="2841" max="2841" width="13.44140625" style="74" customWidth="1"/>
    <col min="2842" max="2842" width="1.5546875" style="74" customWidth="1"/>
    <col min="2843" max="2843" width="12" style="74" customWidth="1"/>
    <col min="2844" max="2844" width="0.44140625" style="74" customWidth="1"/>
    <col min="2845" max="3090" width="8.5546875" style="74"/>
    <col min="3091" max="3091" width="58.44140625" style="74" customWidth="1"/>
    <col min="3092" max="3092" width="5.5546875" style="74" bestFit="1" customWidth="1"/>
    <col min="3093" max="3093" width="13.44140625" style="74" customWidth="1"/>
    <col min="3094" max="3094" width="1.5546875" style="74" customWidth="1"/>
    <col min="3095" max="3095" width="12" style="74" customWidth="1"/>
    <col min="3096" max="3096" width="2" style="74" customWidth="1"/>
    <col min="3097" max="3097" width="13.44140625" style="74" customWidth="1"/>
    <col min="3098" max="3098" width="1.5546875" style="74" customWidth="1"/>
    <col min="3099" max="3099" width="12" style="74" customWidth="1"/>
    <col min="3100" max="3100" width="0.44140625" style="74" customWidth="1"/>
    <col min="3101" max="3346" width="8.5546875" style="74"/>
    <col min="3347" max="3347" width="58.44140625" style="74" customWidth="1"/>
    <col min="3348" max="3348" width="5.5546875" style="74" bestFit="1" customWidth="1"/>
    <col min="3349" max="3349" width="13.44140625" style="74" customWidth="1"/>
    <col min="3350" max="3350" width="1.5546875" style="74" customWidth="1"/>
    <col min="3351" max="3351" width="12" style="74" customWidth="1"/>
    <col min="3352" max="3352" width="2" style="74" customWidth="1"/>
    <col min="3353" max="3353" width="13.44140625" style="74" customWidth="1"/>
    <col min="3354" max="3354" width="1.5546875" style="74" customWidth="1"/>
    <col min="3355" max="3355" width="12" style="74" customWidth="1"/>
    <col min="3356" max="3356" width="0.44140625" style="74" customWidth="1"/>
    <col min="3357" max="3602" width="8.5546875" style="74"/>
    <col min="3603" max="3603" width="58.44140625" style="74" customWidth="1"/>
    <col min="3604" max="3604" width="5.5546875" style="74" bestFit="1" customWidth="1"/>
    <col min="3605" max="3605" width="13.44140625" style="74" customWidth="1"/>
    <col min="3606" max="3606" width="1.5546875" style="74" customWidth="1"/>
    <col min="3607" max="3607" width="12" style="74" customWidth="1"/>
    <col min="3608" max="3608" width="2" style="74" customWidth="1"/>
    <col min="3609" max="3609" width="13.44140625" style="74" customWidth="1"/>
    <col min="3610" max="3610" width="1.5546875" style="74" customWidth="1"/>
    <col min="3611" max="3611" width="12" style="74" customWidth="1"/>
    <col min="3612" max="3612" width="0.44140625" style="74" customWidth="1"/>
    <col min="3613" max="3858" width="8.5546875" style="74"/>
    <col min="3859" max="3859" width="58.44140625" style="74" customWidth="1"/>
    <col min="3860" max="3860" width="5.5546875" style="74" bestFit="1" customWidth="1"/>
    <col min="3861" max="3861" width="13.44140625" style="74" customWidth="1"/>
    <col min="3862" max="3862" width="1.5546875" style="74" customWidth="1"/>
    <col min="3863" max="3863" width="12" style="74" customWidth="1"/>
    <col min="3864" max="3864" width="2" style="74" customWidth="1"/>
    <col min="3865" max="3865" width="13.44140625" style="74" customWidth="1"/>
    <col min="3866" max="3866" width="1.5546875" style="74" customWidth="1"/>
    <col min="3867" max="3867" width="12" style="74" customWidth="1"/>
    <col min="3868" max="3868" width="0.44140625" style="74" customWidth="1"/>
    <col min="3869" max="4114" width="8.5546875" style="74"/>
    <col min="4115" max="4115" width="58.44140625" style="74" customWidth="1"/>
    <col min="4116" max="4116" width="5.5546875" style="74" bestFit="1" customWidth="1"/>
    <col min="4117" max="4117" width="13.44140625" style="74" customWidth="1"/>
    <col min="4118" max="4118" width="1.5546875" style="74" customWidth="1"/>
    <col min="4119" max="4119" width="12" style="74" customWidth="1"/>
    <col min="4120" max="4120" width="2" style="74" customWidth="1"/>
    <col min="4121" max="4121" width="13.44140625" style="74" customWidth="1"/>
    <col min="4122" max="4122" width="1.5546875" style="74" customWidth="1"/>
    <col min="4123" max="4123" width="12" style="74" customWidth="1"/>
    <col min="4124" max="4124" width="0.44140625" style="74" customWidth="1"/>
    <col min="4125" max="4370" width="8.5546875" style="74"/>
    <col min="4371" max="4371" width="58.44140625" style="74" customWidth="1"/>
    <col min="4372" max="4372" width="5.5546875" style="74" bestFit="1" customWidth="1"/>
    <col min="4373" max="4373" width="13.44140625" style="74" customWidth="1"/>
    <col min="4374" max="4374" width="1.5546875" style="74" customWidth="1"/>
    <col min="4375" max="4375" width="12" style="74" customWidth="1"/>
    <col min="4376" max="4376" width="2" style="74" customWidth="1"/>
    <col min="4377" max="4377" width="13.44140625" style="74" customWidth="1"/>
    <col min="4378" max="4378" width="1.5546875" style="74" customWidth="1"/>
    <col min="4379" max="4379" width="12" style="74" customWidth="1"/>
    <col min="4380" max="4380" width="0.44140625" style="74" customWidth="1"/>
    <col min="4381" max="4626" width="8.5546875" style="74"/>
    <col min="4627" max="4627" width="58.44140625" style="74" customWidth="1"/>
    <col min="4628" max="4628" width="5.5546875" style="74" bestFit="1" customWidth="1"/>
    <col min="4629" max="4629" width="13.44140625" style="74" customWidth="1"/>
    <col min="4630" max="4630" width="1.5546875" style="74" customWidth="1"/>
    <col min="4631" max="4631" width="12" style="74" customWidth="1"/>
    <col min="4632" max="4632" width="2" style="74" customWidth="1"/>
    <col min="4633" max="4633" width="13.44140625" style="74" customWidth="1"/>
    <col min="4634" max="4634" width="1.5546875" style="74" customWidth="1"/>
    <col min="4635" max="4635" width="12" style="74" customWidth="1"/>
    <col min="4636" max="4636" width="0.44140625" style="74" customWidth="1"/>
    <col min="4637" max="4882" width="8.5546875" style="74"/>
    <col min="4883" max="4883" width="58.44140625" style="74" customWidth="1"/>
    <col min="4884" max="4884" width="5.5546875" style="74" bestFit="1" customWidth="1"/>
    <col min="4885" max="4885" width="13.44140625" style="74" customWidth="1"/>
    <col min="4886" max="4886" width="1.5546875" style="74" customWidth="1"/>
    <col min="4887" max="4887" width="12" style="74" customWidth="1"/>
    <col min="4888" max="4888" width="2" style="74" customWidth="1"/>
    <col min="4889" max="4889" width="13.44140625" style="74" customWidth="1"/>
    <col min="4890" max="4890" width="1.5546875" style="74" customWidth="1"/>
    <col min="4891" max="4891" width="12" style="74" customWidth="1"/>
    <col min="4892" max="4892" width="0.44140625" style="74" customWidth="1"/>
    <col min="4893" max="5138" width="8.5546875" style="74"/>
    <col min="5139" max="5139" width="58.44140625" style="74" customWidth="1"/>
    <col min="5140" max="5140" width="5.5546875" style="74" bestFit="1" customWidth="1"/>
    <col min="5141" max="5141" width="13.44140625" style="74" customWidth="1"/>
    <col min="5142" max="5142" width="1.5546875" style="74" customWidth="1"/>
    <col min="5143" max="5143" width="12" style="74" customWidth="1"/>
    <col min="5144" max="5144" width="2" style="74" customWidth="1"/>
    <col min="5145" max="5145" width="13.44140625" style="74" customWidth="1"/>
    <col min="5146" max="5146" width="1.5546875" style="74" customWidth="1"/>
    <col min="5147" max="5147" width="12" style="74" customWidth="1"/>
    <col min="5148" max="5148" width="0.44140625" style="74" customWidth="1"/>
    <col min="5149" max="5394" width="8.5546875" style="74"/>
    <col min="5395" max="5395" width="58.44140625" style="74" customWidth="1"/>
    <col min="5396" max="5396" width="5.5546875" style="74" bestFit="1" customWidth="1"/>
    <col min="5397" max="5397" width="13.44140625" style="74" customWidth="1"/>
    <col min="5398" max="5398" width="1.5546875" style="74" customWidth="1"/>
    <col min="5399" max="5399" width="12" style="74" customWidth="1"/>
    <col min="5400" max="5400" width="2" style="74" customWidth="1"/>
    <col min="5401" max="5401" width="13.44140625" style="74" customWidth="1"/>
    <col min="5402" max="5402" width="1.5546875" style="74" customWidth="1"/>
    <col min="5403" max="5403" width="12" style="74" customWidth="1"/>
    <col min="5404" max="5404" width="0.44140625" style="74" customWidth="1"/>
    <col min="5405" max="5650" width="8.5546875" style="74"/>
    <col min="5651" max="5651" width="58.44140625" style="74" customWidth="1"/>
    <col min="5652" max="5652" width="5.5546875" style="74" bestFit="1" customWidth="1"/>
    <col min="5653" max="5653" width="13.44140625" style="74" customWidth="1"/>
    <col min="5654" max="5654" width="1.5546875" style="74" customWidth="1"/>
    <col min="5655" max="5655" width="12" style="74" customWidth="1"/>
    <col min="5656" max="5656" width="2" style="74" customWidth="1"/>
    <col min="5657" max="5657" width="13.44140625" style="74" customWidth="1"/>
    <col min="5658" max="5658" width="1.5546875" style="74" customWidth="1"/>
    <col min="5659" max="5659" width="12" style="74" customWidth="1"/>
    <col min="5660" max="5660" width="0.44140625" style="74" customWidth="1"/>
    <col min="5661" max="5906" width="8.5546875" style="74"/>
    <col min="5907" max="5907" width="58.44140625" style="74" customWidth="1"/>
    <col min="5908" max="5908" width="5.5546875" style="74" bestFit="1" customWidth="1"/>
    <col min="5909" max="5909" width="13.44140625" style="74" customWidth="1"/>
    <col min="5910" max="5910" width="1.5546875" style="74" customWidth="1"/>
    <col min="5911" max="5911" width="12" style="74" customWidth="1"/>
    <col min="5912" max="5912" width="2" style="74" customWidth="1"/>
    <col min="5913" max="5913" width="13.44140625" style="74" customWidth="1"/>
    <col min="5914" max="5914" width="1.5546875" style="74" customWidth="1"/>
    <col min="5915" max="5915" width="12" style="74" customWidth="1"/>
    <col min="5916" max="5916" width="0.44140625" style="74" customWidth="1"/>
    <col min="5917" max="6162" width="8.5546875" style="74"/>
    <col min="6163" max="6163" width="58.44140625" style="74" customWidth="1"/>
    <col min="6164" max="6164" width="5.5546875" style="74" bestFit="1" customWidth="1"/>
    <col min="6165" max="6165" width="13.44140625" style="74" customWidth="1"/>
    <col min="6166" max="6166" width="1.5546875" style="74" customWidth="1"/>
    <col min="6167" max="6167" width="12" style="74" customWidth="1"/>
    <col min="6168" max="6168" width="2" style="74" customWidth="1"/>
    <col min="6169" max="6169" width="13.44140625" style="74" customWidth="1"/>
    <col min="6170" max="6170" width="1.5546875" style="74" customWidth="1"/>
    <col min="6171" max="6171" width="12" style="74" customWidth="1"/>
    <col min="6172" max="6172" width="0.44140625" style="74" customWidth="1"/>
    <col min="6173" max="6418" width="8.5546875" style="74"/>
    <col min="6419" max="6419" width="58.44140625" style="74" customWidth="1"/>
    <col min="6420" max="6420" width="5.5546875" style="74" bestFit="1" customWidth="1"/>
    <col min="6421" max="6421" width="13.44140625" style="74" customWidth="1"/>
    <col min="6422" max="6422" width="1.5546875" style="74" customWidth="1"/>
    <col min="6423" max="6423" width="12" style="74" customWidth="1"/>
    <col min="6424" max="6424" width="2" style="74" customWidth="1"/>
    <col min="6425" max="6425" width="13.44140625" style="74" customWidth="1"/>
    <col min="6426" max="6426" width="1.5546875" style="74" customWidth="1"/>
    <col min="6427" max="6427" width="12" style="74" customWidth="1"/>
    <col min="6428" max="6428" width="0.44140625" style="74" customWidth="1"/>
    <col min="6429" max="6674" width="8.5546875" style="74"/>
    <col min="6675" max="6675" width="58.44140625" style="74" customWidth="1"/>
    <col min="6676" max="6676" width="5.5546875" style="74" bestFit="1" customWidth="1"/>
    <col min="6677" max="6677" width="13.44140625" style="74" customWidth="1"/>
    <col min="6678" max="6678" width="1.5546875" style="74" customWidth="1"/>
    <col min="6679" max="6679" width="12" style="74" customWidth="1"/>
    <col min="6680" max="6680" width="2" style="74" customWidth="1"/>
    <col min="6681" max="6681" width="13.44140625" style="74" customWidth="1"/>
    <col min="6682" max="6682" width="1.5546875" style="74" customWidth="1"/>
    <col min="6683" max="6683" width="12" style="74" customWidth="1"/>
    <col min="6684" max="6684" width="0.44140625" style="74" customWidth="1"/>
    <col min="6685" max="6930" width="8.5546875" style="74"/>
    <col min="6931" max="6931" width="58.44140625" style="74" customWidth="1"/>
    <col min="6932" max="6932" width="5.5546875" style="74" bestFit="1" customWidth="1"/>
    <col min="6933" max="6933" width="13.44140625" style="74" customWidth="1"/>
    <col min="6934" max="6934" width="1.5546875" style="74" customWidth="1"/>
    <col min="6935" max="6935" width="12" style="74" customWidth="1"/>
    <col min="6936" max="6936" width="2" style="74" customWidth="1"/>
    <col min="6937" max="6937" width="13.44140625" style="74" customWidth="1"/>
    <col min="6938" max="6938" width="1.5546875" style="74" customWidth="1"/>
    <col min="6939" max="6939" width="12" style="74" customWidth="1"/>
    <col min="6940" max="6940" width="0.44140625" style="74" customWidth="1"/>
    <col min="6941" max="7186" width="8.5546875" style="74"/>
    <col min="7187" max="7187" width="58.44140625" style="74" customWidth="1"/>
    <col min="7188" max="7188" width="5.5546875" style="74" bestFit="1" customWidth="1"/>
    <col min="7189" max="7189" width="13.44140625" style="74" customWidth="1"/>
    <col min="7190" max="7190" width="1.5546875" style="74" customWidth="1"/>
    <col min="7191" max="7191" width="12" style="74" customWidth="1"/>
    <col min="7192" max="7192" width="2" style="74" customWidth="1"/>
    <col min="7193" max="7193" width="13.44140625" style="74" customWidth="1"/>
    <col min="7194" max="7194" width="1.5546875" style="74" customWidth="1"/>
    <col min="7195" max="7195" width="12" style="74" customWidth="1"/>
    <col min="7196" max="7196" width="0.44140625" style="74" customWidth="1"/>
    <col min="7197" max="7442" width="8.5546875" style="74"/>
    <col min="7443" max="7443" width="58.44140625" style="74" customWidth="1"/>
    <col min="7444" max="7444" width="5.5546875" style="74" bestFit="1" customWidth="1"/>
    <col min="7445" max="7445" width="13.44140625" style="74" customWidth="1"/>
    <col min="7446" max="7446" width="1.5546875" style="74" customWidth="1"/>
    <col min="7447" max="7447" width="12" style="74" customWidth="1"/>
    <col min="7448" max="7448" width="2" style="74" customWidth="1"/>
    <col min="7449" max="7449" width="13.44140625" style="74" customWidth="1"/>
    <col min="7450" max="7450" width="1.5546875" style="74" customWidth="1"/>
    <col min="7451" max="7451" width="12" style="74" customWidth="1"/>
    <col min="7452" max="7452" width="0.44140625" style="74" customWidth="1"/>
    <col min="7453" max="7698" width="8.5546875" style="74"/>
    <col min="7699" max="7699" width="58.44140625" style="74" customWidth="1"/>
    <col min="7700" max="7700" width="5.5546875" style="74" bestFit="1" customWidth="1"/>
    <col min="7701" max="7701" width="13.44140625" style="74" customWidth="1"/>
    <col min="7702" max="7702" width="1.5546875" style="74" customWidth="1"/>
    <col min="7703" max="7703" width="12" style="74" customWidth="1"/>
    <col min="7704" max="7704" width="2" style="74" customWidth="1"/>
    <col min="7705" max="7705" width="13.44140625" style="74" customWidth="1"/>
    <col min="7706" max="7706" width="1.5546875" style="74" customWidth="1"/>
    <col min="7707" max="7707" width="12" style="74" customWidth="1"/>
    <col min="7708" max="7708" width="0.44140625" style="74" customWidth="1"/>
    <col min="7709" max="7954" width="8.5546875" style="74"/>
    <col min="7955" max="7955" width="58.44140625" style="74" customWidth="1"/>
    <col min="7956" max="7956" width="5.5546875" style="74" bestFit="1" customWidth="1"/>
    <col min="7957" max="7957" width="13.44140625" style="74" customWidth="1"/>
    <col min="7958" max="7958" width="1.5546875" style="74" customWidth="1"/>
    <col min="7959" max="7959" width="12" style="74" customWidth="1"/>
    <col min="7960" max="7960" width="2" style="74" customWidth="1"/>
    <col min="7961" max="7961" width="13.44140625" style="74" customWidth="1"/>
    <col min="7962" max="7962" width="1.5546875" style="74" customWidth="1"/>
    <col min="7963" max="7963" width="12" style="74" customWidth="1"/>
    <col min="7964" max="7964" width="0.44140625" style="74" customWidth="1"/>
    <col min="7965" max="8210" width="8.5546875" style="74"/>
    <col min="8211" max="8211" width="58.44140625" style="74" customWidth="1"/>
    <col min="8212" max="8212" width="5.5546875" style="74" bestFit="1" customWidth="1"/>
    <col min="8213" max="8213" width="13.44140625" style="74" customWidth="1"/>
    <col min="8214" max="8214" width="1.5546875" style="74" customWidth="1"/>
    <col min="8215" max="8215" width="12" style="74" customWidth="1"/>
    <col min="8216" max="8216" width="2" style="74" customWidth="1"/>
    <col min="8217" max="8217" width="13.44140625" style="74" customWidth="1"/>
    <col min="8218" max="8218" width="1.5546875" style="74" customWidth="1"/>
    <col min="8219" max="8219" width="12" style="74" customWidth="1"/>
    <col min="8220" max="8220" width="0.44140625" style="74" customWidth="1"/>
    <col min="8221" max="8466" width="8.5546875" style="74"/>
    <col min="8467" max="8467" width="58.44140625" style="74" customWidth="1"/>
    <col min="8468" max="8468" width="5.5546875" style="74" bestFit="1" customWidth="1"/>
    <col min="8469" max="8469" width="13.44140625" style="74" customWidth="1"/>
    <col min="8470" max="8470" width="1.5546875" style="74" customWidth="1"/>
    <col min="8471" max="8471" width="12" style="74" customWidth="1"/>
    <col min="8472" max="8472" width="2" style="74" customWidth="1"/>
    <col min="8473" max="8473" width="13.44140625" style="74" customWidth="1"/>
    <col min="8474" max="8474" width="1.5546875" style="74" customWidth="1"/>
    <col min="8475" max="8475" width="12" style="74" customWidth="1"/>
    <col min="8476" max="8476" width="0.44140625" style="74" customWidth="1"/>
    <col min="8477" max="8722" width="8.5546875" style="74"/>
    <col min="8723" max="8723" width="58.44140625" style="74" customWidth="1"/>
    <col min="8724" max="8724" width="5.5546875" style="74" bestFit="1" customWidth="1"/>
    <col min="8725" max="8725" width="13.44140625" style="74" customWidth="1"/>
    <col min="8726" max="8726" width="1.5546875" style="74" customWidth="1"/>
    <col min="8727" max="8727" width="12" style="74" customWidth="1"/>
    <col min="8728" max="8728" width="2" style="74" customWidth="1"/>
    <col min="8729" max="8729" width="13.44140625" style="74" customWidth="1"/>
    <col min="8730" max="8730" width="1.5546875" style="74" customWidth="1"/>
    <col min="8731" max="8731" width="12" style="74" customWidth="1"/>
    <col min="8732" max="8732" width="0.44140625" style="74" customWidth="1"/>
    <col min="8733" max="8978" width="8.5546875" style="74"/>
    <col min="8979" max="8979" width="58.44140625" style="74" customWidth="1"/>
    <col min="8980" max="8980" width="5.5546875" style="74" bestFit="1" customWidth="1"/>
    <col min="8981" max="8981" width="13.44140625" style="74" customWidth="1"/>
    <col min="8982" max="8982" width="1.5546875" style="74" customWidth="1"/>
    <col min="8983" max="8983" width="12" style="74" customWidth="1"/>
    <col min="8984" max="8984" width="2" style="74" customWidth="1"/>
    <col min="8985" max="8985" width="13.44140625" style="74" customWidth="1"/>
    <col min="8986" max="8986" width="1.5546875" style="74" customWidth="1"/>
    <col min="8987" max="8987" width="12" style="74" customWidth="1"/>
    <col min="8988" max="8988" width="0.44140625" style="74" customWidth="1"/>
    <col min="8989" max="9234" width="8.5546875" style="74"/>
    <col min="9235" max="9235" width="58.44140625" style="74" customWidth="1"/>
    <col min="9236" max="9236" width="5.5546875" style="74" bestFit="1" customWidth="1"/>
    <col min="9237" max="9237" width="13.44140625" style="74" customWidth="1"/>
    <col min="9238" max="9238" width="1.5546875" style="74" customWidth="1"/>
    <col min="9239" max="9239" width="12" style="74" customWidth="1"/>
    <col min="9240" max="9240" width="2" style="74" customWidth="1"/>
    <col min="9241" max="9241" width="13.44140625" style="74" customWidth="1"/>
    <col min="9242" max="9242" width="1.5546875" style="74" customWidth="1"/>
    <col min="9243" max="9243" width="12" style="74" customWidth="1"/>
    <col min="9244" max="9244" width="0.44140625" style="74" customWidth="1"/>
    <col min="9245" max="9490" width="8.5546875" style="74"/>
    <col min="9491" max="9491" width="58.44140625" style="74" customWidth="1"/>
    <col min="9492" max="9492" width="5.5546875" style="74" bestFit="1" customWidth="1"/>
    <col min="9493" max="9493" width="13.44140625" style="74" customWidth="1"/>
    <col min="9494" max="9494" width="1.5546875" style="74" customWidth="1"/>
    <col min="9495" max="9495" width="12" style="74" customWidth="1"/>
    <col min="9496" max="9496" width="2" style="74" customWidth="1"/>
    <col min="9497" max="9497" width="13.44140625" style="74" customWidth="1"/>
    <col min="9498" max="9498" width="1.5546875" style="74" customWidth="1"/>
    <col min="9499" max="9499" width="12" style="74" customWidth="1"/>
    <col min="9500" max="9500" width="0.44140625" style="74" customWidth="1"/>
    <col min="9501" max="9746" width="8.5546875" style="74"/>
    <col min="9747" max="9747" width="58.44140625" style="74" customWidth="1"/>
    <col min="9748" max="9748" width="5.5546875" style="74" bestFit="1" customWidth="1"/>
    <col min="9749" max="9749" width="13.44140625" style="74" customWidth="1"/>
    <col min="9750" max="9750" width="1.5546875" style="74" customWidth="1"/>
    <col min="9751" max="9751" width="12" style="74" customWidth="1"/>
    <col min="9752" max="9752" width="2" style="74" customWidth="1"/>
    <col min="9753" max="9753" width="13.44140625" style="74" customWidth="1"/>
    <col min="9754" max="9754" width="1.5546875" style="74" customWidth="1"/>
    <col min="9755" max="9755" width="12" style="74" customWidth="1"/>
    <col min="9756" max="9756" width="0.44140625" style="74" customWidth="1"/>
    <col min="9757" max="10002" width="8.5546875" style="74"/>
    <col min="10003" max="10003" width="58.44140625" style="74" customWidth="1"/>
    <col min="10004" max="10004" width="5.5546875" style="74" bestFit="1" customWidth="1"/>
    <col min="10005" max="10005" width="13.44140625" style="74" customWidth="1"/>
    <col min="10006" max="10006" width="1.5546875" style="74" customWidth="1"/>
    <col min="10007" max="10007" width="12" style="74" customWidth="1"/>
    <col min="10008" max="10008" width="2" style="74" customWidth="1"/>
    <col min="10009" max="10009" width="13.44140625" style="74" customWidth="1"/>
    <col min="10010" max="10010" width="1.5546875" style="74" customWidth="1"/>
    <col min="10011" max="10011" width="12" style="74" customWidth="1"/>
    <col min="10012" max="10012" width="0.44140625" style="74" customWidth="1"/>
    <col min="10013" max="10258" width="8.5546875" style="74"/>
    <col min="10259" max="10259" width="58.44140625" style="74" customWidth="1"/>
    <col min="10260" max="10260" width="5.5546875" style="74" bestFit="1" customWidth="1"/>
    <col min="10261" max="10261" width="13.44140625" style="74" customWidth="1"/>
    <col min="10262" max="10262" width="1.5546875" style="74" customWidth="1"/>
    <col min="10263" max="10263" width="12" style="74" customWidth="1"/>
    <col min="10264" max="10264" width="2" style="74" customWidth="1"/>
    <col min="10265" max="10265" width="13.44140625" style="74" customWidth="1"/>
    <col min="10266" max="10266" width="1.5546875" style="74" customWidth="1"/>
    <col min="10267" max="10267" width="12" style="74" customWidth="1"/>
    <col min="10268" max="10268" width="0.44140625" style="74" customWidth="1"/>
    <col min="10269" max="10514" width="8.5546875" style="74"/>
    <col min="10515" max="10515" width="58.44140625" style="74" customWidth="1"/>
    <col min="10516" max="10516" width="5.5546875" style="74" bestFit="1" customWidth="1"/>
    <col min="10517" max="10517" width="13.44140625" style="74" customWidth="1"/>
    <col min="10518" max="10518" width="1.5546875" style="74" customWidth="1"/>
    <col min="10519" max="10519" width="12" style="74" customWidth="1"/>
    <col min="10520" max="10520" width="2" style="74" customWidth="1"/>
    <col min="10521" max="10521" width="13.44140625" style="74" customWidth="1"/>
    <col min="10522" max="10522" width="1.5546875" style="74" customWidth="1"/>
    <col min="10523" max="10523" width="12" style="74" customWidth="1"/>
    <col min="10524" max="10524" width="0.44140625" style="74" customWidth="1"/>
    <col min="10525" max="10770" width="8.5546875" style="74"/>
    <col min="10771" max="10771" width="58.44140625" style="74" customWidth="1"/>
    <col min="10772" max="10772" width="5.5546875" style="74" bestFit="1" customWidth="1"/>
    <col min="10773" max="10773" width="13.44140625" style="74" customWidth="1"/>
    <col min="10774" max="10774" width="1.5546875" style="74" customWidth="1"/>
    <col min="10775" max="10775" width="12" style="74" customWidth="1"/>
    <col min="10776" max="10776" width="2" style="74" customWidth="1"/>
    <col min="10777" max="10777" width="13.44140625" style="74" customWidth="1"/>
    <col min="10778" max="10778" width="1.5546875" style="74" customWidth="1"/>
    <col min="10779" max="10779" width="12" style="74" customWidth="1"/>
    <col min="10780" max="10780" width="0.44140625" style="74" customWidth="1"/>
    <col min="10781" max="11026" width="8.5546875" style="74"/>
    <col min="11027" max="11027" width="58.44140625" style="74" customWidth="1"/>
    <col min="11028" max="11028" width="5.5546875" style="74" bestFit="1" customWidth="1"/>
    <col min="11029" max="11029" width="13.44140625" style="74" customWidth="1"/>
    <col min="11030" max="11030" width="1.5546875" style="74" customWidth="1"/>
    <col min="11031" max="11031" width="12" style="74" customWidth="1"/>
    <col min="11032" max="11032" width="2" style="74" customWidth="1"/>
    <col min="11033" max="11033" width="13.44140625" style="74" customWidth="1"/>
    <col min="11034" max="11034" width="1.5546875" style="74" customWidth="1"/>
    <col min="11035" max="11035" width="12" style="74" customWidth="1"/>
    <col min="11036" max="11036" width="0.44140625" style="74" customWidth="1"/>
    <col min="11037" max="11282" width="8.5546875" style="74"/>
    <col min="11283" max="11283" width="58.44140625" style="74" customWidth="1"/>
    <col min="11284" max="11284" width="5.5546875" style="74" bestFit="1" customWidth="1"/>
    <col min="11285" max="11285" width="13.44140625" style="74" customWidth="1"/>
    <col min="11286" max="11286" width="1.5546875" style="74" customWidth="1"/>
    <col min="11287" max="11287" width="12" style="74" customWidth="1"/>
    <col min="11288" max="11288" width="2" style="74" customWidth="1"/>
    <col min="11289" max="11289" width="13.44140625" style="74" customWidth="1"/>
    <col min="11290" max="11290" width="1.5546875" style="74" customWidth="1"/>
    <col min="11291" max="11291" width="12" style="74" customWidth="1"/>
    <col min="11292" max="11292" width="0.44140625" style="74" customWidth="1"/>
    <col min="11293" max="11538" width="8.5546875" style="74"/>
    <col min="11539" max="11539" width="58.44140625" style="74" customWidth="1"/>
    <col min="11540" max="11540" width="5.5546875" style="74" bestFit="1" customWidth="1"/>
    <col min="11541" max="11541" width="13.44140625" style="74" customWidth="1"/>
    <col min="11542" max="11542" width="1.5546875" style="74" customWidth="1"/>
    <col min="11543" max="11543" width="12" style="74" customWidth="1"/>
    <col min="11544" max="11544" width="2" style="74" customWidth="1"/>
    <col min="11545" max="11545" width="13.44140625" style="74" customWidth="1"/>
    <col min="11546" max="11546" width="1.5546875" style="74" customWidth="1"/>
    <col min="11547" max="11547" width="12" style="74" customWidth="1"/>
    <col min="11548" max="11548" width="0.44140625" style="74" customWidth="1"/>
    <col min="11549" max="11794" width="8.5546875" style="74"/>
    <col min="11795" max="11795" width="58.44140625" style="74" customWidth="1"/>
    <col min="11796" max="11796" width="5.5546875" style="74" bestFit="1" customWidth="1"/>
    <col min="11797" max="11797" width="13.44140625" style="74" customWidth="1"/>
    <col min="11798" max="11798" width="1.5546875" style="74" customWidth="1"/>
    <col min="11799" max="11799" width="12" style="74" customWidth="1"/>
    <col min="11800" max="11800" width="2" style="74" customWidth="1"/>
    <col min="11801" max="11801" width="13.44140625" style="74" customWidth="1"/>
    <col min="11802" max="11802" width="1.5546875" style="74" customWidth="1"/>
    <col min="11803" max="11803" width="12" style="74" customWidth="1"/>
    <col min="11804" max="11804" width="0.44140625" style="74" customWidth="1"/>
    <col min="11805" max="12050" width="8.5546875" style="74"/>
    <col min="12051" max="12051" width="58.44140625" style="74" customWidth="1"/>
    <col min="12052" max="12052" width="5.5546875" style="74" bestFit="1" customWidth="1"/>
    <col min="12053" max="12053" width="13.44140625" style="74" customWidth="1"/>
    <col min="12054" max="12054" width="1.5546875" style="74" customWidth="1"/>
    <col min="12055" max="12055" width="12" style="74" customWidth="1"/>
    <col min="12056" max="12056" width="2" style="74" customWidth="1"/>
    <col min="12057" max="12057" width="13.44140625" style="74" customWidth="1"/>
    <col min="12058" max="12058" width="1.5546875" style="74" customWidth="1"/>
    <col min="12059" max="12059" width="12" style="74" customWidth="1"/>
    <col min="12060" max="12060" width="0.44140625" style="74" customWidth="1"/>
    <col min="12061" max="12306" width="8.5546875" style="74"/>
    <col min="12307" max="12307" width="58.44140625" style="74" customWidth="1"/>
    <col min="12308" max="12308" width="5.5546875" style="74" bestFit="1" customWidth="1"/>
    <col min="12309" max="12309" width="13.44140625" style="74" customWidth="1"/>
    <col min="12310" max="12310" width="1.5546875" style="74" customWidth="1"/>
    <col min="12311" max="12311" width="12" style="74" customWidth="1"/>
    <col min="12312" max="12312" width="2" style="74" customWidth="1"/>
    <col min="12313" max="12313" width="13.44140625" style="74" customWidth="1"/>
    <col min="12314" max="12314" width="1.5546875" style="74" customWidth="1"/>
    <col min="12315" max="12315" width="12" style="74" customWidth="1"/>
    <col min="12316" max="12316" width="0.44140625" style="74" customWidth="1"/>
    <col min="12317" max="12562" width="8.5546875" style="74"/>
    <col min="12563" max="12563" width="58.44140625" style="74" customWidth="1"/>
    <col min="12564" max="12564" width="5.5546875" style="74" bestFit="1" customWidth="1"/>
    <col min="12565" max="12565" width="13.44140625" style="74" customWidth="1"/>
    <col min="12566" max="12566" width="1.5546875" style="74" customWidth="1"/>
    <col min="12567" max="12567" width="12" style="74" customWidth="1"/>
    <col min="12568" max="12568" width="2" style="74" customWidth="1"/>
    <col min="12569" max="12569" width="13.44140625" style="74" customWidth="1"/>
    <col min="12570" max="12570" width="1.5546875" style="74" customWidth="1"/>
    <col min="12571" max="12571" width="12" style="74" customWidth="1"/>
    <col min="12572" max="12572" width="0.44140625" style="74" customWidth="1"/>
    <col min="12573" max="12818" width="8.5546875" style="74"/>
    <col min="12819" max="12819" width="58.44140625" style="74" customWidth="1"/>
    <col min="12820" max="12820" width="5.5546875" style="74" bestFit="1" customWidth="1"/>
    <col min="12821" max="12821" width="13.44140625" style="74" customWidth="1"/>
    <col min="12822" max="12822" width="1.5546875" style="74" customWidth="1"/>
    <col min="12823" max="12823" width="12" style="74" customWidth="1"/>
    <col min="12824" max="12824" width="2" style="74" customWidth="1"/>
    <col min="12825" max="12825" width="13.44140625" style="74" customWidth="1"/>
    <col min="12826" max="12826" width="1.5546875" style="74" customWidth="1"/>
    <col min="12827" max="12827" width="12" style="74" customWidth="1"/>
    <col min="12828" max="12828" width="0.44140625" style="74" customWidth="1"/>
    <col min="12829" max="13074" width="8.5546875" style="74"/>
    <col min="13075" max="13075" width="58.44140625" style="74" customWidth="1"/>
    <col min="13076" max="13076" width="5.5546875" style="74" bestFit="1" customWidth="1"/>
    <col min="13077" max="13077" width="13.44140625" style="74" customWidth="1"/>
    <col min="13078" max="13078" width="1.5546875" style="74" customWidth="1"/>
    <col min="13079" max="13079" width="12" style="74" customWidth="1"/>
    <col min="13080" max="13080" width="2" style="74" customWidth="1"/>
    <col min="13081" max="13081" width="13.44140625" style="74" customWidth="1"/>
    <col min="13082" max="13082" width="1.5546875" style="74" customWidth="1"/>
    <col min="13083" max="13083" width="12" style="74" customWidth="1"/>
    <col min="13084" max="13084" width="0.44140625" style="74" customWidth="1"/>
    <col min="13085" max="13330" width="8.5546875" style="74"/>
    <col min="13331" max="13331" width="58.44140625" style="74" customWidth="1"/>
    <col min="13332" max="13332" width="5.5546875" style="74" bestFit="1" customWidth="1"/>
    <col min="13333" max="13333" width="13.44140625" style="74" customWidth="1"/>
    <col min="13334" max="13334" width="1.5546875" style="74" customWidth="1"/>
    <col min="13335" max="13335" width="12" style="74" customWidth="1"/>
    <col min="13336" max="13336" width="2" style="74" customWidth="1"/>
    <col min="13337" max="13337" width="13.44140625" style="74" customWidth="1"/>
    <col min="13338" max="13338" width="1.5546875" style="74" customWidth="1"/>
    <col min="13339" max="13339" width="12" style="74" customWidth="1"/>
    <col min="13340" max="13340" width="0.44140625" style="74" customWidth="1"/>
    <col min="13341" max="13586" width="8.5546875" style="74"/>
    <col min="13587" max="13587" width="58.44140625" style="74" customWidth="1"/>
    <col min="13588" max="13588" width="5.5546875" style="74" bestFit="1" customWidth="1"/>
    <col min="13589" max="13589" width="13.44140625" style="74" customWidth="1"/>
    <col min="13590" max="13590" width="1.5546875" style="74" customWidth="1"/>
    <col min="13591" max="13591" width="12" style="74" customWidth="1"/>
    <col min="13592" max="13592" width="2" style="74" customWidth="1"/>
    <col min="13593" max="13593" width="13.44140625" style="74" customWidth="1"/>
    <col min="13594" max="13594" width="1.5546875" style="74" customWidth="1"/>
    <col min="13595" max="13595" width="12" style="74" customWidth="1"/>
    <col min="13596" max="13596" width="0.44140625" style="74" customWidth="1"/>
    <col min="13597" max="13842" width="8.5546875" style="74"/>
    <col min="13843" max="13843" width="58.44140625" style="74" customWidth="1"/>
    <col min="13844" max="13844" width="5.5546875" style="74" bestFit="1" customWidth="1"/>
    <col min="13845" max="13845" width="13.44140625" style="74" customWidth="1"/>
    <col min="13846" max="13846" width="1.5546875" style="74" customWidth="1"/>
    <col min="13847" max="13847" width="12" style="74" customWidth="1"/>
    <col min="13848" max="13848" width="2" style="74" customWidth="1"/>
    <col min="13849" max="13849" width="13.44140625" style="74" customWidth="1"/>
    <col min="13850" max="13850" width="1.5546875" style="74" customWidth="1"/>
    <col min="13851" max="13851" width="12" style="74" customWidth="1"/>
    <col min="13852" max="13852" width="0.44140625" style="74" customWidth="1"/>
    <col min="13853" max="14098" width="8.5546875" style="74"/>
    <col min="14099" max="14099" width="58.44140625" style="74" customWidth="1"/>
    <col min="14100" max="14100" width="5.5546875" style="74" bestFit="1" customWidth="1"/>
    <col min="14101" max="14101" width="13.44140625" style="74" customWidth="1"/>
    <col min="14102" max="14102" width="1.5546875" style="74" customWidth="1"/>
    <col min="14103" max="14103" width="12" style="74" customWidth="1"/>
    <col min="14104" max="14104" width="2" style="74" customWidth="1"/>
    <col min="14105" max="14105" width="13.44140625" style="74" customWidth="1"/>
    <col min="14106" max="14106" width="1.5546875" style="74" customWidth="1"/>
    <col min="14107" max="14107" width="12" style="74" customWidth="1"/>
    <col min="14108" max="14108" width="0.44140625" style="74" customWidth="1"/>
    <col min="14109" max="14354" width="8.5546875" style="74"/>
    <col min="14355" max="14355" width="58.44140625" style="74" customWidth="1"/>
    <col min="14356" max="14356" width="5.5546875" style="74" bestFit="1" customWidth="1"/>
    <col min="14357" max="14357" width="13.44140625" style="74" customWidth="1"/>
    <col min="14358" max="14358" width="1.5546875" style="74" customWidth="1"/>
    <col min="14359" max="14359" width="12" style="74" customWidth="1"/>
    <col min="14360" max="14360" width="2" style="74" customWidth="1"/>
    <col min="14361" max="14361" width="13.44140625" style="74" customWidth="1"/>
    <col min="14362" max="14362" width="1.5546875" style="74" customWidth="1"/>
    <col min="14363" max="14363" width="12" style="74" customWidth="1"/>
    <col min="14364" max="14364" width="0.44140625" style="74" customWidth="1"/>
    <col min="14365" max="14610" width="8.5546875" style="74"/>
    <col min="14611" max="14611" width="58.44140625" style="74" customWidth="1"/>
    <col min="14612" max="14612" width="5.5546875" style="74" bestFit="1" customWidth="1"/>
    <col min="14613" max="14613" width="13.44140625" style="74" customWidth="1"/>
    <col min="14614" max="14614" width="1.5546875" style="74" customWidth="1"/>
    <col min="14615" max="14615" width="12" style="74" customWidth="1"/>
    <col min="14616" max="14616" width="2" style="74" customWidth="1"/>
    <col min="14617" max="14617" width="13.44140625" style="74" customWidth="1"/>
    <col min="14618" max="14618" width="1.5546875" style="74" customWidth="1"/>
    <col min="14619" max="14619" width="12" style="74" customWidth="1"/>
    <col min="14620" max="14620" width="0.44140625" style="74" customWidth="1"/>
    <col min="14621" max="14866" width="8.5546875" style="74"/>
    <col min="14867" max="14867" width="58.44140625" style="74" customWidth="1"/>
    <col min="14868" max="14868" width="5.5546875" style="74" bestFit="1" customWidth="1"/>
    <col min="14869" max="14869" width="13.44140625" style="74" customWidth="1"/>
    <col min="14870" max="14870" width="1.5546875" style="74" customWidth="1"/>
    <col min="14871" max="14871" width="12" style="74" customWidth="1"/>
    <col min="14872" max="14872" width="2" style="74" customWidth="1"/>
    <col min="14873" max="14873" width="13.44140625" style="74" customWidth="1"/>
    <col min="14874" max="14874" width="1.5546875" style="74" customWidth="1"/>
    <col min="14875" max="14875" width="12" style="74" customWidth="1"/>
    <col min="14876" max="14876" width="0.44140625" style="74" customWidth="1"/>
    <col min="14877" max="15122" width="8.5546875" style="74"/>
    <col min="15123" max="15123" width="58.44140625" style="74" customWidth="1"/>
    <col min="15124" max="15124" width="5.5546875" style="74" bestFit="1" customWidth="1"/>
    <col min="15125" max="15125" width="13.44140625" style="74" customWidth="1"/>
    <col min="15126" max="15126" width="1.5546875" style="74" customWidth="1"/>
    <col min="15127" max="15127" width="12" style="74" customWidth="1"/>
    <col min="15128" max="15128" width="2" style="74" customWidth="1"/>
    <col min="15129" max="15129" width="13.44140625" style="74" customWidth="1"/>
    <col min="15130" max="15130" width="1.5546875" style="74" customWidth="1"/>
    <col min="15131" max="15131" width="12" style="74" customWidth="1"/>
    <col min="15132" max="15132" width="0.44140625" style="74" customWidth="1"/>
    <col min="15133" max="15378" width="8.5546875" style="74"/>
    <col min="15379" max="15379" width="58.44140625" style="74" customWidth="1"/>
    <col min="15380" max="15380" width="5.5546875" style="74" bestFit="1" customWidth="1"/>
    <col min="15381" max="15381" width="13.44140625" style="74" customWidth="1"/>
    <col min="15382" max="15382" width="1.5546875" style="74" customWidth="1"/>
    <col min="15383" max="15383" width="12" style="74" customWidth="1"/>
    <col min="15384" max="15384" width="2" style="74" customWidth="1"/>
    <col min="15385" max="15385" width="13.44140625" style="74" customWidth="1"/>
    <col min="15386" max="15386" width="1.5546875" style="74" customWidth="1"/>
    <col min="15387" max="15387" width="12" style="74" customWidth="1"/>
    <col min="15388" max="15388" width="0.44140625" style="74" customWidth="1"/>
    <col min="15389" max="15634" width="8.5546875" style="74"/>
    <col min="15635" max="15635" width="58.44140625" style="74" customWidth="1"/>
    <col min="15636" max="15636" width="5.5546875" style="74" bestFit="1" customWidth="1"/>
    <col min="15637" max="15637" width="13.44140625" style="74" customWidth="1"/>
    <col min="15638" max="15638" width="1.5546875" style="74" customWidth="1"/>
    <col min="15639" max="15639" width="12" style="74" customWidth="1"/>
    <col min="15640" max="15640" width="2" style="74" customWidth="1"/>
    <col min="15641" max="15641" width="13.44140625" style="74" customWidth="1"/>
    <col min="15642" max="15642" width="1.5546875" style="74" customWidth="1"/>
    <col min="15643" max="15643" width="12" style="74" customWidth="1"/>
    <col min="15644" max="15644" width="0.44140625" style="74" customWidth="1"/>
    <col min="15645" max="15890" width="8.5546875" style="74"/>
    <col min="15891" max="15891" width="58.44140625" style="74" customWidth="1"/>
    <col min="15892" max="15892" width="5.5546875" style="74" bestFit="1" customWidth="1"/>
    <col min="15893" max="15893" width="13.44140625" style="74" customWidth="1"/>
    <col min="15894" max="15894" width="1.5546875" style="74" customWidth="1"/>
    <col min="15895" max="15895" width="12" style="74" customWidth="1"/>
    <col min="15896" max="15896" width="2" style="74" customWidth="1"/>
    <col min="15897" max="15897" width="13.44140625" style="74" customWidth="1"/>
    <col min="15898" max="15898" width="1.5546875" style="74" customWidth="1"/>
    <col min="15899" max="15899" width="12" style="74" customWidth="1"/>
    <col min="15900" max="15900" width="0.44140625" style="74" customWidth="1"/>
    <col min="15901" max="16384" width="8.5546875" style="74"/>
  </cols>
  <sheetData>
    <row r="1" spans="1:9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9" ht="21" customHeight="1">
      <c r="A2" s="265" t="s">
        <v>231</v>
      </c>
      <c r="B2" s="265"/>
      <c r="C2" s="265"/>
      <c r="D2" s="265"/>
      <c r="E2" s="265"/>
      <c r="F2" s="265"/>
      <c r="G2" s="265"/>
      <c r="H2" s="265"/>
      <c r="I2" s="265"/>
    </row>
    <row r="3" spans="1:9" ht="21" customHeight="1">
      <c r="A3" s="265" t="s">
        <v>232</v>
      </c>
      <c r="B3" s="265"/>
      <c r="C3" s="265"/>
      <c r="D3" s="265"/>
      <c r="E3" s="265"/>
      <c r="F3" s="265"/>
      <c r="G3" s="265"/>
      <c r="H3" s="265"/>
      <c r="I3" s="265"/>
    </row>
    <row r="4" spans="1:9" ht="21" customHeight="1">
      <c r="A4" s="267" t="s">
        <v>3</v>
      </c>
      <c r="B4" s="267"/>
      <c r="C4" s="267"/>
      <c r="D4" s="267"/>
      <c r="E4" s="267"/>
      <c r="F4" s="267"/>
      <c r="G4" s="267"/>
      <c r="H4" s="267"/>
      <c r="I4" s="267"/>
    </row>
    <row r="5" spans="1:9" ht="6" customHeight="1">
      <c r="A5" s="75"/>
      <c r="B5" s="75"/>
      <c r="I5" s="16"/>
    </row>
    <row r="6" spans="1:9" ht="18" customHeight="1">
      <c r="C6" s="265" t="s">
        <v>93</v>
      </c>
      <c r="D6" s="265"/>
      <c r="E6" s="265"/>
      <c r="F6" s="76"/>
      <c r="G6" s="265" t="s">
        <v>94</v>
      </c>
      <c r="H6" s="265"/>
      <c r="I6" s="265"/>
    </row>
    <row r="7" spans="1:9" ht="18" customHeight="1">
      <c r="C7" s="265" t="s">
        <v>95</v>
      </c>
      <c r="D7" s="265"/>
      <c r="E7" s="265"/>
      <c r="F7" s="76"/>
      <c r="G7" s="265" t="s">
        <v>95</v>
      </c>
      <c r="H7" s="265"/>
      <c r="I7" s="265"/>
    </row>
    <row r="8" spans="1:9" s="77" customFormat="1" ht="18" customHeight="1">
      <c r="B8" s="74"/>
      <c r="C8" s="79">
        <v>2025</v>
      </c>
      <c r="D8" s="76"/>
      <c r="E8" s="79">
        <v>2024</v>
      </c>
      <c r="F8" s="79"/>
      <c r="G8" s="79">
        <v>2025</v>
      </c>
      <c r="H8" s="76"/>
      <c r="I8" s="79">
        <v>2024</v>
      </c>
    </row>
    <row r="9" spans="1:9" s="77" customFormat="1" ht="18" customHeight="1">
      <c r="B9" s="74"/>
      <c r="C9" s="79"/>
      <c r="D9" s="76"/>
      <c r="E9" s="79"/>
      <c r="F9" s="79"/>
      <c r="G9" s="79"/>
      <c r="H9" s="76"/>
      <c r="I9" s="79"/>
    </row>
    <row r="10" spans="1:9" ht="18" customHeight="1">
      <c r="A10" s="80" t="s">
        <v>233</v>
      </c>
      <c r="B10" s="80"/>
      <c r="C10" s="81"/>
      <c r="D10" s="81"/>
      <c r="E10" s="81"/>
      <c r="G10" s="81"/>
      <c r="H10" s="81"/>
      <c r="I10" s="81"/>
    </row>
    <row r="11" spans="1:9" ht="18" customHeight="1">
      <c r="A11" s="74" t="s">
        <v>116</v>
      </c>
      <c r="C11" s="6">
        <v>2496984</v>
      </c>
      <c r="D11" s="59"/>
      <c r="E11" s="6">
        <v>2152502</v>
      </c>
      <c r="F11" s="6"/>
      <c r="G11" s="6">
        <v>2710949</v>
      </c>
      <c r="H11" s="6"/>
      <c r="I11" s="6">
        <v>1024912</v>
      </c>
    </row>
    <row r="12" spans="1:9" ht="18" customHeight="1">
      <c r="A12" s="82" t="s">
        <v>234</v>
      </c>
      <c r="B12" s="82"/>
      <c r="C12" s="6"/>
      <c r="D12" s="59"/>
      <c r="E12" s="6"/>
      <c r="F12" s="6"/>
      <c r="G12" s="17"/>
      <c r="H12" s="6"/>
      <c r="I12" s="17"/>
    </row>
    <row r="13" spans="1:9" ht="18" customHeight="1">
      <c r="A13" s="83" t="s">
        <v>235</v>
      </c>
      <c r="C13" s="6">
        <v>783807</v>
      </c>
      <c r="D13" s="59"/>
      <c r="E13" s="6">
        <v>1443192</v>
      </c>
      <c r="F13" s="6"/>
      <c r="G13" s="6">
        <v>-5770</v>
      </c>
      <c r="H13" s="6"/>
      <c r="I13" s="6">
        <v>7722</v>
      </c>
    </row>
    <row r="14" spans="1:9" ht="18" customHeight="1">
      <c r="A14" s="83" t="s">
        <v>236</v>
      </c>
      <c r="C14" s="6">
        <v>4479841</v>
      </c>
      <c r="D14" s="60"/>
      <c r="E14" s="6">
        <v>4611594</v>
      </c>
      <c r="F14" s="6"/>
      <c r="G14" s="6">
        <v>71740</v>
      </c>
      <c r="H14" s="6"/>
      <c r="I14" s="6">
        <v>72967</v>
      </c>
    </row>
    <row r="15" spans="1:9" ht="18" customHeight="1">
      <c r="A15" s="83" t="s">
        <v>237</v>
      </c>
      <c r="C15" s="6">
        <v>75524</v>
      </c>
      <c r="D15" s="60"/>
      <c r="E15" s="6">
        <v>71513</v>
      </c>
      <c r="F15" s="6"/>
      <c r="G15" s="6">
        <v>5633</v>
      </c>
      <c r="H15" s="6"/>
      <c r="I15" s="6">
        <v>4996</v>
      </c>
    </row>
    <row r="16" spans="1:9" ht="18" customHeight="1">
      <c r="A16" s="83" t="s">
        <v>238</v>
      </c>
      <c r="B16" s="13"/>
      <c r="C16" s="6">
        <v>-35914</v>
      </c>
      <c r="D16" s="60"/>
      <c r="E16" s="6">
        <v>-40826</v>
      </c>
      <c r="F16" s="6"/>
      <c r="G16" s="4">
        <v>0</v>
      </c>
      <c r="H16" s="6"/>
      <c r="I16" s="4">
        <v>0</v>
      </c>
    </row>
    <row r="17" spans="1:9" ht="18" customHeight="1">
      <c r="A17" s="83" t="s">
        <v>101</v>
      </c>
      <c r="C17" s="6">
        <v>-35091</v>
      </c>
      <c r="D17" s="60"/>
      <c r="E17" s="6">
        <v>-25787</v>
      </c>
      <c r="F17" s="6"/>
      <c r="G17" s="6">
        <v>-1492402</v>
      </c>
      <c r="H17" s="6"/>
      <c r="I17" s="6">
        <v>-1653476</v>
      </c>
    </row>
    <row r="18" spans="1:9" ht="18" customHeight="1">
      <c r="A18" s="83" t="s">
        <v>111</v>
      </c>
      <c r="B18" s="84"/>
      <c r="C18" s="6">
        <v>2676372</v>
      </c>
      <c r="D18" s="61"/>
      <c r="E18" s="6">
        <v>2859345</v>
      </c>
      <c r="F18" s="6"/>
      <c r="G18" s="6">
        <v>2259833</v>
      </c>
      <c r="H18" s="6"/>
      <c r="I18" s="6">
        <v>2497614</v>
      </c>
    </row>
    <row r="19" spans="1:9" ht="18" customHeight="1">
      <c r="A19" s="83" t="s">
        <v>100</v>
      </c>
      <c r="B19" s="84"/>
      <c r="C19" s="4">
        <v>0</v>
      </c>
      <c r="D19" s="62"/>
      <c r="E19" s="4">
        <v>0</v>
      </c>
      <c r="F19" s="6"/>
      <c r="G19" s="6">
        <v>-1856548</v>
      </c>
      <c r="H19" s="6"/>
      <c r="I19" s="6">
        <v>-1498082</v>
      </c>
    </row>
    <row r="20" spans="1:9" ht="18" customHeight="1">
      <c r="A20" s="83" t="s">
        <v>239</v>
      </c>
      <c r="C20" s="6">
        <v>-2282</v>
      </c>
      <c r="D20" s="60"/>
      <c r="E20" s="6">
        <v>34236</v>
      </c>
      <c r="F20" s="6"/>
      <c r="G20" s="6">
        <v>3549</v>
      </c>
      <c r="H20" s="6"/>
      <c r="I20" s="6">
        <v>3770</v>
      </c>
    </row>
    <row r="21" spans="1:9" ht="18" customHeight="1">
      <c r="A21" s="83" t="s">
        <v>240</v>
      </c>
      <c r="C21" s="6">
        <v>245131</v>
      </c>
      <c r="D21" s="60"/>
      <c r="E21" s="6">
        <v>134585</v>
      </c>
      <c r="F21" s="6"/>
      <c r="G21" s="6">
        <v>4645</v>
      </c>
      <c r="H21" s="6"/>
      <c r="I21" s="6">
        <v>2756</v>
      </c>
    </row>
    <row r="22" spans="1:9" ht="18" customHeight="1">
      <c r="A22" s="83" t="s">
        <v>241</v>
      </c>
      <c r="C22" s="6">
        <v>117902</v>
      </c>
      <c r="D22" s="60"/>
      <c r="E22" s="6">
        <v>101696</v>
      </c>
      <c r="F22" s="6"/>
      <c r="G22" s="6">
        <v>11389</v>
      </c>
      <c r="H22" s="6"/>
      <c r="I22" s="6">
        <v>11681</v>
      </c>
    </row>
    <row r="23" spans="1:9" ht="18" customHeight="1">
      <c r="A23" s="83" t="s">
        <v>242</v>
      </c>
      <c r="C23" s="6">
        <v>-473651</v>
      </c>
      <c r="D23" s="60"/>
      <c r="E23" s="6">
        <v>755086</v>
      </c>
      <c r="F23" s="6"/>
      <c r="G23" s="6">
        <v>-572225</v>
      </c>
      <c r="H23" s="6"/>
      <c r="I23" s="6">
        <v>789540</v>
      </c>
    </row>
    <row r="24" spans="1:9" ht="18" customHeight="1">
      <c r="A24" s="83" t="s">
        <v>243</v>
      </c>
      <c r="C24" s="6">
        <v>616820</v>
      </c>
      <c r="D24" s="60"/>
      <c r="E24" s="6">
        <v>-844480</v>
      </c>
      <c r="F24" s="6"/>
      <c r="G24" s="6">
        <v>572818</v>
      </c>
      <c r="H24" s="6"/>
      <c r="I24" s="6">
        <v>-790987</v>
      </c>
    </row>
    <row r="25" spans="1:9" ht="18" customHeight="1">
      <c r="A25" s="83" t="s">
        <v>290</v>
      </c>
    </row>
    <row r="26" spans="1:9" ht="18" customHeight="1">
      <c r="A26" s="85" t="s">
        <v>291</v>
      </c>
      <c r="C26" s="6">
        <v>-95846</v>
      </c>
      <c r="D26" s="60"/>
      <c r="E26" s="6">
        <v>10827</v>
      </c>
      <c r="F26" s="6"/>
      <c r="G26" s="6">
        <v>-1042</v>
      </c>
      <c r="H26" s="6"/>
      <c r="I26" s="6">
        <v>-99</v>
      </c>
    </row>
    <row r="27" spans="1:9" ht="18" customHeight="1">
      <c r="A27" s="83" t="s">
        <v>245</v>
      </c>
      <c r="C27" s="6"/>
      <c r="D27" s="63"/>
      <c r="E27" s="6"/>
      <c r="F27" s="6"/>
      <c r="G27" s="6"/>
      <c r="H27" s="6"/>
      <c r="I27" s="6"/>
    </row>
    <row r="28" spans="1:9" ht="18" customHeight="1">
      <c r="A28" s="85" t="s">
        <v>246</v>
      </c>
    </row>
    <row r="29" spans="1:9" ht="18" customHeight="1">
      <c r="A29" s="85" t="s">
        <v>247</v>
      </c>
      <c r="C29" s="6">
        <v>75757</v>
      </c>
      <c r="D29" s="63"/>
      <c r="E29" s="6">
        <v>13912</v>
      </c>
      <c r="F29" s="6"/>
      <c r="G29" s="6">
        <v>106</v>
      </c>
      <c r="H29" s="6"/>
      <c r="I29" s="6">
        <v>-10</v>
      </c>
    </row>
    <row r="30" spans="1:9" ht="18" customHeight="1">
      <c r="A30" s="83" t="s">
        <v>292</v>
      </c>
      <c r="B30" s="83"/>
    </row>
    <row r="31" spans="1:9" ht="18" customHeight="1">
      <c r="A31" s="85" t="s">
        <v>293</v>
      </c>
      <c r="B31" s="83"/>
    </row>
    <row r="32" spans="1:9" ht="18" customHeight="1">
      <c r="A32" s="85" t="s">
        <v>294</v>
      </c>
      <c r="B32" s="83"/>
      <c r="C32" s="6">
        <v>155192</v>
      </c>
      <c r="D32" s="63"/>
      <c r="E32" s="6">
        <v>-9435</v>
      </c>
      <c r="F32" s="6"/>
      <c r="G32" s="4">
        <v>0</v>
      </c>
      <c r="H32" s="6"/>
      <c r="I32" s="4">
        <v>0</v>
      </c>
    </row>
    <row r="33" spans="1:9" ht="18" customHeight="1">
      <c r="A33" s="83" t="s">
        <v>248</v>
      </c>
      <c r="B33" s="83"/>
      <c r="C33" s="4">
        <v>0</v>
      </c>
      <c r="D33" s="62"/>
      <c r="E33" s="4">
        <v>0</v>
      </c>
      <c r="F33" s="6"/>
      <c r="G33" s="6">
        <v>120000</v>
      </c>
      <c r="H33" s="6"/>
      <c r="I33" s="4">
        <v>0</v>
      </c>
    </row>
    <row r="34" spans="1:9" ht="18" customHeight="1">
      <c r="A34" s="83" t="s">
        <v>249</v>
      </c>
      <c r="B34" s="83"/>
      <c r="C34" s="4">
        <v>0</v>
      </c>
      <c r="D34" s="62"/>
      <c r="E34" s="4">
        <v>0</v>
      </c>
      <c r="F34" s="6"/>
      <c r="G34" s="6">
        <v>-1202669</v>
      </c>
      <c r="H34" s="6"/>
      <c r="I34" s="4">
        <v>0</v>
      </c>
    </row>
    <row r="35" spans="1:9" ht="18" customHeight="1">
      <c r="A35" s="83" t="s">
        <v>112</v>
      </c>
      <c r="C35" s="6">
        <v>-3300</v>
      </c>
      <c r="D35" s="6"/>
      <c r="E35" s="6">
        <v>-2736</v>
      </c>
      <c r="F35" s="6"/>
      <c r="G35" s="4">
        <v>0</v>
      </c>
      <c r="H35" s="4"/>
      <c r="I35" s="4">
        <v>0</v>
      </c>
    </row>
    <row r="36" spans="1:9" ht="18" customHeight="1">
      <c r="A36" s="83" t="s">
        <v>250</v>
      </c>
      <c r="B36" s="78"/>
      <c r="C36" s="44">
        <v>-27796</v>
      </c>
      <c r="D36" s="6"/>
      <c r="E36" s="44">
        <v>29754</v>
      </c>
      <c r="F36" s="6"/>
      <c r="G36" s="19">
        <v>0</v>
      </c>
      <c r="H36" s="4"/>
      <c r="I36" s="19">
        <v>0</v>
      </c>
    </row>
    <row r="37" spans="1:9" ht="18" customHeight="1">
      <c r="C37" s="6">
        <f>SUM(C11:C36)</f>
        <v>11049450</v>
      </c>
      <c r="D37" s="6"/>
      <c r="E37" s="6">
        <f>SUM(E11:E36)</f>
        <v>11294978</v>
      </c>
      <c r="F37" s="6"/>
      <c r="G37" s="6">
        <f>SUM(G11:G36)</f>
        <v>630006</v>
      </c>
      <c r="H37" s="6"/>
      <c r="I37" s="6">
        <f>SUM(I11:I36)</f>
        <v>473304</v>
      </c>
    </row>
    <row r="38" spans="1:9" ht="18" customHeight="1">
      <c r="A38" s="82" t="s">
        <v>251</v>
      </c>
      <c r="B38" s="82"/>
      <c r="C38" s="6"/>
      <c r="D38" s="6"/>
      <c r="E38" s="6"/>
      <c r="F38" s="6"/>
      <c r="G38" s="6"/>
      <c r="H38" s="6"/>
      <c r="I38" s="6"/>
    </row>
    <row r="39" spans="1:9" ht="18" customHeight="1">
      <c r="A39" s="83" t="s">
        <v>15</v>
      </c>
      <c r="C39" s="6">
        <v>567674</v>
      </c>
      <c r="D39" s="6"/>
      <c r="E39" s="6">
        <v>-401849</v>
      </c>
      <c r="F39" s="6"/>
      <c r="G39" s="6">
        <v>-410098</v>
      </c>
      <c r="H39" s="6"/>
      <c r="I39" s="6">
        <v>-96202</v>
      </c>
    </row>
    <row r="40" spans="1:9" ht="18" customHeight="1">
      <c r="A40" s="83" t="s">
        <v>17</v>
      </c>
      <c r="C40" s="6">
        <v>1061742</v>
      </c>
      <c r="D40" s="6"/>
      <c r="E40" s="6">
        <v>-221279</v>
      </c>
      <c r="F40" s="6"/>
      <c r="G40" s="6">
        <v>-75478</v>
      </c>
      <c r="H40" s="6"/>
      <c r="I40" s="6">
        <v>183899</v>
      </c>
    </row>
    <row r="41" spans="1:9" ht="18" customHeight="1">
      <c r="A41" s="83" t="s">
        <v>18</v>
      </c>
      <c r="C41" s="6">
        <v>-566</v>
      </c>
      <c r="D41" s="6"/>
      <c r="E41" s="6">
        <v>197916</v>
      </c>
      <c r="F41" s="6"/>
      <c r="G41" s="4">
        <v>0</v>
      </c>
      <c r="H41" s="4"/>
      <c r="I41" s="4">
        <v>0</v>
      </c>
    </row>
    <row r="42" spans="1:9" ht="18" customHeight="1">
      <c r="A42" s="83" t="s">
        <v>22</v>
      </c>
      <c r="C42" s="6">
        <v>1686683</v>
      </c>
      <c r="D42" s="6"/>
      <c r="E42" s="6">
        <v>1420287</v>
      </c>
      <c r="F42" s="6"/>
      <c r="G42" s="6">
        <v>245182</v>
      </c>
      <c r="H42" s="6"/>
      <c r="I42" s="6">
        <v>30593</v>
      </c>
    </row>
    <row r="43" spans="1:9" ht="18" customHeight="1">
      <c r="A43" s="83" t="s">
        <v>24</v>
      </c>
      <c r="C43" s="6">
        <v>7631</v>
      </c>
      <c r="D43" s="6"/>
      <c r="E43" s="6">
        <v>-28093</v>
      </c>
      <c r="F43" s="6"/>
      <c r="G43" s="6">
        <v>-16</v>
      </c>
      <c r="H43" s="6"/>
      <c r="I43" s="6">
        <v>-110</v>
      </c>
    </row>
    <row r="44" spans="1:9" ht="18" customHeight="1">
      <c r="A44" s="83" t="s">
        <v>38</v>
      </c>
      <c r="C44" s="6">
        <v>-74684</v>
      </c>
      <c r="D44" s="6"/>
      <c r="E44" s="6">
        <v>120357</v>
      </c>
      <c r="F44" s="6"/>
      <c r="G44" s="10">
        <v>18170</v>
      </c>
      <c r="H44" s="6"/>
      <c r="I44" s="10">
        <v>18043</v>
      </c>
    </row>
    <row r="45" spans="1:9" ht="18" customHeight="1">
      <c r="A45" s="83" t="s">
        <v>47</v>
      </c>
      <c r="C45" s="6">
        <v>-2515269</v>
      </c>
      <c r="D45" s="6"/>
      <c r="E45" s="6">
        <v>-601455</v>
      </c>
      <c r="F45" s="6"/>
      <c r="G45" s="6">
        <v>271314</v>
      </c>
      <c r="H45" s="6"/>
      <c r="I45" s="6">
        <v>32875</v>
      </c>
    </row>
    <row r="46" spans="1:9" ht="18" customHeight="1">
      <c r="A46" s="83" t="s">
        <v>289</v>
      </c>
      <c r="C46" s="6">
        <v>-256601</v>
      </c>
      <c r="D46" s="6"/>
      <c r="E46" s="6">
        <v>205509</v>
      </c>
      <c r="F46" s="6"/>
      <c r="G46" s="6">
        <v>-17655</v>
      </c>
      <c r="H46" s="6"/>
      <c r="I46" s="6">
        <v>-89389</v>
      </c>
    </row>
    <row r="47" spans="1:9" ht="18" customHeight="1">
      <c r="A47" s="83" t="s">
        <v>55</v>
      </c>
      <c r="C47" s="6">
        <v>6262</v>
      </c>
      <c r="D47" s="6"/>
      <c r="E47" s="6">
        <v>-36373</v>
      </c>
      <c r="F47" s="1"/>
      <c r="G47" s="4">
        <v>0</v>
      </c>
      <c r="H47" s="4"/>
      <c r="I47" s="4">
        <v>0</v>
      </c>
    </row>
    <row r="48" spans="1:9" ht="18" customHeight="1">
      <c r="A48" s="83" t="s">
        <v>252</v>
      </c>
      <c r="C48" s="6">
        <v>-101174</v>
      </c>
      <c r="D48" s="6"/>
      <c r="E48" s="6">
        <v>-52433</v>
      </c>
      <c r="F48" s="1"/>
      <c r="G48" s="6">
        <v>-8460</v>
      </c>
      <c r="H48" s="6"/>
      <c r="I48" s="6">
        <v>-7232</v>
      </c>
    </row>
    <row r="49" spans="1:9" ht="18" customHeight="1">
      <c r="A49" s="83" t="s">
        <v>64</v>
      </c>
      <c r="C49" s="86">
        <v>-43399</v>
      </c>
      <c r="D49" s="1"/>
      <c r="E49" s="86">
        <v>-9666</v>
      </c>
      <c r="F49" s="1"/>
      <c r="G49" s="44">
        <v>-2171</v>
      </c>
      <c r="H49" s="6"/>
      <c r="I49" s="44">
        <v>21057</v>
      </c>
    </row>
    <row r="50" spans="1:9" ht="18" customHeight="1">
      <c r="A50" s="74" t="s">
        <v>253</v>
      </c>
      <c r="C50" s="53">
        <f>SUM(C37:C49)</f>
        <v>11387749</v>
      </c>
      <c r="D50" s="1"/>
      <c r="E50" s="53">
        <f>SUM(E37:E49)</f>
        <v>11887899</v>
      </c>
      <c r="F50" s="54"/>
      <c r="G50" s="53">
        <f>SUM(G37:G49)</f>
        <v>650794</v>
      </c>
      <c r="H50" s="1"/>
      <c r="I50" s="53">
        <f>SUM(I37:I49)</f>
        <v>566838</v>
      </c>
    </row>
    <row r="51" spans="1:9" ht="18" customHeight="1">
      <c r="A51" s="74" t="s">
        <v>254</v>
      </c>
      <c r="C51" s="86">
        <v>-1214684</v>
      </c>
      <c r="D51" s="6"/>
      <c r="E51" s="86">
        <v>-1091305</v>
      </c>
      <c r="F51" s="1"/>
      <c r="G51" s="3">
        <v>-40048</v>
      </c>
      <c r="H51" s="6"/>
      <c r="I51" s="3">
        <v>-43723</v>
      </c>
    </row>
    <row r="52" spans="1:9" ht="18" customHeight="1">
      <c r="A52" s="75" t="s">
        <v>255</v>
      </c>
      <c r="B52" s="75"/>
      <c r="C52" s="45">
        <f>SUM(C50:C51)</f>
        <v>10173065</v>
      </c>
      <c r="D52" s="5"/>
      <c r="E52" s="45">
        <f>SUM(E50:E51)</f>
        <v>10796594</v>
      </c>
      <c r="F52" s="55"/>
      <c r="G52" s="45">
        <f>SUM(G50:G51)</f>
        <v>610746</v>
      </c>
      <c r="H52" s="5"/>
      <c r="I52" s="45">
        <f>SUM(I50:I51)</f>
        <v>523115</v>
      </c>
    </row>
    <row r="53" spans="1:9" ht="14.85" customHeight="1">
      <c r="A53" s="75"/>
      <c r="B53" s="75"/>
      <c r="C53" s="5"/>
      <c r="D53" s="5"/>
      <c r="E53" s="5"/>
      <c r="F53" s="5"/>
      <c r="G53" s="5"/>
      <c r="H53" s="5"/>
      <c r="I53" s="5"/>
    </row>
    <row r="54" spans="1:9" ht="14.85" customHeight="1">
      <c r="A54" s="75"/>
      <c r="B54" s="75"/>
      <c r="C54" s="5"/>
      <c r="D54" s="5"/>
      <c r="E54" s="5"/>
      <c r="F54" s="5"/>
      <c r="G54" s="5"/>
      <c r="H54" s="5"/>
      <c r="I54" s="5"/>
    </row>
    <row r="55" spans="1:9" ht="14.85" customHeight="1">
      <c r="A55" s="75"/>
      <c r="B55" s="75"/>
      <c r="C55" s="5"/>
      <c r="D55" s="5"/>
      <c r="E55" s="5"/>
      <c r="F55" s="5"/>
      <c r="G55" s="5"/>
      <c r="H55" s="5"/>
      <c r="I55" s="5"/>
    </row>
    <row r="56" spans="1:9" ht="14.85" customHeight="1">
      <c r="A56" s="75"/>
      <c r="B56" s="75"/>
      <c r="C56" s="5"/>
      <c r="D56" s="5"/>
      <c r="E56" s="5"/>
      <c r="F56" s="5"/>
      <c r="G56" s="5"/>
      <c r="H56" s="5"/>
      <c r="I56" s="5"/>
    </row>
    <row r="57" spans="1:9" ht="14.85" customHeight="1">
      <c r="A57" s="75"/>
      <c r="B57" s="75"/>
      <c r="C57" s="5"/>
      <c r="D57" s="5"/>
      <c r="E57" s="5"/>
      <c r="F57" s="5"/>
      <c r="G57" s="5"/>
      <c r="H57" s="5"/>
      <c r="I57" s="5"/>
    </row>
    <row r="58" spans="1:9" ht="14.85" customHeight="1">
      <c r="A58" s="268" t="s">
        <v>256</v>
      </c>
      <c r="B58" s="269"/>
      <c r="C58" s="269"/>
      <c r="D58" s="269"/>
      <c r="E58" s="269"/>
      <c r="F58" s="269"/>
      <c r="G58" s="269"/>
      <c r="H58" s="269"/>
      <c r="I58" s="269"/>
    </row>
    <row r="59" spans="1:9" ht="14.85" customHeight="1">
      <c r="A59" s="265" t="s">
        <v>0</v>
      </c>
      <c r="B59" s="265"/>
      <c r="C59" s="265"/>
      <c r="D59" s="265"/>
      <c r="E59" s="265"/>
      <c r="F59" s="265"/>
      <c r="G59" s="265"/>
      <c r="H59" s="265"/>
      <c r="I59" s="265"/>
    </row>
    <row r="60" spans="1:9" ht="21" customHeight="1">
      <c r="A60" s="265" t="s">
        <v>257</v>
      </c>
      <c r="B60" s="265"/>
      <c r="C60" s="265"/>
      <c r="D60" s="265"/>
      <c r="E60" s="265"/>
      <c r="F60" s="265"/>
      <c r="G60" s="265"/>
      <c r="H60" s="265"/>
      <c r="I60" s="265"/>
    </row>
    <row r="61" spans="1:9" ht="21" customHeight="1">
      <c r="A61" s="265" t="s">
        <v>232</v>
      </c>
      <c r="B61" s="265"/>
      <c r="C61" s="265"/>
      <c r="D61" s="265"/>
      <c r="E61" s="265"/>
      <c r="F61" s="265"/>
      <c r="G61" s="265"/>
      <c r="H61" s="265"/>
      <c r="I61" s="265"/>
    </row>
    <row r="62" spans="1:9" ht="21" customHeight="1">
      <c r="A62" s="267" t="s">
        <v>3</v>
      </c>
      <c r="B62" s="267"/>
      <c r="C62" s="267"/>
      <c r="D62" s="267"/>
      <c r="E62" s="267"/>
      <c r="F62" s="267"/>
      <c r="G62" s="267"/>
      <c r="H62" s="267"/>
      <c r="I62" s="267"/>
    </row>
    <row r="63" spans="1:9" ht="6" customHeight="1">
      <c r="A63" s="75"/>
      <c r="B63" s="75"/>
      <c r="I63" s="16"/>
    </row>
    <row r="64" spans="1:9" ht="18" customHeight="1">
      <c r="C64" s="265" t="s">
        <v>93</v>
      </c>
      <c r="D64" s="265"/>
      <c r="E64" s="265"/>
      <c r="F64" s="76"/>
      <c r="G64" s="265" t="s">
        <v>94</v>
      </c>
      <c r="H64" s="265"/>
      <c r="I64" s="265"/>
    </row>
    <row r="65" spans="1:9" ht="18" customHeight="1">
      <c r="C65" s="265" t="s">
        <v>95</v>
      </c>
      <c r="D65" s="265"/>
      <c r="E65" s="265"/>
      <c r="F65" s="76"/>
      <c r="G65" s="265" t="s">
        <v>95</v>
      </c>
      <c r="H65" s="265"/>
      <c r="I65" s="265"/>
    </row>
    <row r="66" spans="1:9" s="75" customFormat="1" ht="18" customHeight="1">
      <c r="A66" s="77"/>
      <c r="B66" s="237" t="s">
        <v>6</v>
      </c>
      <c r="C66" s="79">
        <v>2025</v>
      </c>
      <c r="D66" s="76"/>
      <c r="E66" s="79">
        <v>2024</v>
      </c>
      <c r="F66" s="79"/>
      <c r="G66" s="79">
        <v>2025</v>
      </c>
      <c r="H66" s="76"/>
      <c r="I66" s="79">
        <v>2024</v>
      </c>
    </row>
    <row r="67" spans="1:9" s="77" customFormat="1" ht="18" customHeight="1">
      <c r="B67" s="74"/>
      <c r="C67" s="79"/>
      <c r="D67" s="76"/>
      <c r="E67" s="79"/>
      <c r="F67" s="79"/>
      <c r="G67" s="79"/>
      <c r="H67" s="76"/>
      <c r="I67" s="79"/>
    </row>
    <row r="68" spans="1:9" ht="18" customHeight="1">
      <c r="A68" s="80" t="s">
        <v>258</v>
      </c>
      <c r="B68" s="80"/>
      <c r="G68" s="3"/>
      <c r="H68" s="3"/>
      <c r="I68" s="3"/>
    </row>
    <row r="69" spans="1:9" ht="18" customHeight="1">
      <c r="A69" s="74" t="s">
        <v>101</v>
      </c>
      <c r="C69" s="3">
        <v>32965</v>
      </c>
      <c r="D69" s="6"/>
      <c r="E69" s="3">
        <v>25778</v>
      </c>
      <c r="F69" s="6"/>
      <c r="G69" s="3">
        <v>1357810</v>
      </c>
      <c r="H69" s="6"/>
      <c r="I69" s="3">
        <v>1575679</v>
      </c>
    </row>
    <row r="70" spans="1:9" ht="18" customHeight="1">
      <c r="A70" s="74" t="s">
        <v>100</v>
      </c>
      <c r="C70" s="3">
        <v>29369</v>
      </c>
      <c r="D70" s="6"/>
      <c r="E70" s="3">
        <v>29480</v>
      </c>
      <c r="F70" s="6"/>
      <c r="G70" s="3">
        <v>3013387</v>
      </c>
      <c r="H70" s="6"/>
      <c r="I70" s="3">
        <v>2830070</v>
      </c>
    </row>
    <row r="71" spans="1:9" ht="18" customHeight="1">
      <c r="A71" s="74" t="s">
        <v>259</v>
      </c>
      <c r="C71" s="3"/>
      <c r="E71" s="3"/>
      <c r="G71" s="3"/>
    </row>
    <row r="72" spans="1:9" ht="18" customHeight="1">
      <c r="A72" s="88" t="s">
        <v>260</v>
      </c>
      <c r="C72" s="240">
        <v>-4328595</v>
      </c>
      <c r="D72" s="240"/>
      <c r="E72" s="240">
        <v>-2706358</v>
      </c>
      <c r="F72" s="6"/>
      <c r="G72" s="3">
        <v>-33351</v>
      </c>
      <c r="H72" s="6"/>
      <c r="I72" s="3">
        <v>-55661</v>
      </c>
    </row>
    <row r="73" spans="1:9" ht="18" customHeight="1">
      <c r="A73" s="74" t="s">
        <v>261</v>
      </c>
      <c r="C73" s="3"/>
      <c r="D73" s="6"/>
      <c r="E73" s="3"/>
      <c r="F73" s="6"/>
      <c r="G73" s="3"/>
      <c r="H73" s="6"/>
      <c r="I73" s="3"/>
    </row>
    <row r="74" spans="1:9" ht="18" customHeight="1">
      <c r="A74" s="88" t="s">
        <v>244</v>
      </c>
      <c r="C74" s="3">
        <v>133307</v>
      </c>
      <c r="D74" s="6"/>
      <c r="E74" s="3">
        <v>9246</v>
      </c>
      <c r="F74" s="6"/>
      <c r="G74" s="3">
        <v>1046</v>
      </c>
      <c r="H74" s="6"/>
      <c r="I74" s="3">
        <v>131</v>
      </c>
    </row>
    <row r="75" spans="1:9" ht="18" customHeight="1">
      <c r="A75" s="74" t="s">
        <v>262</v>
      </c>
      <c r="C75" s="3">
        <v>-37663</v>
      </c>
      <c r="D75" s="6"/>
      <c r="E75" s="3">
        <v>-68612</v>
      </c>
      <c r="F75" s="6"/>
      <c r="G75" s="3">
        <v>-1872</v>
      </c>
      <c r="H75" s="6"/>
      <c r="I75" s="3">
        <v>-5616</v>
      </c>
    </row>
    <row r="76" spans="1:9" ht="18" customHeight="1">
      <c r="A76" s="74" t="s">
        <v>263</v>
      </c>
      <c r="C76" s="9">
        <v>0</v>
      </c>
      <c r="D76" s="13"/>
      <c r="E76" s="9">
        <v>0</v>
      </c>
      <c r="F76" s="13"/>
      <c r="G76" s="3">
        <v>-5644111</v>
      </c>
      <c r="H76" s="6"/>
      <c r="I76" s="3">
        <v>-15363787</v>
      </c>
    </row>
    <row r="77" spans="1:9" ht="18" customHeight="1">
      <c r="A77" s="74" t="s">
        <v>264</v>
      </c>
      <c r="C77" s="9">
        <v>0</v>
      </c>
      <c r="D77" s="13"/>
      <c r="E77" s="9">
        <v>0</v>
      </c>
      <c r="F77" s="13"/>
      <c r="G77" s="3">
        <v>6657106</v>
      </c>
      <c r="H77" s="6"/>
      <c r="I77" s="3">
        <v>14663542</v>
      </c>
    </row>
    <row r="78" spans="1:9" ht="18" customHeight="1">
      <c r="A78" s="74" t="s">
        <v>265</v>
      </c>
      <c r="C78" s="9">
        <v>0</v>
      </c>
      <c r="D78" s="13"/>
      <c r="E78" s="9">
        <v>0</v>
      </c>
      <c r="F78" s="13"/>
      <c r="G78" s="3">
        <v>-4409000</v>
      </c>
      <c r="H78" s="6"/>
      <c r="I78" s="3">
        <v>-11835039</v>
      </c>
    </row>
    <row r="79" spans="1:9" ht="18" customHeight="1">
      <c r="A79" s="74" t="s">
        <v>266</v>
      </c>
      <c r="C79" s="9">
        <v>0</v>
      </c>
      <c r="D79" s="13"/>
      <c r="E79" s="9">
        <v>0</v>
      </c>
      <c r="F79" s="13"/>
      <c r="G79" s="3">
        <v>686680</v>
      </c>
      <c r="H79" s="13"/>
      <c r="I79" s="3">
        <v>14740600</v>
      </c>
    </row>
    <row r="80" spans="1:9" ht="18" customHeight="1">
      <c r="A80" s="74" t="s">
        <v>267</v>
      </c>
      <c r="C80" s="9">
        <v>0</v>
      </c>
      <c r="D80" s="4"/>
      <c r="E80" s="3">
        <v>-14652</v>
      </c>
      <c r="F80" s="13"/>
      <c r="G80" s="9">
        <v>0</v>
      </c>
      <c r="H80" s="13"/>
      <c r="I80" s="9">
        <v>0</v>
      </c>
    </row>
    <row r="81" spans="1:9" ht="18" customHeight="1">
      <c r="A81" s="74" t="s">
        <v>296</v>
      </c>
      <c r="C81" s="9">
        <v>0</v>
      </c>
      <c r="D81" s="13"/>
      <c r="E81" s="9">
        <v>0</v>
      </c>
      <c r="F81" s="13"/>
      <c r="G81" s="3">
        <v>4708256</v>
      </c>
      <c r="H81" s="4"/>
      <c r="I81" s="9">
        <v>0</v>
      </c>
    </row>
    <row r="82" spans="1:9" ht="18" customHeight="1">
      <c r="A82" s="74" t="s">
        <v>268</v>
      </c>
      <c r="C82" s="3">
        <v>-653</v>
      </c>
      <c r="D82" s="4"/>
      <c r="E82" s="3">
        <v>-1437</v>
      </c>
      <c r="F82" s="13"/>
      <c r="G82" s="9">
        <v>0</v>
      </c>
      <c r="H82" s="4"/>
      <c r="I82" s="9">
        <v>0</v>
      </c>
    </row>
    <row r="83" spans="1:9" ht="18" customHeight="1">
      <c r="A83" s="74" t="s">
        <v>269</v>
      </c>
      <c r="B83" s="78"/>
      <c r="C83" s="3">
        <v>-1046</v>
      </c>
      <c r="D83" s="4"/>
      <c r="E83" s="3">
        <v>-62228</v>
      </c>
      <c r="F83" s="13"/>
      <c r="G83" s="9">
        <v>0</v>
      </c>
      <c r="H83" s="4"/>
      <c r="I83" s="9">
        <v>0</v>
      </c>
    </row>
    <row r="84" spans="1:9" ht="18" customHeight="1">
      <c r="A84" s="74" t="s">
        <v>270</v>
      </c>
      <c r="B84" s="78"/>
      <c r="C84" s="9">
        <v>0</v>
      </c>
      <c r="D84" s="4"/>
      <c r="E84" s="3">
        <v>6887</v>
      </c>
      <c r="F84" s="13"/>
      <c r="G84" s="9">
        <v>0</v>
      </c>
      <c r="H84" s="4"/>
      <c r="I84" s="9">
        <v>0</v>
      </c>
    </row>
    <row r="85" spans="1:9" ht="18" customHeight="1">
      <c r="A85" s="75" t="s">
        <v>271</v>
      </c>
      <c r="B85" s="84"/>
      <c r="C85" s="45">
        <f>SUM(C69:C84)</f>
        <v>-4172316</v>
      </c>
      <c r="D85" s="11"/>
      <c r="E85" s="45">
        <f>SUM(E69:E84)</f>
        <v>-2781896</v>
      </c>
      <c r="F85" s="11"/>
      <c r="G85" s="45">
        <f>SUM(G69:G84)</f>
        <v>6335951</v>
      </c>
      <c r="H85" s="11"/>
      <c r="I85" s="45">
        <f>SUM(I69:I84)</f>
        <v>6549919</v>
      </c>
    </row>
    <row r="86" spans="1:9" ht="5.0999999999999996" customHeight="1">
      <c r="A86" s="84"/>
      <c r="C86" s="5"/>
      <c r="D86" s="11"/>
      <c r="E86" s="5"/>
      <c r="F86" s="11"/>
      <c r="G86" s="5"/>
      <c r="H86" s="11"/>
      <c r="I86" s="5"/>
    </row>
    <row r="87" spans="1:9" ht="15.45" customHeight="1">
      <c r="A87" s="84"/>
      <c r="C87" s="5"/>
      <c r="D87" s="11"/>
      <c r="E87" s="5"/>
      <c r="F87" s="11"/>
      <c r="G87" s="5"/>
      <c r="H87" s="11"/>
      <c r="I87" s="5"/>
    </row>
    <row r="88" spans="1:9" ht="18" customHeight="1">
      <c r="A88" s="80" t="s">
        <v>272</v>
      </c>
      <c r="B88" s="78"/>
      <c r="C88" s="90"/>
      <c r="D88" s="90"/>
      <c r="E88" s="90"/>
      <c r="F88" s="90"/>
      <c r="G88" s="90"/>
      <c r="H88" s="90"/>
      <c r="I88" s="90"/>
    </row>
    <row r="89" spans="1:9" ht="18" customHeight="1">
      <c r="A89" s="84" t="s">
        <v>273</v>
      </c>
      <c r="B89" s="78"/>
      <c r="C89" s="86">
        <v>-2245543</v>
      </c>
      <c r="D89" s="90"/>
      <c r="E89" s="86">
        <v>-2531399</v>
      </c>
      <c r="F89" s="90"/>
      <c r="G89" s="3">
        <v>-2199318</v>
      </c>
      <c r="H89" s="90"/>
      <c r="I89" s="3">
        <v>-2501913</v>
      </c>
    </row>
    <row r="90" spans="1:9" ht="18" customHeight="1">
      <c r="A90" s="84" t="s">
        <v>274</v>
      </c>
      <c r="B90" s="78"/>
      <c r="C90" s="86">
        <v>-2244296</v>
      </c>
      <c r="D90" s="90"/>
      <c r="E90" s="86">
        <v>-2604993</v>
      </c>
      <c r="F90" s="90"/>
      <c r="G90" s="3">
        <v>-2244296</v>
      </c>
      <c r="H90" s="90"/>
      <c r="I90" s="3">
        <v>-2604993</v>
      </c>
    </row>
    <row r="91" spans="1:9" ht="18" customHeight="1">
      <c r="A91" s="84" t="s">
        <v>205</v>
      </c>
      <c r="B91" s="78"/>
      <c r="C91" s="86">
        <v>-519035</v>
      </c>
      <c r="D91" s="90"/>
      <c r="E91" s="86">
        <v>-545098</v>
      </c>
      <c r="F91" s="90"/>
      <c r="G91" s="9">
        <v>0</v>
      </c>
      <c r="H91" s="90"/>
      <c r="I91" s="9">
        <v>0</v>
      </c>
    </row>
    <row r="92" spans="1:9" ht="18" customHeight="1">
      <c r="A92" s="74" t="s">
        <v>275</v>
      </c>
      <c r="B92" s="140">
        <v>5.2</v>
      </c>
      <c r="C92" s="86">
        <v>35040521</v>
      </c>
      <c r="D92" s="90"/>
      <c r="E92" s="86">
        <v>23956361</v>
      </c>
      <c r="F92" s="13"/>
      <c r="G92" s="3">
        <v>8775000</v>
      </c>
      <c r="H92" s="13"/>
      <c r="I92" s="3">
        <v>18668600</v>
      </c>
    </row>
    <row r="93" spans="1:9" ht="18" customHeight="1">
      <c r="A93" s="74" t="s">
        <v>276</v>
      </c>
      <c r="B93" s="140">
        <v>5.2</v>
      </c>
      <c r="C93" s="86">
        <v>-35137134</v>
      </c>
      <c r="D93" s="90"/>
      <c r="E93" s="86">
        <v>-23814377</v>
      </c>
      <c r="F93" s="90"/>
      <c r="G93" s="3">
        <v>-8960000</v>
      </c>
      <c r="H93" s="90"/>
      <c r="I93" s="3">
        <v>-18408600</v>
      </c>
    </row>
    <row r="94" spans="1:9" ht="18" customHeight="1">
      <c r="A94" s="74" t="s">
        <v>277</v>
      </c>
      <c r="B94" s="140">
        <v>5.2</v>
      </c>
      <c r="C94" s="9">
        <v>0</v>
      </c>
      <c r="D94" s="4"/>
      <c r="E94" s="9">
        <v>0</v>
      </c>
      <c r="F94" s="90"/>
      <c r="G94" s="3">
        <v>7197026</v>
      </c>
      <c r="H94" s="90"/>
      <c r="I94" s="3">
        <v>6436031</v>
      </c>
    </row>
    <row r="95" spans="1:9" ht="18" customHeight="1">
      <c r="A95" s="74" t="s">
        <v>278</v>
      </c>
      <c r="B95" s="140">
        <v>5.2</v>
      </c>
      <c r="C95" s="9">
        <v>0</v>
      </c>
      <c r="D95" s="4"/>
      <c r="E95" s="9">
        <v>0</v>
      </c>
      <c r="F95" s="90"/>
      <c r="G95" s="3">
        <v>-8337380</v>
      </c>
      <c r="H95" s="90"/>
      <c r="I95" s="3">
        <v>-6719606</v>
      </c>
    </row>
    <row r="96" spans="1:9" ht="18" customHeight="1">
      <c r="A96" s="74" t="s">
        <v>279</v>
      </c>
      <c r="B96" s="140">
        <v>5.2</v>
      </c>
      <c r="C96" s="9">
        <v>0</v>
      </c>
      <c r="D96" s="90"/>
      <c r="E96" s="86">
        <v>5850000</v>
      </c>
      <c r="F96" s="90"/>
      <c r="G96" s="9">
        <v>0</v>
      </c>
      <c r="H96" s="90"/>
      <c r="I96" s="3">
        <v>5850000</v>
      </c>
    </row>
    <row r="97" spans="1:9" ht="18" customHeight="1">
      <c r="A97" s="74" t="s">
        <v>280</v>
      </c>
      <c r="B97" s="140">
        <v>5.2</v>
      </c>
      <c r="C97" s="86">
        <v>-40319</v>
      </c>
      <c r="D97" s="90"/>
      <c r="E97" s="86">
        <v>-5044442</v>
      </c>
      <c r="F97" s="90"/>
      <c r="G97" s="3">
        <v>-36360</v>
      </c>
      <c r="H97" s="90"/>
      <c r="I97" s="3">
        <v>-5000000</v>
      </c>
    </row>
    <row r="98" spans="1:9" ht="18" customHeight="1">
      <c r="A98" s="91" t="s">
        <v>281</v>
      </c>
      <c r="B98" s="140">
        <v>5.2</v>
      </c>
      <c r="C98" s="9">
        <v>0</v>
      </c>
      <c r="D98" s="90"/>
      <c r="E98" s="86">
        <v>13649989</v>
      </c>
      <c r="F98" s="90"/>
      <c r="G98" s="9">
        <v>0</v>
      </c>
      <c r="H98" s="90"/>
      <c r="I98" s="3">
        <v>13649989</v>
      </c>
    </row>
    <row r="99" spans="1:9" ht="18" customHeight="1">
      <c r="A99" s="91" t="s">
        <v>282</v>
      </c>
      <c r="B99" s="140">
        <v>5.2</v>
      </c>
      <c r="C99" s="86">
        <v>-1000000</v>
      </c>
      <c r="D99" s="6"/>
      <c r="E99" s="86">
        <v>-16256600</v>
      </c>
      <c r="F99" s="6"/>
      <c r="G99" s="3">
        <v>-1000000</v>
      </c>
      <c r="H99" s="6"/>
      <c r="I99" s="3">
        <v>-16256600</v>
      </c>
    </row>
    <row r="100" spans="1:9" ht="18" customHeight="1">
      <c r="A100" s="74" t="s">
        <v>283</v>
      </c>
      <c r="B100" s="140">
        <v>5.2</v>
      </c>
      <c r="C100" s="92">
        <v>-991878</v>
      </c>
      <c r="D100" s="90"/>
      <c r="E100" s="92">
        <v>-1064748</v>
      </c>
      <c r="F100" s="90"/>
      <c r="G100" s="40">
        <v>-28627</v>
      </c>
      <c r="H100" s="90"/>
      <c r="I100" s="40">
        <v>-29309</v>
      </c>
    </row>
    <row r="101" spans="1:9" ht="18" customHeight="1">
      <c r="A101" s="75" t="s">
        <v>284</v>
      </c>
      <c r="B101" s="78"/>
      <c r="C101" s="56">
        <f>SUM(C89:C100)</f>
        <v>-7137684</v>
      </c>
      <c r="D101" s="93"/>
      <c r="E101" s="56">
        <f>SUM(E89:E100)</f>
        <v>-8405307</v>
      </c>
      <c r="F101" s="93"/>
      <c r="G101" s="56">
        <f>SUM(G89:G100)</f>
        <v>-6833955</v>
      </c>
      <c r="H101" s="93"/>
      <c r="I101" s="56">
        <f>SUM(I89:I100)</f>
        <v>-6916401</v>
      </c>
    </row>
    <row r="102" spans="1:9" ht="13.8">
      <c r="A102" s="84"/>
      <c r="C102" s="5"/>
      <c r="D102" s="11"/>
      <c r="E102" s="5"/>
      <c r="F102" s="11"/>
      <c r="G102" s="5"/>
      <c r="H102" s="11"/>
      <c r="I102" s="5"/>
    </row>
    <row r="103" spans="1:9" ht="18" customHeight="1">
      <c r="A103" s="75" t="s">
        <v>295</v>
      </c>
      <c r="B103" s="78"/>
      <c r="C103" s="18">
        <f>C52+C85+C101</f>
        <v>-1136935</v>
      </c>
      <c r="D103" s="18"/>
      <c r="E103" s="18">
        <f>E52+E85+E101</f>
        <v>-390609</v>
      </c>
      <c r="F103" s="18"/>
      <c r="G103" s="18">
        <f>G52+G85+G101</f>
        <v>112742</v>
      </c>
      <c r="H103" s="18"/>
      <c r="I103" s="18">
        <f>I52+I85+I101</f>
        <v>156633</v>
      </c>
    </row>
    <row r="104" spans="1:9" ht="18" customHeight="1">
      <c r="A104" s="74" t="s">
        <v>285</v>
      </c>
      <c r="B104" s="78"/>
      <c r="C104" s="86">
        <v>5143923</v>
      </c>
      <c r="D104" s="86"/>
      <c r="E104" s="86">
        <v>4856743</v>
      </c>
      <c r="F104" s="86"/>
      <c r="G104" s="86">
        <v>97117</v>
      </c>
      <c r="H104" s="86"/>
      <c r="I104" s="86">
        <v>129630</v>
      </c>
    </row>
    <row r="105" spans="1:9" ht="18" customHeight="1">
      <c r="A105" s="74" t="s">
        <v>286</v>
      </c>
      <c r="C105" s="86">
        <v>-212294</v>
      </c>
      <c r="D105" s="86"/>
      <c r="E105" s="86">
        <v>132132</v>
      </c>
      <c r="F105" s="86"/>
      <c r="G105" s="86">
        <v>-59</v>
      </c>
      <c r="H105" s="86"/>
      <c r="I105" s="86">
        <v>1733</v>
      </c>
    </row>
    <row r="106" spans="1:9" ht="18" customHeight="1" thickBot="1">
      <c r="A106" s="75" t="s">
        <v>287</v>
      </c>
      <c r="B106" s="75"/>
      <c r="C106" s="14">
        <f>SUM(C103:C105)</f>
        <v>3794694</v>
      </c>
      <c r="D106" s="15"/>
      <c r="E106" s="14">
        <f>SUM(E103:E105)</f>
        <v>4598266</v>
      </c>
      <c r="F106" s="15"/>
      <c r="G106" s="14">
        <f>SUM(G103:G105)</f>
        <v>209800</v>
      </c>
      <c r="H106" s="15"/>
      <c r="I106" s="14">
        <f>SUM(I103:I105)</f>
        <v>287996</v>
      </c>
    </row>
    <row r="107" spans="1:9" ht="18" customHeight="1" thickTop="1">
      <c r="A107" s="75"/>
      <c r="B107" s="75"/>
      <c r="C107" s="11"/>
      <c r="D107" s="15"/>
      <c r="E107" s="11"/>
      <c r="F107" s="15"/>
      <c r="G107" s="11"/>
      <c r="H107" s="15"/>
      <c r="I107" s="11"/>
    </row>
    <row r="108" spans="1:9" ht="18" customHeight="1">
      <c r="A108" s="75"/>
      <c r="B108" s="75"/>
      <c r="C108" s="11"/>
      <c r="D108" s="15"/>
      <c r="E108" s="11"/>
      <c r="F108" s="15"/>
      <c r="G108" s="11"/>
      <c r="H108" s="15"/>
      <c r="I108" s="11"/>
    </row>
    <row r="109" spans="1:9" ht="18" customHeight="1">
      <c r="A109" s="75"/>
      <c r="B109" s="75"/>
      <c r="C109" s="11"/>
      <c r="D109" s="15"/>
      <c r="E109" s="11"/>
      <c r="F109" s="15"/>
      <c r="G109" s="11"/>
      <c r="H109" s="15"/>
      <c r="I109" s="11"/>
    </row>
    <row r="110" spans="1:9" ht="13.8">
      <c r="A110" s="75"/>
      <c r="B110" s="75"/>
      <c r="C110" s="11"/>
      <c r="D110" s="15"/>
      <c r="E110" s="11"/>
      <c r="F110" s="15"/>
      <c r="G110" s="11"/>
      <c r="H110" s="15"/>
      <c r="I110" s="11"/>
    </row>
    <row r="111" spans="1:9" ht="20.85" customHeight="1">
      <c r="A111" s="84" t="s">
        <v>41</v>
      </c>
      <c r="B111" s="78"/>
      <c r="C111" s="3"/>
      <c r="D111" s="90"/>
      <c r="E111" s="13"/>
      <c r="F111" s="13"/>
      <c r="G111" s="3"/>
      <c r="H111" s="90"/>
      <c r="I111" s="94"/>
    </row>
    <row r="112" spans="1:9" ht="10.5" customHeight="1">
      <c r="B112" s="78"/>
      <c r="C112" s="3"/>
      <c r="D112" s="90"/>
      <c r="E112" s="13"/>
      <c r="F112" s="13"/>
      <c r="G112" s="3"/>
      <c r="H112" s="90"/>
      <c r="I112" s="94"/>
    </row>
    <row r="113" spans="1:9" ht="20.85" customHeight="1">
      <c r="A113" s="268" t="s">
        <v>288</v>
      </c>
      <c r="B113" s="269"/>
      <c r="C113" s="269"/>
      <c r="D113" s="269"/>
      <c r="E113" s="269"/>
      <c r="F113" s="269"/>
      <c r="G113" s="269"/>
      <c r="H113" s="269"/>
      <c r="I113" s="269"/>
    </row>
  </sheetData>
  <mergeCells count="18">
    <mergeCell ref="A113:I113"/>
    <mergeCell ref="C7:E7"/>
    <mergeCell ref="G7:I7"/>
    <mergeCell ref="A58:I58"/>
    <mergeCell ref="A59:I59"/>
    <mergeCell ref="A60:I60"/>
    <mergeCell ref="A61:I61"/>
    <mergeCell ref="A62:I62"/>
    <mergeCell ref="C64:E64"/>
    <mergeCell ref="G64:I64"/>
    <mergeCell ref="C65:E65"/>
    <mergeCell ref="G65:I65"/>
    <mergeCell ref="A1:I1"/>
    <mergeCell ref="A2:I2"/>
    <mergeCell ref="A3:I3"/>
    <mergeCell ref="A4:I4"/>
    <mergeCell ref="C6:E6"/>
    <mergeCell ref="G6:I6"/>
  </mergeCells>
  <pageMargins left="0.8" right="0.3" top="1" bottom="0.5" header="0.6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4f4c3ffa-3bfe-46cc-84d5-ecb37facef1b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6c2d3336d01d8a6254535edf57564ce4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4ebde14468b2b923018c055176a45b0a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33E97E4-947F-45C4-B7FD-73D11800A8F5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20ac297a-b022-4aa3-a374-c44ec573b7b6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c365e51-783d-475b-b313-aff76eb5c323"/>
  </ds:schemaRefs>
</ds:datastoreItem>
</file>

<file path=customXml/itemProps3.xml><?xml version="1.0" encoding="utf-8"?>
<ds:datastoreItem xmlns:ds="http://schemas.openxmlformats.org/officeDocument/2006/customXml" ds:itemID="{8285C528-5314-4692-80A6-3161E760CC9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EDDA16F-301C-46F2-AE61-9CE979A2A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BS</vt:lpstr>
      <vt:lpstr>BS (2)</vt:lpstr>
      <vt:lpstr>PL-3M</vt:lpstr>
      <vt:lpstr>PL-6M</vt:lpstr>
      <vt:lpstr>CONSO25</vt:lpstr>
      <vt:lpstr>CONSO24</vt:lpstr>
      <vt:lpstr>SEP25</vt:lpstr>
      <vt:lpstr>SEP24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2025-08-08T03:29:33Z</cp:lastPrinted>
  <dcterms:created xsi:type="dcterms:W3CDTF">2002-02-20T03:29:38Z</dcterms:created>
  <dcterms:modified xsi:type="dcterms:W3CDTF">2025-08-13T10:22:04Z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