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190.186\Conso\Year 2025\06_Jun\4 SET\2.Reviewed\1TH\"/>
    </mc:Choice>
  </mc:AlternateContent>
  <xr:revisionPtr revIDLastSave="0" documentId="13_ncr:1_{387955A3-DC55-4696-9B73-904F1E2268B0}" xr6:coauthVersionLast="36" xr6:coauthVersionMax="36" xr10:uidLastSave="{00000000-0000-0000-0000-000000000000}"/>
  <bookViews>
    <workbookView xWindow="0" yWindow="0" windowWidth="28800" windowHeight="11505" xr2:uid="{1BD1B27C-EAF3-4DE8-8316-57C03C098968}"/>
  </bookViews>
  <sheets>
    <sheet name="1" sheetId="3" r:id="rId1"/>
    <sheet name="2" sheetId="2" r:id="rId2"/>
    <sheet name="3" sheetId="4" r:id="rId3"/>
    <sheet name="4" sheetId="5" r:id="rId4"/>
    <sheet name="5" sheetId="6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'1'!$B$1:$I$93</definedName>
    <definedName name="_xlnm.Print_Area" localSheetId="1">'2'!$B$1:$I$155</definedName>
    <definedName name="_xlnm.Print_Area" localSheetId="2">'3'!$B$1:$AH$32</definedName>
    <definedName name="_xlnm.Print_Area" localSheetId="3">'4'!$A$1:$AH$32</definedName>
    <definedName name="_xlnm.Print_Area" localSheetId="4">'5'!$B$1:$H$103</definedName>
    <definedName name="Print_Titles_MI">[1]SHARE!$A$1:$IV$9,[1]SHARE!$A$1:$B$65536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" l="1"/>
  <c r="G12" i="2" s="1"/>
  <c r="G19" i="2" s="1"/>
  <c r="G23" i="2" s="1"/>
  <c r="G26" i="2" s="1"/>
  <c r="G17" i="2"/>
  <c r="AF31" i="5" l="1"/>
  <c r="X31" i="5"/>
  <c r="T31" i="5"/>
  <c r="L31" i="5"/>
  <c r="H31" i="5"/>
  <c r="Z24" i="5"/>
  <c r="V24" i="5"/>
  <c r="R24" i="5"/>
  <c r="J24" i="5"/>
  <c r="F24" i="5"/>
  <c r="AF19" i="5"/>
  <c r="Z19" i="5"/>
  <c r="X19" i="5"/>
  <c r="V19" i="5"/>
  <c r="T19" i="5"/>
  <c r="R19" i="5"/>
  <c r="P19" i="5"/>
  <c r="N19" i="5"/>
  <c r="L19" i="5"/>
  <c r="J19" i="5"/>
  <c r="H19" i="5"/>
  <c r="F19" i="5"/>
  <c r="AF30" i="4"/>
  <c r="J30" i="4"/>
  <c r="V23" i="4"/>
  <c r="N23" i="4"/>
  <c r="L23" i="4"/>
  <c r="AF19" i="4"/>
  <c r="Z19" i="4"/>
  <c r="X19" i="4"/>
  <c r="V19" i="4"/>
  <c r="T19" i="4"/>
  <c r="P19" i="4"/>
  <c r="N19" i="4"/>
  <c r="L19" i="4"/>
  <c r="J19" i="4"/>
  <c r="H19" i="4"/>
  <c r="F19" i="4"/>
  <c r="I40" i="3"/>
  <c r="I70" i="3" s="1"/>
  <c r="G40" i="3"/>
  <c r="G70" i="3" s="1"/>
  <c r="I39" i="3"/>
  <c r="I69" i="3" s="1"/>
  <c r="G39" i="3"/>
  <c r="G69" i="3" s="1"/>
  <c r="B37" i="3"/>
  <c r="I109" i="2"/>
  <c r="I126" i="2" s="1"/>
  <c r="I83" i="2"/>
  <c r="H5" i="6" s="1"/>
  <c r="G83" i="2"/>
  <c r="F5" i="6" s="1"/>
  <c r="F69" i="6" s="1"/>
  <c r="G77" i="2"/>
  <c r="I46" i="2"/>
  <c r="G46" i="2"/>
  <c r="I31" i="2"/>
  <c r="I48" i="2" s="1"/>
  <c r="I34" i="2"/>
  <c r="G31" i="2"/>
  <c r="G48" i="2" s="1"/>
  <c r="B44" i="2"/>
  <c r="T24" i="5" l="1"/>
  <c r="N31" i="5"/>
  <c r="I9" i="2"/>
  <c r="I12" i="2" s="1"/>
  <c r="G146" i="2"/>
  <c r="G109" i="2"/>
  <c r="G126" i="2" s="1"/>
  <c r="T23" i="4"/>
  <c r="L24" i="5"/>
  <c r="I68" i="2"/>
  <c r="H23" i="4"/>
  <c r="X23" i="4"/>
  <c r="Z23" i="4"/>
  <c r="I17" i="2"/>
  <c r="I146" i="2"/>
  <c r="P30" i="4"/>
  <c r="X30" i="4"/>
  <c r="AB13" i="5"/>
  <c r="J26" i="5"/>
  <c r="Z26" i="5"/>
  <c r="V30" i="4"/>
  <c r="G68" i="2"/>
  <c r="I95" i="2"/>
  <c r="G112" i="2"/>
  <c r="J23" i="4"/>
  <c r="X24" i="5"/>
  <c r="X26" i="5" s="1"/>
  <c r="X32" i="5" s="1"/>
  <c r="AB27" i="5"/>
  <c r="AD27" i="5" s="1"/>
  <c r="AH27" i="5" s="1"/>
  <c r="AB29" i="5"/>
  <c r="R31" i="5"/>
  <c r="I112" i="2"/>
  <c r="AB17" i="4"/>
  <c r="AB19" i="4" s="1"/>
  <c r="R26" i="5"/>
  <c r="N25" i="4"/>
  <c r="I87" i="2"/>
  <c r="I90" i="2" s="1"/>
  <c r="G137" i="2"/>
  <c r="F31" i="5"/>
  <c r="V31" i="5"/>
  <c r="H25" i="4"/>
  <c r="X25" i="4"/>
  <c r="X31" i="4" s="1"/>
  <c r="H87" i="6"/>
  <c r="F99" i="6"/>
  <c r="F87" i="6"/>
  <c r="F62" i="6"/>
  <c r="H22" i="6"/>
  <c r="H62" i="6"/>
  <c r="H99" i="6"/>
  <c r="F35" i="6"/>
  <c r="F41" i="6"/>
  <c r="F28" i="6"/>
  <c r="H41" i="6"/>
  <c r="H28" i="6"/>
  <c r="F83" i="6"/>
  <c r="H83" i="6"/>
  <c r="V26" i="5"/>
  <c r="F26" i="5"/>
  <c r="T26" i="5"/>
  <c r="T32" i="5" s="1"/>
  <c r="L26" i="5"/>
  <c r="L32" i="5" s="1"/>
  <c r="AB17" i="5"/>
  <c r="AB19" i="5" s="1"/>
  <c r="AD29" i="5"/>
  <c r="AH29" i="5" s="1"/>
  <c r="N24" i="5"/>
  <c r="N26" i="5" s="1"/>
  <c r="N32" i="5" s="1"/>
  <c r="H24" i="5"/>
  <c r="H26" i="5" s="1"/>
  <c r="H32" i="5" s="1"/>
  <c r="P31" i="5"/>
  <c r="Z30" i="4"/>
  <c r="R19" i="4"/>
  <c r="AF23" i="4"/>
  <c r="AF25" i="4" s="1"/>
  <c r="AF31" i="4" s="1"/>
  <c r="L30" i="4"/>
  <c r="AD29" i="4"/>
  <c r="AH29" i="4" s="1"/>
  <c r="N30" i="4"/>
  <c r="H30" i="4"/>
  <c r="AB30" i="4"/>
  <c r="V25" i="4"/>
  <c r="J25" i="4"/>
  <c r="Z25" i="4"/>
  <c r="P23" i="4"/>
  <c r="P25" i="4" s="1"/>
  <c r="P31" i="4" s="1"/>
  <c r="L25" i="4"/>
  <c r="AB26" i="4"/>
  <c r="AD26" i="4" s="1"/>
  <c r="AH26" i="4" s="1"/>
  <c r="I87" i="3"/>
  <c r="I90" i="3" s="1"/>
  <c r="G52" i="3"/>
  <c r="I52" i="3"/>
  <c r="G87" i="3"/>
  <c r="G90" i="3" s="1"/>
  <c r="I61" i="3"/>
  <c r="B67" i="3"/>
  <c r="G34" i="2"/>
  <c r="G87" i="2"/>
  <c r="G90" i="2" s="1"/>
  <c r="G124" i="2"/>
  <c r="G155" i="2"/>
  <c r="I77" i="2"/>
  <c r="I124" i="2"/>
  <c r="I155" i="2"/>
  <c r="I137" i="2"/>
  <c r="I148" i="2" s="1"/>
  <c r="I150" i="2" s="1"/>
  <c r="I59" i="2"/>
  <c r="J31" i="4"/>
  <c r="AD13" i="5"/>
  <c r="T25" i="4"/>
  <c r="AB22" i="4"/>
  <c r="AD22" i="4" s="1"/>
  <c r="AH22" i="4" s="1"/>
  <c r="AF24" i="5"/>
  <c r="AF26" i="5" s="1"/>
  <c r="AF32" i="5" s="1"/>
  <c r="F30" i="4"/>
  <c r="P24" i="5"/>
  <c r="P26" i="5" s="1"/>
  <c r="P32" i="5" s="1"/>
  <c r="AB30" i="5"/>
  <c r="AD17" i="5"/>
  <c r="AB13" i="4"/>
  <c r="B3" i="4"/>
  <c r="B3" i="5" s="1"/>
  <c r="B122" i="2"/>
  <c r="R30" i="4"/>
  <c r="H69" i="6"/>
  <c r="H35" i="6"/>
  <c r="G17" i="3"/>
  <c r="G61" i="3"/>
  <c r="T30" i="4"/>
  <c r="AB22" i="5"/>
  <c r="J31" i="5"/>
  <c r="Z31" i="5"/>
  <c r="B3" i="6"/>
  <c r="F23" i="4"/>
  <c r="F25" i="4" s="1"/>
  <c r="G59" i="2"/>
  <c r="I17" i="3"/>
  <c r="I31" i="3"/>
  <c r="R23" i="4"/>
  <c r="R25" i="4" s="1"/>
  <c r="AB21" i="4"/>
  <c r="AD28" i="4"/>
  <c r="F22" i="6"/>
  <c r="G95" i="2"/>
  <c r="G31" i="3"/>
  <c r="AB23" i="5"/>
  <c r="AD23" i="5" s="1"/>
  <c r="AH23" i="5" s="1"/>
  <c r="G148" i="2" l="1"/>
  <c r="G150" i="2" s="1"/>
  <c r="V32" i="5"/>
  <c r="R31" i="4"/>
  <c r="G63" i="3"/>
  <c r="G92" i="3" s="1"/>
  <c r="I63" i="3"/>
  <c r="I92" i="3" s="1"/>
  <c r="Z31" i="4"/>
  <c r="N31" i="4"/>
  <c r="AB31" i="5"/>
  <c r="Z32" i="5"/>
  <c r="H31" i="4"/>
  <c r="I97" i="2"/>
  <c r="I101" i="2" s="1"/>
  <c r="I104" i="2" s="1"/>
  <c r="T31" i="4"/>
  <c r="I70" i="2"/>
  <c r="I72" i="2" s="1"/>
  <c r="R32" i="5"/>
  <c r="AD17" i="4"/>
  <c r="AH17" i="4" s="1"/>
  <c r="AH19" i="4" s="1"/>
  <c r="V31" i="4"/>
  <c r="I19" i="2"/>
  <c r="I23" i="2" s="1"/>
  <c r="I26" i="2" s="1"/>
  <c r="G70" i="2"/>
  <c r="G72" i="2" s="1"/>
  <c r="J32" i="5"/>
  <c r="L31" i="4"/>
  <c r="F32" i="5"/>
  <c r="F90" i="6"/>
  <c r="H90" i="6"/>
  <c r="F43" i="6"/>
  <c r="F46" i="6" s="1"/>
  <c r="H43" i="6"/>
  <c r="H46" i="6" s="1"/>
  <c r="AB23" i="4"/>
  <c r="AB25" i="4" s="1"/>
  <c r="AB31" i="4" s="1"/>
  <c r="G97" i="2"/>
  <c r="G33" i="3"/>
  <c r="AB24" i="5"/>
  <c r="AB26" i="5" s="1"/>
  <c r="AD22" i="5"/>
  <c r="AH17" i="5"/>
  <c r="AH19" i="5" s="1"/>
  <c r="AD19" i="5"/>
  <c r="AD30" i="5"/>
  <c r="I33" i="3"/>
  <c r="AD13" i="4"/>
  <c r="AD19" i="4"/>
  <c r="F31" i="4"/>
  <c r="AH13" i="5"/>
  <c r="AD30" i="4"/>
  <c r="AH28" i="4"/>
  <c r="AH30" i="4" s="1"/>
  <c r="AD21" i="4"/>
  <c r="B33" i="6"/>
  <c r="B67" i="6"/>
  <c r="G101" i="2" l="1"/>
  <c r="AB32" i="5"/>
  <c r="F92" i="6"/>
  <c r="F96" i="6" s="1"/>
  <c r="H92" i="6"/>
  <c r="H96" i="6" s="1"/>
  <c r="AH30" i="5"/>
  <c r="AH31" i="5" s="1"/>
  <c r="AD31" i="5"/>
  <c r="AD23" i="4"/>
  <c r="AD25" i="4" s="1"/>
  <c r="AD31" i="4" s="1"/>
  <c r="AH21" i="4"/>
  <c r="AH23" i="4" s="1"/>
  <c r="AH25" i="4" s="1"/>
  <c r="AH13" i="4"/>
  <c r="AD24" i="5"/>
  <c r="AD26" i="5" s="1"/>
  <c r="AH22" i="5"/>
  <c r="AH24" i="5" s="1"/>
  <c r="AH26" i="5" s="1"/>
  <c r="G104" i="2" l="1"/>
  <c r="AD32" i="5"/>
  <c r="AH32" i="5"/>
  <c r="AH31" i="4"/>
</calcChain>
</file>

<file path=xl/sharedStrings.xml><?xml version="1.0" encoding="utf-8"?>
<sst xmlns="http://schemas.openxmlformats.org/spreadsheetml/2006/main" count="452" uniqueCount="253">
  <si>
    <t>บริษัทปูนซิเมนต์ไทย จำกัด (มหาชน) และบริษัทย่อย</t>
  </si>
  <si>
    <t xml:space="preserve"> </t>
  </si>
  <si>
    <t>งบกำไรขาดทุนรวม</t>
  </si>
  <si>
    <t>(พันบาท)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</si>
  <si>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</si>
  <si>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</si>
  <si>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</si>
  <si>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</si>
  <si>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</si>
  <si>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</si>
  <si>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</si>
  <si>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</si>
  <si>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</si>
  <si>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</si>
  <si>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</si>
  <si>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ส่วนแบ่งกำไรของการร่วมค้าและบริษัทร่วมตามวิธีส่วนได้เสีย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</si>
  <si>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</si>
  <si>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</si>
  <si>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</si>
  <si>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</si>
  <si>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</si>
  <si>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</si>
  <si>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</si>
  <si>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ค่าเสื่อมราคาและค่าตัดจำหน่าย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</si>
  <si>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</si>
  <si>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</si>
  <si>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</si>
  <si>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</si>
  <si>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</si>
  <si>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ผลขาดทุนจากการวัดมูลค่าสินทรัพย์ทางการเงิน</t>
  </si>
  <si>
    <t>ผลกำไร (ขาดทุน) จากการวัดมูลค่าสินทรัพย์ทางการเงิน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</si>
  <si>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</si>
  <si>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</si>
  <si>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</si>
  <si>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</si>
  <si>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</si>
  <si>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</si>
  <si>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ผลขาดทุนจากการวัดมูลค่ายุติธรรมเงินลงทุนในตราสารทุน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</si>
  <si>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</si>
  <si>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</si>
  <si>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</si>
  <si>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</si>
  <si>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</si>
  <si>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</si>
  <si>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ผลกำไรจากการป้องกันความเสี่ยงกระแสเงินสด</t>
  </si>
  <si>
    <t>งบฐานะการเงินรวม</t>
  </si>
  <si>
    <t>สินทรัพย์</t>
  </si>
  <si>
    <t xml:space="preserve"> 31 ธันวาคม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</si>
  <si>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</si>
  <si>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</si>
  <si>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</si>
  <si>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</si>
  <si>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</si>
  <si>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</si>
  <si>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</si>
  <si>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</si>
  <si>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</si>
  <si>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</si>
  <si>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เงินลงทุนในตราสารหนี้</t>
  </si>
  <si>
    <t>เงินลงทุนในตราสารทุน</t>
  </si>
  <si>
    <t>เงินลงทุนในการร่วมค้าและบริษัทร่วม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</si>
  <si>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</si>
  <si>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</si>
  <si>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</si>
  <si>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</si>
  <si>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</si>
  <si>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</si>
  <si>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</si>
  <si>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</si>
  <si>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</si>
  <si>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</si>
  <si>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</si>
  <si>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</si>
  <si>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</si>
  <si>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</si>
  <si>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</si>
  <si>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</si>
  <si>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</si>
  <si>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</si>
  <si>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</si>
  <si>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</si>
  <si>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</si>
  <si>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</si>
  <si>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</si>
  <si>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</si>
  <si>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</si>
  <si>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</si>
  <si>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</si>
  <si>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</si>
  <si>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</si>
  <si>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</si>
  <si>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</si>
  <si>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</si>
  <si>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</si>
  <si>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</si>
  <si>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r>
      <t>(หุ้นสามัญจำนวน 1,600 ล้านหุ้น มูลค่า 1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</si>
  <si>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t xml:space="preserve">ทุนที่ออกและชำระแล้ว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</si>
  <si>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</si>
  <si>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ส่วนต่ำกว่าทุนอื่น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</si>
  <si>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</si>
  <si>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</si>
  <si>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</si>
  <si>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</si>
  <si>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</si>
  <si>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ส่วนได้เสียทุนอื่น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</si>
  <si>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</si>
  <si>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</si>
  <si>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</si>
  <si>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</si>
  <si>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</si>
  <si>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งบการเปลี่ยนแปลงส่วนของผู้ถือหุ้นรวม</t>
  </si>
  <si>
    <t xml:space="preserve">กำไรสะสม  </t>
  </si>
  <si>
    <t>ยังไม่ได้จัดสรร</t>
  </si>
  <si>
    <t>ผลต่าง</t>
  </si>
  <si>
    <t>ผลกำไร</t>
  </si>
  <si>
    <t>ส่วนแบ่ง</t>
  </si>
  <si>
    <t>ของอัตรา</t>
  </si>
  <si>
    <t>(ขาดทุน)</t>
  </si>
  <si>
    <t>กำไรขาดทุน</t>
  </si>
  <si>
    <t>รวม</t>
  </si>
  <si>
    <t>แลกเปลี่ยน</t>
  </si>
  <si>
    <t>จากการ</t>
  </si>
  <si>
    <t>เบ็ดเสร็จอื่นของ</t>
  </si>
  <si>
    <t>องค์ประกอบ</t>
  </si>
  <si>
    <t>ส่วนเกิน</t>
  </si>
  <si>
    <t>ป้องกัน</t>
  </si>
  <si>
    <t>วัดมูลค่า</t>
  </si>
  <si>
    <t>วัดมูลค่ายุติธรรม</t>
  </si>
  <si>
    <t>การร่วมค้าและ</t>
  </si>
  <si>
    <t>อื่น</t>
  </si>
  <si>
    <t>รวมส่วน</t>
  </si>
  <si>
    <t>ส่วนได้เสีย</t>
  </si>
  <si>
    <t>ทุนที่ออก</t>
  </si>
  <si>
    <t>(ต่ำกว่า)</t>
  </si>
  <si>
    <t>ทุนสำรอง</t>
  </si>
  <si>
    <t>แปลงค่า</t>
  </si>
  <si>
    <t>ความเสี่ยง</t>
  </si>
  <si>
    <t>เงินลงทุน</t>
  </si>
  <si>
    <t>บริษัทร่วมตาม</t>
  </si>
  <si>
    <t>ของส่วน</t>
  </si>
  <si>
    <t>ของผู้ถือหุ้น</t>
  </si>
  <si>
    <t>ที่ไม่มีอำนาจ</t>
  </si>
  <si>
    <t>และชำระแล้ว</t>
  </si>
  <si>
    <t>ทุนอื่น</t>
  </si>
  <si>
    <t>ตามกฎหมาย</t>
  </si>
  <si>
    <t>ทั่วไป</t>
  </si>
  <si>
    <t>งบการเงิน</t>
  </si>
  <si>
    <t>กระแสเงินสด</t>
  </si>
  <si>
    <t>ทางการเงิน</t>
  </si>
  <si>
    <t>ในตราสารทุน</t>
  </si>
  <si>
    <t>วิธีส่วนได้เสีย</t>
  </si>
  <si>
    <t>ของบริษัท</t>
  </si>
  <si>
    <t>ควบคุม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</si>
  <si>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</si>
  <si>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</si>
  <si>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</si>
  <si>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</si>
  <si>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</si>
  <si>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</si>
  <si>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</si>
  <si>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</si>
  <si>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</si>
  <si>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</si>
  <si>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</t>
  </si>
  <si>
    <t>เข้าส่วนของผู้ถือหุ้น</t>
  </si>
  <si>
    <t>สิทธิในการซื้อขายหุ้น</t>
  </si>
  <si>
    <t>กำไรหรือขาดทุน</t>
  </si>
  <si>
    <t>รวมกำไรขาดทุนเบ็ดเสร็จสำหรับงวด</t>
  </si>
  <si>
    <t>ส่วนต่ำกว่า</t>
  </si>
  <si>
    <t>ยอดคงเหลือ ณ วันที่ 1 มกราคม 2568</t>
  </si>
  <si>
    <t>หรือสูญเสียอิทธิพลอย่างมีนัยสำคัญ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</si>
  <si>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</si>
  <si>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</si>
  <si>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</si>
  <si>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ขาดทุนจากการปรับมูลค่าสินค้า (กลับรายการ)</t>
  </si>
  <si>
    <t>ค่าใช้จ่ายประมาณการหนี้สินไม่หมุนเวียนสำหรับผลประโยชน์พนักงาน</t>
  </si>
  <si>
    <t>เงินปันผลรับ</t>
  </si>
  <si>
    <t>ดอกเบี้ยรับ</t>
  </si>
  <si>
    <t>ขาดทุนจากการด้อยค่าของสินทรัพย์</t>
  </si>
  <si>
    <t>ขาดทุน (กำไร) จากการปรับมูลค่ายุติธรรม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</si>
  <si>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</si>
  <si>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</si>
  <si>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</si>
  <si>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</si>
  <si>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>สินทรัพย์อื่น</t>
  </si>
  <si>
    <t>สินทรัพย์ดำเนินงานลดลง (เพิ่มขึ้น) - สุทธิ</t>
  </si>
  <si>
    <t xml:space="preserve">งบกระแสเงินสดรวม 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</si>
  <si>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</si>
  <si>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</si>
  <si>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</si>
  <si>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</si>
  <si>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</si>
  <si>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</si>
  <si>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</si>
  <si>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</si>
  <si>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</si>
  <si>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</si>
  <si>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เงินสดจ่ายเพื่อซื้อส่วนได้เสียในการร่วมค้าและบริษัทร่วม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</si>
  <si>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</si>
  <si>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</si>
  <si>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</si>
  <si>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</si>
  <si>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</si>
  <si>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</si>
  <si>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</si>
  <si>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</si>
  <si>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</si>
  <si>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</si>
  <si>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</si>
  <si>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</si>
  <si>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เงินสดรับจาก (จ่ายเพื่อชำระ) เงินเบิกเกินบัญชีและเงินกู้ยืมระยะสั้นสุทธิ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</si>
  <si>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</si>
  <si>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</si>
  <si>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</si>
  <si>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เงินสดรับจากการออกหุ้นกู้</t>
  </si>
  <si>
    <t xml:space="preserve">เงินสดจ่ายเพื่อไถ่ถอนหุ้นกู้ </t>
  </si>
  <si>
    <t>เงินกู้ยืมเพิ่มขึ้น (ลดลง) - สุทธิ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</si>
  <si>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</si>
  <si>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</si>
  <si>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</si>
  <si>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</si>
  <si>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 xml:space="preserve">จ่ายดอกเบี้ยและต้นทุนทางการเงินอื่น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</si>
  <si>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</si>
  <si>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</si>
  <si>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</si>
  <si>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</si>
  <si>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</si>
  <si>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</si>
  <si>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รายการลงทุนและจัดหาเงินที่ไม่ใช่เงินสด ณ วันสิ้นงวด</t>
  </si>
  <si>
    <t>เงินปันผลค้างรับ</t>
  </si>
  <si>
    <t>เจ้าหนี้จากการซื้อสินทรัพย์</t>
  </si>
  <si>
    <t>หนี้สินจากสิทธิในการซื้อขายหุ้น</t>
  </si>
  <si>
    <t>30 มิถุนายน</t>
  </si>
  <si>
    <t>ขาดทุนจากอัตราแลกเปลี่ยน</t>
  </si>
  <si>
    <t>จ่ายภาษีเงินได้สำหรับงวด</t>
  </si>
  <si>
    <t>เงินสดจ่ายจากเงินให้กู้ยืมสุทธิ</t>
  </si>
  <si>
    <t>ณ 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</si>
  <si>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</si>
  <si>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</si>
  <si>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การเปลี่ยนแปลงในส่วนได้เสียในบริษัทย่อย / บริษัทร่วม</t>
  </si>
  <si>
    <t>รวมการเปลี่ยนแปลงในส่วนได้เสียในบริษัทย่อย / บริษัทร่วม</t>
  </si>
  <si>
    <t>(ไม่ได้ตรวจสอบ)</t>
  </si>
  <si>
    <t>หมายเหตุ</t>
  </si>
  <si>
    <t>3</t>
  </si>
  <si>
    <t>สำหรับงวดสามเดือนสิ้นสุดวันที่ 30 มิถุนายน 2568 (ไม่ได้ตรวจสอบ)</t>
  </si>
  <si>
    <t>สำหรับงวดหกเดือนสิ้นสุดวันที่ 30 มิถุนายน 2568 (ไม่ได้ตรวจสอบ)</t>
  </si>
  <si>
    <t>เงินสดรับจากการคืนทุนจากบริษัทร่วม</t>
  </si>
  <si>
    <t>4, 11</t>
  </si>
  <si>
    <t>4, 6, 13</t>
  </si>
  <si>
    <t>4, 7, 11</t>
  </si>
  <si>
    <t>7, 11</t>
  </si>
  <si>
    <t>6, 11</t>
  </si>
  <si>
    <t>4, 5, 11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</si>
</sst>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</numFmts>
  <fonts count="21" x14ac:knownFonts="1"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b/>
      <sz val="16"/>
      <color indexed="10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8"/>
      <color indexed="10"/>
      <name val="Arial Unicode MS"/>
      <family val="2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65" fontId="8" fillId="0" borderId="4" xfId="1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3" fontId="8" fillId="0" borderId="4" xfId="1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/>
    </xf>
    <xf numFmtId="165" fontId="8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49" fontId="0" fillId="0" borderId="0" xfId="0" applyNumberFormat="1" applyFont="1" applyBorder="1" applyAlignment="1">
      <alignment vertical="center"/>
    </xf>
    <xf numFmtId="49" fontId="11" fillId="0" borderId="0" xfId="0" applyNumberFormat="1" applyFont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Continuous" vertical="center" wrapText="1"/>
    </xf>
    <xf numFmtId="0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horizontal="right" vertical="center"/>
    </xf>
    <xf numFmtId="0" fontId="8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165" fontId="8" fillId="0" borderId="2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0" fillId="0" borderId="0" xfId="0" applyFont="1" applyBorder="1" applyAlignment="1">
      <alignment vertical="center"/>
    </xf>
    <xf numFmtId="165" fontId="8" fillId="0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41" fontId="2" fillId="0" borderId="0" xfId="0" applyNumberFormat="1" applyFont="1" applyFill="1" applyBorder="1" applyAlignment="1">
      <alignment vertical="center"/>
    </xf>
    <xf numFmtId="41" fontId="3" fillId="0" borderId="0" xfId="0" applyNumberFormat="1" applyFont="1" applyBorder="1" applyAlignment="1">
      <alignment horizontal="left" vertical="center"/>
    </xf>
    <xf numFmtId="41" fontId="3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centerContinuous" vertical="center"/>
    </xf>
    <xf numFmtId="41" fontId="0" fillId="0" borderId="1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Border="1" applyAlignment="1">
      <alignment horizontal="centerContinuous" vertical="center"/>
    </xf>
    <xf numFmtId="41" fontId="15" fillId="0" borderId="1" xfId="0" applyNumberFormat="1" applyFont="1" applyBorder="1" applyAlignment="1">
      <alignment horizontal="centerContinuous" vertical="center"/>
    </xf>
    <xf numFmtId="41" fontId="15" fillId="0" borderId="1" xfId="0" applyNumberFormat="1" applyFont="1" applyFill="1" applyBorder="1" applyAlignment="1">
      <alignment horizontal="centerContinuous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Continuous" vertical="center"/>
    </xf>
    <xf numFmtId="0" fontId="16" fillId="0" borderId="0" xfId="0" applyFont="1" applyAlignment="1">
      <alignment horizontal="left" vertical="center" readingOrder="2"/>
    </xf>
    <xf numFmtId="0" fontId="7" fillId="0" borderId="0" xfId="0" applyFont="1" applyAlignment="1">
      <alignment horizontal="center" vertical="center"/>
    </xf>
    <xf numFmtId="41" fontId="0" fillId="0" borderId="3" xfId="0" applyNumberFormat="1" applyFont="1" applyFill="1" applyBorder="1" applyAlignment="1">
      <alignment horizontal="centerContinuous" vertical="center"/>
    </xf>
    <xf numFmtId="41" fontId="0" fillId="0" borderId="3" xfId="0" applyNumberFormat="1" applyFont="1" applyFill="1" applyBorder="1" applyAlignment="1">
      <alignment vertical="center"/>
    </xf>
    <xf numFmtId="41" fontId="0" fillId="0" borderId="3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ill="1" applyBorder="1" applyAlignment="1">
      <alignment horizontal="center" vertical="center"/>
    </xf>
    <xf numFmtId="0" fontId="0" fillId="0" borderId="0" xfId="0" applyFont="1" applyFill="1" applyAlignment="1">
      <alignment horizontal="centerContinuous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Fill="1" applyAlignment="1"/>
    <xf numFmtId="41" fontId="7" fillId="0" borderId="0" xfId="0" applyNumberFormat="1" applyFont="1" applyBorder="1" applyAlignment="1">
      <alignment horizontal="centerContinuous" vertical="center"/>
    </xf>
    <xf numFmtId="41" fontId="7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8" fillId="2" borderId="0" xfId="0" applyFont="1" applyFill="1" applyAlignment="1">
      <alignment horizontal="left" vertical="center"/>
    </xf>
    <xf numFmtId="0" fontId="0" fillId="0" borderId="0" xfId="0" applyFill="1" applyAlignment="1"/>
    <xf numFmtId="0" fontId="7" fillId="0" borderId="0" xfId="0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65" fontId="0" fillId="0" borderId="0" xfId="0" applyNumberFormat="1" applyFill="1" applyAlignment="1">
      <alignment horizontal="right" vertical="center"/>
    </xf>
    <xf numFmtId="165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5" fontId="0" fillId="0" borderId="3" xfId="0" applyNumberForma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7" fontId="18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center"/>
    </xf>
    <xf numFmtId="9" fontId="2" fillId="0" borderId="0" xfId="2" applyFont="1" applyFill="1" applyAlignment="1">
      <alignment vertical="center"/>
    </xf>
    <xf numFmtId="165" fontId="0" fillId="0" borderId="0" xfId="0" applyNumberFormat="1" applyFont="1" applyFill="1" applyBorder="1" applyAlignment="1">
      <alignment horizontal="right" vertical="center"/>
    </xf>
    <xf numFmtId="9" fontId="8" fillId="0" borderId="0" xfId="2" applyFont="1" applyFill="1" applyAlignment="1">
      <alignment vertical="center"/>
    </xf>
    <xf numFmtId="166" fontId="2" fillId="0" borderId="0" xfId="0" applyNumberFormat="1" applyFont="1" applyBorder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165" fontId="0" fillId="0" borderId="3" xfId="0" applyNumberFormat="1" applyFont="1" applyFill="1" applyBorder="1" applyAlignment="1">
      <alignment vertical="center"/>
    </xf>
    <xf numFmtId="165" fontId="0" fillId="0" borderId="3" xfId="0" applyNumberFormat="1" applyFont="1" applyFill="1" applyBorder="1" applyAlignment="1">
      <alignment horizontal="right" vertical="center"/>
    </xf>
    <xf numFmtId="49" fontId="19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horizontal="right" vertical="center"/>
    </xf>
    <xf numFmtId="165" fontId="0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Border="1" applyAlignment="1">
      <alignment vertical="center"/>
    </xf>
    <xf numFmtId="165" fontId="0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vertical="center"/>
    </xf>
    <xf numFmtId="165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165" fontId="0" fillId="0" borderId="5" xfId="1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center"/>
    </xf>
    <xf numFmtId="165" fontId="0" fillId="0" borderId="5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165" fontId="0" fillId="0" borderId="0" xfId="0" applyNumberFormat="1" applyFont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0" fillId="0" borderId="0" xfId="0" applyFont="1" applyFill="1"/>
    <xf numFmtId="37" fontId="7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4" xr:uid="{596D1326-22B0-49A6-B963-B4F1FC13175B}"/>
    <cellStyle name="Normal" xfId="0" builtinId="0"/>
    <cellStyle name="Normal 5" xfId="3" xr:uid="{CAFAB6AB-70D4-4ED1-972B-59B3A54B2D8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  <sheetName val="Assumption"/>
      <sheetName val="ShareMovement_482"/>
      <sheetName val="TOC_กย_482"/>
      <sheetName val="TPC_กย_482"/>
      <sheetName val="TOC_สค_482"/>
      <sheetName val="NPC_สค_482"/>
      <sheetName val="TPC_สค_482"/>
      <sheetName val="NPC_กค_482"/>
      <sheetName val="TOC_กค_482"/>
      <sheetName val="NPC_พค_482"/>
      <sheetName val="NPC_มิย_482"/>
      <sheetName val="หุ้น_NPC_เมย_482"/>
      <sheetName val="SHARE-Sep_20052"/>
      <sheetName val="Input_Sheet2"/>
      <sheetName val="4_License2"/>
      <sheetName val="1_Exiting-AA2"/>
      <sheetName val="WHG_Saving1"/>
      <sheetName val="Code"/>
      <sheetName val="REPCO-CCtr"/>
      <sheetName val="ROC-CCTR.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A13C6-4D2E-4B28-9D8D-C693662A61B1}">
  <dimension ref="A1:O93"/>
  <sheetViews>
    <sheetView showGridLines="0" tabSelected="1" zoomScaleNormal="100" zoomScaleSheetLayoutView="100" workbookViewId="0"/>
  </sheetViews>
  <sheetFormatPr defaultColWidth="9.140625" defaultRowHeight="22.7" customHeight="1" x14ac:dyDescent="0.45"/>
  <cols>
    <col min="1" max="1" width="1.7109375" style="50" customWidth="1"/>
    <col min="2" max="2" width="2.7109375" style="57" customWidth="1"/>
    <col min="3" max="3" width="2.7109375" style="55" customWidth="1"/>
    <col min="4" max="4" width="49.7109375" style="55" customWidth="1"/>
    <col min="5" max="5" width="8.7109375" style="8" customWidth="1"/>
    <col min="6" max="6" width="1.7109375" style="50" customWidth="1"/>
    <col min="7" max="7" width="15.7109375" style="1" customWidth="1"/>
    <col min="8" max="8" width="1.7109375" style="1" customWidth="1"/>
    <col min="9" max="9" width="15.7109375" style="1" customWidth="1"/>
    <col min="10" max="10" width="1.7109375" style="50" customWidth="1"/>
    <col min="11" max="11" width="9.140625" style="50"/>
    <col min="12" max="12" width="10" style="1" bestFit="1" customWidth="1"/>
    <col min="13" max="13" width="10" style="50" bestFit="1" customWidth="1"/>
    <col min="14" max="16384" width="9.140625" style="50"/>
  </cols>
  <sheetData>
    <row r="1" spans="1:14" ht="23.1" customHeight="1" x14ac:dyDescent="0.45">
      <c r="A1" s="126"/>
      <c r="B1" s="48" t="s">
        <v>0</v>
      </c>
      <c r="C1" s="49"/>
      <c r="D1" s="49"/>
      <c r="F1" s="126"/>
      <c r="G1" s="9"/>
      <c r="H1" s="9"/>
      <c r="I1" s="9"/>
      <c r="J1" s="126"/>
      <c r="K1" s="126"/>
      <c r="L1" s="9"/>
      <c r="M1" s="126"/>
      <c r="N1" s="126"/>
    </row>
    <row r="2" spans="1:14" ht="23.1" customHeight="1" x14ac:dyDescent="0.45">
      <c r="A2" s="126"/>
      <c r="B2" s="48" t="s">
        <v>45</v>
      </c>
      <c r="C2" s="49"/>
      <c r="D2" s="49"/>
      <c r="F2" s="126"/>
      <c r="G2" s="9"/>
      <c r="H2" s="9"/>
      <c r="I2" s="9"/>
      <c r="J2" s="126"/>
      <c r="K2" s="126"/>
      <c r="L2" s="9"/>
      <c r="M2" s="126"/>
      <c r="N2" s="126"/>
    </row>
    <row r="3" spans="1:14" ht="23.1" customHeight="1" x14ac:dyDescent="0.45">
      <c r="A3" s="126"/>
      <c r="B3" s="2" t="s">
        <v>236</v>
      </c>
      <c r="C3" s="7"/>
      <c r="D3" s="7"/>
      <c r="F3" s="9"/>
      <c r="G3" s="9"/>
      <c r="H3" s="9"/>
      <c r="I3" s="9"/>
      <c r="J3" s="9"/>
      <c r="K3" s="9"/>
      <c r="L3" s="9"/>
      <c r="M3" s="126"/>
      <c r="N3" s="126"/>
    </row>
    <row r="4" spans="1:14" ht="20.100000000000001" customHeight="1" x14ac:dyDescent="0.45">
      <c r="A4" s="126"/>
      <c r="B4" s="62"/>
      <c r="C4" s="63"/>
      <c r="D4" s="63"/>
      <c r="F4" s="9"/>
      <c r="G4" s="9"/>
      <c r="H4" s="9"/>
      <c r="I4" s="9"/>
      <c r="J4" s="9"/>
      <c r="K4" s="9"/>
      <c r="L4" s="9"/>
      <c r="M4" s="126"/>
      <c r="N4" s="126"/>
    </row>
    <row r="5" spans="1:14" ht="23.1" customHeight="1" x14ac:dyDescent="0.45">
      <c r="A5" s="9"/>
      <c r="B5" s="10" t="s">
        <v>46</v>
      </c>
      <c r="C5" s="42"/>
      <c r="D5" s="42"/>
      <c r="E5" s="12" t="s">
        <v>242</v>
      </c>
      <c r="F5" s="9"/>
      <c r="G5" s="15" t="s">
        <v>232</v>
      </c>
      <c r="H5" s="14"/>
      <c r="I5" s="15" t="s">
        <v>47</v>
      </c>
      <c r="J5" s="9"/>
      <c r="K5" s="9"/>
      <c r="L5" s="9"/>
      <c r="M5" s="126"/>
      <c r="N5" s="126"/>
    </row>
    <row r="6" spans="1:14" s="1" customFormat="1" ht="21.95" customHeight="1" x14ac:dyDescent="0.45">
      <c r="A6" s="9"/>
      <c r="B6" s="10"/>
      <c r="C6" s="60"/>
      <c r="D6" s="60"/>
      <c r="E6" s="12"/>
      <c r="F6" s="18"/>
      <c r="G6" s="18">
        <v>2568</v>
      </c>
      <c r="H6" s="9"/>
      <c r="I6" s="18">
        <v>2567</v>
      </c>
      <c r="J6" s="9"/>
      <c r="K6" s="9"/>
      <c r="L6" s="9"/>
      <c r="M6" s="9"/>
      <c r="N6" s="9"/>
    </row>
    <row r="7" spans="1:14" s="1" customFormat="1" ht="21.95" customHeight="1" x14ac:dyDescent="0.45">
      <c r="B7" s="10"/>
      <c r="C7" s="11"/>
      <c r="D7" s="11"/>
      <c r="E7" s="12"/>
      <c r="F7" s="39"/>
      <c r="G7" s="15" t="s">
        <v>241</v>
      </c>
      <c r="H7" s="135"/>
      <c r="I7" s="65"/>
    </row>
    <row r="8" spans="1:14" ht="21.95" customHeight="1" x14ac:dyDescent="0.45">
      <c r="A8" s="126"/>
      <c r="B8" s="52"/>
      <c r="C8" s="53"/>
      <c r="D8" s="53"/>
      <c r="E8" s="12"/>
      <c r="F8" s="195"/>
      <c r="G8" s="66" t="s">
        <v>3</v>
      </c>
      <c r="H8" s="66"/>
      <c r="I8" s="66"/>
      <c r="J8" s="126"/>
      <c r="K8" s="126"/>
      <c r="L8" s="9"/>
      <c r="M8" s="126"/>
      <c r="N8" s="126"/>
    </row>
    <row r="9" spans="1:14" ht="21.95" customHeight="1" x14ac:dyDescent="0.45">
      <c r="A9" s="126"/>
      <c r="B9" s="67" t="s">
        <v>48</v>
      </c>
      <c r="C9" s="68"/>
      <c r="D9" s="68"/>
      <c r="E9" s="12"/>
      <c r="F9" s="186"/>
      <c r="G9" s="17"/>
      <c r="H9" s="17"/>
      <c r="I9" s="17"/>
      <c r="J9" s="126"/>
      <c r="K9" s="126"/>
      <c r="L9" s="9"/>
      <c r="M9" s="126"/>
      <c r="N9" s="126"/>
    </row>
    <row r="10" spans="1:14" ht="21.95" customHeight="1" x14ac:dyDescent="0.45">
      <c r="A10" s="126"/>
      <c r="B10" s="184" t="s">
        <v>49</v>
      </c>
      <c r="C10" s="60"/>
      <c r="D10" s="60"/>
      <c r="E10" s="12">
        <v>11</v>
      </c>
      <c r="F10" s="186"/>
      <c r="G10" s="178">
        <v>31941845</v>
      </c>
      <c r="H10" s="168"/>
      <c r="I10" s="178">
        <v>36491928</v>
      </c>
      <c r="J10" s="126"/>
      <c r="K10" s="126"/>
      <c r="L10" s="9"/>
      <c r="M10" s="126"/>
      <c r="N10" s="197"/>
    </row>
    <row r="11" spans="1:14" ht="21.95" customHeight="1" x14ac:dyDescent="0.45">
      <c r="A11" s="126"/>
      <c r="B11" s="41" t="s">
        <v>50</v>
      </c>
      <c r="C11" s="42"/>
      <c r="D11" s="42"/>
      <c r="E11" s="12">
        <v>11</v>
      </c>
      <c r="F11" s="186"/>
      <c r="G11" s="178">
        <v>13232219</v>
      </c>
      <c r="H11" s="168"/>
      <c r="I11" s="178">
        <v>15403404</v>
      </c>
      <c r="J11" s="126"/>
      <c r="K11" s="126"/>
      <c r="L11" s="9"/>
      <c r="M11" s="126"/>
      <c r="N11" s="197"/>
    </row>
    <row r="12" spans="1:14" ht="21.95" customHeight="1" x14ac:dyDescent="0.45">
      <c r="A12" s="9" t="s">
        <v>1</v>
      </c>
      <c r="B12" s="41" t="s">
        <v>51</v>
      </c>
      <c r="C12" s="42"/>
      <c r="D12" s="42"/>
      <c r="E12" s="12" t="s">
        <v>252</v>
      </c>
      <c r="F12" s="182"/>
      <c r="G12" s="178">
        <v>74147249</v>
      </c>
      <c r="H12" s="168"/>
      <c r="I12" s="178">
        <v>71538729</v>
      </c>
      <c r="J12" s="126"/>
      <c r="K12" s="126"/>
      <c r="L12" s="9"/>
      <c r="M12" s="126"/>
      <c r="N12" s="197"/>
    </row>
    <row r="13" spans="1:14" ht="21.95" customHeight="1" x14ac:dyDescent="0.45">
      <c r="A13" s="9"/>
      <c r="B13" s="41" t="s">
        <v>52</v>
      </c>
      <c r="C13" s="42"/>
      <c r="D13" s="42"/>
      <c r="E13" s="12" t="s">
        <v>247</v>
      </c>
      <c r="F13" s="182"/>
      <c r="G13" s="178">
        <v>288978</v>
      </c>
      <c r="H13" s="168"/>
      <c r="I13" s="178">
        <v>162410</v>
      </c>
      <c r="J13" s="126"/>
      <c r="K13" s="126"/>
      <c r="L13" s="9"/>
      <c r="M13" s="126"/>
      <c r="N13" s="197"/>
    </row>
    <row r="14" spans="1:14" ht="21.95" customHeight="1" x14ac:dyDescent="0.45">
      <c r="A14" s="1"/>
      <c r="B14" s="24" t="s">
        <v>53</v>
      </c>
      <c r="C14" s="21"/>
      <c r="D14" s="21"/>
      <c r="E14" s="12"/>
      <c r="F14" s="30"/>
      <c r="G14" s="23">
        <v>66692778</v>
      </c>
      <c r="H14" s="22"/>
      <c r="I14" s="23">
        <v>73301567</v>
      </c>
      <c r="M14" s="1"/>
      <c r="N14" s="197"/>
    </row>
    <row r="15" spans="1:14" ht="21.95" customHeight="1" x14ac:dyDescent="0.45">
      <c r="B15" s="24" t="s">
        <v>54</v>
      </c>
      <c r="C15" s="21"/>
      <c r="D15" s="21"/>
      <c r="E15" s="12"/>
      <c r="F15" s="30"/>
      <c r="G15" s="23">
        <v>1986506</v>
      </c>
      <c r="H15" s="22"/>
      <c r="I15" s="23">
        <v>2229114</v>
      </c>
      <c r="M15" s="1"/>
      <c r="N15" s="197"/>
    </row>
    <row r="16" spans="1:14" s="1" customFormat="1" ht="21.95" customHeight="1" x14ac:dyDescent="0.45">
      <c r="B16" s="24" t="s">
        <v>55</v>
      </c>
      <c r="C16" s="21"/>
      <c r="D16" s="21"/>
      <c r="E16" s="12" t="s">
        <v>251</v>
      </c>
      <c r="F16" s="30"/>
      <c r="G16" s="23">
        <v>17920499</v>
      </c>
      <c r="H16" s="22"/>
      <c r="I16" s="23">
        <v>40126</v>
      </c>
      <c r="N16" s="197"/>
    </row>
    <row r="17" spans="2:14" ht="21.95" customHeight="1" x14ac:dyDescent="0.45">
      <c r="B17" s="52" t="s">
        <v>56</v>
      </c>
      <c r="C17" s="53"/>
      <c r="D17" s="53"/>
      <c r="E17" s="12"/>
      <c r="F17" s="59"/>
      <c r="G17" s="70">
        <f>SUM(G10:G16)</f>
        <v>206210074</v>
      </c>
      <c r="H17" s="26"/>
      <c r="I17" s="70">
        <f>SUM(I10:I16)</f>
        <v>199167278</v>
      </c>
      <c r="N17" s="197"/>
    </row>
    <row r="18" spans="2:14" ht="9.9499999999999993" customHeight="1" x14ac:dyDescent="0.45">
      <c r="B18" s="52"/>
      <c r="C18" s="53"/>
      <c r="D18" s="53"/>
      <c r="E18" s="12"/>
      <c r="F18" s="59"/>
      <c r="G18" s="23"/>
      <c r="H18" s="22"/>
      <c r="I18" s="23"/>
      <c r="N18" s="197"/>
    </row>
    <row r="19" spans="2:14" ht="21.95" customHeight="1" x14ac:dyDescent="0.45">
      <c r="B19" s="67" t="s">
        <v>57</v>
      </c>
      <c r="C19" s="68"/>
      <c r="D19" s="68"/>
      <c r="E19" s="12"/>
      <c r="F19" s="59"/>
      <c r="G19" s="23"/>
      <c r="H19" s="22"/>
      <c r="I19" s="23"/>
      <c r="N19" s="197"/>
    </row>
    <row r="20" spans="2:14" ht="21.95" customHeight="1" x14ac:dyDescent="0.45">
      <c r="B20" s="24" t="s">
        <v>58</v>
      </c>
      <c r="C20" s="69"/>
      <c r="D20" s="36"/>
      <c r="E20" s="12">
        <v>11</v>
      </c>
      <c r="F20" s="59"/>
      <c r="G20" s="23">
        <v>459642</v>
      </c>
      <c r="H20" s="22"/>
      <c r="I20" s="23">
        <v>1513163</v>
      </c>
      <c r="N20" s="197"/>
    </row>
    <row r="21" spans="2:14" s="1" customFormat="1" ht="21.95" customHeight="1" x14ac:dyDescent="0.45">
      <c r="B21" s="24" t="s">
        <v>59</v>
      </c>
      <c r="C21" s="21"/>
      <c r="D21" s="21"/>
      <c r="E21" s="12">
        <v>11</v>
      </c>
      <c r="F21" s="30"/>
      <c r="G21" s="23">
        <v>50164245</v>
      </c>
      <c r="H21" s="22"/>
      <c r="I21" s="23">
        <v>16179087</v>
      </c>
      <c r="N21" s="197"/>
    </row>
    <row r="22" spans="2:14" s="1" customFormat="1" ht="21.95" customHeight="1" x14ac:dyDescent="0.45">
      <c r="B22" s="24" t="s">
        <v>60</v>
      </c>
      <c r="C22" s="43"/>
      <c r="D22" s="21"/>
      <c r="E22" s="12">
        <v>6</v>
      </c>
      <c r="F22" s="30"/>
      <c r="G22" s="23">
        <v>101457629</v>
      </c>
      <c r="H22" s="22"/>
      <c r="I22" s="23">
        <v>138513986</v>
      </c>
      <c r="N22" s="197"/>
    </row>
    <row r="23" spans="2:14" ht="21.95" customHeight="1" x14ac:dyDescent="0.45">
      <c r="B23" s="57" t="s">
        <v>61</v>
      </c>
      <c r="E23" s="12"/>
      <c r="F23" s="59"/>
      <c r="G23" s="23">
        <v>2347672</v>
      </c>
      <c r="H23" s="22"/>
      <c r="I23" s="23">
        <v>2606191</v>
      </c>
      <c r="N23" s="197"/>
    </row>
    <row r="24" spans="2:14" ht="21.95" customHeight="1" x14ac:dyDescent="0.45">
      <c r="B24" s="24" t="s">
        <v>62</v>
      </c>
      <c r="C24" s="21"/>
      <c r="D24" s="21"/>
      <c r="E24" s="12" t="s">
        <v>247</v>
      </c>
      <c r="F24" s="59"/>
      <c r="G24" s="23">
        <v>1173207</v>
      </c>
      <c r="H24" s="22"/>
      <c r="I24" s="23">
        <v>1312196</v>
      </c>
      <c r="N24" s="197"/>
    </row>
    <row r="25" spans="2:14" ht="21.95" customHeight="1" x14ac:dyDescent="0.45">
      <c r="B25" s="24" t="s">
        <v>63</v>
      </c>
      <c r="C25" s="21"/>
      <c r="D25" s="21"/>
      <c r="E25" s="12"/>
      <c r="F25" s="30"/>
      <c r="G25" s="23">
        <v>1824871</v>
      </c>
      <c r="H25" s="22"/>
      <c r="I25" s="23">
        <v>1810058</v>
      </c>
      <c r="N25" s="197"/>
    </row>
    <row r="26" spans="2:14" ht="21.95" customHeight="1" x14ac:dyDescent="0.45">
      <c r="B26" s="24" t="s">
        <v>64</v>
      </c>
      <c r="C26" s="21"/>
      <c r="D26" s="21"/>
      <c r="E26" s="12"/>
      <c r="F26" s="30"/>
      <c r="G26" s="23">
        <v>407108028</v>
      </c>
      <c r="H26" s="22"/>
      <c r="I26" s="23">
        <v>422612943</v>
      </c>
      <c r="L26" s="23"/>
      <c r="N26" s="197"/>
    </row>
    <row r="27" spans="2:14" ht="21.95" customHeight="1" x14ac:dyDescent="0.45">
      <c r="B27" s="57" t="s">
        <v>65</v>
      </c>
      <c r="C27" s="61"/>
      <c r="E27" s="12"/>
      <c r="F27" s="59"/>
      <c r="G27" s="23">
        <v>44414157</v>
      </c>
      <c r="H27" s="22"/>
      <c r="I27" s="23">
        <v>45780468</v>
      </c>
      <c r="N27" s="197"/>
    </row>
    <row r="28" spans="2:14" ht="21.95" customHeight="1" x14ac:dyDescent="0.45">
      <c r="B28" s="19" t="s">
        <v>66</v>
      </c>
      <c r="C28" s="20"/>
      <c r="D28" s="21"/>
      <c r="E28" s="12"/>
      <c r="F28" s="59"/>
      <c r="G28" s="23">
        <v>19455169</v>
      </c>
      <c r="H28" s="22"/>
      <c r="I28" s="23">
        <v>20714221</v>
      </c>
      <c r="N28" s="197"/>
    </row>
    <row r="29" spans="2:14" ht="21.95" customHeight="1" x14ac:dyDescent="0.45">
      <c r="B29" s="24" t="s">
        <v>67</v>
      </c>
      <c r="C29" s="21"/>
      <c r="D29" s="21"/>
      <c r="E29" s="12"/>
      <c r="F29" s="30"/>
      <c r="G29" s="23">
        <v>5700100</v>
      </c>
      <c r="H29" s="22"/>
      <c r="I29" s="23">
        <v>5544404</v>
      </c>
      <c r="N29" s="197"/>
    </row>
    <row r="30" spans="2:14" ht="21.95" customHeight="1" x14ac:dyDescent="0.45">
      <c r="B30" s="57" t="s">
        <v>68</v>
      </c>
      <c r="E30" s="12"/>
      <c r="F30" s="59"/>
      <c r="G30" s="23">
        <v>6385784</v>
      </c>
      <c r="H30" s="22"/>
      <c r="I30" s="23">
        <v>5748196</v>
      </c>
      <c r="N30" s="197"/>
    </row>
    <row r="31" spans="2:14" ht="21.95" customHeight="1" x14ac:dyDescent="0.45">
      <c r="B31" s="52" t="s">
        <v>69</v>
      </c>
      <c r="C31" s="53"/>
      <c r="D31" s="53"/>
      <c r="E31" s="12"/>
      <c r="F31" s="59"/>
      <c r="G31" s="70">
        <f>SUM(G20:G30)</f>
        <v>640490504</v>
      </c>
      <c r="H31" s="26"/>
      <c r="I31" s="70">
        <f>SUM(I20:I30)</f>
        <v>662334913</v>
      </c>
      <c r="N31" s="197"/>
    </row>
    <row r="32" spans="2:14" ht="5.0999999999999996" customHeight="1" x14ac:dyDescent="0.45">
      <c r="B32" s="52"/>
      <c r="C32" s="53"/>
      <c r="D32" s="53"/>
      <c r="E32" s="12"/>
      <c r="F32" s="59"/>
      <c r="G32" s="46"/>
      <c r="H32" s="26"/>
      <c r="I32" s="46"/>
      <c r="N32" s="197"/>
    </row>
    <row r="33" spans="1:14" ht="21.95" customHeight="1" thickBot="1" x14ac:dyDescent="0.5">
      <c r="B33" s="52" t="s">
        <v>70</v>
      </c>
      <c r="C33" s="53"/>
      <c r="D33" s="53"/>
      <c r="E33" s="12"/>
      <c r="F33" s="59"/>
      <c r="G33" s="71">
        <f>G17+G31</f>
        <v>846700578</v>
      </c>
      <c r="H33" s="26"/>
      <c r="I33" s="71">
        <f>I17+I31</f>
        <v>861502191</v>
      </c>
      <c r="N33" s="197"/>
    </row>
    <row r="34" spans="1:14" ht="9.9499999999999993" customHeight="1" thickTop="1" x14ac:dyDescent="0.45">
      <c r="B34" s="52"/>
      <c r="C34" s="53"/>
      <c r="D34" s="53"/>
      <c r="E34" s="12"/>
      <c r="F34" s="59"/>
      <c r="G34" s="32"/>
      <c r="H34" s="32"/>
      <c r="I34" s="32"/>
    </row>
    <row r="35" spans="1:14" ht="23.1" customHeight="1" x14ac:dyDescent="0.45">
      <c r="B35" s="48" t="s">
        <v>0</v>
      </c>
      <c r="C35" s="49"/>
      <c r="D35" s="49"/>
    </row>
    <row r="36" spans="1:14" ht="23.1" customHeight="1" x14ac:dyDescent="0.45">
      <c r="A36" s="1"/>
      <c r="B36" s="48" t="s">
        <v>45</v>
      </c>
      <c r="C36" s="6"/>
      <c r="D36" s="3"/>
      <c r="F36" s="1"/>
    </row>
    <row r="37" spans="1:14" ht="23.1" customHeight="1" x14ac:dyDescent="0.45">
      <c r="A37" s="1"/>
      <c r="B37" s="2" t="str">
        <f>B3</f>
        <v>ณ วันที่ 30 มิถุนายน 2568</v>
      </c>
      <c r="C37" s="7"/>
      <c r="D37" s="7"/>
      <c r="F37" s="1"/>
    </row>
    <row r="38" spans="1:14" ht="20.100000000000001" customHeight="1" x14ac:dyDescent="0.45">
      <c r="B38" s="2"/>
      <c r="C38" s="3"/>
      <c r="D38" s="3"/>
      <c r="F38" s="1"/>
      <c r="G38" s="64"/>
      <c r="J38" s="1"/>
      <c r="K38" s="1"/>
      <c r="M38" s="1"/>
      <c r="N38" s="1"/>
    </row>
    <row r="39" spans="1:14" ht="23.1" customHeight="1" x14ac:dyDescent="0.45">
      <c r="A39" s="1"/>
      <c r="B39" s="72" t="s">
        <v>71</v>
      </c>
      <c r="C39" s="1"/>
      <c r="D39" s="1"/>
      <c r="E39" s="12" t="s">
        <v>242</v>
      </c>
      <c r="F39" s="39"/>
      <c r="G39" s="65" t="str">
        <f>G5</f>
        <v>30 มิถุนายน</v>
      </c>
      <c r="H39" s="39"/>
      <c r="I39" s="65" t="str">
        <f>I5</f>
        <v xml:space="preserve"> 31 ธันวาคม</v>
      </c>
      <c r="J39" s="1"/>
    </row>
    <row r="40" spans="1:14" s="1" customFormat="1" ht="21.95" customHeight="1" x14ac:dyDescent="0.45">
      <c r="C40" s="73"/>
      <c r="D40" s="73"/>
      <c r="E40" s="12"/>
      <c r="F40" s="39"/>
      <c r="G40" s="65">
        <f>G6</f>
        <v>2568</v>
      </c>
      <c r="H40" s="14"/>
      <c r="I40" s="65">
        <f>I6</f>
        <v>2567</v>
      </c>
    </row>
    <row r="41" spans="1:14" s="1" customFormat="1" ht="21.95" customHeight="1" x14ac:dyDescent="0.45">
      <c r="B41" s="10"/>
      <c r="C41" s="11"/>
      <c r="D41" s="11"/>
      <c r="E41" s="12"/>
      <c r="F41" s="39"/>
      <c r="G41" s="15" t="s">
        <v>241</v>
      </c>
      <c r="H41" s="135"/>
      <c r="I41" s="65"/>
    </row>
    <row r="42" spans="1:14" ht="21.95" customHeight="1" x14ac:dyDescent="0.45">
      <c r="B42" s="52"/>
      <c r="C42" s="53"/>
      <c r="D42" s="53"/>
      <c r="E42" s="12"/>
      <c r="F42" s="54"/>
      <c r="G42" s="66" t="s">
        <v>3</v>
      </c>
      <c r="H42" s="66"/>
      <c r="I42" s="66"/>
    </row>
    <row r="43" spans="1:14" ht="21.95" customHeight="1" x14ac:dyDescent="0.45">
      <c r="B43" s="67" t="s">
        <v>72</v>
      </c>
      <c r="C43" s="68"/>
      <c r="D43" s="68"/>
      <c r="E43" s="12"/>
      <c r="F43" s="74"/>
      <c r="G43" s="32"/>
      <c r="H43" s="32"/>
      <c r="I43" s="32"/>
    </row>
    <row r="44" spans="1:14" ht="21.95" customHeight="1" x14ac:dyDescent="0.45">
      <c r="B44" s="57" t="s">
        <v>73</v>
      </c>
      <c r="E44" s="135" t="s">
        <v>250</v>
      </c>
      <c r="F44" s="59"/>
      <c r="G44" s="23">
        <v>67085638</v>
      </c>
      <c r="I44" s="23">
        <v>85169988</v>
      </c>
      <c r="J44" s="56"/>
      <c r="N44" s="197"/>
    </row>
    <row r="45" spans="1:14" ht="21.95" customHeight="1" x14ac:dyDescent="0.45">
      <c r="A45" s="1"/>
      <c r="B45" s="19" t="s">
        <v>74</v>
      </c>
      <c r="C45" s="21"/>
      <c r="D45" s="21"/>
      <c r="E45" s="135" t="s">
        <v>247</v>
      </c>
      <c r="F45" s="30"/>
      <c r="G45" s="23">
        <v>61929030</v>
      </c>
      <c r="I45" s="23">
        <v>58093525</v>
      </c>
      <c r="J45" s="22"/>
      <c r="K45" s="1"/>
      <c r="N45" s="197"/>
    </row>
    <row r="46" spans="1:14" ht="21.95" customHeight="1" x14ac:dyDescent="0.45">
      <c r="B46" s="24" t="s">
        <v>75</v>
      </c>
      <c r="C46" s="69"/>
      <c r="E46" s="135" t="s">
        <v>249</v>
      </c>
      <c r="F46" s="59"/>
      <c r="G46" s="23">
        <v>9239047</v>
      </c>
      <c r="I46" s="23">
        <v>9271892</v>
      </c>
      <c r="J46" s="56"/>
      <c r="N46" s="197"/>
    </row>
    <row r="47" spans="1:14" ht="21.95" customHeight="1" x14ac:dyDescent="0.45">
      <c r="B47" s="41" t="s">
        <v>76</v>
      </c>
      <c r="C47" s="42"/>
      <c r="D47" s="42"/>
      <c r="E47" s="135" t="s">
        <v>249</v>
      </c>
      <c r="F47" s="30"/>
      <c r="G47" s="23">
        <v>2389636</v>
      </c>
      <c r="I47" s="23">
        <v>2317363</v>
      </c>
      <c r="J47" s="56"/>
      <c r="N47" s="197"/>
    </row>
    <row r="48" spans="1:14" ht="21.95" customHeight="1" x14ac:dyDescent="0.45">
      <c r="B48" s="24" t="s">
        <v>77</v>
      </c>
      <c r="C48" s="69"/>
      <c r="E48" s="135" t="s">
        <v>250</v>
      </c>
      <c r="F48" s="59"/>
      <c r="G48" s="23">
        <v>65142289</v>
      </c>
      <c r="I48" s="23">
        <v>55128731</v>
      </c>
      <c r="J48" s="56"/>
      <c r="N48" s="197"/>
    </row>
    <row r="49" spans="1:15" ht="21.95" customHeight="1" x14ac:dyDescent="0.45">
      <c r="A49" s="1"/>
      <c r="B49" s="19" t="s">
        <v>78</v>
      </c>
      <c r="C49" s="21"/>
      <c r="D49" s="21"/>
      <c r="E49" s="135" t="s">
        <v>249</v>
      </c>
      <c r="F49" s="30"/>
      <c r="G49" s="23">
        <v>286607</v>
      </c>
      <c r="I49" s="23">
        <v>295030</v>
      </c>
      <c r="J49" s="56"/>
      <c r="M49" s="1"/>
      <c r="N49" s="197"/>
    </row>
    <row r="50" spans="1:15" ht="21.95" customHeight="1" x14ac:dyDescent="0.45">
      <c r="A50" s="1"/>
      <c r="B50" s="24" t="s">
        <v>79</v>
      </c>
      <c r="C50" s="21"/>
      <c r="D50" s="21"/>
      <c r="E50" s="12"/>
      <c r="F50" s="30"/>
      <c r="G50" s="23">
        <v>2347886</v>
      </c>
      <c r="I50" s="23">
        <v>2201058</v>
      </c>
      <c r="J50" s="22"/>
      <c r="K50" s="1"/>
      <c r="N50" s="197"/>
      <c r="O50" s="1"/>
    </row>
    <row r="51" spans="1:15" ht="21.95" customHeight="1" x14ac:dyDescent="0.45">
      <c r="A51" s="1"/>
      <c r="B51" s="24" t="s">
        <v>80</v>
      </c>
      <c r="C51" s="21"/>
      <c r="D51" s="21"/>
      <c r="E51" s="12"/>
      <c r="F51" s="30"/>
      <c r="G51" s="23">
        <v>2166277</v>
      </c>
      <c r="I51" s="23">
        <v>4842889</v>
      </c>
      <c r="J51" s="56"/>
      <c r="N51" s="197"/>
    </row>
    <row r="52" spans="1:15" ht="21.95" customHeight="1" x14ac:dyDescent="0.45">
      <c r="B52" s="52" t="s">
        <v>81</v>
      </c>
      <c r="C52" s="53"/>
      <c r="D52" s="53"/>
      <c r="E52" s="12"/>
      <c r="F52" s="59"/>
      <c r="G52" s="75">
        <f>SUM(G44:G51)</f>
        <v>210586410</v>
      </c>
      <c r="I52" s="75">
        <f>SUM(I44:I51)</f>
        <v>217320476</v>
      </c>
      <c r="J52" s="58"/>
      <c r="N52" s="197"/>
    </row>
    <row r="53" spans="1:15" ht="9.9499999999999993" customHeight="1" x14ac:dyDescent="0.45">
      <c r="B53" s="52"/>
      <c r="C53" s="53"/>
      <c r="D53" s="53"/>
      <c r="E53" s="12"/>
      <c r="F53" s="59"/>
      <c r="G53" s="23"/>
      <c r="H53" s="22"/>
      <c r="I53" s="23"/>
      <c r="N53" s="197"/>
    </row>
    <row r="54" spans="1:15" ht="21.95" customHeight="1" x14ac:dyDescent="0.45">
      <c r="B54" s="67" t="s">
        <v>82</v>
      </c>
      <c r="C54" s="68"/>
      <c r="D54" s="68"/>
      <c r="E54" s="12"/>
      <c r="F54" s="59"/>
      <c r="G54" s="23"/>
      <c r="H54" s="22"/>
      <c r="I54" s="23"/>
      <c r="N54" s="197"/>
    </row>
    <row r="55" spans="1:15" ht="21.95" customHeight="1" x14ac:dyDescent="0.45">
      <c r="B55" s="57" t="s">
        <v>83</v>
      </c>
      <c r="E55" s="135" t="s">
        <v>249</v>
      </c>
      <c r="F55" s="59"/>
      <c r="G55" s="23">
        <v>20380297</v>
      </c>
      <c r="H55" s="22"/>
      <c r="I55" s="23">
        <v>19556169</v>
      </c>
      <c r="N55" s="197"/>
    </row>
    <row r="56" spans="1:15" ht="21.95" customHeight="1" x14ac:dyDescent="0.45">
      <c r="B56" s="24" t="s">
        <v>84</v>
      </c>
      <c r="C56" s="21"/>
      <c r="D56" s="21"/>
      <c r="E56" s="135" t="s">
        <v>249</v>
      </c>
      <c r="F56" s="30"/>
      <c r="G56" s="23">
        <v>12185014</v>
      </c>
      <c r="H56" s="22"/>
      <c r="I56" s="23">
        <v>12466069</v>
      </c>
      <c r="M56" s="1"/>
      <c r="N56" s="197"/>
    </row>
    <row r="57" spans="1:15" s="1" customFormat="1" ht="21.95" customHeight="1" x14ac:dyDescent="0.45">
      <c r="B57" s="24" t="s">
        <v>85</v>
      </c>
      <c r="C57" s="21"/>
      <c r="D57" s="21"/>
      <c r="E57" s="135" t="s">
        <v>250</v>
      </c>
      <c r="F57" s="30"/>
      <c r="G57" s="23">
        <v>150972183</v>
      </c>
      <c r="H57" s="22"/>
      <c r="I57" s="23">
        <v>164229599</v>
      </c>
      <c r="N57" s="197"/>
    </row>
    <row r="58" spans="1:15" s="1" customFormat="1" ht="21.95" customHeight="1" x14ac:dyDescent="0.45">
      <c r="B58" s="24" t="s">
        <v>86</v>
      </c>
      <c r="C58" s="21"/>
      <c r="D58" s="21"/>
      <c r="E58" s="12"/>
      <c r="F58" s="30"/>
      <c r="G58" s="23">
        <v>14123743</v>
      </c>
      <c r="H58" s="22"/>
      <c r="I58" s="23">
        <v>10095209</v>
      </c>
      <c r="N58" s="197"/>
    </row>
    <row r="59" spans="1:15" s="1" customFormat="1" ht="21.95" customHeight="1" x14ac:dyDescent="0.45">
      <c r="B59" s="41" t="s">
        <v>87</v>
      </c>
      <c r="C59" s="43"/>
      <c r="D59" s="21"/>
      <c r="E59" s="12"/>
      <c r="F59" s="30"/>
      <c r="G59" s="23">
        <v>13906913</v>
      </c>
      <c r="H59" s="22"/>
      <c r="I59" s="23">
        <v>13899933</v>
      </c>
      <c r="N59" s="197"/>
    </row>
    <row r="60" spans="1:15" s="1" customFormat="1" ht="21.95" customHeight="1" x14ac:dyDescent="0.45">
      <c r="B60" s="24" t="s">
        <v>88</v>
      </c>
      <c r="C60" s="21"/>
      <c r="D60" s="21"/>
      <c r="E60" s="12"/>
      <c r="F60" s="30"/>
      <c r="G60" s="23">
        <v>3739698</v>
      </c>
      <c r="H60" s="22"/>
      <c r="I60" s="23">
        <v>4154501</v>
      </c>
      <c r="M60" s="50"/>
      <c r="N60" s="197"/>
    </row>
    <row r="61" spans="1:15" ht="21.95" customHeight="1" x14ac:dyDescent="0.45">
      <c r="B61" s="52" t="s">
        <v>89</v>
      </c>
      <c r="C61" s="53"/>
      <c r="D61" s="53"/>
      <c r="E61" s="12"/>
      <c r="F61" s="59"/>
      <c r="G61" s="70">
        <f>SUM(G55:G60)</f>
        <v>215307848</v>
      </c>
      <c r="H61" s="26"/>
      <c r="I61" s="70">
        <f>SUM(I55:I60)</f>
        <v>224401480</v>
      </c>
      <c r="N61" s="197"/>
    </row>
    <row r="62" spans="1:15" ht="5.0999999999999996" customHeight="1" x14ac:dyDescent="0.45">
      <c r="E62" s="12"/>
      <c r="F62" s="59"/>
      <c r="G62" s="46"/>
      <c r="H62" s="26"/>
      <c r="I62" s="46"/>
      <c r="N62" s="197"/>
    </row>
    <row r="63" spans="1:15" ht="21.95" customHeight="1" x14ac:dyDescent="0.45">
      <c r="B63" s="52" t="s">
        <v>90</v>
      </c>
      <c r="C63" s="53"/>
      <c r="D63" s="53"/>
      <c r="E63" s="12"/>
      <c r="F63" s="59"/>
      <c r="G63" s="76">
        <f>G52+G61</f>
        <v>425894258</v>
      </c>
      <c r="H63" s="26"/>
      <c r="I63" s="76">
        <f>I52+I61</f>
        <v>441721956</v>
      </c>
      <c r="N63" s="197"/>
    </row>
    <row r="64" spans="1:15" ht="9.9499999999999993" customHeight="1" x14ac:dyDescent="0.45">
      <c r="B64" s="52"/>
      <c r="C64" s="53"/>
      <c r="D64" s="53"/>
      <c r="E64" s="12"/>
      <c r="F64" s="59"/>
      <c r="G64" s="32"/>
      <c r="H64" s="32"/>
      <c r="I64" s="32"/>
      <c r="N64" s="197"/>
    </row>
    <row r="65" spans="1:15" ht="23.1" customHeight="1" x14ac:dyDescent="0.45">
      <c r="B65" s="48" t="s">
        <v>0</v>
      </c>
      <c r="C65" s="49"/>
      <c r="D65" s="49"/>
      <c r="N65" s="197"/>
    </row>
    <row r="66" spans="1:15" ht="23.1" customHeight="1" x14ac:dyDescent="0.45">
      <c r="B66" s="48" t="s">
        <v>45</v>
      </c>
      <c r="C66" s="51"/>
      <c r="D66" s="49"/>
    </row>
    <row r="67" spans="1:15" ht="23.1" customHeight="1" x14ac:dyDescent="0.45">
      <c r="B67" s="2" t="str">
        <f>B3</f>
        <v>ณ วันที่ 30 มิถุนายน 2568</v>
      </c>
      <c r="C67" s="7"/>
      <c r="D67" s="7"/>
      <c r="M67" s="1"/>
    </row>
    <row r="68" spans="1:15" ht="20.100000000000001" customHeight="1" x14ac:dyDescent="0.45">
      <c r="A68" s="1"/>
      <c r="B68" s="2"/>
      <c r="C68" s="3"/>
      <c r="D68" s="3"/>
      <c r="F68" s="1"/>
      <c r="G68" s="64"/>
      <c r="J68" s="1"/>
      <c r="K68" s="1"/>
      <c r="N68" s="1"/>
    </row>
    <row r="69" spans="1:15" ht="23.1" customHeight="1" x14ac:dyDescent="0.45">
      <c r="A69" s="1"/>
      <c r="B69" s="62" t="s">
        <v>91</v>
      </c>
      <c r="C69" s="1"/>
      <c r="D69" s="1"/>
      <c r="E69" s="12" t="s">
        <v>242</v>
      </c>
      <c r="F69" s="1"/>
      <c r="G69" s="65" t="str">
        <f>G39</f>
        <v>30 มิถุนายน</v>
      </c>
      <c r="H69" s="39"/>
      <c r="I69" s="65" t="str">
        <f>I39</f>
        <v xml:space="preserve"> 31 ธันวาคม</v>
      </c>
      <c r="M69" s="1"/>
    </row>
    <row r="70" spans="1:15" s="1" customFormat="1" ht="21.95" customHeight="1" x14ac:dyDescent="0.45">
      <c r="C70" s="63"/>
      <c r="D70" s="63"/>
      <c r="F70" s="39"/>
      <c r="G70" s="65">
        <f>G40</f>
        <v>2568</v>
      </c>
      <c r="H70" s="14"/>
      <c r="I70" s="65">
        <f>I40</f>
        <v>2567</v>
      </c>
      <c r="M70" s="50"/>
    </row>
    <row r="71" spans="1:15" s="1" customFormat="1" ht="21.95" customHeight="1" x14ac:dyDescent="0.45">
      <c r="C71" s="63"/>
      <c r="D71" s="63"/>
      <c r="F71" s="39"/>
      <c r="G71" s="15" t="s">
        <v>241</v>
      </c>
      <c r="H71" s="14"/>
      <c r="I71" s="65"/>
      <c r="M71" s="50"/>
    </row>
    <row r="72" spans="1:15" ht="21.95" customHeight="1" x14ac:dyDescent="0.45">
      <c r="C72" s="50"/>
      <c r="D72" s="50"/>
      <c r="E72" s="1"/>
      <c r="F72" s="54"/>
      <c r="G72" s="66" t="s">
        <v>3</v>
      </c>
      <c r="H72" s="66"/>
      <c r="I72" s="66"/>
    </row>
    <row r="73" spans="1:15" ht="21.95" customHeight="1" x14ac:dyDescent="0.45">
      <c r="B73" s="67" t="s">
        <v>92</v>
      </c>
      <c r="C73" s="68"/>
      <c r="D73" s="68"/>
      <c r="E73" s="12"/>
      <c r="F73" s="59"/>
      <c r="G73" s="32"/>
      <c r="H73" s="32"/>
      <c r="I73" s="32"/>
    </row>
    <row r="74" spans="1:15" ht="21.95" customHeight="1" x14ac:dyDescent="0.45">
      <c r="B74" s="41" t="s">
        <v>93</v>
      </c>
      <c r="C74" s="77"/>
      <c r="D74" s="77"/>
      <c r="E74" s="12"/>
      <c r="F74" s="59"/>
      <c r="G74" s="32"/>
      <c r="H74" s="32"/>
      <c r="I74" s="32"/>
    </row>
    <row r="75" spans="1:15" ht="21.95" customHeight="1" x14ac:dyDescent="0.45">
      <c r="B75" s="78"/>
      <c r="C75" s="79" t="s">
        <v>94</v>
      </c>
      <c r="D75" s="77"/>
      <c r="E75" s="12"/>
      <c r="F75" s="59"/>
      <c r="G75" s="32"/>
      <c r="H75" s="32"/>
      <c r="I75" s="32"/>
      <c r="N75" s="197"/>
    </row>
    <row r="76" spans="1:15" ht="21.95" customHeight="1" thickBot="1" x14ac:dyDescent="0.5">
      <c r="C76" s="50"/>
      <c r="D76" s="80" t="s">
        <v>95</v>
      </c>
      <c r="E76" s="12"/>
      <c r="F76" s="59"/>
      <c r="G76" s="71">
        <v>1600000</v>
      </c>
      <c r="H76" s="22"/>
      <c r="I76" s="71">
        <v>1600000</v>
      </c>
      <c r="N76" s="197"/>
    </row>
    <row r="77" spans="1:15" ht="21.95" customHeight="1" thickTop="1" x14ac:dyDescent="0.45">
      <c r="C77" s="79" t="s">
        <v>96</v>
      </c>
      <c r="D77" s="1"/>
      <c r="E77" s="12"/>
      <c r="F77" s="59"/>
      <c r="G77" s="26"/>
      <c r="H77" s="22"/>
      <c r="I77" s="26"/>
      <c r="K77" s="81"/>
      <c r="N77" s="197"/>
    </row>
    <row r="78" spans="1:15" ht="21.95" customHeight="1" x14ac:dyDescent="0.45">
      <c r="A78" s="126"/>
      <c r="B78" s="184"/>
      <c r="C78" s="60"/>
      <c r="D78" s="80" t="s">
        <v>97</v>
      </c>
      <c r="E78" s="12"/>
      <c r="F78" s="186"/>
      <c r="G78" s="178">
        <v>1200000</v>
      </c>
      <c r="H78" s="168"/>
      <c r="I78" s="178">
        <v>1200000</v>
      </c>
      <c r="K78" s="81"/>
      <c r="N78" s="197"/>
    </row>
    <row r="79" spans="1:15" s="1" customFormat="1" ht="21.95" customHeight="1" x14ac:dyDescent="0.45">
      <c r="A79" s="126"/>
      <c r="B79" s="41" t="s">
        <v>98</v>
      </c>
      <c r="C79" s="77"/>
      <c r="D79" s="77"/>
      <c r="E79" s="12"/>
      <c r="F79" s="186"/>
      <c r="G79" s="178">
        <v>-18202139</v>
      </c>
      <c r="H79" s="168"/>
      <c r="I79" s="178">
        <v>-16262435</v>
      </c>
      <c r="J79" s="50"/>
      <c r="K79" s="29"/>
      <c r="M79" s="50"/>
      <c r="N79" s="197"/>
      <c r="O79" s="50"/>
    </row>
    <row r="80" spans="1:15" s="1" customFormat="1" ht="21.95" customHeight="1" x14ac:dyDescent="0.45">
      <c r="A80" s="9"/>
      <c r="B80" s="41" t="s">
        <v>99</v>
      </c>
      <c r="C80" s="77"/>
      <c r="D80" s="77"/>
      <c r="E80" s="12"/>
      <c r="F80" s="186"/>
      <c r="G80" s="178"/>
      <c r="H80" s="168"/>
      <c r="I80" s="178"/>
      <c r="J80" s="50"/>
      <c r="K80" s="29"/>
      <c r="M80" s="50"/>
      <c r="N80" s="197"/>
      <c r="O80" s="50"/>
    </row>
    <row r="81" spans="1:15" s="1" customFormat="1" ht="21.95" customHeight="1" x14ac:dyDescent="0.45">
      <c r="A81" s="9"/>
      <c r="B81" s="41"/>
      <c r="C81" s="77" t="s">
        <v>100</v>
      </c>
      <c r="D81" s="42"/>
      <c r="E81" s="12"/>
      <c r="F81" s="186"/>
      <c r="G81" s="178"/>
      <c r="H81" s="168"/>
      <c r="I81" s="178"/>
      <c r="J81" s="50"/>
      <c r="K81" s="81"/>
      <c r="M81" s="50"/>
      <c r="N81" s="197"/>
      <c r="O81" s="50"/>
    </row>
    <row r="82" spans="1:15" s="1" customFormat="1" ht="21.75" customHeight="1" x14ac:dyDescent="0.45">
      <c r="A82" s="9"/>
      <c r="B82" s="41"/>
      <c r="C82" s="42"/>
      <c r="D82" s="42" t="s">
        <v>101</v>
      </c>
      <c r="E82" s="12"/>
      <c r="F82" s="186"/>
      <c r="G82" s="178">
        <v>160000</v>
      </c>
      <c r="H82" s="168"/>
      <c r="I82" s="178">
        <v>160000</v>
      </c>
      <c r="J82" s="50"/>
      <c r="K82" s="50"/>
      <c r="M82" s="50"/>
      <c r="N82" s="197"/>
      <c r="O82" s="50"/>
    </row>
    <row r="83" spans="1:15" s="1" customFormat="1" ht="21.75" customHeight="1" x14ac:dyDescent="0.45">
      <c r="A83" s="9"/>
      <c r="B83" s="41"/>
      <c r="C83" s="42"/>
      <c r="D83" s="42" t="s">
        <v>102</v>
      </c>
      <c r="E83" s="12"/>
      <c r="F83" s="186"/>
      <c r="G83" s="178">
        <v>10516000</v>
      </c>
      <c r="H83" s="168"/>
      <c r="I83" s="178">
        <v>10516000</v>
      </c>
      <c r="J83" s="50"/>
      <c r="K83" s="50"/>
      <c r="M83" s="50"/>
      <c r="N83" s="197"/>
      <c r="O83" s="50"/>
    </row>
    <row r="84" spans="1:15" s="1" customFormat="1" ht="21.95" customHeight="1" x14ac:dyDescent="0.45">
      <c r="A84" s="9"/>
      <c r="B84" s="41"/>
      <c r="C84" s="77" t="s">
        <v>103</v>
      </c>
      <c r="D84" s="42"/>
      <c r="E84" s="12"/>
      <c r="F84" s="186"/>
      <c r="G84" s="178">
        <v>387284007</v>
      </c>
      <c r="H84" s="168"/>
      <c r="I84" s="178">
        <v>371818998</v>
      </c>
      <c r="J84" s="50"/>
      <c r="K84" s="50"/>
      <c r="M84" s="50"/>
      <c r="N84" s="197"/>
      <c r="O84" s="50"/>
    </row>
    <row r="85" spans="1:15" s="1" customFormat="1" ht="21.95" customHeight="1" x14ac:dyDescent="0.45">
      <c r="A85" s="9"/>
      <c r="B85" s="41" t="s">
        <v>104</v>
      </c>
      <c r="C85" s="77"/>
      <c r="D85" s="77"/>
      <c r="E85" s="12">
        <v>3</v>
      </c>
      <c r="F85" s="186"/>
      <c r="G85" s="178">
        <v>-385632</v>
      </c>
      <c r="H85" s="168"/>
      <c r="I85" s="178">
        <v>-3487475</v>
      </c>
      <c r="J85" s="50"/>
      <c r="K85" s="50"/>
      <c r="M85" s="50"/>
      <c r="N85" s="197"/>
      <c r="O85" s="50"/>
    </row>
    <row r="86" spans="1:15" s="1" customFormat="1" ht="21.95" customHeight="1" x14ac:dyDescent="0.45">
      <c r="A86" s="9"/>
      <c r="B86" s="41" t="s">
        <v>105</v>
      </c>
      <c r="C86" s="42"/>
      <c r="D86" s="42"/>
      <c r="E86" s="12"/>
      <c r="F86" s="186"/>
      <c r="G86" s="178">
        <v>-21349505</v>
      </c>
      <c r="H86" s="168"/>
      <c r="I86" s="178">
        <v>-11057755</v>
      </c>
      <c r="J86" s="50"/>
      <c r="K86" s="50"/>
      <c r="M86" s="50"/>
      <c r="N86" s="197"/>
      <c r="O86" s="50"/>
    </row>
    <row r="87" spans="1:15" s="1" customFormat="1" ht="21.95" customHeight="1" x14ac:dyDescent="0.45">
      <c r="B87" s="10" t="s">
        <v>106</v>
      </c>
      <c r="C87" s="11"/>
      <c r="D87" s="11"/>
      <c r="E87" s="12"/>
      <c r="F87" s="59"/>
      <c r="G87" s="82">
        <f>SUM(G78:G86)</f>
        <v>359222731</v>
      </c>
      <c r="H87" s="26"/>
      <c r="I87" s="82">
        <f>SUM(I78:I86)</f>
        <v>352887333</v>
      </c>
      <c r="J87" s="50"/>
      <c r="K87" s="50"/>
      <c r="M87" s="50"/>
      <c r="N87" s="197"/>
      <c r="O87" s="50"/>
    </row>
    <row r="88" spans="1:15" s="1" customFormat="1" ht="5.0999999999999996" customHeight="1" x14ac:dyDescent="0.45">
      <c r="B88" s="10"/>
      <c r="C88" s="11"/>
      <c r="D88" s="11"/>
      <c r="E88" s="12"/>
      <c r="F88" s="59"/>
      <c r="G88" s="22"/>
      <c r="H88" s="22"/>
      <c r="I88" s="22"/>
      <c r="J88" s="50"/>
      <c r="K88" s="50"/>
      <c r="M88" s="50"/>
      <c r="N88" s="197"/>
      <c r="O88" s="50"/>
    </row>
    <row r="89" spans="1:15" s="1" customFormat="1" ht="21.95" customHeight="1" x14ac:dyDescent="0.45">
      <c r="B89" s="24" t="s">
        <v>107</v>
      </c>
      <c r="C89" s="43"/>
      <c r="D89" s="36"/>
      <c r="E89" s="12"/>
      <c r="F89" s="59"/>
      <c r="G89" s="23">
        <v>61583589</v>
      </c>
      <c r="H89" s="22"/>
      <c r="I89" s="23">
        <v>66892902</v>
      </c>
      <c r="J89" s="50"/>
      <c r="K89" s="50"/>
      <c r="M89" s="50"/>
      <c r="N89" s="197"/>
      <c r="O89" s="50"/>
    </row>
    <row r="90" spans="1:15" s="1" customFormat="1" ht="21.95" customHeight="1" x14ac:dyDescent="0.45">
      <c r="B90" s="10" t="s">
        <v>108</v>
      </c>
      <c r="C90" s="11"/>
      <c r="D90" s="11"/>
      <c r="E90" s="12"/>
      <c r="F90" s="59"/>
      <c r="G90" s="75">
        <f>SUM(G87:G89)</f>
        <v>420806320</v>
      </c>
      <c r="H90" s="26"/>
      <c r="I90" s="75">
        <f>SUM(I87:I89)</f>
        <v>419780235</v>
      </c>
      <c r="J90" s="50"/>
      <c r="K90" s="50"/>
      <c r="M90" s="50"/>
      <c r="N90" s="197"/>
      <c r="O90" s="50"/>
    </row>
    <row r="91" spans="1:15" s="1" customFormat="1" ht="5.0999999999999996" customHeight="1" x14ac:dyDescent="0.45">
      <c r="B91" s="10"/>
      <c r="C91" s="11"/>
      <c r="D91" s="11"/>
      <c r="E91" s="12"/>
      <c r="F91" s="59"/>
      <c r="G91" s="46"/>
      <c r="H91" s="26"/>
      <c r="I91" s="46"/>
      <c r="J91" s="50"/>
      <c r="K91" s="50"/>
      <c r="M91" s="50"/>
      <c r="N91" s="197"/>
      <c r="O91" s="50"/>
    </row>
    <row r="92" spans="1:15" s="1" customFormat="1" ht="21.95" customHeight="1" thickBot="1" x14ac:dyDescent="0.5">
      <c r="B92" s="10" t="s">
        <v>109</v>
      </c>
      <c r="C92" s="11"/>
      <c r="D92" s="11"/>
      <c r="E92" s="12"/>
      <c r="F92" s="59"/>
      <c r="G92" s="71">
        <f>G63+G90</f>
        <v>846700578</v>
      </c>
      <c r="H92" s="26"/>
      <c r="I92" s="71">
        <f>I63+I90</f>
        <v>861502191</v>
      </c>
      <c r="J92" s="50"/>
      <c r="K92" s="50"/>
      <c r="M92" s="50"/>
      <c r="N92" s="197"/>
      <c r="O92" s="50"/>
    </row>
    <row r="93" spans="1:15" s="1" customFormat="1" ht="9.9499999999999993" customHeight="1" thickTop="1" x14ac:dyDescent="0.45">
      <c r="A93" s="50"/>
      <c r="B93" s="52"/>
      <c r="C93" s="53"/>
      <c r="D93" s="53"/>
      <c r="E93" s="8"/>
      <c r="F93" s="50"/>
      <c r="J93" s="50"/>
      <c r="K93" s="50"/>
      <c r="M93" s="50"/>
      <c r="N93" s="50"/>
      <c r="O93" s="50"/>
    </row>
  </sheetData>
  <printOptions horizontalCentered="1"/>
  <pageMargins left="0.70866141732283505" right="0.70866141732283505" top="0.6" bottom="0.3" header="0.31496062992126" footer="0.15"/>
  <pageSetup paperSize="9" firstPageNumber="3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4" max="16383" man="1"/>
    <brk id="93" min="1" max="8" man="1"/>
    <brk id="127" min="1" max="8" man="1"/>
    <brk id="162" max="16383" man="1"/>
    <brk id="196" max="16383" man="1"/>
  </rowBreaks>
  <customProperties>
    <customPr name="EpmWorksheetKeyString_GUID" r:id="rId2"/>
  </customProperties>
  <ignoredErrors>
    <ignoredError sqref="E46:E49 E55:E56 E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8A5EB-BC6C-4BC5-BBAE-39F218073A93}">
  <dimension ref="A1:K156"/>
  <sheetViews>
    <sheetView showGridLines="0" zoomScaleNormal="100" zoomScaleSheetLayoutView="100" workbookViewId="0"/>
  </sheetViews>
  <sheetFormatPr defaultColWidth="9.140625" defaultRowHeight="21.75" x14ac:dyDescent="0.45"/>
  <cols>
    <col min="1" max="1" width="1.7109375" style="196" customWidth="1"/>
    <col min="2" max="3" width="2.7109375" style="196" customWidth="1"/>
    <col min="4" max="4" width="49.7109375" style="196" customWidth="1"/>
    <col min="5" max="5" width="8.7109375" style="201" customWidth="1"/>
    <col min="6" max="6" width="1.7109375" style="196" customWidth="1"/>
    <col min="7" max="7" width="15.7109375" style="196" customWidth="1"/>
    <col min="8" max="8" width="1.7109375" style="196" customWidth="1"/>
    <col min="9" max="9" width="15.7109375" style="196" customWidth="1"/>
    <col min="10" max="10" width="1.7109375" style="196" customWidth="1"/>
    <col min="11" max="16384" width="9.140625" style="196"/>
  </cols>
  <sheetData>
    <row r="1" spans="1:10" s="9" customFormat="1" ht="23.1" customHeight="1" x14ac:dyDescent="0.45">
      <c r="B1" s="2" t="s">
        <v>0</v>
      </c>
      <c r="C1" s="3"/>
      <c r="D1" s="3"/>
      <c r="E1" s="4"/>
      <c r="I1" s="191"/>
    </row>
    <row r="2" spans="1:10" s="9" customFormat="1" ht="23.1" customHeight="1" x14ac:dyDescent="0.45">
      <c r="B2" s="2" t="s">
        <v>2</v>
      </c>
      <c r="C2" s="3"/>
      <c r="D2" s="3"/>
      <c r="E2" s="4"/>
      <c r="I2" s="191"/>
    </row>
    <row r="3" spans="1:10" s="9" customFormat="1" ht="23.1" customHeight="1" x14ac:dyDescent="0.45">
      <c r="B3" s="2" t="s">
        <v>244</v>
      </c>
      <c r="C3" s="7"/>
      <c r="D3" s="7"/>
      <c r="E3" s="8"/>
    </row>
    <row r="4" spans="1:10" s="9" customFormat="1" ht="20.100000000000001" customHeight="1" x14ac:dyDescent="0.45">
      <c r="B4" s="10"/>
      <c r="C4" s="11"/>
      <c r="D4" s="11"/>
      <c r="E4" s="12"/>
      <c r="G4" s="13"/>
      <c r="H4" s="14"/>
      <c r="I4" s="15"/>
    </row>
    <row r="5" spans="1:10" s="9" customFormat="1" ht="23.1" customHeight="1" x14ac:dyDescent="0.45">
      <c r="B5" s="10"/>
      <c r="C5" s="11"/>
      <c r="D5" s="11"/>
      <c r="E5" s="12" t="s">
        <v>242</v>
      </c>
      <c r="G5" s="16">
        <v>2568</v>
      </c>
      <c r="H5" s="17"/>
      <c r="I5" s="16">
        <v>2567</v>
      </c>
    </row>
    <row r="6" spans="1:10" s="9" customFormat="1" ht="21.95" customHeight="1" x14ac:dyDescent="0.45">
      <c r="B6" s="10"/>
      <c r="C6" s="11"/>
      <c r="D6" s="11"/>
      <c r="E6" s="12"/>
      <c r="F6" s="18"/>
      <c r="G6" s="202" t="s">
        <v>3</v>
      </c>
      <c r="H6" s="202"/>
      <c r="I6" s="202"/>
    </row>
    <row r="7" spans="1:10" s="9" customFormat="1" ht="21.95" customHeight="1" x14ac:dyDescent="0.45">
      <c r="B7" s="41" t="s">
        <v>4</v>
      </c>
      <c r="C7" s="42"/>
      <c r="D7" s="42"/>
      <c r="E7" s="12">
        <v>4</v>
      </c>
      <c r="G7" s="180">
        <v>124684223</v>
      </c>
      <c r="I7" s="180">
        <v>128195403</v>
      </c>
      <c r="J7" s="168"/>
    </row>
    <row r="8" spans="1:10" s="9" customFormat="1" ht="21.95" customHeight="1" x14ac:dyDescent="0.45">
      <c r="B8" s="41" t="s">
        <v>5</v>
      </c>
      <c r="C8" s="42"/>
      <c r="D8" s="42"/>
      <c r="E8" s="12">
        <v>4</v>
      </c>
      <c r="G8" s="181">
        <v>-105467751</v>
      </c>
      <c r="I8" s="181">
        <v>-109215116</v>
      </c>
      <c r="J8" s="168"/>
    </row>
    <row r="9" spans="1:10" s="9" customFormat="1" ht="21.95" customHeight="1" x14ac:dyDescent="0.45">
      <c r="B9" s="10" t="s">
        <v>6</v>
      </c>
      <c r="C9" s="11"/>
      <c r="D9" s="11"/>
      <c r="E9" s="12"/>
      <c r="G9" s="25">
        <f>SUM(G7:G8)</f>
        <v>19216472</v>
      </c>
      <c r="I9" s="25">
        <f>SUM(I7:I8)</f>
        <v>18980287</v>
      </c>
      <c r="J9" s="26"/>
    </row>
    <row r="10" spans="1:10" s="9" customFormat="1" ht="5.0999999999999996" customHeight="1" x14ac:dyDescent="0.45">
      <c r="B10" s="10"/>
      <c r="C10" s="11"/>
      <c r="D10" s="11"/>
      <c r="E10" s="12"/>
      <c r="G10" s="180"/>
      <c r="I10" s="180"/>
      <c r="J10" s="168"/>
    </row>
    <row r="11" spans="1:10" s="9" customFormat="1" ht="21.95" customHeight="1" x14ac:dyDescent="0.45">
      <c r="B11" s="41" t="s">
        <v>7</v>
      </c>
      <c r="C11" s="42"/>
      <c r="D11" s="42"/>
      <c r="E11" s="12" t="s">
        <v>248</v>
      </c>
      <c r="G11" s="181">
        <v>10977979</v>
      </c>
      <c r="I11" s="181">
        <v>3555118</v>
      </c>
      <c r="J11" s="168"/>
    </row>
    <row r="12" spans="1:10" s="9" customFormat="1" ht="21.95" customHeight="1" x14ac:dyDescent="0.45">
      <c r="A12" s="9" t="s">
        <v>1</v>
      </c>
      <c r="B12" s="10" t="s">
        <v>8</v>
      </c>
      <c r="C12" s="11"/>
      <c r="D12" s="42"/>
      <c r="E12" s="12"/>
      <c r="G12" s="25">
        <f>SUM(G9:G11)</f>
        <v>30194451</v>
      </c>
      <c r="I12" s="25">
        <f>SUM(I9:I11)</f>
        <v>22535405</v>
      </c>
      <c r="J12" s="168"/>
    </row>
    <row r="13" spans="1:10" s="9" customFormat="1" ht="5.0999999999999996" customHeight="1" x14ac:dyDescent="0.45">
      <c r="B13" s="10"/>
      <c r="C13" s="11"/>
      <c r="D13" s="11"/>
      <c r="E13" s="12"/>
      <c r="G13" s="180"/>
      <c r="I13" s="180"/>
      <c r="J13" s="168"/>
    </row>
    <row r="14" spans="1:10" s="9" customFormat="1" ht="21.95" customHeight="1" x14ac:dyDescent="0.45">
      <c r="B14" s="41" t="s">
        <v>9</v>
      </c>
      <c r="C14" s="42"/>
      <c r="D14" s="42"/>
      <c r="E14" s="12"/>
      <c r="G14" s="180">
        <v>-7412404</v>
      </c>
      <c r="I14" s="180">
        <v>-7830027</v>
      </c>
      <c r="J14" s="168"/>
    </row>
    <row r="15" spans="1:10" s="9" customFormat="1" ht="21.95" customHeight="1" x14ac:dyDescent="0.45">
      <c r="B15" s="41" t="s">
        <v>10</v>
      </c>
      <c r="C15" s="42"/>
      <c r="D15" s="42"/>
      <c r="E15" s="12">
        <v>13</v>
      </c>
      <c r="G15" s="180">
        <v>-10205900</v>
      </c>
      <c r="I15" s="180">
        <v>-9351888</v>
      </c>
      <c r="J15" s="168"/>
    </row>
    <row r="16" spans="1:10" s="9" customFormat="1" ht="21.95" customHeight="1" x14ac:dyDescent="0.45">
      <c r="B16" s="41" t="s">
        <v>11</v>
      </c>
      <c r="C16" s="42"/>
      <c r="D16" s="42"/>
      <c r="E16" s="12">
        <v>8</v>
      </c>
      <c r="G16" s="180">
        <v>-2428251</v>
      </c>
      <c r="I16" s="180">
        <v>-465126</v>
      </c>
      <c r="J16" s="168"/>
    </row>
    <row r="17" spans="2:11" s="9" customFormat="1" ht="21.95" customHeight="1" x14ac:dyDescent="0.45">
      <c r="B17" s="10" t="s">
        <v>12</v>
      </c>
      <c r="C17" s="11"/>
      <c r="D17" s="11"/>
      <c r="E17" s="12"/>
      <c r="G17" s="27">
        <f>SUM(G14:G16)</f>
        <v>-20046555</v>
      </c>
      <c r="I17" s="27">
        <f>SUM(I14:I16)</f>
        <v>-17647041</v>
      </c>
      <c r="J17" s="26"/>
    </row>
    <row r="18" spans="2:11" s="9" customFormat="1" ht="5.0999999999999996" customHeight="1" x14ac:dyDescent="0.45">
      <c r="B18" s="10"/>
      <c r="C18" s="11"/>
      <c r="D18" s="11"/>
      <c r="E18" s="12"/>
      <c r="G18" s="180"/>
      <c r="I18" s="180"/>
      <c r="J18" s="26"/>
    </row>
    <row r="19" spans="2:11" s="9" customFormat="1" ht="21.95" customHeight="1" x14ac:dyDescent="0.45">
      <c r="B19" s="10" t="s">
        <v>13</v>
      </c>
      <c r="C19" s="11"/>
      <c r="D19" s="11"/>
      <c r="E19" s="12"/>
      <c r="G19" s="25">
        <f>G12+G17</f>
        <v>10147896</v>
      </c>
      <c r="I19" s="25">
        <f>I12+I17</f>
        <v>4888364</v>
      </c>
      <c r="J19" s="26"/>
    </row>
    <row r="20" spans="2:11" s="9" customFormat="1" ht="5.0999999999999996" customHeight="1" x14ac:dyDescent="0.45">
      <c r="B20" s="10"/>
      <c r="C20" s="11"/>
      <c r="D20" s="11"/>
      <c r="E20" s="12"/>
      <c r="G20" s="180"/>
      <c r="I20" s="180"/>
      <c r="J20" s="26"/>
    </row>
    <row r="21" spans="2:11" s="9" customFormat="1" ht="21.95" customHeight="1" x14ac:dyDescent="0.45">
      <c r="B21" s="41" t="s">
        <v>14</v>
      </c>
      <c r="C21" s="42"/>
      <c r="D21" s="11"/>
      <c r="E21" s="12"/>
      <c r="G21" s="180">
        <v>-2675687</v>
      </c>
      <c r="I21" s="180">
        <v>-2884460</v>
      </c>
      <c r="J21" s="26"/>
    </row>
    <row r="22" spans="2:11" s="9" customFormat="1" ht="21.95" customHeight="1" x14ac:dyDescent="0.45">
      <c r="B22" s="41" t="s">
        <v>15</v>
      </c>
      <c r="C22" s="42"/>
      <c r="D22" s="42"/>
      <c r="E22" s="198">
        <v>6</v>
      </c>
      <c r="G22" s="181">
        <v>14509769</v>
      </c>
      <c r="I22" s="181">
        <v>2294801</v>
      </c>
      <c r="J22" s="168"/>
    </row>
    <row r="23" spans="2:11" s="9" customFormat="1" ht="21.95" customHeight="1" x14ac:dyDescent="0.45">
      <c r="B23" s="10" t="s">
        <v>16</v>
      </c>
      <c r="C23" s="11"/>
      <c r="D23" s="11"/>
      <c r="E23" s="12"/>
      <c r="G23" s="28">
        <f>SUM(G19,G21:G22)</f>
        <v>21981978</v>
      </c>
      <c r="I23" s="28">
        <f>SUM(I19,I21:I22)</f>
        <v>4298705</v>
      </c>
      <c r="J23" s="26"/>
    </row>
    <row r="24" spans="2:11" s="9" customFormat="1" ht="5.0999999999999996" customHeight="1" x14ac:dyDescent="0.45">
      <c r="B24" s="10"/>
      <c r="C24" s="11"/>
      <c r="D24" s="11"/>
      <c r="E24" s="12"/>
      <c r="G24" s="180"/>
      <c r="I24" s="180"/>
      <c r="J24" s="26"/>
    </row>
    <row r="25" spans="2:11" s="9" customFormat="1" ht="21.95" customHeight="1" x14ac:dyDescent="0.45">
      <c r="B25" s="41" t="s">
        <v>17</v>
      </c>
      <c r="C25" s="42"/>
      <c r="D25" s="42"/>
      <c r="E25" s="198">
        <v>6</v>
      </c>
      <c r="G25" s="181">
        <v>-5517517</v>
      </c>
      <c r="I25" s="181">
        <v>-1190171</v>
      </c>
      <c r="J25" s="168"/>
    </row>
    <row r="26" spans="2:11" s="9" customFormat="1" ht="21.95" customHeight="1" thickBot="1" x14ac:dyDescent="0.5">
      <c r="B26" s="10" t="s">
        <v>18</v>
      </c>
      <c r="C26" s="11"/>
      <c r="D26" s="11"/>
      <c r="E26" s="12"/>
      <c r="F26" s="182"/>
      <c r="G26" s="31">
        <f>SUM(G23:G25)</f>
        <v>16464461</v>
      </c>
      <c r="I26" s="31">
        <f>SUM(I23:I25)</f>
        <v>3108534</v>
      </c>
      <c r="J26" s="26"/>
      <c r="K26" s="10"/>
    </row>
    <row r="27" spans="2:11" s="9" customFormat="1" ht="4.5" customHeight="1" thickTop="1" x14ac:dyDescent="0.45">
      <c r="B27" s="10"/>
      <c r="C27" s="11"/>
      <c r="D27" s="11"/>
      <c r="E27" s="12"/>
      <c r="G27" s="180"/>
      <c r="H27" s="17"/>
      <c r="I27" s="180"/>
    </row>
    <row r="28" spans="2:11" s="9" customFormat="1" ht="21.95" customHeight="1" x14ac:dyDescent="0.45">
      <c r="B28" s="183" t="s">
        <v>19</v>
      </c>
      <c r="C28" s="33"/>
      <c r="D28" s="11"/>
      <c r="E28" s="12"/>
      <c r="G28" s="180"/>
      <c r="H28" s="17"/>
      <c r="I28" s="180"/>
    </row>
    <row r="29" spans="2:11" s="9" customFormat="1" ht="21.95" customHeight="1" x14ac:dyDescent="0.45">
      <c r="B29" s="41"/>
      <c r="C29" s="11" t="s">
        <v>20</v>
      </c>
      <c r="D29" s="11"/>
      <c r="E29" s="12"/>
      <c r="G29" s="25">
        <v>17337286</v>
      </c>
      <c r="H29" s="34"/>
      <c r="I29" s="25">
        <v>3707928</v>
      </c>
    </row>
    <row r="30" spans="2:11" s="9" customFormat="1" ht="21.95" customHeight="1" x14ac:dyDescent="0.45">
      <c r="B30" s="41"/>
      <c r="C30" s="42" t="s">
        <v>21</v>
      </c>
      <c r="D30" s="11"/>
      <c r="E30" s="12"/>
      <c r="G30" s="180">
        <v>-872825</v>
      </c>
      <c r="H30" s="17"/>
      <c r="I30" s="180">
        <v>-599394</v>
      </c>
    </row>
    <row r="31" spans="2:11" s="9" customFormat="1" ht="21.95" customHeight="1" thickBot="1" x14ac:dyDescent="0.5">
      <c r="B31" s="10"/>
      <c r="C31" s="11"/>
      <c r="D31" s="11"/>
      <c r="E31" s="12"/>
      <c r="G31" s="192">
        <f>SUM(G29:G30)</f>
        <v>16464461</v>
      </c>
      <c r="H31" s="17"/>
      <c r="I31" s="192">
        <f>SUM(I29:I30)</f>
        <v>3108534</v>
      </c>
    </row>
    <row r="32" spans="2:11" s="9" customFormat="1" ht="4.5" customHeight="1" thickTop="1" x14ac:dyDescent="0.45">
      <c r="B32" s="10"/>
      <c r="C32" s="11"/>
      <c r="D32" s="11"/>
      <c r="E32" s="12"/>
      <c r="G32" s="180"/>
      <c r="H32" s="17"/>
      <c r="I32" s="180"/>
    </row>
    <row r="33" spans="2:10" s="9" customFormat="1" ht="21.95" customHeight="1" x14ac:dyDescent="0.45">
      <c r="B33" s="35" t="s">
        <v>22</v>
      </c>
      <c r="C33" s="36"/>
      <c r="D33" s="11"/>
      <c r="E33" s="8"/>
      <c r="F33" s="182"/>
      <c r="G33" s="180"/>
      <c r="I33" s="180"/>
    </row>
    <row r="34" spans="2:10" s="9" customFormat="1" ht="21.95" customHeight="1" thickBot="1" x14ac:dyDescent="0.5">
      <c r="B34" s="10" t="s">
        <v>20</v>
      </c>
      <c r="C34" s="11"/>
      <c r="D34" s="11"/>
      <c r="E34" s="12"/>
      <c r="F34" s="182"/>
      <c r="G34" s="37">
        <f>ROUND(G29/1200000,2)</f>
        <v>14.45</v>
      </c>
      <c r="H34" s="38"/>
      <c r="I34" s="37">
        <f>ROUND(I29/1200000,2)</f>
        <v>3.09</v>
      </c>
    </row>
    <row r="35" spans="2:10" s="9" customFormat="1" ht="4.5" customHeight="1" thickTop="1" x14ac:dyDescent="0.45">
      <c r="B35" s="41"/>
      <c r="C35" s="42"/>
      <c r="D35" s="42"/>
      <c r="E35" s="8"/>
    </row>
    <row r="36" spans="2:10" s="9" customFormat="1" ht="21.95" customHeight="1" x14ac:dyDescent="0.45">
      <c r="B36" s="41"/>
      <c r="C36" s="42"/>
      <c r="D36" s="42"/>
      <c r="E36" s="8"/>
      <c r="G36" s="180"/>
      <c r="I36" s="180"/>
    </row>
    <row r="37" spans="2:10" s="9" customFormat="1" ht="21.95" customHeight="1" x14ac:dyDescent="0.45">
      <c r="B37" s="33"/>
      <c r="C37" s="42"/>
      <c r="D37" s="42"/>
      <c r="E37" s="8"/>
      <c r="G37" s="25"/>
      <c r="H37" s="34"/>
      <c r="I37" s="25"/>
    </row>
    <row r="38" spans="2:10" s="9" customFormat="1" ht="21.95" customHeight="1" x14ac:dyDescent="0.45">
      <c r="B38" s="41"/>
      <c r="C38" s="42"/>
      <c r="D38" s="42"/>
      <c r="E38" s="8"/>
      <c r="G38" s="180"/>
      <c r="I38" s="180"/>
    </row>
    <row r="39" spans="2:10" s="9" customFormat="1" ht="21.95" customHeight="1" x14ac:dyDescent="0.45">
      <c r="B39" s="33"/>
      <c r="C39" s="33"/>
      <c r="D39" s="42"/>
      <c r="E39" s="8"/>
    </row>
    <row r="40" spans="2:10" s="9" customFormat="1" ht="21.95" customHeight="1" x14ac:dyDescent="0.45">
      <c r="B40" s="33"/>
      <c r="C40" s="33"/>
      <c r="D40" s="42"/>
      <c r="E40" s="8"/>
      <c r="G40" s="25"/>
      <c r="H40" s="34"/>
      <c r="I40" s="25"/>
    </row>
    <row r="41" spans="2:10" s="9" customFormat="1" ht="4.5" customHeight="1" x14ac:dyDescent="0.45">
      <c r="B41" s="41"/>
      <c r="C41" s="42"/>
      <c r="D41" s="42"/>
      <c r="E41" s="8"/>
    </row>
    <row r="42" spans="2:10" s="9" customFormat="1" ht="23.1" customHeight="1" x14ac:dyDescent="0.45">
      <c r="B42" s="2" t="s">
        <v>0</v>
      </c>
      <c r="C42" s="3"/>
      <c r="D42" s="3"/>
      <c r="E42" s="4"/>
      <c r="I42" s="191"/>
    </row>
    <row r="43" spans="2:10" s="9" customFormat="1" ht="23.1" customHeight="1" x14ac:dyDescent="0.45">
      <c r="B43" s="2" t="s">
        <v>24</v>
      </c>
      <c r="C43" s="3"/>
      <c r="D43" s="3"/>
      <c r="E43" s="4"/>
      <c r="I43" s="191"/>
    </row>
    <row r="44" spans="2:10" s="9" customFormat="1" ht="23.1" customHeight="1" x14ac:dyDescent="0.45">
      <c r="B44" s="2" t="str">
        <f>B3</f>
        <v>สำหรับงวดสามเดือนสิ้นสุดวันที่ 30 มิถุนายน 2568 (ไม่ได้ตรวจสอบ)</v>
      </c>
      <c r="C44" s="7"/>
      <c r="D44" s="7"/>
      <c r="E44" s="8"/>
    </row>
    <row r="45" spans="2:10" s="9" customFormat="1" ht="18" customHeight="1" x14ac:dyDescent="0.45">
      <c r="B45" s="10"/>
      <c r="C45" s="11"/>
      <c r="D45" s="11"/>
      <c r="E45" s="12"/>
      <c r="G45" s="193"/>
      <c r="H45" s="193"/>
      <c r="I45" s="193"/>
      <c r="J45" s="18"/>
    </row>
    <row r="46" spans="2:10" s="9" customFormat="1" ht="23.1" customHeight="1" x14ac:dyDescent="0.45">
      <c r="B46" s="10"/>
      <c r="C46" s="11"/>
      <c r="D46" s="11"/>
      <c r="E46" s="12" t="s">
        <v>242</v>
      </c>
      <c r="G46" s="16">
        <f>G5</f>
        <v>2568</v>
      </c>
      <c r="H46" s="17"/>
      <c r="I46" s="16">
        <f>I5</f>
        <v>2567</v>
      </c>
    </row>
    <row r="47" spans="2:10" s="9" customFormat="1" ht="21.95" customHeight="1" x14ac:dyDescent="0.45">
      <c r="B47" s="10"/>
      <c r="C47" s="11"/>
      <c r="D47" s="11"/>
      <c r="E47" s="12"/>
      <c r="F47" s="18"/>
      <c r="G47" s="202" t="s">
        <v>3</v>
      </c>
      <c r="H47" s="202"/>
      <c r="I47" s="202"/>
    </row>
    <row r="48" spans="2:10" s="9" customFormat="1" ht="21.95" customHeight="1" x14ac:dyDescent="0.45">
      <c r="B48" s="10" t="s">
        <v>18</v>
      </c>
      <c r="C48" s="11"/>
      <c r="D48" s="42"/>
      <c r="E48" s="8"/>
      <c r="G48" s="25">
        <f>G31</f>
        <v>16464461</v>
      </c>
      <c r="H48" s="34"/>
      <c r="I48" s="25">
        <f>I31</f>
        <v>3108534</v>
      </c>
    </row>
    <row r="49" spans="2:9" s="9" customFormat="1" ht="9.9499999999999993" customHeight="1" x14ac:dyDescent="0.45">
      <c r="B49" s="41"/>
      <c r="C49" s="42"/>
      <c r="D49" s="42"/>
      <c r="E49" s="8"/>
    </row>
    <row r="50" spans="2:9" s="9" customFormat="1" ht="21.95" customHeight="1" x14ac:dyDescent="0.45">
      <c r="B50" s="10" t="s">
        <v>25</v>
      </c>
      <c r="C50" s="11"/>
      <c r="D50" s="42"/>
      <c r="E50" s="8"/>
    </row>
    <row r="51" spans="2:9" s="9" customFormat="1" ht="21.95" customHeight="1" x14ac:dyDescent="0.45">
      <c r="B51" s="40" t="s">
        <v>26</v>
      </c>
      <c r="C51" s="11"/>
      <c r="D51" s="42"/>
      <c r="E51" s="8"/>
    </row>
    <row r="52" spans="2:9" s="9" customFormat="1" ht="21.95" customHeight="1" x14ac:dyDescent="0.45">
      <c r="B52" s="41" t="s">
        <v>27</v>
      </c>
      <c r="C52" s="42"/>
      <c r="D52" s="42"/>
      <c r="E52" s="8"/>
      <c r="G52" s="180">
        <v>-8679463</v>
      </c>
      <c r="I52" s="180">
        <v>-759141</v>
      </c>
    </row>
    <row r="53" spans="2:9" s="9" customFormat="1" ht="21.95" customHeight="1" x14ac:dyDescent="0.45">
      <c r="B53" s="41" t="s">
        <v>28</v>
      </c>
      <c r="C53" s="42"/>
      <c r="D53" s="42"/>
      <c r="E53" s="12">
        <v>11</v>
      </c>
      <c r="G53" s="180">
        <v>56780</v>
      </c>
      <c r="I53" s="180">
        <v>-98229</v>
      </c>
    </row>
    <row r="54" spans="2:9" s="9" customFormat="1" ht="21.95" customHeight="1" x14ac:dyDescent="0.45">
      <c r="B54" s="41" t="s">
        <v>29</v>
      </c>
      <c r="C54" s="42"/>
      <c r="D54" s="42"/>
      <c r="E54" s="12"/>
      <c r="G54" s="180">
        <v>0</v>
      </c>
      <c r="I54" s="180">
        <v>-4092</v>
      </c>
    </row>
    <row r="55" spans="2:9" s="9" customFormat="1" ht="21.95" customHeight="1" x14ac:dyDescent="0.45">
      <c r="B55" s="41" t="s">
        <v>31</v>
      </c>
      <c r="C55" s="42"/>
      <c r="D55" s="42"/>
      <c r="E55" s="8"/>
      <c r="G55" s="180"/>
      <c r="I55" s="180"/>
    </row>
    <row r="56" spans="2:9" s="9" customFormat="1" ht="21.95" customHeight="1" x14ac:dyDescent="0.45">
      <c r="B56" s="42"/>
      <c r="C56" s="9" t="s">
        <v>32</v>
      </c>
      <c r="D56" s="42"/>
      <c r="E56" s="8"/>
      <c r="G56" s="180">
        <v>-1719126</v>
      </c>
      <c r="I56" s="180">
        <v>355727</v>
      </c>
    </row>
    <row r="57" spans="2:9" s="9" customFormat="1" ht="21.95" customHeight="1" x14ac:dyDescent="0.45">
      <c r="B57" s="42" t="s">
        <v>33</v>
      </c>
      <c r="D57" s="42"/>
      <c r="E57" s="8"/>
      <c r="G57" s="180"/>
      <c r="I57" s="180"/>
    </row>
    <row r="58" spans="2:9" s="9" customFormat="1" ht="21.95" customHeight="1" x14ac:dyDescent="0.45">
      <c r="C58" s="42" t="s">
        <v>34</v>
      </c>
      <c r="D58" s="42"/>
      <c r="E58" s="12"/>
      <c r="G58" s="181">
        <v>-33141</v>
      </c>
      <c r="I58" s="181">
        <v>819</v>
      </c>
    </row>
    <row r="59" spans="2:9" s="9" customFormat="1" ht="21.95" customHeight="1" x14ac:dyDescent="0.45">
      <c r="B59" s="44" t="s">
        <v>35</v>
      </c>
      <c r="C59" s="42"/>
      <c r="D59" s="42"/>
      <c r="E59" s="12"/>
      <c r="G59" s="25">
        <f>SUM(G52:G58)</f>
        <v>-10374950</v>
      </c>
      <c r="I59" s="25">
        <f>SUM(I52:I58)</f>
        <v>-504916</v>
      </c>
    </row>
    <row r="60" spans="2:9" s="9" customFormat="1" ht="5.0999999999999996" customHeight="1" x14ac:dyDescent="0.45">
      <c r="B60" s="41"/>
      <c r="C60" s="42"/>
      <c r="D60" s="42"/>
      <c r="E60" s="12"/>
      <c r="G60" s="180"/>
      <c r="I60" s="180"/>
    </row>
    <row r="61" spans="2:9" s="9" customFormat="1" ht="21.95" customHeight="1" x14ac:dyDescent="0.45">
      <c r="B61" s="40" t="s">
        <v>36</v>
      </c>
      <c r="C61" s="42"/>
      <c r="D61" s="42"/>
      <c r="E61" s="12"/>
      <c r="G61" s="180"/>
      <c r="I61" s="180"/>
    </row>
    <row r="62" spans="2:9" s="9" customFormat="1" ht="21.95" customHeight="1" x14ac:dyDescent="0.45">
      <c r="B62" s="41" t="s">
        <v>37</v>
      </c>
      <c r="C62" s="42"/>
      <c r="D62" s="42"/>
      <c r="E62" s="12"/>
      <c r="G62" s="180">
        <v>-1148083</v>
      </c>
      <c r="I62" s="180">
        <v>-1137581</v>
      </c>
    </row>
    <row r="63" spans="2:9" s="9" customFormat="1" ht="21.95" customHeight="1" x14ac:dyDescent="0.45">
      <c r="B63" s="41" t="s">
        <v>38</v>
      </c>
      <c r="C63" s="42"/>
      <c r="D63" s="42"/>
      <c r="E63" s="12"/>
      <c r="G63" s="180">
        <v>-8864</v>
      </c>
      <c r="I63" s="180">
        <v>19502</v>
      </c>
    </row>
    <row r="64" spans="2:9" s="9" customFormat="1" ht="21.95" customHeight="1" x14ac:dyDescent="0.45">
      <c r="B64" s="41" t="s">
        <v>31</v>
      </c>
      <c r="C64" s="42"/>
      <c r="D64" s="42"/>
      <c r="E64" s="12"/>
      <c r="G64" s="180"/>
      <c r="I64" s="180"/>
    </row>
    <row r="65" spans="2:11" s="9" customFormat="1" ht="21.95" customHeight="1" x14ac:dyDescent="0.45">
      <c r="B65" s="42"/>
      <c r="C65" s="9" t="s">
        <v>32</v>
      </c>
      <c r="D65" s="42"/>
      <c r="E65" s="8"/>
      <c r="G65" s="180">
        <v>53131</v>
      </c>
      <c r="I65" s="180">
        <v>-169171</v>
      </c>
    </row>
    <row r="66" spans="2:11" s="9" customFormat="1" ht="21.95" customHeight="1" x14ac:dyDescent="0.45">
      <c r="B66" s="41" t="s">
        <v>39</v>
      </c>
      <c r="C66" s="42"/>
      <c r="D66" s="42"/>
      <c r="E66" s="12"/>
      <c r="G66" s="180"/>
      <c r="I66" s="180"/>
    </row>
    <row r="67" spans="2:11" s="9" customFormat="1" ht="21.95" customHeight="1" x14ac:dyDescent="0.45">
      <c r="C67" s="41" t="s">
        <v>34</v>
      </c>
      <c r="D67" s="42"/>
      <c r="E67" s="12"/>
      <c r="G67" s="180">
        <v>218479</v>
      </c>
      <c r="I67" s="180">
        <v>223994</v>
      </c>
    </row>
    <row r="68" spans="2:11" s="9" customFormat="1" ht="21.95" customHeight="1" x14ac:dyDescent="0.45">
      <c r="B68" s="44" t="s">
        <v>40</v>
      </c>
      <c r="C68" s="42"/>
      <c r="D68" s="42"/>
      <c r="E68" s="12"/>
      <c r="G68" s="28">
        <f>SUM(G62:G67)</f>
        <v>-885337</v>
      </c>
      <c r="I68" s="28">
        <f>SUM(I62:I67)</f>
        <v>-1063256</v>
      </c>
    </row>
    <row r="69" spans="2:11" s="9" customFormat="1" ht="5.0999999999999996" customHeight="1" x14ac:dyDescent="0.45">
      <c r="B69" s="41"/>
      <c r="C69" s="42"/>
      <c r="D69" s="42"/>
      <c r="E69" s="12"/>
      <c r="G69" s="180"/>
      <c r="I69" s="180"/>
    </row>
    <row r="70" spans="2:11" s="9" customFormat="1" ht="21.95" customHeight="1" x14ac:dyDescent="0.45">
      <c r="B70" s="10" t="s">
        <v>41</v>
      </c>
      <c r="C70" s="11"/>
      <c r="D70" s="42"/>
      <c r="E70" s="8"/>
      <c r="G70" s="45">
        <f>SUM(G59,G68)</f>
        <v>-11260287</v>
      </c>
      <c r="I70" s="45">
        <f>SUM(I59,I68)</f>
        <v>-1568172</v>
      </c>
    </row>
    <row r="71" spans="2:11" s="9" customFormat="1" ht="5.0999999999999996" customHeight="1" x14ac:dyDescent="0.45">
      <c r="B71" s="10"/>
      <c r="C71" s="11"/>
      <c r="D71" s="42"/>
      <c r="E71" s="8"/>
      <c r="G71" s="46"/>
      <c r="I71" s="46"/>
    </row>
    <row r="72" spans="2:11" s="9" customFormat="1" ht="21.95" customHeight="1" thickBot="1" x14ac:dyDescent="0.5">
      <c r="B72" s="10" t="s">
        <v>42</v>
      </c>
      <c r="C72" s="11"/>
      <c r="D72" s="42"/>
      <c r="E72" s="8"/>
      <c r="G72" s="47">
        <f>SUM(G70,G48)</f>
        <v>5204174</v>
      </c>
      <c r="I72" s="47">
        <f>SUM(I70,I48)</f>
        <v>1540362</v>
      </c>
    </row>
    <row r="73" spans="2:11" s="9" customFormat="1" ht="9.9499999999999993" customHeight="1" thickTop="1" x14ac:dyDescent="0.45">
      <c r="B73" s="41"/>
      <c r="C73" s="42"/>
      <c r="D73" s="42"/>
      <c r="E73" s="8"/>
    </row>
    <row r="74" spans="2:11" s="9" customFormat="1" ht="21.95" customHeight="1" x14ac:dyDescent="0.45">
      <c r="B74" s="183" t="s">
        <v>43</v>
      </c>
      <c r="C74" s="33"/>
      <c r="D74" s="42"/>
      <c r="E74" s="8"/>
    </row>
    <row r="75" spans="2:11" s="9" customFormat="1" ht="21.95" customHeight="1" x14ac:dyDescent="0.45">
      <c r="B75" s="183"/>
      <c r="C75" s="33" t="s">
        <v>20</v>
      </c>
      <c r="D75" s="42"/>
      <c r="E75" s="8"/>
      <c r="G75" s="25">
        <v>7458208</v>
      </c>
      <c r="I75" s="25">
        <v>2788397</v>
      </c>
    </row>
    <row r="76" spans="2:11" s="9" customFormat="1" ht="21.95" customHeight="1" x14ac:dyDescent="0.45">
      <c r="B76" s="183"/>
      <c r="C76" s="158" t="s">
        <v>21</v>
      </c>
      <c r="D76" s="42"/>
      <c r="E76" s="8"/>
      <c r="G76" s="180">
        <v>-2254034</v>
      </c>
      <c r="I76" s="180">
        <v>-1248035</v>
      </c>
    </row>
    <row r="77" spans="2:11" s="9" customFormat="1" ht="21.95" customHeight="1" thickBot="1" x14ac:dyDescent="0.5">
      <c r="B77" s="179"/>
      <c r="C77" s="33"/>
      <c r="D77" s="42"/>
      <c r="E77" s="8"/>
      <c r="G77" s="194">
        <f>SUM(G75:G76)</f>
        <v>5204174</v>
      </c>
      <c r="I77" s="194">
        <f>SUM(I75:I76)</f>
        <v>1540362</v>
      </c>
    </row>
    <row r="78" spans="2:11" s="9" customFormat="1" ht="9.9499999999999993" customHeight="1" thickTop="1" x14ac:dyDescent="0.45">
      <c r="B78" s="41"/>
      <c r="C78" s="42"/>
      <c r="D78" s="42"/>
      <c r="E78" s="8"/>
    </row>
    <row r="79" spans="2:11" s="126" customFormat="1" ht="23.1" customHeight="1" x14ac:dyDescent="0.45">
      <c r="B79" s="48" t="s">
        <v>0</v>
      </c>
      <c r="C79" s="49"/>
      <c r="D79" s="49"/>
      <c r="E79" s="4"/>
      <c r="G79" s="9"/>
      <c r="H79" s="9"/>
      <c r="I79" s="191"/>
      <c r="K79" s="9"/>
    </row>
    <row r="80" spans="2:11" s="126" customFormat="1" ht="23.1" customHeight="1" x14ac:dyDescent="0.45">
      <c r="B80" s="48" t="s">
        <v>2</v>
      </c>
      <c r="C80" s="49"/>
      <c r="D80" s="49"/>
      <c r="E80" s="4"/>
      <c r="G80" s="9"/>
      <c r="H80" s="9"/>
      <c r="I80" s="191"/>
      <c r="K80" s="9"/>
    </row>
    <row r="81" spans="1:11" s="126" customFormat="1" ht="23.1" customHeight="1" x14ac:dyDescent="0.45">
      <c r="A81" s="9"/>
      <c r="B81" s="2" t="s">
        <v>245</v>
      </c>
      <c r="C81" s="7"/>
      <c r="D81" s="7"/>
      <c r="E81" s="8"/>
      <c r="F81" s="9"/>
      <c r="G81" s="9"/>
      <c r="H81" s="9"/>
      <c r="I81" s="9"/>
      <c r="K81" s="9"/>
    </row>
    <row r="82" spans="1:11" s="126" customFormat="1" ht="20.100000000000001" customHeight="1" x14ac:dyDescent="0.45">
      <c r="A82" s="9"/>
      <c r="B82" s="10"/>
      <c r="C82" s="11"/>
      <c r="D82" s="11"/>
      <c r="E82" s="12"/>
      <c r="F82" s="9"/>
      <c r="G82" s="193"/>
      <c r="H82" s="193"/>
      <c r="I82" s="193"/>
      <c r="K82" s="9"/>
    </row>
    <row r="83" spans="1:11" s="126" customFormat="1" ht="23.1" customHeight="1" x14ac:dyDescent="0.45">
      <c r="B83" s="52"/>
      <c r="C83" s="53"/>
      <c r="D83" s="53"/>
      <c r="E83" s="12" t="s">
        <v>242</v>
      </c>
      <c r="G83" s="16">
        <f>+G5</f>
        <v>2568</v>
      </c>
      <c r="H83" s="17"/>
      <c r="I83" s="16">
        <f>+I5</f>
        <v>2567</v>
      </c>
      <c r="K83" s="9"/>
    </row>
    <row r="84" spans="1:11" s="126" customFormat="1" ht="21.95" customHeight="1" x14ac:dyDescent="0.45">
      <c r="B84" s="52"/>
      <c r="C84" s="53"/>
      <c r="D84" s="53"/>
      <c r="E84" s="12"/>
      <c r="F84" s="195"/>
      <c r="G84" s="202" t="s">
        <v>3</v>
      </c>
      <c r="H84" s="202"/>
      <c r="I84" s="202"/>
      <c r="K84" s="9"/>
    </row>
    <row r="85" spans="1:11" s="126" customFormat="1" ht="21.95" customHeight="1" x14ac:dyDescent="0.45">
      <c r="B85" s="184" t="s">
        <v>4</v>
      </c>
      <c r="C85" s="60"/>
      <c r="D85" s="60"/>
      <c r="E85" s="12">
        <v>4</v>
      </c>
      <c r="G85" s="180">
        <v>249076536</v>
      </c>
      <c r="H85" s="9"/>
      <c r="I85" s="180">
        <v>252460926</v>
      </c>
      <c r="J85" s="185"/>
      <c r="K85" s="9"/>
    </row>
    <row r="86" spans="1:11" s="126" customFormat="1" ht="21.95" customHeight="1" x14ac:dyDescent="0.45">
      <c r="B86" s="184" t="s">
        <v>5</v>
      </c>
      <c r="C86" s="60"/>
      <c r="D86" s="60"/>
      <c r="E86" s="12">
        <v>4</v>
      </c>
      <c r="G86" s="181">
        <v>-211565840</v>
      </c>
      <c r="H86" s="9"/>
      <c r="I86" s="181">
        <v>-214865567</v>
      </c>
      <c r="J86" s="185"/>
      <c r="K86" s="9"/>
    </row>
    <row r="87" spans="1:11" s="126" customFormat="1" ht="21.95" customHeight="1" x14ac:dyDescent="0.45">
      <c r="B87" s="52" t="s">
        <v>6</v>
      </c>
      <c r="C87" s="53"/>
      <c r="D87" s="53"/>
      <c r="E87" s="12"/>
      <c r="G87" s="25">
        <f>SUM(G85:G86)</f>
        <v>37510696</v>
      </c>
      <c r="H87" s="9"/>
      <c r="I87" s="25">
        <f>SUM(I85:I86)</f>
        <v>37595359</v>
      </c>
      <c r="J87" s="58"/>
      <c r="K87" s="9"/>
    </row>
    <row r="88" spans="1:11" s="126" customFormat="1" ht="5.0999999999999996" customHeight="1" x14ac:dyDescent="0.45">
      <c r="B88" s="52"/>
      <c r="C88" s="53"/>
      <c r="D88" s="53"/>
      <c r="E88" s="12"/>
      <c r="G88" s="180"/>
      <c r="H88" s="9"/>
      <c r="I88" s="180"/>
      <c r="J88" s="185"/>
      <c r="K88" s="9"/>
    </row>
    <row r="89" spans="1:11" s="9" customFormat="1" ht="21.95" customHeight="1" x14ac:dyDescent="0.45">
      <c r="B89" s="41" t="s">
        <v>7</v>
      </c>
      <c r="C89" s="42"/>
      <c r="D89" s="42"/>
      <c r="E89" s="12" t="s">
        <v>248</v>
      </c>
      <c r="G89" s="181">
        <v>13290288</v>
      </c>
      <c r="I89" s="181">
        <v>6325601</v>
      </c>
      <c r="J89" s="168"/>
    </row>
    <row r="90" spans="1:11" s="9" customFormat="1" ht="21.95" customHeight="1" x14ac:dyDescent="0.45">
      <c r="B90" s="10" t="s">
        <v>8</v>
      </c>
      <c r="C90" s="11"/>
      <c r="D90" s="42"/>
      <c r="E90" s="12"/>
      <c r="G90" s="25">
        <f>SUM(G87:G89)</f>
        <v>50800984</v>
      </c>
      <c r="I90" s="25">
        <f>SUM(I87:I89)</f>
        <v>43920960</v>
      </c>
      <c r="J90" s="168"/>
    </row>
    <row r="91" spans="1:11" s="126" customFormat="1" ht="5.0999999999999996" customHeight="1" x14ac:dyDescent="0.45">
      <c r="B91" s="52"/>
      <c r="C91" s="53"/>
      <c r="D91" s="53"/>
      <c r="E91" s="12"/>
      <c r="G91" s="180"/>
      <c r="H91" s="9"/>
      <c r="I91" s="180"/>
      <c r="J91" s="185"/>
      <c r="K91" s="9"/>
    </row>
    <row r="92" spans="1:11" s="126" customFormat="1" ht="21.95" customHeight="1" x14ac:dyDescent="0.45">
      <c r="B92" s="184" t="s">
        <v>9</v>
      </c>
      <c r="C92" s="60"/>
      <c r="D92" s="60"/>
      <c r="E92" s="12"/>
      <c r="G92" s="180">
        <v>-14613322</v>
      </c>
      <c r="H92" s="9"/>
      <c r="I92" s="180">
        <v>-15722788</v>
      </c>
      <c r="J92" s="185"/>
      <c r="K92" s="9"/>
    </row>
    <row r="93" spans="1:11" s="126" customFormat="1" ht="21.95" customHeight="1" x14ac:dyDescent="0.45">
      <c r="B93" s="184" t="s">
        <v>10</v>
      </c>
      <c r="C93" s="60"/>
      <c r="D93" s="60"/>
      <c r="E93" s="12">
        <v>13</v>
      </c>
      <c r="G93" s="180">
        <v>-19781209</v>
      </c>
      <c r="H93" s="9"/>
      <c r="I93" s="180">
        <v>-17706225</v>
      </c>
      <c r="J93" s="185"/>
      <c r="K93" s="9"/>
    </row>
    <row r="94" spans="1:11" s="126" customFormat="1" ht="21.95" customHeight="1" x14ac:dyDescent="0.45">
      <c r="B94" s="41" t="s">
        <v>11</v>
      </c>
      <c r="C94" s="42"/>
      <c r="D94" s="42"/>
      <c r="E94" s="12">
        <v>8</v>
      </c>
      <c r="F94" s="9"/>
      <c r="G94" s="180">
        <v>-2798976</v>
      </c>
      <c r="H94" s="9"/>
      <c r="I94" s="180">
        <v>-729062</v>
      </c>
      <c r="J94" s="185"/>
      <c r="K94" s="9"/>
    </row>
    <row r="95" spans="1:11" s="126" customFormat="1" ht="21.95" customHeight="1" x14ac:dyDescent="0.45">
      <c r="B95" s="52" t="s">
        <v>12</v>
      </c>
      <c r="C95" s="53"/>
      <c r="D95" s="53"/>
      <c r="E95" s="12"/>
      <c r="G95" s="27">
        <f>SUM(G92:G94)</f>
        <v>-37193507</v>
      </c>
      <c r="H95" s="9"/>
      <c r="I95" s="27">
        <f>SUM(I92:I94)</f>
        <v>-34158075</v>
      </c>
      <c r="J95" s="58"/>
      <c r="K95" s="9"/>
    </row>
    <row r="96" spans="1:11" s="126" customFormat="1" ht="5.0999999999999996" customHeight="1" x14ac:dyDescent="0.45">
      <c r="B96" s="10"/>
      <c r="C96" s="11"/>
      <c r="D96" s="11"/>
      <c r="E96" s="12"/>
      <c r="F96" s="9"/>
      <c r="G96" s="180"/>
      <c r="H96" s="9"/>
      <c r="I96" s="180"/>
      <c r="J96" s="26"/>
      <c r="K96" s="9"/>
    </row>
    <row r="97" spans="2:11" s="126" customFormat="1" ht="21.95" customHeight="1" x14ac:dyDescent="0.45">
      <c r="B97" s="10" t="s">
        <v>13</v>
      </c>
      <c r="C97" s="11"/>
      <c r="D97" s="11"/>
      <c r="E97" s="12"/>
      <c r="F97" s="9"/>
      <c r="G97" s="25">
        <f>G90+G95</f>
        <v>13607477</v>
      </c>
      <c r="H97" s="9"/>
      <c r="I97" s="25">
        <f>I90+I95</f>
        <v>9762885</v>
      </c>
      <c r="J97" s="26"/>
      <c r="K97" s="9"/>
    </row>
    <row r="98" spans="2:11" s="126" customFormat="1" ht="5.0999999999999996" customHeight="1" x14ac:dyDescent="0.45">
      <c r="B98" s="52"/>
      <c r="C98" s="53"/>
      <c r="D98" s="53"/>
      <c r="E98" s="12"/>
      <c r="G98" s="180"/>
      <c r="H98" s="9"/>
      <c r="I98" s="180"/>
      <c r="J98" s="58"/>
      <c r="K98" s="9"/>
    </row>
    <row r="99" spans="2:11" s="9" customFormat="1" ht="21.95" customHeight="1" x14ac:dyDescent="0.45">
      <c r="B99" s="41" t="s">
        <v>14</v>
      </c>
      <c r="C99" s="42"/>
      <c r="D99" s="11"/>
      <c r="E99" s="12"/>
      <c r="G99" s="180">
        <v>-5504913</v>
      </c>
      <c r="I99" s="180">
        <v>-5495323</v>
      </c>
      <c r="J99" s="26"/>
    </row>
    <row r="100" spans="2:11" s="9" customFormat="1" ht="21.95" customHeight="1" x14ac:dyDescent="0.45">
      <c r="B100" s="41" t="s">
        <v>15</v>
      </c>
      <c r="C100" s="42"/>
      <c r="D100" s="42"/>
      <c r="E100" s="12">
        <v>6</v>
      </c>
      <c r="G100" s="181">
        <v>15936925</v>
      </c>
      <c r="I100" s="181">
        <v>4081399</v>
      </c>
      <c r="J100" s="168"/>
    </row>
    <row r="101" spans="2:11" s="9" customFormat="1" ht="21.95" customHeight="1" x14ac:dyDescent="0.45">
      <c r="B101" s="10" t="s">
        <v>16</v>
      </c>
      <c r="C101" s="11"/>
      <c r="D101" s="11"/>
      <c r="E101" s="12"/>
      <c r="G101" s="28">
        <f>SUM(G97,G99:G100)</f>
        <v>24039489</v>
      </c>
      <c r="I101" s="28">
        <f>SUM(I97,I99:I100)</f>
        <v>8348961</v>
      </c>
      <c r="J101" s="26"/>
    </row>
    <row r="102" spans="2:11" s="9" customFormat="1" ht="5.0999999999999996" customHeight="1" x14ac:dyDescent="0.45">
      <c r="B102" s="10"/>
      <c r="C102" s="11"/>
      <c r="D102" s="11"/>
      <c r="E102" s="12"/>
      <c r="G102" s="180"/>
      <c r="I102" s="180"/>
      <c r="J102" s="26"/>
    </row>
    <row r="103" spans="2:11" s="9" customFormat="1" ht="21.95" customHeight="1" x14ac:dyDescent="0.45">
      <c r="B103" s="41" t="s">
        <v>17</v>
      </c>
      <c r="C103" s="42"/>
      <c r="D103" s="42"/>
      <c r="E103" s="198">
        <v>6</v>
      </c>
      <c r="G103" s="181">
        <v>-6713613</v>
      </c>
      <c r="I103" s="181">
        <v>-2690240</v>
      </c>
      <c r="J103" s="168"/>
    </row>
    <row r="104" spans="2:11" s="126" customFormat="1" ht="21.95" customHeight="1" thickBot="1" x14ac:dyDescent="0.5">
      <c r="B104" s="52" t="s">
        <v>18</v>
      </c>
      <c r="C104" s="53"/>
      <c r="D104" s="53"/>
      <c r="E104" s="12"/>
      <c r="F104" s="186"/>
      <c r="G104" s="31">
        <f>SUM(G101:G103)</f>
        <v>17325876</v>
      </c>
      <c r="H104" s="9"/>
      <c r="I104" s="31">
        <f>SUM(I101:I103)</f>
        <v>5658721</v>
      </c>
      <c r="J104" s="58"/>
      <c r="K104" s="9"/>
    </row>
    <row r="105" spans="2:11" s="126" customFormat="1" ht="4.5" customHeight="1" thickTop="1" x14ac:dyDescent="0.45">
      <c r="B105" s="52"/>
      <c r="C105" s="53"/>
      <c r="D105" s="53"/>
      <c r="E105" s="12"/>
      <c r="G105" s="180"/>
      <c r="H105" s="17"/>
      <c r="I105" s="180"/>
      <c r="K105" s="9"/>
    </row>
    <row r="106" spans="2:11" s="126" customFormat="1" ht="21.95" customHeight="1" x14ac:dyDescent="0.45">
      <c r="B106" s="183" t="s">
        <v>19</v>
      </c>
      <c r="C106" s="33"/>
      <c r="D106" s="11"/>
      <c r="E106" s="12"/>
      <c r="F106" s="9"/>
      <c r="G106" s="180"/>
      <c r="H106" s="17"/>
      <c r="I106" s="180"/>
      <c r="K106" s="9"/>
    </row>
    <row r="107" spans="2:11" s="126" customFormat="1" ht="21.95" customHeight="1" x14ac:dyDescent="0.45">
      <c r="B107" s="184"/>
      <c r="C107" s="53" t="s">
        <v>20</v>
      </c>
      <c r="D107" s="11"/>
      <c r="E107" s="12"/>
      <c r="F107" s="9"/>
      <c r="G107" s="25">
        <v>18436134</v>
      </c>
      <c r="H107" s="34"/>
      <c r="I107" s="25">
        <v>6132786</v>
      </c>
      <c r="K107" s="9"/>
    </row>
    <row r="108" spans="2:11" s="126" customFormat="1" ht="21.95" customHeight="1" x14ac:dyDescent="0.45">
      <c r="B108" s="184"/>
      <c r="C108" s="60" t="s">
        <v>21</v>
      </c>
      <c r="D108" s="11"/>
      <c r="E108" s="12"/>
      <c r="F108" s="9"/>
      <c r="G108" s="180">
        <v>-1110258</v>
      </c>
      <c r="H108" s="17"/>
      <c r="I108" s="180">
        <v>-474065</v>
      </c>
      <c r="K108" s="9"/>
    </row>
    <row r="109" spans="2:11" s="126" customFormat="1" ht="21.95" customHeight="1" thickBot="1" x14ac:dyDescent="0.5">
      <c r="B109" s="52"/>
      <c r="C109" s="53"/>
      <c r="D109" s="11"/>
      <c r="E109" s="12"/>
      <c r="F109" s="9"/>
      <c r="G109" s="192">
        <f>SUM(G107:G108)</f>
        <v>17325876</v>
      </c>
      <c r="H109" s="17"/>
      <c r="I109" s="192">
        <f>SUM(I107:I108)</f>
        <v>5658721</v>
      </c>
      <c r="K109" s="9"/>
    </row>
    <row r="110" spans="2:11" s="126" customFormat="1" ht="4.5" customHeight="1" thickTop="1" x14ac:dyDescent="0.45">
      <c r="B110" s="52"/>
      <c r="C110" s="53"/>
      <c r="D110" s="53"/>
      <c r="E110" s="12"/>
      <c r="G110" s="180"/>
      <c r="H110" s="17"/>
      <c r="I110" s="180"/>
      <c r="K110" s="9"/>
    </row>
    <row r="111" spans="2:11" s="126" customFormat="1" ht="21.95" customHeight="1" x14ac:dyDescent="0.45">
      <c r="B111" s="35" t="s">
        <v>22</v>
      </c>
      <c r="C111" s="36"/>
      <c r="D111" s="11"/>
      <c r="E111" s="8"/>
      <c r="F111" s="182"/>
      <c r="G111" s="180"/>
      <c r="H111" s="9"/>
      <c r="I111" s="180"/>
      <c r="K111" s="9"/>
    </row>
    <row r="112" spans="2:11" s="126" customFormat="1" ht="21.95" customHeight="1" thickBot="1" x14ac:dyDescent="0.5">
      <c r="B112" s="52" t="s">
        <v>20</v>
      </c>
      <c r="C112" s="53"/>
      <c r="D112" s="53"/>
      <c r="E112" s="12"/>
      <c r="F112" s="186"/>
      <c r="G112" s="37">
        <f>ROUND(G107/1200000,2)</f>
        <v>15.36</v>
      </c>
      <c r="H112" s="38"/>
      <c r="I112" s="37">
        <f>ROUND(I107/1200000,2)</f>
        <v>5.1100000000000003</v>
      </c>
      <c r="K112" s="9"/>
    </row>
    <row r="113" spans="1:11" s="126" customFormat="1" ht="12" customHeight="1" thickTop="1" x14ac:dyDescent="0.45">
      <c r="B113" s="184"/>
      <c r="C113" s="60"/>
      <c r="D113" s="60"/>
      <c r="E113" s="8"/>
      <c r="G113" s="9"/>
      <c r="H113" s="9"/>
      <c r="I113" s="9"/>
      <c r="K113" s="9"/>
    </row>
    <row r="114" spans="1:11" s="9" customFormat="1" ht="21.95" customHeight="1" x14ac:dyDescent="0.45">
      <c r="B114" s="41"/>
      <c r="C114" s="42"/>
      <c r="D114" s="42"/>
      <c r="E114" s="8"/>
      <c r="G114" s="180"/>
      <c r="I114" s="180"/>
      <c r="J114" s="180"/>
      <c r="K114" s="180"/>
    </row>
    <row r="115" spans="1:11" s="9" customFormat="1" ht="21.95" customHeight="1" x14ac:dyDescent="0.45">
      <c r="B115" s="33"/>
      <c r="C115" s="42"/>
      <c r="D115" s="42"/>
      <c r="E115" s="8"/>
      <c r="G115" s="25"/>
      <c r="H115" s="34"/>
      <c r="I115" s="25"/>
      <c r="J115" s="25"/>
      <c r="K115" s="25"/>
    </row>
    <row r="116" spans="1:11" s="9" customFormat="1" ht="21.95" customHeight="1" x14ac:dyDescent="0.45">
      <c r="B116" s="41"/>
      <c r="C116" s="42"/>
      <c r="D116" s="42"/>
      <c r="E116" s="8"/>
      <c r="G116" s="180"/>
      <c r="I116" s="180"/>
      <c r="J116" s="180"/>
      <c r="K116" s="180"/>
    </row>
    <row r="117" spans="1:11" s="9" customFormat="1" ht="21.95" customHeight="1" x14ac:dyDescent="0.45">
      <c r="B117" s="33"/>
      <c r="C117" s="33"/>
      <c r="D117" s="42"/>
      <c r="E117" s="8"/>
      <c r="G117" s="25"/>
      <c r="H117" s="34"/>
      <c r="I117" s="25"/>
    </row>
    <row r="118" spans="1:11" s="9" customFormat="1" ht="21.95" customHeight="1" x14ac:dyDescent="0.45">
      <c r="B118" s="33"/>
      <c r="C118" s="33"/>
      <c r="D118" s="42"/>
      <c r="E118" s="8"/>
      <c r="G118" s="25"/>
      <c r="H118" s="34"/>
      <c r="I118" s="25"/>
      <c r="J118" s="25"/>
      <c r="K118" s="25"/>
    </row>
    <row r="119" spans="1:11" s="9" customFormat="1" ht="4.5" customHeight="1" x14ac:dyDescent="0.45">
      <c r="B119" s="41"/>
      <c r="C119" s="42"/>
      <c r="D119" s="42"/>
      <c r="E119" s="8"/>
    </row>
    <row r="120" spans="1:11" s="126" customFormat="1" ht="23.1" customHeight="1" x14ac:dyDescent="0.45">
      <c r="B120" s="48" t="s">
        <v>0</v>
      </c>
      <c r="C120" s="49"/>
      <c r="D120" s="49"/>
      <c r="E120" s="4"/>
      <c r="G120" s="9"/>
      <c r="H120" s="9"/>
      <c r="I120" s="191"/>
      <c r="K120" s="9"/>
    </row>
    <row r="121" spans="1:11" s="126" customFormat="1" ht="23.1" customHeight="1" x14ac:dyDescent="0.45">
      <c r="B121" s="2" t="s">
        <v>24</v>
      </c>
      <c r="C121" s="3"/>
      <c r="D121" s="3"/>
      <c r="E121" s="4"/>
      <c r="F121" s="9"/>
      <c r="G121" s="9"/>
      <c r="H121" s="9"/>
      <c r="I121" s="191"/>
      <c r="J121" s="9"/>
      <c r="K121" s="9"/>
    </row>
    <row r="122" spans="1:11" s="126" customFormat="1" ht="23.1" customHeight="1" x14ac:dyDescent="0.45">
      <c r="B122" s="2" t="str">
        <f>B81</f>
        <v>สำหรับงวดหกเดือนสิ้นสุดวันที่ 30 มิถุนายน 2568 (ไม่ได้ตรวจสอบ)</v>
      </c>
      <c r="C122" s="7"/>
      <c r="D122" s="7"/>
      <c r="E122" s="8"/>
      <c r="F122" s="9"/>
      <c r="G122" s="9"/>
      <c r="H122" s="9"/>
      <c r="I122" s="9"/>
      <c r="J122" s="9"/>
      <c r="K122" s="9"/>
    </row>
    <row r="123" spans="1:11" s="126" customFormat="1" ht="20.100000000000001" customHeight="1" x14ac:dyDescent="0.45">
      <c r="B123" s="10"/>
      <c r="C123" s="11"/>
      <c r="D123" s="11"/>
      <c r="E123" s="12"/>
      <c r="F123" s="9"/>
      <c r="G123" s="193"/>
      <c r="H123" s="193"/>
      <c r="I123" s="193"/>
      <c r="J123" s="9"/>
      <c r="K123" s="9"/>
    </row>
    <row r="124" spans="1:11" s="126" customFormat="1" ht="23.1" customHeight="1" x14ac:dyDescent="0.45">
      <c r="B124" s="52"/>
      <c r="C124" s="53"/>
      <c r="D124" s="53"/>
      <c r="E124" s="12" t="s">
        <v>242</v>
      </c>
      <c r="G124" s="16">
        <f>G83</f>
        <v>2568</v>
      </c>
      <c r="H124" s="17"/>
      <c r="I124" s="16">
        <f>I83</f>
        <v>2567</v>
      </c>
      <c r="K124" s="9"/>
    </row>
    <row r="125" spans="1:11" s="126" customFormat="1" ht="21.95" customHeight="1" x14ac:dyDescent="0.45">
      <c r="B125" s="52"/>
      <c r="C125" s="53"/>
      <c r="D125" s="53"/>
      <c r="E125" s="12"/>
      <c r="F125" s="195"/>
      <c r="G125" s="202" t="s">
        <v>3</v>
      </c>
      <c r="H125" s="202"/>
      <c r="I125" s="202"/>
      <c r="K125" s="9"/>
    </row>
    <row r="126" spans="1:11" s="126" customFormat="1" ht="21.95" customHeight="1" x14ac:dyDescent="0.45">
      <c r="B126" s="52" t="s">
        <v>18</v>
      </c>
      <c r="C126" s="53"/>
      <c r="D126" s="60"/>
      <c r="E126" s="8"/>
      <c r="G126" s="25">
        <f>G109</f>
        <v>17325876</v>
      </c>
      <c r="H126" s="34"/>
      <c r="I126" s="25">
        <f>I109</f>
        <v>5658721</v>
      </c>
      <c r="K126" s="9"/>
    </row>
    <row r="127" spans="1:11" s="126" customFormat="1" ht="9.9499999999999993" customHeight="1" x14ac:dyDescent="0.45">
      <c r="A127" s="9"/>
      <c r="B127" s="41"/>
      <c r="C127" s="42"/>
      <c r="D127" s="42"/>
      <c r="E127" s="8"/>
      <c r="F127" s="9"/>
      <c r="G127" s="9"/>
      <c r="H127" s="9"/>
      <c r="I127" s="9"/>
      <c r="J127" s="9"/>
      <c r="K127" s="9"/>
    </row>
    <row r="128" spans="1:11" s="126" customFormat="1" ht="21.95" customHeight="1" x14ac:dyDescent="0.45">
      <c r="A128" s="9"/>
      <c r="B128" s="10" t="s">
        <v>25</v>
      </c>
      <c r="C128" s="11"/>
      <c r="D128" s="42"/>
      <c r="E128" s="8"/>
      <c r="F128" s="9"/>
      <c r="G128" s="9"/>
      <c r="H128" s="9"/>
      <c r="I128" s="9"/>
      <c r="J128" s="9"/>
      <c r="K128" s="9"/>
    </row>
    <row r="129" spans="1:11" s="126" customFormat="1" ht="21.95" customHeight="1" x14ac:dyDescent="0.45">
      <c r="A129" s="9"/>
      <c r="B129" s="40" t="s">
        <v>26</v>
      </c>
      <c r="C129" s="11"/>
      <c r="D129" s="42"/>
      <c r="E129" s="8"/>
      <c r="F129" s="9"/>
      <c r="G129" s="9"/>
      <c r="H129" s="9"/>
      <c r="I129" s="9"/>
      <c r="J129" s="9"/>
      <c r="K129" s="9"/>
    </row>
    <row r="130" spans="1:11" s="126" customFormat="1" ht="21.95" customHeight="1" x14ac:dyDescent="0.45">
      <c r="A130" s="9"/>
      <c r="B130" s="41" t="s">
        <v>27</v>
      </c>
      <c r="C130" s="42"/>
      <c r="D130" s="42"/>
      <c r="E130" s="8"/>
      <c r="F130" s="9"/>
      <c r="G130" s="180">
        <v>-9721476</v>
      </c>
      <c r="H130" s="9"/>
      <c r="I130" s="180">
        <v>12234107</v>
      </c>
      <c r="J130" s="9"/>
      <c r="K130" s="9"/>
    </row>
    <row r="131" spans="1:11" s="126" customFormat="1" ht="21.95" customHeight="1" x14ac:dyDescent="0.45">
      <c r="A131" s="9"/>
      <c r="B131" s="41" t="s">
        <v>44</v>
      </c>
      <c r="C131" s="42"/>
      <c r="D131" s="42"/>
      <c r="E131" s="12">
        <v>11</v>
      </c>
      <c r="F131" s="9"/>
      <c r="G131" s="180">
        <v>70119</v>
      </c>
      <c r="H131" s="9"/>
      <c r="I131" s="180">
        <v>193900</v>
      </c>
      <c r="J131" s="9"/>
      <c r="K131" s="9"/>
    </row>
    <row r="132" spans="1:11" s="126" customFormat="1" ht="21.95" customHeight="1" x14ac:dyDescent="0.45">
      <c r="A132" s="9"/>
      <c r="B132" s="41" t="s">
        <v>30</v>
      </c>
      <c r="C132" s="42"/>
      <c r="D132" s="42"/>
      <c r="E132" s="8"/>
      <c r="F132" s="9"/>
      <c r="G132" s="180">
        <v>-5287</v>
      </c>
      <c r="H132" s="9"/>
      <c r="I132" s="180">
        <v>16304</v>
      </c>
      <c r="J132" s="9"/>
      <c r="K132" s="9"/>
    </row>
    <row r="133" spans="1:11" s="126" customFormat="1" ht="21.95" customHeight="1" x14ac:dyDescent="0.45">
      <c r="A133" s="9"/>
      <c r="B133" s="41" t="s">
        <v>31</v>
      </c>
      <c r="C133" s="42"/>
      <c r="D133" s="42"/>
      <c r="E133" s="12"/>
      <c r="F133" s="9"/>
      <c r="G133" s="180"/>
      <c r="H133" s="9"/>
      <c r="I133" s="180"/>
      <c r="J133" s="9"/>
      <c r="K133" s="9"/>
    </row>
    <row r="134" spans="1:11" s="126" customFormat="1" ht="21.95" customHeight="1" x14ac:dyDescent="0.45">
      <c r="A134" s="9"/>
      <c r="B134" s="42"/>
      <c r="C134" s="9" t="s">
        <v>32</v>
      </c>
      <c r="D134" s="42"/>
      <c r="E134" s="8"/>
      <c r="F134" s="9"/>
      <c r="G134" s="180">
        <v>-1774671</v>
      </c>
      <c r="H134" s="9"/>
      <c r="I134" s="180">
        <v>2460007</v>
      </c>
      <c r="J134" s="9"/>
      <c r="K134" s="9"/>
    </row>
    <row r="135" spans="1:11" s="126" customFormat="1" ht="21.95" customHeight="1" x14ac:dyDescent="0.45">
      <c r="A135" s="9"/>
      <c r="B135" s="42" t="s">
        <v>33</v>
      </c>
      <c r="C135" s="9"/>
      <c r="D135" s="42"/>
      <c r="E135" s="8"/>
      <c r="F135" s="9"/>
      <c r="G135" s="180"/>
      <c r="H135" s="9"/>
      <c r="I135" s="180"/>
      <c r="J135" s="9"/>
      <c r="K135" s="9"/>
    </row>
    <row r="136" spans="1:11" s="126" customFormat="1" ht="21.95" customHeight="1" x14ac:dyDescent="0.45">
      <c r="A136" s="9"/>
      <c r="B136" s="9"/>
      <c r="C136" s="42" t="s">
        <v>34</v>
      </c>
      <c r="D136" s="42"/>
      <c r="E136" s="12"/>
      <c r="F136" s="9"/>
      <c r="G136" s="181">
        <v>-19614</v>
      </c>
      <c r="H136" s="9"/>
      <c r="I136" s="181">
        <v>-3261</v>
      </c>
      <c r="J136" s="9"/>
      <c r="K136" s="9"/>
    </row>
    <row r="137" spans="1:11" s="126" customFormat="1" ht="21.95" customHeight="1" x14ac:dyDescent="0.45">
      <c r="A137" s="9"/>
      <c r="B137" s="44" t="s">
        <v>35</v>
      </c>
      <c r="C137" s="42"/>
      <c r="D137" s="42"/>
      <c r="E137" s="12"/>
      <c r="F137" s="9"/>
      <c r="G137" s="25">
        <f>SUM(G130:G136)</f>
        <v>-11450929</v>
      </c>
      <c r="H137" s="9"/>
      <c r="I137" s="25">
        <f>SUM(I130:I136)</f>
        <v>14901057</v>
      </c>
      <c r="J137" s="9"/>
      <c r="K137" s="9"/>
    </row>
    <row r="138" spans="1:11" s="126" customFormat="1" ht="5.0999999999999996" customHeight="1" x14ac:dyDescent="0.45">
      <c r="A138" s="9"/>
      <c r="B138" s="41"/>
      <c r="C138" s="42"/>
      <c r="D138" s="42"/>
      <c r="E138" s="12"/>
      <c r="F138" s="9"/>
      <c r="G138" s="180"/>
      <c r="H138" s="9"/>
      <c r="I138" s="180"/>
      <c r="J138" s="9"/>
      <c r="K138" s="9"/>
    </row>
    <row r="139" spans="1:11" s="126" customFormat="1" ht="21.95" customHeight="1" x14ac:dyDescent="0.45">
      <c r="A139" s="9"/>
      <c r="B139" s="40" t="s">
        <v>36</v>
      </c>
      <c r="C139" s="42"/>
      <c r="D139" s="42"/>
      <c r="E139" s="12"/>
      <c r="F139" s="9"/>
      <c r="G139" s="180"/>
      <c r="H139" s="9"/>
      <c r="I139" s="180"/>
      <c r="J139" s="9"/>
      <c r="K139" s="9"/>
    </row>
    <row r="140" spans="1:11" s="126" customFormat="1" ht="21.95" customHeight="1" x14ac:dyDescent="0.45">
      <c r="A140" s="9"/>
      <c r="B140" s="41" t="s">
        <v>37</v>
      </c>
      <c r="C140" s="42"/>
      <c r="D140" s="42"/>
      <c r="E140" s="12"/>
      <c r="F140" s="9"/>
      <c r="G140" s="180">
        <v>-367935</v>
      </c>
      <c r="H140" s="9"/>
      <c r="I140" s="180">
        <v>-33317</v>
      </c>
      <c r="J140" s="9"/>
      <c r="K140" s="9"/>
    </row>
    <row r="141" spans="1:11" s="126" customFormat="1" ht="21.95" customHeight="1" x14ac:dyDescent="0.45">
      <c r="A141" s="9"/>
      <c r="B141" s="41" t="s">
        <v>38</v>
      </c>
      <c r="C141" s="42"/>
      <c r="D141" s="42"/>
      <c r="E141" s="12"/>
      <c r="F141" s="9"/>
      <c r="G141" s="180">
        <v>-8864</v>
      </c>
      <c r="H141" s="9"/>
      <c r="I141" s="180">
        <v>14944</v>
      </c>
      <c r="J141" s="9"/>
      <c r="K141" s="9"/>
    </row>
    <row r="142" spans="1:11" s="126" customFormat="1" ht="21.95" customHeight="1" x14ac:dyDescent="0.45">
      <c r="A142" s="9"/>
      <c r="B142" s="41" t="s">
        <v>31</v>
      </c>
      <c r="C142" s="42"/>
      <c r="D142" s="42"/>
      <c r="E142" s="12"/>
      <c r="F142" s="9"/>
      <c r="G142" s="180"/>
      <c r="H142" s="9"/>
      <c r="I142" s="180"/>
      <c r="J142" s="9"/>
      <c r="K142" s="9"/>
    </row>
    <row r="143" spans="1:11" s="9" customFormat="1" ht="21.95" customHeight="1" x14ac:dyDescent="0.45">
      <c r="B143" s="42"/>
      <c r="C143" s="9" t="s">
        <v>32</v>
      </c>
      <c r="D143" s="42"/>
      <c r="E143" s="8"/>
      <c r="G143" s="180">
        <v>-91633</v>
      </c>
      <c r="I143" s="180">
        <v>-166281</v>
      </c>
    </row>
    <row r="144" spans="1:11" s="126" customFormat="1" ht="21.95" customHeight="1" x14ac:dyDescent="0.45">
      <c r="A144" s="9"/>
      <c r="B144" s="41" t="s">
        <v>39</v>
      </c>
      <c r="C144" s="42"/>
      <c r="D144" s="42"/>
      <c r="E144" s="12"/>
      <c r="F144" s="9"/>
      <c r="G144" s="180"/>
      <c r="H144" s="9"/>
      <c r="I144" s="180"/>
      <c r="K144" s="9"/>
    </row>
    <row r="145" spans="1:11" s="126" customFormat="1" ht="21.95" customHeight="1" x14ac:dyDescent="0.45">
      <c r="A145" s="9"/>
      <c r="B145" s="9"/>
      <c r="C145" s="41" t="s">
        <v>34</v>
      </c>
      <c r="D145" s="42"/>
      <c r="E145" s="12"/>
      <c r="F145" s="9"/>
      <c r="G145" s="180">
        <v>61704</v>
      </c>
      <c r="H145" s="9"/>
      <c r="I145" s="180">
        <v>4914</v>
      </c>
      <c r="K145" s="9"/>
    </row>
    <row r="146" spans="1:11" s="126" customFormat="1" ht="21.95" customHeight="1" x14ac:dyDescent="0.45">
      <c r="A146" s="9"/>
      <c r="B146" s="44" t="s">
        <v>40</v>
      </c>
      <c r="C146" s="42"/>
      <c r="D146" s="42"/>
      <c r="E146" s="12"/>
      <c r="G146" s="28">
        <f>SUM(G140:G145)</f>
        <v>-406728</v>
      </c>
      <c r="H146" s="9"/>
      <c r="I146" s="28">
        <f>SUM(I140:I145)</f>
        <v>-179740</v>
      </c>
      <c r="K146" s="9"/>
    </row>
    <row r="147" spans="1:11" s="126" customFormat="1" ht="5.0999999999999996" customHeight="1" x14ac:dyDescent="0.45">
      <c r="B147" s="184"/>
      <c r="C147" s="42"/>
      <c r="D147" s="42"/>
      <c r="E147" s="12"/>
      <c r="F147" s="9"/>
      <c r="G147" s="180"/>
      <c r="H147" s="9"/>
      <c r="I147" s="180"/>
      <c r="K147" s="9"/>
    </row>
    <row r="148" spans="1:11" s="126" customFormat="1" ht="21.95" customHeight="1" x14ac:dyDescent="0.45">
      <c r="B148" s="52" t="s">
        <v>41</v>
      </c>
      <c r="C148" s="53"/>
      <c r="D148" s="60"/>
      <c r="E148" s="8"/>
      <c r="G148" s="45">
        <f>SUM(G137,G146)</f>
        <v>-11857657</v>
      </c>
      <c r="H148" s="9"/>
      <c r="I148" s="45">
        <f>SUM(I137,I146)</f>
        <v>14721317</v>
      </c>
      <c r="K148" s="9"/>
    </row>
    <row r="149" spans="1:11" s="126" customFormat="1" ht="5.0999999999999996" customHeight="1" x14ac:dyDescent="0.45">
      <c r="B149" s="52"/>
      <c r="C149" s="53"/>
      <c r="D149" s="60"/>
      <c r="E149" s="8"/>
      <c r="G149" s="46"/>
      <c r="H149" s="9"/>
      <c r="I149" s="46"/>
      <c r="K149" s="9"/>
    </row>
    <row r="150" spans="1:11" s="126" customFormat="1" ht="21.95" customHeight="1" thickBot="1" x14ac:dyDescent="0.5">
      <c r="B150" s="52" t="s">
        <v>42</v>
      </c>
      <c r="C150" s="53"/>
      <c r="D150" s="60"/>
      <c r="E150" s="8"/>
      <c r="G150" s="47">
        <f>SUM(G148,G126)</f>
        <v>5468219</v>
      </c>
      <c r="H150" s="9"/>
      <c r="I150" s="47">
        <f>SUM(I148,I126)</f>
        <v>20380038</v>
      </c>
      <c r="K150" s="9"/>
    </row>
    <row r="151" spans="1:11" s="126" customFormat="1" ht="9.9499999999999993" customHeight="1" thickTop="1" x14ac:dyDescent="0.45">
      <c r="B151" s="184"/>
      <c r="C151" s="60"/>
      <c r="D151" s="60"/>
      <c r="E151" s="8"/>
      <c r="G151" s="9"/>
      <c r="H151" s="9"/>
      <c r="I151" s="9"/>
      <c r="K151" s="9"/>
    </row>
    <row r="152" spans="1:11" s="126" customFormat="1" ht="21.95" customHeight="1" x14ac:dyDescent="0.45">
      <c r="B152" s="183" t="s">
        <v>43</v>
      </c>
      <c r="C152" s="33"/>
      <c r="D152" s="60"/>
      <c r="E152" s="8"/>
      <c r="G152" s="9"/>
      <c r="H152" s="9"/>
      <c r="I152" s="9"/>
      <c r="K152" s="9"/>
    </row>
    <row r="153" spans="1:11" s="126" customFormat="1" ht="21.95" customHeight="1" x14ac:dyDescent="0.45">
      <c r="B153" s="183"/>
      <c r="C153" s="33" t="s">
        <v>20</v>
      </c>
      <c r="D153" s="60"/>
      <c r="E153" s="8"/>
      <c r="G153" s="25">
        <v>8173130</v>
      </c>
      <c r="H153" s="9"/>
      <c r="I153" s="25">
        <v>20111563</v>
      </c>
      <c r="K153" s="9"/>
    </row>
    <row r="154" spans="1:11" s="126" customFormat="1" ht="21.95" customHeight="1" x14ac:dyDescent="0.45">
      <c r="B154" s="183"/>
      <c r="C154" s="158" t="s">
        <v>21</v>
      </c>
      <c r="D154" s="60"/>
      <c r="E154" s="8"/>
      <c r="G154" s="180">
        <v>-2704911</v>
      </c>
      <c r="H154" s="9"/>
      <c r="I154" s="180">
        <v>268475</v>
      </c>
      <c r="K154" s="9"/>
    </row>
    <row r="155" spans="1:11" s="126" customFormat="1" ht="21.95" customHeight="1" thickBot="1" x14ac:dyDescent="0.5">
      <c r="B155" s="179"/>
      <c r="C155" s="33"/>
      <c r="D155" s="60"/>
      <c r="E155" s="8"/>
      <c r="G155" s="194">
        <f>SUM(G153:G154)</f>
        <v>5468219</v>
      </c>
      <c r="H155" s="9"/>
      <c r="I155" s="194">
        <f>SUM(I153:I154)</f>
        <v>20380038</v>
      </c>
      <c r="K155" s="9"/>
    </row>
    <row r="156" spans="1:11" s="126" customFormat="1" ht="9.9499999999999993" customHeight="1" thickTop="1" x14ac:dyDescent="0.45">
      <c r="B156" s="184"/>
      <c r="C156" s="60"/>
      <c r="D156" s="60"/>
      <c r="E156" s="8"/>
      <c r="G156" s="9"/>
      <c r="H156" s="9"/>
      <c r="I156" s="9"/>
      <c r="K156" s="9"/>
    </row>
  </sheetData>
  <mergeCells count="4">
    <mergeCell ref="G6:I6"/>
    <mergeCell ref="G47:I47"/>
    <mergeCell ref="G84:I84"/>
    <mergeCell ref="G125:I125"/>
  </mergeCells>
  <printOptions horizontalCentered="1"/>
  <pageMargins left="0.70866141732283505" right="0.70866141732283505" top="0.6" bottom="0.3" header="0.31496062992126" footer="0.15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41" min="1" max="8" man="1"/>
    <brk id="78" min="1" max="8" man="1"/>
    <brk id="119" min="1" max="8" man="1"/>
  </rowBreaks>
  <customProperties>
    <customPr name="EpmWorksheetKeyString_GUID" r:id="rId2"/>
  </customProperties>
  <ignoredErrors>
    <ignoredError sqref="E11 E8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12260-3835-4A5D-ADA1-0AF5215B77AA}">
  <sheetPr>
    <pageSetUpPr fitToPage="1"/>
  </sheetPr>
  <dimension ref="A1:EQ69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83" customWidth="1"/>
    <col min="4" max="4" width="42.7109375" style="83" customWidth="1"/>
    <col min="5" max="5" width="7.7109375" style="110" customWidth="1"/>
    <col min="6" max="6" width="11.7109375" style="86" customWidth="1"/>
    <col min="7" max="7" width="0.85546875" style="85" customWidth="1"/>
    <col min="8" max="8" width="12.140625" style="85" bestFit="1" customWidth="1"/>
    <col min="9" max="9" width="0.85546875" style="83" customWidth="1"/>
    <col min="10" max="10" width="11.7109375" style="86" customWidth="1"/>
    <col min="11" max="11" width="0.85546875" style="85" customWidth="1"/>
    <col min="12" max="12" width="11.5703125" style="86" bestFit="1" customWidth="1"/>
    <col min="13" max="13" width="0.85546875" style="85" customWidth="1"/>
    <col min="14" max="14" width="14.140625" style="86" bestFit="1" customWidth="1"/>
    <col min="15" max="15" width="0.85546875" style="85" customWidth="1"/>
    <col min="16" max="16" width="14.140625" style="91" customWidth="1"/>
    <col min="17" max="17" width="0.85546875" style="85" customWidth="1"/>
    <col min="18" max="18" width="12.140625" style="86" bestFit="1" customWidth="1"/>
    <col min="19" max="19" width="0.85546875" style="85" customWidth="1"/>
    <col min="20" max="20" width="11.7109375" style="94" customWidth="1"/>
    <col min="21" max="21" width="0.85546875" style="85" customWidth="1"/>
    <col min="22" max="22" width="11.7109375" style="86" customWidth="1"/>
    <col min="23" max="23" width="0.85546875" style="85" customWidth="1"/>
    <col min="24" max="24" width="14.42578125" style="85" customWidth="1"/>
    <col min="25" max="25" width="0.85546875" style="85" customWidth="1"/>
    <col min="26" max="26" width="11.7109375" style="85" customWidth="1"/>
    <col min="27" max="27" width="0.85546875" style="85" customWidth="1"/>
    <col min="28" max="28" width="12.7109375" style="86" customWidth="1"/>
    <col min="29" max="29" width="0.85546875" style="85" customWidth="1"/>
    <col min="30" max="30" width="12.5703125" style="86" bestFit="1" customWidth="1"/>
    <col min="31" max="31" width="0.85546875" style="85" customWidth="1"/>
    <col min="32" max="32" width="12.7109375" style="86" customWidth="1"/>
    <col min="33" max="33" width="0.85546875" style="85" customWidth="1"/>
    <col min="34" max="34" width="12.5703125" style="94" bestFit="1" customWidth="1"/>
    <col min="35" max="35" width="2.7109375" style="86" customWidth="1"/>
    <col min="36" max="36" width="11" style="86" bestFit="1" customWidth="1"/>
    <col min="37" max="147" width="9" style="86" customWidth="1"/>
    <col min="148" max="16384" width="9.140625" style="83"/>
  </cols>
  <sheetData>
    <row r="1" spans="1:147" ht="23.1" customHeight="1" x14ac:dyDescent="0.45">
      <c r="B1" s="84" t="s">
        <v>0</v>
      </c>
      <c r="C1" s="84"/>
      <c r="D1" s="84"/>
      <c r="E1" s="84"/>
      <c r="F1" s="84"/>
      <c r="I1" s="84"/>
      <c r="P1" s="86"/>
      <c r="R1" s="84"/>
      <c r="S1" s="84"/>
      <c r="T1" s="87"/>
      <c r="U1" s="84"/>
      <c r="V1" s="84"/>
      <c r="AH1" s="65"/>
      <c r="EH1" s="83"/>
      <c r="EI1" s="83"/>
      <c r="EJ1" s="83"/>
      <c r="EK1" s="83"/>
      <c r="EL1" s="83"/>
      <c r="EM1" s="83"/>
      <c r="EN1" s="83"/>
      <c r="EO1" s="83"/>
      <c r="EP1" s="83"/>
      <c r="EQ1" s="83"/>
    </row>
    <row r="2" spans="1:147" ht="23.1" customHeight="1" x14ac:dyDescent="0.45">
      <c r="B2" s="88" t="s">
        <v>110</v>
      </c>
      <c r="C2" s="88"/>
      <c r="D2" s="88"/>
      <c r="E2" s="89"/>
      <c r="F2" s="90"/>
      <c r="H2" s="91"/>
      <c r="I2" s="88"/>
      <c r="P2" s="86"/>
      <c r="R2" s="90"/>
      <c r="S2" s="92"/>
      <c r="T2" s="93"/>
      <c r="U2" s="92"/>
      <c r="V2" s="90"/>
      <c r="AA2" s="91"/>
      <c r="AB2" s="94"/>
      <c r="AH2" s="95"/>
      <c r="EH2" s="83"/>
      <c r="EI2" s="83"/>
      <c r="EJ2" s="83"/>
      <c r="EK2" s="83"/>
      <c r="EL2" s="83"/>
      <c r="EM2" s="83"/>
      <c r="EN2" s="83"/>
      <c r="EO2" s="83"/>
      <c r="EP2" s="83"/>
      <c r="EQ2" s="83"/>
    </row>
    <row r="3" spans="1:147" ht="23.1" customHeight="1" x14ac:dyDescent="0.45">
      <c r="A3" s="96"/>
      <c r="B3" s="2" t="str">
        <f>'2'!$B$81</f>
        <v>สำหรับงวดหกเดือนสิ้นสุดวันที่ 30 มิถุนายน 2568 (ไม่ได้ตรวจสอบ)</v>
      </c>
      <c r="C3" s="7"/>
      <c r="D3" s="7"/>
      <c r="E3" s="97"/>
      <c r="F3" s="98"/>
      <c r="G3" s="83"/>
      <c r="H3" s="116"/>
      <c r="I3" s="99"/>
      <c r="J3" s="123"/>
      <c r="K3" s="118"/>
      <c r="L3" s="123"/>
      <c r="M3" s="118"/>
      <c r="N3" s="123"/>
      <c r="O3" s="118"/>
      <c r="P3" s="123"/>
      <c r="Q3" s="118"/>
      <c r="R3" s="107"/>
      <c r="S3" s="107"/>
      <c r="T3" s="116"/>
      <c r="U3" s="107"/>
      <c r="V3" s="107"/>
      <c r="W3" s="107"/>
      <c r="X3" s="107"/>
      <c r="Y3" s="107"/>
      <c r="Z3" s="107"/>
      <c r="AA3" s="114"/>
      <c r="AB3" s="122"/>
      <c r="AC3" s="118"/>
      <c r="AD3" s="123"/>
      <c r="AE3" s="118"/>
      <c r="AF3" s="123"/>
      <c r="EH3" s="83"/>
      <c r="EI3" s="83"/>
      <c r="EJ3" s="83"/>
      <c r="EK3" s="83"/>
      <c r="EL3" s="83"/>
      <c r="EM3" s="83"/>
      <c r="EN3" s="83"/>
      <c r="EO3" s="83"/>
      <c r="EP3" s="83"/>
      <c r="EQ3" s="83"/>
    </row>
    <row r="4" spans="1:147" ht="21.95" customHeight="1" x14ac:dyDescent="0.45">
      <c r="A4" s="96"/>
      <c r="B4" s="2"/>
      <c r="C4" s="7"/>
      <c r="D4" s="7"/>
      <c r="E4" s="97"/>
      <c r="F4" s="98"/>
      <c r="G4" s="86"/>
      <c r="H4" s="123"/>
      <c r="I4" s="99"/>
      <c r="J4" s="123"/>
      <c r="K4" s="118"/>
      <c r="L4" s="123"/>
      <c r="M4" s="118"/>
      <c r="N4" s="123"/>
      <c r="O4" s="118"/>
      <c r="P4" s="123"/>
      <c r="Q4" s="118"/>
      <c r="R4" s="107"/>
      <c r="S4" s="107"/>
      <c r="T4" s="116"/>
      <c r="U4" s="107"/>
      <c r="V4" s="107"/>
      <c r="W4" s="107"/>
      <c r="X4" s="107"/>
      <c r="Y4" s="107"/>
      <c r="Z4" s="107"/>
      <c r="AA4" s="114"/>
      <c r="AB4" s="122"/>
      <c r="AC4" s="118"/>
      <c r="AD4" s="123"/>
      <c r="AE4" s="118"/>
      <c r="AF4" s="123"/>
      <c r="EH4" s="83"/>
      <c r="EI4" s="83"/>
      <c r="EJ4" s="83"/>
      <c r="EK4" s="83"/>
      <c r="EL4" s="83"/>
      <c r="EM4" s="83"/>
      <c r="EN4" s="83"/>
      <c r="EO4" s="83"/>
      <c r="EP4" s="83"/>
      <c r="EQ4" s="83"/>
    </row>
    <row r="5" spans="1:147" ht="21.95" customHeight="1" x14ac:dyDescent="0.45">
      <c r="B5" s="7"/>
      <c r="C5" s="7"/>
      <c r="D5" s="99"/>
      <c r="E5" s="100"/>
      <c r="F5" s="101"/>
      <c r="G5" s="86"/>
      <c r="H5" s="123"/>
      <c r="I5" s="99"/>
      <c r="J5" s="102" t="s">
        <v>111</v>
      </c>
      <c r="K5" s="103"/>
      <c r="L5" s="102"/>
      <c r="M5" s="103"/>
      <c r="N5" s="103"/>
      <c r="O5" s="9"/>
      <c r="P5" s="104"/>
      <c r="Q5" s="9"/>
      <c r="R5" s="102" t="s">
        <v>105</v>
      </c>
      <c r="S5" s="105"/>
      <c r="T5" s="106"/>
      <c r="U5" s="105"/>
      <c r="V5" s="105"/>
      <c r="W5" s="105"/>
      <c r="X5" s="105"/>
      <c r="Y5" s="105"/>
      <c r="Z5" s="105"/>
      <c r="AA5" s="106"/>
      <c r="AB5" s="106"/>
      <c r="AC5" s="118"/>
      <c r="AD5" s="123"/>
      <c r="AE5" s="118"/>
      <c r="AF5" s="123"/>
      <c r="EH5" s="83"/>
      <c r="EI5" s="83"/>
      <c r="EJ5" s="83"/>
      <c r="EK5" s="83"/>
      <c r="EL5" s="83"/>
      <c r="EM5" s="83"/>
      <c r="EN5" s="83"/>
      <c r="EO5" s="83"/>
      <c r="EP5" s="83"/>
      <c r="EQ5" s="83"/>
    </row>
    <row r="6" spans="1:147" s="107" customFormat="1" ht="21.95" customHeight="1" x14ac:dyDescent="0.45">
      <c r="B6" s="108"/>
      <c r="C6" s="108"/>
      <c r="D6" s="109"/>
      <c r="E6" s="110"/>
      <c r="I6" s="108"/>
      <c r="J6" s="111" t="s">
        <v>100</v>
      </c>
      <c r="K6" s="111"/>
      <c r="L6" s="111"/>
      <c r="M6" s="112"/>
      <c r="N6" s="113" t="s">
        <v>112</v>
      </c>
      <c r="O6" s="114"/>
      <c r="P6" s="104"/>
      <c r="Q6" s="114"/>
      <c r="R6" s="119" t="s">
        <v>113</v>
      </c>
      <c r="S6" s="116"/>
      <c r="T6" s="119"/>
      <c r="U6" s="116"/>
      <c r="V6" s="119" t="s">
        <v>114</v>
      </c>
      <c r="W6" s="116"/>
      <c r="X6" s="119" t="s">
        <v>114</v>
      </c>
      <c r="Y6" s="116"/>
      <c r="Z6" s="119" t="s">
        <v>115</v>
      </c>
      <c r="AC6" s="118"/>
      <c r="AD6" s="119"/>
      <c r="AE6" s="118"/>
      <c r="AF6" s="120"/>
      <c r="AG6" s="121"/>
      <c r="AH6" s="122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</row>
    <row r="7" spans="1:147" s="107" customFormat="1" ht="21.95" customHeight="1" x14ac:dyDescent="0.45">
      <c r="B7" s="108"/>
      <c r="C7" s="108"/>
      <c r="D7" s="109"/>
      <c r="E7" s="110"/>
      <c r="G7" s="118"/>
      <c r="H7" s="119"/>
      <c r="I7" s="108"/>
      <c r="J7" s="104"/>
      <c r="K7" s="104"/>
      <c r="L7" s="104"/>
      <c r="M7" s="114"/>
      <c r="N7" s="104"/>
      <c r="O7" s="114"/>
      <c r="P7" s="104"/>
      <c r="Q7" s="114"/>
      <c r="R7" s="119" t="s">
        <v>116</v>
      </c>
      <c r="S7" s="116"/>
      <c r="T7" s="119" t="s">
        <v>114</v>
      </c>
      <c r="U7" s="116"/>
      <c r="V7" s="119" t="s">
        <v>117</v>
      </c>
      <c r="W7" s="116"/>
      <c r="X7" s="119" t="s">
        <v>117</v>
      </c>
      <c r="Y7" s="116"/>
      <c r="Z7" s="119" t="s">
        <v>118</v>
      </c>
      <c r="AA7" s="114"/>
      <c r="AB7" s="119" t="s">
        <v>119</v>
      </c>
      <c r="AC7" s="118"/>
      <c r="AD7" s="119"/>
      <c r="AE7" s="118"/>
      <c r="AF7" s="120"/>
      <c r="AG7" s="121"/>
      <c r="AH7" s="122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</row>
    <row r="8" spans="1:147" s="107" customFormat="1" ht="21.95" customHeight="1" x14ac:dyDescent="0.45">
      <c r="B8" s="108"/>
      <c r="C8" s="108"/>
      <c r="D8" s="108"/>
      <c r="E8" s="110"/>
      <c r="F8" s="116"/>
      <c r="G8" s="118"/>
      <c r="H8" s="119"/>
      <c r="I8" s="125"/>
      <c r="J8" s="116"/>
      <c r="K8" s="116"/>
      <c r="L8" s="116"/>
      <c r="M8" s="116"/>
      <c r="N8" s="116"/>
      <c r="O8" s="114"/>
      <c r="P8" s="116"/>
      <c r="Q8" s="114"/>
      <c r="R8" s="119" t="s">
        <v>120</v>
      </c>
      <c r="S8" s="114"/>
      <c r="T8" s="119" t="s">
        <v>121</v>
      </c>
      <c r="U8" s="114"/>
      <c r="V8" s="119" t="s">
        <v>121</v>
      </c>
      <c r="W8" s="114"/>
      <c r="X8" s="119" t="s">
        <v>121</v>
      </c>
      <c r="Y8" s="114"/>
      <c r="Z8" s="119" t="s">
        <v>122</v>
      </c>
      <c r="AA8" s="114"/>
      <c r="AB8" s="119" t="s">
        <v>123</v>
      </c>
      <c r="AC8" s="118"/>
      <c r="AD8" s="119"/>
      <c r="AE8" s="118"/>
      <c r="AF8" s="18"/>
      <c r="AG8" s="121"/>
      <c r="AH8" s="122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</row>
    <row r="9" spans="1:147" s="107" customFormat="1" ht="21.95" customHeight="1" x14ac:dyDescent="0.45">
      <c r="B9" s="108"/>
      <c r="C9" s="108"/>
      <c r="D9" s="108"/>
      <c r="E9" s="110"/>
      <c r="F9" s="18"/>
      <c r="G9" s="118"/>
      <c r="H9" s="119" t="s">
        <v>124</v>
      </c>
      <c r="I9" s="125"/>
      <c r="J9" s="116"/>
      <c r="K9" s="116"/>
      <c r="L9" s="116"/>
      <c r="M9" s="119"/>
      <c r="N9" s="119"/>
      <c r="O9" s="119"/>
      <c r="P9" s="119"/>
      <c r="Q9" s="119"/>
      <c r="R9" s="119" t="s">
        <v>121</v>
      </c>
      <c r="S9" s="114"/>
      <c r="T9" s="119" t="s">
        <v>125</v>
      </c>
      <c r="U9" s="114"/>
      <c r="V9" s="119" t="s">
        <v>126</v>
      </c>
      <c r="W9" s="114"/>
      <c r="X9" s="119" t="s">
        <v>127</v>
      </c>
      <c r="Y9" s="114"/>
      <c r="Z9" s="119" t="s">
        <v>128</v>
      </c>
      <c r="AA9" s="114"/>
      <c r="AB9" s="15" t="s">
        <v>129</v>
      </c>
      <c r="AC9" s="118"/>
      <c r="AD9" s="15" t="s">
        <v>130</v>
      </c>
      <c r="AE9" s="118"/>
      <c r="AF9" s="15" t="s">
        <v>131</v>
      </c>
      <c r="AG9" s="126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123"/>
      <c r="EG9" s="123"/>
    </row>
    <row r="10" spans="1:147" s="127" customFormat="1" ht="21.95" customHeight="1" x14ac:dyDescent="0.45">
      <c r="E10" s="110"/>
      <c r="F10" s="18" t="s">
        <v>132</v>
      </c>
      <c r="G10" s="118"/>
      <c r="H10" s="119" t="s">
        <v>133</v>
      </c>
      <c r="I10" s="15"/>
      <c r="J10" s="18" t="s">
        <v>134</v>
      </c>
      <c r="K10" s="18"/>
      <c r="L10" s="18" t="s">
        <v>134</v>
      </c>
      <c r="M10" s="119"/>
      <c r="N10" s="119"/>
      <c r="O10" s="119"/>
      <c r="P10" s="119" t="s">
        <v>131</v>
      </c>
      <c r="Q10" s="119"/>
      <c r="R10" s="119" t="s">
        <v>135</v>
      </c>
      <c r="S10" s="114"/>
      <c r="T10" s="119" t="s">
        <v>136</v>
      </c>
      <c r="U10" s="114"/>
      <c r="V10" s="119" t="s">
        <v>46</v>
      </c>
      <c r="W10" s="114"/>
      <c r="X10" s="119" t="s">
        <v>137</v>
      </c>
      <c r="Y10" s="114"/>
      <c r="Z10" s="119" t="s">
        <v>138</v>
      </c>
      <c r="AA10" s="114"/>
      <c r="AB10" s="15" t="s">
        <v>139</v>
      </c>
      <c r="AC10" s="118"/>
      <c r="AD10" s="15" t="s">
        <v>140</v>
      </c>
      <c r="AE10" s="118"/>
      <c r="AF10" s="18" t="s">
        <v>141</v>
      </c>
      <c r="AG10" s="120"/>
      <c r="AH10" s="15" t="s">
        <v>130</v>
      </c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  <c r="CE10" s="128"/>
      <c r="CF10" s="128"/>
      <c r="CG10" s="128"/>
      <c r="CH10" s="128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8"/>
      <c r="DK10" s="128"/>
      <c r="DL10" s="128"/>
      <c r="DM10" s="128"/>
      <c r="DN10" s="128"/>
      <c r="DO10" s="128"/>
      <c r="DP10" s="128"/>
      <c r="DQ10" s="128"/>
      <c r="DR10" s="128"/>
      <c r="DS10" s="128"/>
      <c r="DT10" s="128"/>
      <c r="DU10" s="128"/>
      <c r="DV10" s="128"/>
      <c r="DW10" s="128"/>
      <c r="DX10" s="128"/>
      <c r="DY10" s="128"/>
      <c r="DZ10" s="128"/>
      <c r="EA10" s="128"/>
      <c r="EB10" s="128"/>
      <c r="EC10" s="128"/>
      <c r="ED10" s="128"/>
      <c r="EE10" s="128"/>
      <c r="EF10" s="128"/>
      <c r="EG10" s="128"/>
    </row>
    <row r="11" spans="1:147" s="127" customFormat="1" ht="21.95" customHeight="1" x14ac:dyDescent="0.45">
      <c r="E11" s="110" t="s">
        <v>242</v>
      </c>
      <c r="F11" s="104" t="s">
        <v>142</v>
      </c>
      <c r="G11" s="118"/>
      <c r="H11" s="15" t="s">
        <v>143</v>
      </c>
      <c r="I11" s="15"/>
      <c r="J11" s="119" t="s">
        <v>144</v>
      </c>
      <c r="K11" s="119"/>
      <c r="L11" s="119" t="s">
        <v>145</v>
      </c>
      <c r="M11" s="15"/>
      <c r="N11" s="15"/>
      <c r="O11" s="15"/>
      <c r="P11" s="119" t="s">
        <v>143</v>
      </c>
      <c r="Q11" s="15"/>
      <c r="R11" s="119" t="s">
        <v>146</v>
      </c>
      <c r="S11" s="15"/>
      <c r="T11" s="119" t="s">
        <v>147</v>
      </c>
      <c r="U11" s="15"/>
      <c r="V11" s="119" t="s">
        <v>148</v>
      </c>
      <c r="W11" s="15"/>
      <c r="X11" s="119" t="s">
        <v>149</v>
      </c>
      <c r="Y11" s="15"/>
      <c r="Z11" s="119" t="s">
        <v>150</v>
      </c>
      <c r="AA11" s="114"/>
      <c r="AB11" s="119" t="s">
        <v>140</v>
      </c>
      <c r="AC11" s="118"/>
      <c r="AD11" s="119" t="s">
        <v>151</v>
      </c>
      <c r="AE11" s="118"/>
      <c r="AF11" s="15" t="s">
        <v>152</v>
      </c>
      <c r="AG11" s="120"/>
      <c r="AH11" s="18" t="s">
        <v>140</v>
      </c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/>
      <c r="BZ11" s="128"/>
      <c r="CA11" s="128"/>
      <c r="CB11" s="128"/>
      <c r="CC11" s="128"/>
      <c r="CD11" s="128"/>
      <c r="CE11" s="128"/>
      <c r="CF11" s="128"/>
      <c r="CG11" s="128"/>
      <c r="CH11" s="128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28"/>
      <c r="DC11" s="128"/>
      <c r="DD11" s="128"/>
      <c r="DE11" s="128"/>
      <c r="DF11" s="128"/>
      <c r="DG11" s="128"/>
      <c r="DH11" s="128"/>
      <c r="DI11" s="128"/>
      <c r="DJ11" s="128"/>
      <c r="DK11" s="128"/>
      <c r="DL11" s="128"/>
      <c r="DM11" s="128"/>
      <c r="DN11" s="128"/>
      <c r="DO11" s="128"/>
      <c r="DP11" s="128"/>
      <c r="DQ11" s="128"/>
      <c r="DR11" s="128"/>
      <c r="DS11" s="128"/>
      <c r="DT11" s="128"/>
      <c r="DU11" s="128"/>
      <c r="DV11" s="128"/>
      <c r="DW11" s="128"/>
      <c r="DX11" s="128"/>
      <c r="DY11" s="128"/>
      <c r="DZ11" s="128"/>
      <c r="EA11" s="128"/>
      <c r="EB11" s="128"/>
      <c r="EC11" s="128"/>
      <c r="ED11" s="128"/>
      <c r="EE11" s="128"/>
      <c r="EF11" s="128"/>
      <c r="EG11" s="128"/>
    </row>
    <row r="12" spans="1:147" s="129" customFormat="1" ht="21" customHeight="1" x14ac:dyDescent="0.45">
      <c r="B12" s="130"/>
      <c r="C12" s="130"/>
      <c r="D12" s="65"/>
      <c r="E12" s="110"/>
      <c r="F12" s="131" t="s">
        <v>3</v>
      </c>
      <c r="G12" s="131"/>
      <c r="H12" s="132"/>
      <c r="I12" s="131"/>
      <c r="J12" s="131"/>
      <c r="K12" s="131"/>
      <c r="L12" s="131"/>
      <c r="M12" s="131"/>
      <c r="N12" s="131"/>
      <c r="O12" s="132"/>
      <c r="P12" s="131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1"/>
      <c r="AD12" s="132"/>
      <c r="AE12" s="131"/>
      <c r="AF12" s="131"/>
      <c r="AG12" s="131"/>
      <c r="AH12" s="131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</row>
    <row r="13" spans="1:147" s="96" customFormat="1" ht="21" customHeight="1" x14ac:dyDescent="0.45">
      <c r="A13" s="116" t="s">
        <v>1</v>
      </c>
      <c r="B13" s="134" t="s">
        <v>153</v>
      </c>
      <c r="C13" s="134"/>
      <c r="D13" s="116"/>
      <c r="E13" s="135"/>
      <c r="F13" s="136">
        <v>1200000</v>
      </c>
      <c r="G13" s="46"/>
      <c r="H13" s="46">
        <v>1704627</v>
      </c>
      <c r="I13" s="136"/>
      <c r="J13" s="136">
        <v>160000</v>
      </c>
      <c r="K13" s="46"/>
      <c r="L13" s="136">
        <v>10516000</v>
      </c>
      <c r="M13" s="137"/>
      <c r="N13" s="136">
        <v>373595302</v>
      </c>
      <c r="O13" s="138"/>
      <c r="P13" s="136">
        <v>-23203660</v>
      </c>
      <c r="Q13" s="138"/>
      <c r="R13" s="136">
        <v>-9618964</v>
      </c>
      <c r="S13" s="46"/>
      <c r="T13" s="136">
        <v>3118962</v>
      </c>
      <c r="U13" s="46"/>
      <c r="V13" s="136">
        <v>-10814</v>
      </c>
      <c r="W13" s="46"/>
      <c r="X13" s="136">
        <v>5234023</v>
      </c>
      <c r="Y13" s="46"/>
      <c r="Z13" s="136">
        <v>1266283</v>
      </c>
      <c r="AA13" s="46"/>
      <c r="AB13" s="136">
        <f>SUM(R13:Z13)</f>
        <v>-10510</v>
      </c>
      <c r="AC13" s="46"/>
      <c r="AD13" s="136">
        <f>SUM(F13:P13,AB13)</f>
        <v>363961759</v>
      </c>
      <c r="AE13" s="46"/>
      <c r="AF13" s="136">
        <v>77634881</v>
      </c>
      <c r="AG13" s="46"/>
      <c r="AH13" s="46">
        <f>SUM(AD13:AF13)</f>
        <v>441596640</v>
      </c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  <c r="DK13" s="94"/>
      <c r="DL13" s="94"/>
      <c r="DM13" s="94"/>
      <c r="DN13" s="94"/>
      <c r="DO13" s="94"/>
      <c r="DP13" s="94"/>
      <c r="DQ13" s="94"/>
      <c r="DR13" s="94"/>
      <c r="DS13" s="94"/>
      <c r="DT13" s="94"/>
      <c r="DU13" s="94"/>
      <c r="DV13" s="94"/>
      <c r="DW13" s="94"/>
      <c r="DX13" s="94"/>
      <c r="DY13" s="94"/>
      <c r="DZ13" s="94"/>
      <c r="EA13" s="94"/>
      <c r="EB13" s="94"/>
      <c r="EC13" s="94"/>
      <c r="ED13" s="94"/>
      <c r="EE13" s="94"/>
      <c r="EF13" s="94"/>
      <c r="EG13" s="94"/>
    </row>
    <row r="14" spans="1:147" s="96" customFormat="1" ht="21" customHeight="1" x14ac:dyDescent="0.45">
      <c r="A14" s="116"/>
      <c r="B14" s="33" t="s">
        <v>154</v>
      </c>
      <c r="C14" s="33"/>
      <c r="D14" s="116"/>
      <c r="E14" s="135"/>
      <c r="F14" s="136"/>
      <c r="G14" s="46"/>
      <c r="H14" s="46"/>
      <c r="I14" s="136"/>
      <c r="J14" s="136"/>
      <c r="K14" s="46"/>
      <c r="L14" s="136"/>
      <c r="M14" s="137"/>
      <c r="N14" s="136"/>
      <c r="O14" s="138"/>
      <c r="P14" s="136"/>
      <c r="Q14" s="138"/>
      <c r="R14" s="136"/>
      <c r="S14" s="46"/>
      <c r="T14" s="136"/>
      <c r="U14" s="46"/>
      <c r="V14" s="136"/>
      <c r="W14" s="46"/>
      <c r="X14" s="138"/>
      <c r="Y14" s="46"/>
      <c r="Z14" s="138"/>
      <c r="AA14" s="46"/>
      <c r="AB14" s="136"/>
      <c r="AC14" s="46"/>
      <c r="AD14" s="136"/>
      <c r="AE14" s="46"/>
      <c r="AF14" s="136"/>
      <c r="AG14" s="46"/>
      <c r="AH14" s="46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4"/>
      <c r="DS14" s="94"/>
      <c r="DT14" s="94"/>
      <c r="DU14" s="94"/>
      <c r="DV14" s="94"/>
      <c r="DW14" s="94"/>
      <c r="DX14" s="94"/>
      <c r="DY14" s="94"/>
      <c r="DZ14" s="94"/>
      <c r="EA14" s="94"/>
      <c r="EB14" s="94"/>
      <c r="EC14" s="94"/>
      <c r="ED14" s="94"/>
      <c r="EE14" s="94"/>
      <c r="EF14" s="94"/>
      <c r="EG14" s="94"/>
    </row>
    <row r="15" spans="1:147" s="96" customFormat="1" ht="21" customHeight="1" x14ac:dyDescent="0.45">
      <c r="A15" s="116"/>
      <c r="B15" s="139"/>
      <c r="C15" s="139" t="s">
        <v>155</v>
      </c>
      <c r="D15" s="140"/>
      <c r="E15" s="135"/>
      <c r="F15" s="136"/>
      <c r="G15" s="46"/>
      <c r="H15" s="46"/>
      <c r="I15" s="136"/>
      <c r="J15" s="136"/>
      <c r="K15" s="46"/>
      <c r="L15" s="136"/>
      <c r="M15" s="137"/>
      <c r="N15" s="136"/>
      <c r="O15" s="138"/>
      <c r="P15" s="136"/>
      <c r="Q15" s="138"/>
      <c r="R15" s="136"/>
      <c r="S15" s="46"/>
      <c r="T15" s="136"/>
      <c r="U15" s="46"/>
      <c r="V15" s="136"/>
      <c r="W15" s="46"/>
      <c r="X15" s="138"/>
      <c r="Y15" s="46"/>
      <c r="Z15" s="138"/>
      <c r="AA15" s="46"/>
      <c r="AB15" s="136"/>
      <c r="AC15" s="46"/>
      <c r="AD15" s="136"/>
      <c r="AE15" s="46"/>
      <c r="AF15" s="136"/>
      <c r="AG15" s="46"/>
      <c r="AH15" s="46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</row>
    <row r="16" spans="1:147" s="96" customFormat="1" ht="21" customHeight="1" x14ac:dyDescent="0.45">
      <c r="A16" s="116"/>
      <c r="B16" s="139"/>
      <c r="C16" s="139"/>
      <c r="D16" s="140" t="s">
        <v>156</v>
      </c>
      <c r="E16" s="135"/>
      <c r="F16" s="136"/>
      <c r="G16" s="46"/>
      <c r="H16" s="46"/>
      <c r="I16" s="136"/>
      <c r="J16" s="136"/>
      <c r="K16" s="46"/>
      <c r="L16" s="136"/>
      <c r="M16" s="137"/>
      <c r="N16" s="136"/>
      <c r="O16" s="138"/>
      <c r="P16" s="136"/>
      <c r="Q16" s="138"/>
      <c r="R16" s="136"/>
      <c r="S16" s="46"/>
      <c r="T16" s="136"/>
      <c r="U16" s="46"/>
      <c r="V16" s="136"/>
      <c r="W16" s="46"/>
      <c r="X16" s="138"/>
      <c r="Y16" s="46"/>
      <c r="Z16" s="138"/>
      <c r="AA16" s="46"/>
      <c r="AB16" s="136"/>
      <c r="AC16" s="46"/>
      <c r="AD16" s="136"/>
      <c r="AE16" s="46"/>
      <c r="AF16" s="136"/>
      <c r="AG16" s="46"/>
      <c r="AH16" s="46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94"/>
      <c r="DY16" s="94"/>
      <c r="DZ16" s="94"/>
      <c r="EA16" s="94"/>
      <c r="EB16" s="94"/>
      <c r="EC16" s="94"/>
      <c r="ED16" s="94"/>
      <c r="EE16" s="94"/>
      <c r="EF16" s="94"/>
      <c r="EG16" s="94"/>
    </row>
    <row r="17" spans="1:147" ht="21" customHeight="1" x14ac:dyDescent="0.45">
      <c r="A17" s="107"/>
      <c r="B17" s="107"/>
      <c r="C17" s="116" t="s">
        <v>157</v>
      </c>
      <c r="D17" s="116"/>
      <c r="E17" s="135">
        <v>10</v>
      </c>
      <c r="F17" s="141">
        <v>0</v>
      </c>
      <c r="G17" s="23"/>
      <c r="H17" s="189">
        <v>0</v>
      </c>
      <c r="I17" s="187"/>
      <c r="J17" s="190">
        <v>0</v>
      </c>
      <c r="K17" s="178"/>
      <c r="L17" s="190">
        <v>0</v>
      </c>
      <c r="M17" s="178"/>
      <c r="N17" s="190">
        <v>-4199426</v>
      </c>
      <c r="O17" s="188"/>
      <c r="P17" s="190">
        <v>0</v>
      </c>
      <c r="Q17" s="188"/>
      <c r="R17" s="190">
        <v>0</v>
      </c>
      <c r="S17" s="178"/>
      <c r="T17" s="190">
        <v>0</v>
      </c>
      <c r="U17" s="178"/>
      <c r="V17" s="190">
        <v>0</v>
      </c>
      <c r="W17" s="178"/>
      <c r="X17" s="190">
        <v>0</v>
      </c>
      <c r="Y17" s="178"/>
      <c r="Z17" s="190">
        <v>0</v>
      </c>
      <c r="AA17" s="178"/>
      <c r="AB17" s="189">
        <f>SUM(R17:Z17)</f>
        <v>0</v>
      </c>
      <c r="AC17" s="178"/>
      <c r="AD17" s="189">
        <f>SUM(F17:P17,AB17)</f>
        <v>-4199426</v>
      </c>
      <c r="AE17" s="178"/>
      <c r="AF17" s="190">
        <v>-2196551</v>
      </c>
      <c r="AG17" s="23"/>
      <c r="AH17" s="142">
        <f>SUM(AD17:AF17)</f>
        <v>-6395977</v>
      </c>
      <c r="EH17" s="83"/>
      <c r="EI17" s="83"/>
      <c r="EJ17" s="83"/>
      <c r="EK17" s="83"/>
      <c r="EL17" s="83"/>
      <c r="EM17" s="83"/>
      <c r="EN17" s="83"/>
      <c r="EO17" s="83"/>
      <c r="EP17" s="83"/>
      <c r="EQ17" s="83"/>
    </row>
    <row r="18" spans="1:147" ht="21" customHeight="1" x14ac:dyDescent="0.45">
      <c r="A18" s="107"/>
      <c r="B18" s="107"/>
      <c r="C18" s="139" t="s">
        <v>158</v>
      </c>
      <c r="D18" s="116"/>
      <c r="E18" s="135"/>
      <c r="F18" s="144"/>
      <c r="G18" s="23"/>
      <c r="H18" s="23"/>
      <c r="I18" s="23"/>
      <c r="J18" s="144"/>
      <c r="K18" s="23"/>
      <c r="L18" s="144"/>
      <c r="M18" s="23"/>
      <c r="N18" s="144"/>
      <c r="O18" s="144"/>
      <c r="P18" s="144"/>
      <c r="Q18" s="144"/>
      <c r="R18" s="144"/>
      <c r="S18" s="23"/>
      <c r="T18" s="144"/>
      <c r="U18" s="23"/>
      <c r="V18" s="144"/>
      <c r="W18" s="23"/>
      <c r="X18" s="144"/>
      <c r="Y18" s="23"/>
      <c r="Z18" s="144"/>
      <c r="AA18" s="23"/>
      <c r="AB18" s="23"/>
      <c r="AC18" s="23"/>
      <c r="AD18" s="23"/>
      <c r="AE18" s="23"/>
      <c r="AF18" s="144"/>
      <c r="AG18" s="23"/>
      <c r="AH18" s="23"/>
      <c r="EH18" s="83"/>
      <c r="EI18" s="83"/>
      <c r="EJ18" s="83"/>
      <c r="EK18" s="83"/>
      <c r="EL18" s="83"/>
      <c r="EM18" s="83"/>
      <c r="EN18" s="83"/>
      <c r="EO18" s="83"/>
      <c r="EP18" s="83"/>
      <c r="EQ18" s="83"/>
    </row>
    <row r="19" spans="1:147" s="96" customFormat="1" ht="21" customHeight="1" x14ac:dyDescent="0.45">
      <c r="A19" s="116"/>
      <c r="B19" s="139"/>
      <c r="C19" s="139"/>
      <c r="D19" s="139" t="s">
        <v>156</v>
      </c>
      <c r="E19" s="135"/>
      <c r="F19" s="45">
        <f>SUM(F17)</f>
        <v>0</v>
      </c>
      <c r="G19" s="46"/>
      <c r="H19" s="145">
        <f>SUM(H17)</f>
        <v>0</v>
      </c>
      <c r="I19" s="136"/>
      <c r="J19" s="45">
        <f>SUM(J17)</f>
        <v>0</v>
      </c>
      <c r="K19" s="46"/>
      <c r="L19" s="45">
        <f>SUM(L17)</f>
        <v>0</v>
      </c>
      <c r="M19" s="137"/>
      <c r="N19" s="45">
        <f>SUM(N17)</f>
        <v>-4199426</v>
      </c>
      <c r="O19" s="138"/>
      <c r="P19" s="45">
        <f>SUM(P17)</f>
        <v>0</v>
      </c>
      <c r="Q19" s="138"/>
      <c r="R19" s="45">
        <f>SUM(R17)</f>
        <v>0</v>
      </c>
      <c r="S19" s="46"/>
      <c r="T19" s="45">
        <f>SUM(T17)</f>
        <v>0</v>
      </c>
      <c r="U19" s="46"/>
      <c r="V19" s="45">
        <f>SUM(V17)</f>
        <v>0</v>
      </c>
      <c r="W19" s="46"/>
      <c r="X19" s="45">
        <f>SUM(X17)</f>
        <v>0</v>
      </c>
      <c r="Y19" s="46"/>
      <c r="Z19" s="45">
        <f>SUM(Z17)</f>
        <v>0</v>
      </c>
      <c r="AA19" s="46"/>
      <c r="AB19" s="45">
        <f>SUM(AB17)</f>
        <v>0</v>
      </c>
      <c r="AC19" s="46"/>
      <c r="AD19" s="45">
        <f>SUM(AD17)</f>
        <v>-4199426</v>
      </c>
      <c r="AE19" s="46"/>
      <c r="AF19" s="45">
        <f>SUM(AF17)</f>
        <v>-2196551</v>
      </c>
      <c r="AG19" s="46"/>
      <c r="AH19" s="45">
        <f>SUM(AH17)</f>
        <v>-6395977</v>
      </c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  <c r="DK19" s="94"/>
      <c r="DL19" s="94"/>
      <c r="DM19" s="94"/>
      <c r="DN19" s="94"/>
      <c r="DO19" s="94"/>
      <c r="DP19" s="94"/>
      <c r="DQ19" s="94"/>
      <c r="DR19" s="94"/>
      <c r="DS19" s="94"/>
      <c r="DT19" s="94"/>
      <c r="DU19" s="94"/>
      <c r="DV19" s="94"/>
      <c r="DW19" s="94"/>
      <c r="DX19" s="94"/>
      <c r="DY19" s="94"/>
      <c r="DZ19" s="94"/>
      <c r="EA19" s="94"/>
      <c r="EB19" s="94"/>
      <c r="EC19" s="94"/>
      <c r="ED19" s="94"/>
      <c r="EE19" s="94"/>
      <c r="EF19" s="94"/>
      <c r="EG19" s="94"/>
    </row>
    <row r="20" spans="1:147" s="96" customFormat="1" ht="21" customHeight="1" x14ac:dyDescent="0.45">
      <c r="A20" s="116"/>
      <c r="B20" s="140"/>
      <c r="C20" s="140" t="s">
        <v>159</v>
      </c>
      <c r="D20" s="116"/>
      <c r="E20" s="135"/>
      <c r="F20" s="136"/>
      <c r="G20" s="46"/>
      <c r="H20" s="46"/>
      <c r="I20" s="136"/>
      <c r="J20" s="136"/>
      <c r="K20" s="46"/>
      <c r="L20" s="136"/>
      <c r="M20" s="137"/>
      <c r="N20" s="136"/>
      <c r="O20" s="138"/>
      <c r="P20" s="136"/>
      <c r="Q20" s="138"/>
      <c r="R20" s="136"/>
      <c r="S20" s="46"/>
      <c r="T20" s="136"/>
      <c r="U20" s="46"/>
      <c r="V20" s="136"/>
      <c r="W20" s="46"/>
      <c r="X20" s="136"/>
      <c r="Y20" s="46"/>
      <c r="Z20" s="136"/>
      <c r="AA20" s="46"/>
      <c r="AB20" s="136"/>
      <c r="AC20" s="46"/>
      <c r="AD20" s="136"/>
      <c r="AE20" s="46"/>
      <c r="AF20" s="136"/>
      <c r="AG20" s="46"/>
      <c r="AH20" s="46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  <c r="DK20" s="94"/>
      <c r="DL20" s="94"/>
      <c r="DM20" s="94"/>
      <c r="DN20" s="94"/>
      <c r="DO20" s="94"/>
      <c r="DP20" s="94"/>
      <c r="DQ20" s="94"/>
      <c r="DR20" s="94"/>
      <c r="DS20" s="94"/>
      <c r="DT20" s="94"/>
      <c r="DU20" s="94"/>
      <c r="DV20" s="94"/>
      <c r="DW20" s="94"/>
      <c r="DX20" s="94"/>
      <c r="DY20" s="94"/>
      <c r="DZ20" s="94"/>
      <c r="EA20" s="94"/>
      <c r="EB20" s="94"/>
      <c r="EC20" s="94"/>
      <c r="ED20" s="94"/>
      <c r="EE20" s="94"/>
      <c r="EF20" s="94"/>
      <c r="EG20" s="94"/>
    </row>
    <row r="21" spans="1:147" s="96" customFormat="1" ht="21" customHeight="1" x14ac:dyDescent="0.45">
      <c r="A21" s="116"/>
      <c r="B21" s="116"/>
      <c r="C21" s="116" t="s">
        <v>160</v>
      </c>
      <c r="D21" s="116"/>
      <c r="E21" s="135"/>
      <c r="F21" s="187">
        <v>0</v>
      </c>
      <c r="G21" s="178"/>
      <c r="H21" s="178">
        <v>-76533</v>
      </c>
      <c r="I21" s="187"/>
      <c r="J21" s="187">
        <v>0</v>
      </c>
      <c r="K21" s="178"/>
      <c r="L21" s="187">
        <v>0</v>
      </c>
      <c r="M21" s="114"/>
      <c r="N21" s="187">
        <v>0</v>
      </c>
      <c r="O21" s="188"/>
      <c r="P21" s="187">
        <v>0</v>
      </c>
      <c r="Q21" s="188"/>
      <c r="R21" s="187">
        <v>0</v>
      </c>
      <c r="S21" s="178"/>
      <c r="T21" s="187">
        <v>0</v>
      </c>
      <c r="U21" s="178"/>
      <c r="V21" s="187">
        <v>0</v>
      </c>
      <c r="W21" s="178"/>
      <c r="X21" s="187">
        <v>0</v>
      </c>
      <c r="Y21" s="178"/>
      <c r="Z21" s="187">
        <v>0</v>
      </c>
      <c r="AA21" s="178"/>
      <c r="AB21" s="187">
        <f>SUM(R21:Z21)</f>
        <v>0</v>
      </c>
      <c r="AC21" s="178"/>
      <c r="AD21" s="187">
        <f>SUM(F21:P21,AB21)</f>
        <v>-76533</v>
      </c>
      <c r="AE21" s="178"/>
      <c r="AF21" s="187">
        <v>-25306</v>
      </c>
      <c r="AG21" s="178"/>
      <c r="AH21" s="178">
        <f>SUM(AD21:AF21)</f>
        <v>-101839</v>
      </c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</row>
    <row r="22" spans="1:147" s="96" customFormat="1" ht="21" customHeight="1" x14ac:dyDescent="0.45">
      <c r="A22" s="116"/>
      <c r="B22" s="140"/>
      <c r="C22" s="116" t="s">
        <v>161</v>
      </c>
      <c r="D22" s="116"/>
      <c r="E22" s="135"/>
      <c r="F22" s="187">
        <v>0</v>
      </c>
      <c r="G22" s="178"/>
      <c r="H22" s="189">
        <v>-7395</v>
      </c>
      <c r="I22" s="187"/>
      <c r="J22" s="187">
        <v>0</v>
      </c>
      <c r="K22" s="178"/>
      <c r="L22" s="187">
        <v>0</v>
      </c>
      <c r="M22" s="114"/>
      <c r="N22" s="187">
        <v>0</v>
      </c>
      <c r="O22" s="188"/>
      <c r="P22" s="187">
        <v>0</v>
      </c>
      <c r="Q22" s="188"/>
      <c r="R22" s="187">
        <v>0</v>
      </c>
      <c r="S22" s="178"/>
      <c r="T22" s="187">
        <v>0</v>
      </c>
      <c r="U22" s="178"/>
      <c r="V22" s="187">
        <v>0</v>
      </c>
      <c r="W22" s="178"/>
      <c r="X22" s="187">
        <v>0</v>
      </c>
      <c r="Y22" s="178"/>
      <c r="Z22" s="187">
        <v>0</v>
      </c>
      <c r="AA22" s="178"/>
      <c r="AB22" s="187">
        <f>SUM(R22:Z22)</f>
        <v>0</v>
      </c>
      <c r="AC22" s="178"/>
      <c r="AD22" s="187">
        <f>SUM(F22:P22,AB22)</f>
        <v>-7395</v>
      </c>
      <c r="AE22" s="178"/>
      <c r="AF22" s="187">
        <v>58816</v>
      </c>
      <c r="AG22" s="46"/>
      <c r="AH22" s="178">
        <f>SUM(AD22:AF22)</f>
        <v>51421</v>
      </c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</row>
    <row r="23" spans="1:147" s="96" customFormat="1" ht="21" customHeight="1" x14ac:dyDescent="0.45">
      <c r="A23" s="116"/>
      <c r="B23" s="139"/>
      <c r="C23" s="139" t="s">
        <v>162</v>
      </c>
      <c r="D23" s="116"/>
      <c r="E23" s="135"/>
      <c r="F23" s="70">
        <f>SUM(F21,F22)</f>
        <v>0</v>
      </c>
      <c r="G23" s="46"/>
      <c r="H23" s="146">
        <f>SUM(H21,H22)</f>
        <v>-83928</v>
      </c>
      <c r="I23" s="136"/>
      <c r="J23" s="70">
        <f>SUM(J21,J22)</f>
        <v>0</v>
      </c>
      <c r="K23" s="46"/>
      <c r="L23" s="70">
        <f>SUM(L21,L22)</f>
        <v>0</v>
      </c>
      <c r="M23" s="137"/>
      <c r="N23" s="70">
        <f>SUM(N21,N22)</f>
        <v>0</v>
      </c>
      <c r="O23" s="138"/>
      <c r="P23" s="70">
        <f>SUM(P21,P22)</f>
        <v>0</v>
      </c>
      <c r="Q23" s="138"/>
      <c r="R23" s="70">
        <f>SUM(R21,R22)</f>
        <v>0</v>
      </c>
      <c r="S23" s="46"/>
      <c r="T23" s="70">
        <f>SUM(T21,T22)</f>
        <v>0</v>
      </c>
      <c r="U23" s="46"/>
      <c r="V23" s="70">
        <f>SUM(V21,V22)</f>
        <v>0</v>
      </c>
      <c r="W23" s="46"/>
      <c r="X23" s="70">
        <f>SUM(X21,X22)</f>
        <v>0</v>
      </c>
      <c r="Y23" s="46"/>
      <c r="Z23" s="70">
        <f>SUM(Z21,Z22)</f>
        <v>0</v>
      </c>
      <c r="AA23" s="46"/>
      <c r="AB23" s="70">
        <f>SUM(AB21,AB22)</f>
        <v>0</v>
      </c>
      <c r="AC23" s="46"/>
      <c r="AD23" s="70">
        <f>SUM(AD21,AD22)</f>
        <v>-83928</v>
      </c>
      <c r="AE23" s="46"/>
      <c r="AF23" s="70">
        <f>SUM(AF21,AF22)</f>
        <v>33510</v>
      </c>
      <c r="AG23" s="46"/>
      <c r="AH23" s="70">
        <f>SUM(AH21,AH22)</f>
        <v>-50418</v>
      </c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  <c r="DK23" s="94"/>
      <c r="DL23" s="94"/>
      <c r="DM23" s="94"/>
      <c r="DN23" s="94"/>
      <c r="DO23" s="94"/>
      <c r="DP23" s="94"/>
      <c r="DQ23" s="94"/>
      <c r="DR23" s="94"/>
      <c r="DS23" s="94"/>
      <c r="DT23" s="94"/>
      <c r="DU23" s="94"/>
      <c r="DV23" s="94"/>
      <c r="DW23" s="94"/>
      <c r="DX23" s="94"/>
      <c r="DY23" s="94"/>
      <c r="DZ23" s="94"/>
      <c r="EA23" s="94"/>
      <c r="EB23" s="94"/>
      <c r="EC23" s="94"/>
      <c r="ED23" s="94"/>
      <c r="EE23" s="94"/>
      <c r="EF23" s="94"/>
      <c r="EG23" s="94"/>
    </row>
    <row r="24" spans="1:147" s="96" customFormat="1" ht="21" customHeight="1" x14ac:dyDescent="0.45">
      <c r="A24" s="116"/>
      <c r="B24" s="33" t="s">
        <v>163</v>
      </c>
      <c r="C24" s="139"/>
      <c r="D24" s="116"/>
      <c r="E24" s="135"/>
      <c r="F24" s="46"/>
      <c r="G24" s="46"/>
      <c r="H24" s="138"/>
      <c r="I24" s="46"/>
      <c r="J24" s="46"/>
      <c r="K24" s="46"/>
      <c r="L24" s="46"/>
      <c r="M24" s="137"/>
      <c r="N24" s="46"/>
      <c r="O24" s="138"/>
      <c r="P24" s="46"/>
      <c r="Q24" s="138"/>
      <c r="R24" s="46"/>
      <c r="S24" s="46"/>
      <c r="T24" s="46"/>
      <c r="U24" s="46"/>
      <c r="V24" s="46"/>
      <c r="W24" s="46"/>
      <c r="X24" s="138"/>
      <c r="Y24" s="46"/>
      <c r="Z24" s="138"/>
      <c r="AA24" s="46"/>
      <c r="AB24" s="46"/>
      <c r="AC24" s="46"/>
      <c r="AD24" s="46"/>
      <c r="AE24" s="46"/>
      <c r="AF24" s="46"/>
      <c r="AG24" s="46"/>
      <c r="AH24" s="46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  <c r="DK24" s="94"/>
      <c r="DL24" s="94"/>
      <c r="DM24" s="94"/>
      <c r="DN24" s="94"/>
      <c r="DO24" s="94"/>
      <c r="DP24" s="94"/>
      <c r="DQ24" s="94"/>
      <c r="DR24" s="94"/>
      <c r="DS24" s="94"/>
      <c r="DT24" s="94"/>
      <c r="DU24" s="94"/>
      <c r="DV24" s="94"/>
      <c r="DW24" s="94"/>
      <c r="DX24" s="94"/>
      <c r="DY24" s="94"/>
      <c r="DZ24" s="94"/>
      <c r="EA24" s="94"/>
      <c r="EB24" s="94"/>
      <c r="EC24" s="94"/>
      <c r="ED24" s="94"/>
      <c r="EE24" s="94"/>
      <c r="EF24" s="94"/>
      <c r="EG24" s="94"/>
    </row>
    <row r="25" spans="1:147" s="96" customFormat="1" ht="21" customHeight="1" x14ac:dyDescent="0.45">
      <c r="A25" s="116"/>
      <c r="B25" s="33"/>
      <c r="C25" s="33" t="s">
        <v>164</v>
      </c>
      <c r="D25" s="116"/>
      <c r="E25" s="135"/>
      <c r="F25" s="45">
        <f>SUM(F19,F23)</f>
        <v>0</v>
      </c>
      <c r="G25" s="46"/>
      <c r="H25" s="145">
        <f>SUM(H19,H23)</f>
        <v>-83928</v>
      </c>
      <c r="I25" s="136"/>
      <c r="J25" s="45">
        <f>SUM(J19,J23)</f>
        <v>0</v>
      </c>
      <c r="K25" s="46"/>
      <c r="L25" s="45">
        <f>SUM(L19,L23)</f>
        <v>0</v>
      </c>
      <c r="M25" s="137"/>
      <c r="N25" s="45">
        <f>SUM(N19,N23)</f>
        <v>-4199426</v>
      </c>
      <c r="O25" s="138"/>
      <c r="P25" s="45">
        <f>SUM(P19,P23)</f>
        <v>0</v>
      </c>
      <c r="Q25" s="138"/>
      <c r="R25" s="45">
        <f>SUM(R19,R23)</f>
        <v>0</v>
      </c>
      <c r="S25" s="46"/>
      <c r="T25" s="45">
        <f>SUM(T19,T23)</f>
        <v>0</v>
      </c>
      <c r="U25" s="46"/>
      <c r="V25" s="45">
        <f>SUM(V19,V23)</f>
        <v>0</v>
      </c>
      <c r="W25" s="46"/>
      <c r="X25" s="145">
        <f>SUM(X19,X23)</f>
        <v>0</v>
      </c>
      <c r="Y25" s="46"/>
      <c r="Z25" s="145">
        <f>SUM(Z19,Z23)</f>
        <v>0</v>
      </c>
      <c r="AA25" s="46"/>
      <c r="AB25" s="45">
        <f>SUM(AB19,AB23)</f>
        <v>0</v>
      </c>
      <c r="AC25" s="46"/>
      <c r="AD25" s="45">
        <f>SUM(AD19,AD23)</f>
        <v>-4283354</v>
      </c>
      <c r="AE25" s="46"/>
      <c r="AF25" s="45">
        <f>SUM(AF19,AF23)</f>
        <v>-2163041</v>
      </c>
      <c r="AG25" s="46"/>
      <c r="AH25" s="45">
        <f>SUM(AH19,AH23)</f>
        <v>-6446395</v>
      </c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  <c r="DK25" s="94"/>
      <c r="DL25" s="94"/>
      <c r="DM25" s="94"/>
      <c r="DN25" s="94"/>
      <c r="DO25" s="94"/>
      <c r="DP25" s="94"/>
      <c r="DQ25" s="94"/>
      <c r="DR25" s="94"/>
      <c r="DS25" s="94"/>
      <c r="DT25" s="94"/>
      <c r="DU25" s="94"/>
      <c r="DV25" s="94"/>
      <c r="DW25" s="94"/>
      <c r="DX25" s="94"/>
      <c r="DY25" s="94"/>
      <c r="DZ25" s="94"/>
      <c r="EA25" s="94"/>
      <c r="EB25" s="94"/>
      <c r="EC25" s="94"/>
      <c r="ED25" s="94"/>
      <c r="EE25" s="94"/>
      <c r="EF25" s="94"/>
      <c r="EG25" s="94"/>
    </row>
    <row r="26" spans="1:147" s="44" customFormat="1" ht="23.25" customHeight="1" x14ac:dyDescent="0.45">
      <c r="A26" s="134"/>
      <c r="B26" s="33" t="s">
        <v>165</v>
      </c>
      <c r="C26" s="33"/>
      <c r="D26" s="134"/>
      <c r="E26" s="147"/>
      <c r="F26" s="136">
        <v>0</v>
      </c>
      <c r="G26" s="46"/>
      <c r="H26" s="136">
        <v>0</v>
      </c>
      <c r="I26" s="136"/>
      <c r="J26" s="136">
        <v>0</v>
      </c>
      <c r="K26" s="46"/>
      <c r="L26" s="136">
        <v>0</v>
      </c>
      <c r="M26" s="137"/>
      <c r="N26" s="136">
        <v>0</v>
      </c>
      <c r="O26" s="138"/>
      <c r="P26" s="136">
        <v>-113059</v>
      </c>
      <c r="Q26" s="138"/>
      <c r="R26" s="136">
        <v>0</v>
      </c>
      <c r="S26" s="46"/>
      <c r="T26" s="136">
        <v>0</v>
      </c>
      <c r="U26" s="46"/>
      <c r="V26" s="136">
        <v>0</v>
      </c>
      <c r="W26" s="46"/>
      <c r="X26" s="136">
        <v>0</v>
      </c>
      <c r="Y26" s="46"/>
      <c r="Z26" s="136">
        <v>0</v>
      </c>
      <c r="AA26" s="46"/>
      <c r="AB26" s="136">
        <f>SUM(R26:Z26)</f>
        <v>0</v>
      </c>
      <c r="AC26" s="46"/>
      <c r="AD26" s="136">
        <f>SUM(F26:P26,AB26)</f>
        <v>-113059</v>
      </c>
      <c r="AE26" s="46"/>
      <c r="AF26" s="136">
        <v>0</v>
      </c>
      <c r="AG26" s="46"/>
      <c r="AH26" s="46">
        <f>SUM(AD26:AF26)</f>
        <v>-113059</v>
      </c>
      <c r="AI26" s="46"/>
      <c r="AJ26" s="46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  <c r="EC26" s="137"/>
      <c r="ED26" s="137"/>
      <c r="EE26" s="137"/>
      <c r="EF26" s="137"/>
      <c r="EG26" s="137"/>
      <c r="EH26" s="137"/>
      <c r="EI26" s="137"/>
    </row>
    <row r="27" spans="1:147" s="96" customFormat="1" ht="21" customHeight="1" x14ac:dyDescent="0.45">
      <c r="A27" s="116"/>
      <c r="B27" s="33" t="s">
        <v>42</v>
      </c>
      <c r="C27" s="33"/>
      <c r="D27" s="116"/>
      <c r="E27" s="135"/>
      <c r="F27" s="136"/>
      <c r="G27" s="46"/>
      <c r="H27" s="46"/>
      <c r="I27" s="136"/>
      <c r="J27" s="136"/>
      <c r="K27" s="46"/>
      <c r="L27" s="136"/>
      <c r="M27" s="137"/>
      <c r="N27" s="136"/>
      <c r="O27" s="138"/>
      <c r="P27" s="136"/>
      <c r="Q27" s="138"/>
      <c r="R27" s="136"/>
      <c r="S27" s="46"/>
      <c r="T27" s="136"/>
      <c r="U27" s="46"/>
      <c r="V27" s="136"/>
      <c r="W27" s="46"/>
      <c r="X27" s="138"/>
      <c r="Y27" s="46"/>
      <c r="Z27" s="138"/>
      <c r="AA27" s="46"/>
      <c r="AB27" s="136"/>
      <c r="AC27" s="46"/>
      <c r="AD27" s="136"/>
      <c r="AE27" s="46"/>
      <c r="AF27" s="136"/>
      <c r="AG27" s="46"/>
      <c r="AH27" s="46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  <c r="DK27" s="94"/>
      <c r="DL27" s="94"/>
      <c r="DM27" s="94"/>
      <c r="DN27" s="94"/>
      <c r="DO27" s="94"/>
      <c r="DP27" s="94"/>
      <c r="DQ27" s="94"/>
      <c r="DR27" s="94"/>
      <c r="DS27" s="94"/>
      <c r="DT27" s="94"/>
      <c r="DU27" s="94"/>
      <c r="DV27" s="94"/>
      <c r="DW27" s="94"/>
      <c r="DX27" s="94"/>
      <c r="DY27" s="94"/>
      <c r="DZ27" s="94"/>
      <c r="EA27" s="94"/>
      <c r="EB27" s="94"/>
      <c r="EC27" s="94"/>
      <c r="ED27" s="94"/>
      <c r="EE27" s="94"/>
      <c r="EF27" s="94"/>
      <c r="EG27" s="94"/>
    </row>
    <row r="28" spans="1:147" s="96" customFormat="1" ht="21" customHeight="1" x14ac:dyDescent="0.45">
      <c r="A28" s="116"/>
      <c r="B28" s="33"/>
      <c r="C28" s="158" t="s">
        <v>166</v>
      </c>
      <c r="D28" s="116"/>
      <c r="E28" s="135"/>
      <c r="F28" s="187">
        <v>0</v>
      </c>
      <c r="G28" s="178"/>
      <c r="H28" s="187">
        <v>0</v>
      </c>
      <c r="I28" s="187"/>
      <c r="J28" s="187">
        <v>0</v>
      </c>
      <c r="K28" s="178"/>
      <c r="L28" s="187">
        <v>0</v>
      </c>
      <c r="M28" s="114"/>
      <c r="N28" s="187">
        <v>6132786</v>
      </c>
      <c r="O28" s="188"/>
      <c r="P28" s="187">
        <v>0</v>
      </c>
      <c r="Q28" s="188">
        <v>0</v>
      </c>
      <c r="R28" s="187">
        <v>0</v>
      </c>
      <c r="S28" s="178">
        <v>0</v>
      </c>
      <c r="T28" s="187">
        <v>0</v>
      </c>
      <c r="U28" s="178">
        <v>0</v>
      </c>
      <c r="V28" s="187">
        <v>0</v>
      </c>
      <c r="W28" s="178">
        <v>0</v>
      </c>
      <c r="X28" s="187">
        <v>0</v>
      </c>
      <c r="Y28" s="178">
        <v>0</v>
      </c>
      <c r="Z28" s="187">
        <v>0</v>
      </c>
      <c r="AA28" s="178">
        <v>0</v>
      </c>
      <c r="AB28" s="187">
        <v>0</v>
      </c>
      <c r="AC28" s="178"/>
      <c r="AD28" s="187">
        <f>SUM(F28:P28,AB28)</f>
        <v>6132786</v>
      </c>
      <c r="AE28" s="178"/>
      <c r="AF28" s="187">
        <v>-474065</v>
      </c>
      <c r="AG28" s="178"/>
      <c r="AH28" s="178">
        <f>SUM(AD28:AF28)</f>
        <v>5658721</v>
      </c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  <c r="DK28" s="94"/>
      <c r="DL28" s="94"/>
      <c r="DM28" s="94"/>
      <c r="DN28" s="94"/>
      <c r="DO28" s="94"/>
      <c r="DP28" s="94"/>
      <c r="DQ28" s="94"/>
      <c r="DR28" s="94"/>
      <c r="DS28" s="94"/>
      <c r="DT28" s="94"/>
      <c r="DU28" s="94"/>
      <c r="DV28" s="94"/>
      <c r="DW28" s="94"/>
      <c r="DX28" s="94"/>
      <c r="DY28" s="94"/>
      <c r="DZ28" s="94"/>
      <c r="EA28" s="94"/>
      <c r="EB28" s="94"/>
      <c r="EC28" s="94"/>
      <c r="ED28" s="94"/>
      <c r="EE28" s="94"/>
      <c r="EF28" s="94"/>
      <c r="EG28" s="94"/>
    </row>
    <row r="29" spans="1:147" s="96" customFormat="1" ht="21" customHeight="1" x14ac:dyDescent="0.45">
      <c r="A29" s="116"/>
      <c r="B29" s="33"/>
      <c r="C29" s="158" t="s">
        <v>25</v>
      </c>
      <c r="D29" s="116"/>
      <c r="E29" s="135"/>
      <c r="F29" s="187">
        <v>0</v>
      </c>
      <c r="G29" s="178"/>
      <c r="H29" s="187">
        <v>0</v>
      </c>
      <c r="I29" s="187"/>
      <c r="J29" s="187">
        <v>0</v>
      </c>
      <c r="K29" s="178"/>
      <c r="L29" s="187">
        <v>0</v>
      </c>
      <c r="M29" s="114"/>
      <c r="N29" s="187">
        <v>7801</v>
      </c>
      <c r="O29" s="188"/>
      <c r="P29" s="187">
        <v>0</v>
      </c>
      <c r="Q29" s="188">
        <v>0</v>
      </c>
      <c r="R29" s="187">
        <v>11486652</v>
      </c>
      <c r="S29" s="178">
        <v>0</v>
      </c>
      <c r="T29" s="187">
        <v>193900</v>
      </c>
      <c r="U29" s="178">
        <v>0</v>
      </c>
      <c r="V29" s="187">
        <v>15252</v>
      </c>
      <c r="W29" s="178">
        <v>0</v>
      </c>
      <c r="X29" s="187">
        <v>-24378</v>
      </c>
      <c r="Y29" s="178">
        <v>0</v>
      </c>
      <c r="Z29" s="187">
        <v>2299550</v>
      </c>
      <c r="AA29" s="178">
        <v>0</v>
      </c>
      <c r="AB29" s="187">
        <v>13970976</v>
      </c>
      <c r="AC29" s="178"/>
      <c r="AD29" s="187">
        <f>SUM(F29:P29,AB29)</f>
        <v>13978777</v>
      </c>
      <c r="AE29" s="178"/>
      <c r="AF29" s="187">
        <v>742540</v>
      </c>
      <c r="AG29" s="178"/>
      <c r="AH29" s="178">
        <f>SUM(AD29:AF29)</f>
        <v>14721317</v>
      </c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  <c r="DK29" s="94"/>
      <c r="DL29" s="94"/>
      <c r="DM29" s="94"/>
      <c r="DN29" s="94"/>
      <c r="DO29" s="94"/>
      <c r="DP29" s="94"/>
      <c r="DQ29" s="94"/>
      <c r="DR29" s="94"/>
      <c r="DS29" s="94"/>
      <c r="DT29" s="94"/>
      <c r="DU29" s="94"/>
      <c r="DV29" s="94"/>
      <c r="DW29" s="94"/>
      <c r="DX29" s="94"/>
      <c r="DY29" s="94"/>
      <c r="DZ29" s="94"/>
      <c r="EA29" s="94"/>
      <c r="EB29" s="94"/>
      <c r="EC29" s="94"/>
      <c r="ED29" s="94"/>
      <c r="EE29" s="94"/>
      <c r="EF29" s="94"/>
      <c r="EG29" s="94"/>
    </row>
    <row r="30" spans="1:147" s="96" customFormat="1" ht="21" customHeight="1" x14ac:dyDescent="0.45">
      <c r="A30" s="116"/>
      <c r="B30" s="150" t="s">
        <v>167</v>
      </c>
      <c r="C30" s="148"/>
      <c r="D30" s="116"/>
      <c r="E30" s="135"/>
      <c r="F30" s="70">
        <f>SUM(F28:F29)</f>
        <v>0</v>
      </c>
      <c r="G30" s="46"/>
      <c r="H30" s="146">
        <f>SUM(H28:H29)</f>
        <v>0</v>
      </c>
      <c r="I30" s="136"/>
      <c r="J30" s="70">
        <f>SUM(J28:J29)</f>
        <v>0</v>
      </c>
      <c r="K30" s="46"/>
      <c r="L30" s="70">
        <f>SUM(L28:L29)</f>
        <v>0</v>
      </c>
      <c r="M30" s="137"/>
      <c r="N30" s="70">
        <f>SUM(N28:N29)</f>
        <v>6140587</v>
      </c>
      <c r="O30" s="138"/>
      <c r="P30" s="70">
        <f>SUM(P28:P29)</f>
        <v>0</v>
      </c>
      <c r="Q30" s="138"/>
      <c r="R30" s="70">
        <f>SUM(R28:R29)</f>
        <v>11486652</v>
      </c>
      <c r="S30" s="46"/>
      <c r="T30" s="70">
        <f>SUM(T28:T29)</f>
        <v>193900</v>
      </c>
      <c r="U30" s="46"/>
      <c r="V30" s="70">
        <f>SUM(V28:V29)</f>
        <v>15252</v>
      </c>
      <c r="W30" s="46"/>
      <c r="X30" s="146">
        <f>SUM(X28:X29)</f>
        <v>-24378</v>
      </c>
      <c r="Y30" s="46"/>
      <c r="Z30" s="146">
        <f>SUM(Z28:Z29)</f>
        <v>2299550</v>
      </c>
      <c r="AA30" s="46"/>
      <c r="AB30" s="70">
        <f>SUM(AB28:AB29)</f>
        <v>13970976</v>
      </c>
      <c r="AC30" s="46"/>
      <c r="AD30" s="70">
        <f>SUM(AD28:AD29)</f>
        <v>20111563</v>
      </c>
      <c r="AE30" s="46"/>
      <c r="AF30" s="70">
        <f>SUM(AF28:AF29)</f>
        <v>268475</v>
      </c>
      <c r="AG30" s="46"/>
      <c r="AH30" s="70">
        <f>SUM(AH28:AH29)</f>
        <v>20380038</v>
      </c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  <c r="DK30" s="94"/>
      <c r="DL30" s="94"/>
      <c r="DM30" s="94"/>
      <c r="DN30" s="94"/>
      <c r="DO30" s="94"/>
      <c r="DP30" s="94"/>
      <c r="DQ30" s="94"/>
      <c r="DR30" s="94"/>
      <c r="DS30" s="94"/>
      <c r="DT30" s="94"/>
      <c r="DU30" s="94"/>
      <c r="DV30" s="94"/>
      <c r="DW30" s="94"/>
      <c r="DX30" s="94"/>
      <c r="DY30" s="94"/>
      <c r="DZ30" s="94"/>
      <c r="EA30" s="94"/>
      <c r="EB30" s="94"/>
      <c r="EC30" s="94"/>
      <c r="ED30" s="94"/>
      <c r="EE30" s="94"/>
      <c r="EF30" s="94"/>
      <c r="EG30" s="94"/>
    </row>
    <row r="31" spans="1:147" ht="21" customHeight="1" thickBot="1" x14ac:dyDescent="0.5">
      <c r="A31" s="116"/>
      <c r="B31" s="134" t="s">
        <v>237</v>
      </c>
      <c r="C31" s="134"/>
      <c r="D31" s="116"/>
      <c r="E31" s="135"/>
      <c r="F31" s="47">
        <f>SUM(F13,F25,F26,F30)</f>
        <v>1200000</v>
      </c>
      <c r="G31" s="46"/>
      <c r="H31" s="47">
        <f>SUM(H13,H25,H26,H30)</f>
        <v>1620699</v>
      </c>
      <c r="I31" s="187"/>
      <c r="J31" s="47">
        <f>SUM(J13,J25,J26,J30)</f>
        <v>160000</v>
      </c>
      <c r="K31" s="46"/>
      <c r="L31" s="47">
        <f>SUM(L13,L25,L26,L30)</f>
        <v>10516000</v>
      </c>
      <c r="M31" s="46"/>
      <c r="N31" s="47">
        <f>SUM(N13,N25,N26,N30)</f>
        <v>375536463</v>
      </c>
      <c r="O31" s="46"/>
      <c r="P31" s="47">
        <f>SUM(P13,P25,P26,P30)</f>
        <v>-23316719</v>
      </c>
      <c r="Q31" s="46"/>
      <c r="R31" s="47">
        <f>SUM(R13,R25,R26,R30)</f>
        <v>1867688</v>
      </c>
      <c r="S31" s="46"/>
      <c r="T31" s="47">
        <f>SUM(T13,T25,T26,T30)</f>
        <v>3312862</v>
      </c>
      <c r="U31" s="46"/>
      <c r="V31" s="47">
        <f>SUM(V13,V25,V26,V30)</f>
        <v>4438</v>
      </c>
      <c r="W31" s="46"/>
      <c r="X31" s="47">
        <f>SUM(X13,X25,X26,X30)</f>
        <v>5209645</v>
      </c>
      <c r="Y31" s="46"/>
      <c r="Z31" s="47">
        <f>SUM(Z13,Z25,Z26,Z30)</f>
        <v>3565833</v>
      </c>
      <c r="AA31" s="46"/>
      <c r="AB31" s="47">
        <f>SUM(AB13,AB25,AB26,AB30)</f>
        <v>13960466</v>
      </c>
      <c r="AC31" s="46"/>
      <c r="AD31" s="47">
        <f>SUM(AD13,AD25,AD26,AD30)</f>
        <v>379676909</v>
      </c>
      <c r="AE31" s="46"/>
      <c r="AF31" s="47">
        <f>SUM(AF13,AF25,AF26,AF30)</f>
        <v>75740315</v>
      </c>
      <c r="AG31" s="46"/>
      <c r="AH31" s="47">
        <f>SUM(AH13,AH25,AH26,AH30)</f>
        <v>455417224</v>
      </c>
      <c r="EH31" s="83"/>
      <c r="EI31" s="83"/>
      <c r="EJ31" s="83"/>
      <c r="EK31" s="83"/>
      <c r="EL31" s="83"/>
      <c r="EM31" s="83"/>
      <c r="EN31" s="83"/>
      <c r="EO31" s="83"/>
      <c r="EP31" s="83"/>
      <c r="EQ31" s="83"/>
    </row>
    <row r="32" spans="1:147" s="129" customFormat="1" ht="22.5" thickTop="1" x14ac:dyDescent="0.45">
      <c r="B32" s="65"/>
      <c r="C32" s="65"/>
      <c r="D32" s="65"/>
      <c r="E32" s="135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86"/>
      <c r="Q32" s="131"/>
      <c r="R32" s="131"/>
      <c r="S32" s="131"/>
      <c r="T32" s="132"/>
      <c r="U32" s="131"/>
      <c r="V32" s="131"/>
      <c r="W32" s="131"/>
      <c r="X32" s="131"/>
      <c r="Y32" s="131"/>
      <c r="Z32" s="131"/>
      <c r="AA32" s="131"/>
      <c r="AB32" s="132"/>
      <c r="AC32" s="131"/>
      <c r="AD32" s="132"/>
      <c r="AE32" s="131"/>
      <c r="AF32" s="131"/>
      <c r="AG32" s="131"/>
      <c r="AH32" s="131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  <c r="DJ32" s="133"/>
      <c r="DK32" s="133"/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  <c r="DZ32" s="133"/>
      <c r="EA32" s="133"/>
      <c r="EB32" s="133"/>
      <c r="EC32" s="133"/>
      <c r="ED32" s="133"/>
      <c r="EE32" s="133"/>
      <c r="EF32" s="133"/>
      <c r="EG32" s="133"/>
    </row>
    <row r="33" spans="5:147" ht="23.1" customHeight="1" x14ac:dyDescent="0.45">
      <c r="E33" s="83"/>
      <c r="F33" s="83"/>
      <c r="G33" s="83"/>
      <c r="H33" s="83"/>
      <c r="J33" s="83"/>
      <c r="K33" s="83"/>
      <c r="L33" s="83"/>
      <c r="M33" s="83"/>
      <c r="N33" s="83"/>
      <c r="O33" s="83"/>
      <c r="Q33" s="83"/>
      <c r="R33" s="83"/>
      <c r="S33" s="83"/>
      <c r="T33" s="96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</row>
    <row r="34" spans="5:147" ht="23.1" customHeight="1" x14ac:dyDescent="0.45">
      <c r="E34" s="83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83"/>
      <c r="AD34" s="149"/>
      <c r="AE34" s="149"/>
      <c r="AF34" s="149"/>
      <c r="AG34" s="149"/>
      <c r="AH34" s="149"/>
      <c r="EH34" s="83"/>
      <c r="EI34" s="83"/>
      <c r="EJ34" s="83"/>
      <c r="EK34" s="83"/>
      <c r="EL34" s="83"/>
      <c r="EM34" s="83"/>
      <c r="EN34" s="83"/>
      <c r="EO34" s="83"/>
      <c r="EP34" s="83"/>
      <c r="EQ34" s="83"/>
    </row>
    <row r="35" spans="5:147" ht="23.1" customHeight="1" x14ac:dyDescent="0.45">
      <c r="E35" s="83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EH35" s="83"/>
      <c r="EI35" s="83"/>
      <c r="EJ35" s="83"/>
      <c r="EK35" s="83"/>
      <c r="EL35" s="83"/>
      <c r="EM35" s="83"/>
      <c r="EN35" s="83"/>
      <c r="EO35" s="83"/>
      <c r="EP35" s="83"/>
      <c r="EQ35" s="83"/>
    </row>
    <row r="36" spans="5:147" ht="21.95" customHeight="1" x14ac:dyDescent="0.45">
      <c r="E36" s="83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EH36" s="83"/>
      <c r="EI36" s="83"/>
      <c r="EJ36" s="83"/>
      <c r="EK36" s="83"/>
      <c r="EL36" s="83"/>
      <c r="EM36" s="83"/>
      <c r="EN36" s="83"/>
      <c r="EO36" s="83"/>
      <c r="EP36" s="83"/>
      <c r="EQ36" s="83"/>
    </row>
    <row r="37" spans="5:147" ht="21.95" customHeight="1" x14ac:dyDescent="0.45">
      <c r="E37" s="83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EH37" s="83"/>
      <c r="EI37" s="83"/>
      <c r="EJ37" s="83"/>
      <c r="EK37" s="83"/>
      <c r="EL37" s="83"/>
      <c r="EM37" s="83"/>
      <c r="EN37" s="83"/>
      <c r="EO37" s="83"/>
      <c r="EP37" s="83"/>
      <c r="EQ37" s="83"/>
    </row>
    <row r="38" spans="5:147" s="107" customFormat="1" ht="21.95" customHeight="1" x14ac:dyDescent="0.45"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23"/>
      <c r="DE38" s="123"/>
      <c r="DF38" s="123"/>
      <c r="DG38" s="123"/>
      <c r="DH38" s="123"/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3"/>
    </row>
    <row r="39" spans="5:147" s="107" customFormat="1" ht="21.95" customHeight="1" x14ac:dyDescent="0.45"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  <c r="CV39" s="123"/>
      <c r="CW39" s="123"/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3"/>
      <c r="EE39" s="123"/>
      <c r="EF39" s="123"/>
      <c r="EG39" s="123"/>
    </row>
    <row r="40" spans="5:147" s="107" customFormat="1" ht="21.95" customHeight="1" x14ac:dyDescent="0.45"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3"/>
      <c r="CV40" s="123"/>
      <c r="CW40" s="123"/>
      <c r="CX40" s="123"/>
      <c r="CY40" s="123"/>
      <c r="CZ40" s="123"/>
      <c r="DA40" s="123"/>
      <c r="DB40" s="123"/>
      <c r="DC40" s="123"/>
      <c r="DD40" s="123"/>
      <c r="DE40" s="123"/>
      <c r="DF40" s="123"/>
      <c r="DG40" s="123"/>
      <c r="DH40" s="123"/>
      <c r="DI40" s="123"/>
      <c r="DJ40" s="123"/>
      <c r="DK40" s="123"/>
      <c r="DL40" s="123"/>
      <c r="DM40" s="123"/>
      <c r="DN40" s="123"/>
      <c r="DO40" s="123"/>
      <c r="DP40" s="123"/>
      <c r="DQ40" s="123"/>
      <c r="DR40" s="123"/>
      <c r="DS40" s="123"/>
      <c r="DT40" s="123"/>
      <c r="DU40" s="123"/>
      <c r="DV40" s="123"/>
      <c r="DW40" s="123"/>
      <c r="DX40" s="123"/>
      <c r="DY40" s="123"/>
      <c r="DZ40" s="123"/>
      <c r="EA40" s="123"/>
      <c r="EB40" s="123"/>
      <c r="EC40" s="123"/>
      <c r="ED40" s="123"/>
      <c r="EE40" s="123"/>
      <c r="EF40" s="123"/>
      <c r="EG40" s="123"/>
    </row>
    <row r="41" spans="5:147" s="107" customFormat="1" ht="21.95" customHeight="1" x14ac:dyDescent="0.45"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3"/>
      <c r="BM41" s="123"/>
      <c r="BN41" s="12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3"/>
      <c r="CV41" s="123"/>
      <c r="CW41" s="123"/>
      <c r="CX41" s="123"/>
      <c r="CY41" s="123"/>
      <c r="CZ41" s="123"/>
      <c r="DA41" s="123"/>
      <c r="DB41" s="123"/>
      <c r="DC41" s="123"/>
      <c r="DD41" s="123"/>
      <c r="DE41" s="123"/>
      <c r="DF41" s="123"/>
      <c r="DG41" s="123"/>
      <c r="DH41" s="123"/>
      <c r="DI41" s="123"/>
      <c r="DJ41" s="123"/>
      <c r="DK41" s="123"/>
      <c r="DL41" s="123"/>
      <c r="DM41" s="123"/>
      <c r="DN41" s="123"/>
      <c r="DO41" s="123"/>
      <c r="DP41" s="123"/>
      <c r="DQ41" s="123"/>
      <c r="DR41" s="123"/>
      <c r="DS41" s="123"/>
      <c r="DT41" s="123"/>
      <c r="DU41" s="123"/>
      <c r="DV41" s="123"/>
      <c r="DW41" s="123"/>
      <c r="DX41" s="123"/>
      <c r="DY41" s="123"/>
      <c r="DZ41" s="123"/>
      <c r="EA41" s="123"/>
      <c r="EB41" s="123"/>
      <c r="EC41" s="123"/>
      <c r="ED41" s="123"/>
      <c r="EE41" s="123"/>
      <c r="EF41" s="123"/>
      <c r="EG41" s="123"/>
    </row>
    <row r="42" spans="5:147" s="127" customFormat="1" ht="21.95" customHeight="1" x14ac:dyDescent="0.45"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128"/>
      <c r="BZ42" s="128"/>
      <c r="CA42" s="128"/>
      <c r="CB42" s="128"/>
      <c r="CC42" s="128"/>
      <c r="CD42" s="128"/>
      <c r="CE42" s="128"/>
      <c r="CF42" s="128"/>
      <c r="CG42" s="128"/>
      <c r="CH42" s="128"/>
      <c r="CI42" s="128"/>
      <c r="CJ42" s="128"/>
      <c r="CK42" s="128"/>
      <c r="CL42" s="128"/>
      <c r="CM42" s="128"/>
      <c r="CN42" s="128"/>
      <c r="CO42" s="128"/>
      <c r="CP42" s="128"/>
      <c r="CQ42" s="128"/>
      <c r="CR42" s="128"/>
      <c r="CS42" s="128"/>
      <c r="CT42" s="128"/>
      <c r="CU42" s="128"/>
      <c r="CV42" s="128"/>
      <c r="CW42" s="128"/>
      <c r="CX42" s="128"/>
      <c r="CY42" s="128"/>
      <c r="CZ42" s="128"/>
      <c r="DA42" s="128"/>
      <c r="DB42" s="128"/>
      <c r="DC42" s="128"/>
      <c r="DD42" s="128"/>
      <c r="DE42" s="128"/>
      <c r="DF42" s="128"/>
      <c r="DG42" s="128"/>
      <c r="DH42" s="128"/>
      <c r="DI42" s="128"/>
      <c r="DJ42" s="128"/>
      <c r="DK42" s="128"/>
      <c r="DL42" s="128"/>
      <c r="DM42" s="128"/>
      <c r="DN42" s="128"/>
      <c r="DO42" s="128"/>
      <c r="DP42" s="128"/>
      <c r="DQ42" s="128"/>
      <c r="DR42" s="128"/>
      <c r="DS42" s="128"/>
      <c r="DT42" s="128"/>
      <c r="DU42" s="128"/>
      <c r="DV42" s="128"/>
      <c r="DW42" s="128"/>
      <c r="DX42" s="128"/>
      <c r="DY42" s="128"/>
      <c r="DZ42" s="128"/>
      <c r="EA42" s="128"/>
      <c r="EB42" s="128"/>
      <c r="EC42" s="128"/>
      <c r="ED42" s="128"/>
      <c r="EE42" s="128"/>
      <c r="EF42" s="128"/>
      <c r="EG42" s="128"/>
    </row>
    <row r="43" spans="5:147" s="127" customFormat="1" ht="21.95" customHeight="1" x14ac:dyDescent="0.45"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/>
      <c r="BZ43" s="128"/>
      <c r="CA43" s="128"/>
      <c r="CB43" s="128"/>
      <c r="CC43" s="128"/>
      <c r="CD43" s="128"/>
      <c r="CE43" s="128"/>
      <c r="CF43" s="128"/>
      <c r="CG43" s="128"/>
      <c r="CH43" s="128"/>
      <c r="CI43" s="128"/>
      <c r="CJ43" s="128"/>
      <c r="CK43" s="128"/>
      <c r="CL43" s="128"/>
      <c r="CM43" s="128"/>
      <c r="CN43" s="128"/>
      <c r="CO43" s="128"/>
      <c r="CP43" s="128"/>
      <c r="CQ43" s="128"/>
      <c r="CR43" s="128"/>
      <c r="CS43" s="128"/>
      <c r="CT43" s="128"/>
      <c r="CU43" s="128"/>
      <c r="CV43" s="128"/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/>
      <c r="DU43" s="128"/>
      <c r="DV43" s="128"/>
      <c r="DW43" s="128"/>
      <c r="DX43" s="128"/>
      <c r="DY43" s="128"/>
      <c r="DZ43" s="128"/>
      <c r="EA43" s="128"/>
      <c r="EB43" s="128"/>
      <c r="EC43" s="128"/>
      <c r="ED43" s="128"/>
      <c r="EE43" s="128"/>
      <c r="EF43" s="128"/>
      <c r="EG43" s="128"/>
    </row>
    <row r="44" spans="5:147" s="129" customFormat="1" ht="21" customHeight="1" x14ac:dyDescent="0.45"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3"/>
      <c r="DU44" s="133"/>
      <c r="DV44" s="133"/>
      <c r="DW44" s="133"/>
      <c r="DX44" s="133"/>
      <c r="DY44" s="133"/>
      <c r="DZ44" s="133"/>
      <c r="EA44" s="133"/>
      <c r="EB44" s="133"/>
      <c r="EC44" s="133"/>
      <c r="ED44" s="133"/>
      <c r="EE44" s="133"/>
      <c r="EF44" s="133"/>
      <c r="EG44" s="133"/>
    </row>
    <row r="45" spans="5:147" s="96" customFormat="1" ht="21" customHeight="1" x14ac:dyDescent="0.45"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  <c r="DK45" s="94"/>
      <c r="DL45" s="94"/>
      <c r="DM45" s="94"/>
      <c r="DN45" s="94"/>
      <c r="DO45" s="94"/>
      <c r="DP45" s="94"/>
      <c r="DQ45" s="94"/>
      <c r="DR45" s="94"/>
      <c r="DS45" s="94"/>
      <c r="DT45" s="94"/>
      <c r="DU45" s="94"/>
      <c r="DV45" s="94"/>
      <c r="DW45" s="94"/>
      <c r="DX45" s="94"/>
      <c r="DY45" s="94"/>
      <c r="DZ45" s="94"/>
      <c r="EA45" s="94"/>
      <c r="EB45" s="94"/>
      <c r="EC45" s="94"/>
      <c r="ED45" s="94"/>
      <c r="EE45" s="94"/>
      <c r="EF45" s="94"/>
      <c r="EG45" s="94"/>
    </row>
    <row r="46" spans="5:147" s="96" customFormat="1" ht="21" customHeight="1" x14ac:dyDescent="0.45"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  <c r="DK46" s="94"/>
      <c r="DL46" s="94"/>
      <c r="DM46" s="94"/>
      <c r="DN46" s="94"/>
      <c r="DO46" s="94"/>
      <c r="DP46" s="94"/>
      <c r="DQ46" s="94"/>
      <c r="DR46" s="94"/>
      <c r="DS46" s="94"/>
      <c r="DT46" s="94"/>
      <c r="DU46" s="94"/>
      <c r="DV46" s="94"/>
      <c r="DW46" s="94"/>
      <c r="DX46" s="94"/>
      <c r="DY46" s="94"/>
      <c r="DZ46" s="94"/>
      <c r="EA46" s="94"/>
      <c r="EB46" s="94"/>
      <c r="EC46" s="94"/>
      <c r="ED46" s="94"/>
      <c r="EE46" s="94"/>
      <c r="EF46" s="94"/>
      <c r="EG46" s="94"/>
    </row>
    <row r="47" spans="5:147" s="129" customFormat="1" ht="21" customHeight="1" x14ac:dyDescent="0.45"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</row>
    <row r="48" spans="5:147" s="96" customFormat="1" ht="21" customHeight="1" x14ac:dyDescent="0.45"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  <c r="DK48" s="94"/>
      <c r="DL48" s="94"/>
      <c r="DM48" s="94"/>
      <c r="DN48" s="94"/>
      <c r="DO48" s="94"/>
      <c r="DP48" s="94"/>
      <c r="DQ48" s="94"/>
      <c r="DR48" s="94"/>
      <c r="DS48" s="94"/>
      <c r="DT48" s="94"/>
      <c r="DU48" s="94"/>
      <c r="DV48" s="94"/>
      <c r="DW48" s="94"/>
      <c r="DX48" s="94"/>
      <c r="DY48" s="94"/>
      <c r="DZ48" s="94"/>
      <c r="EA48" s="94"/>
      <c r="EB48" s="94"/>
      <c r="EC48" s="94"/>
      <c r="ED48" s="94"/>
      <c r="EE48" s="94"/>
      <c r="EF48" s="94"/>
      <c r="EG48" s="94"/>
    </row>
    <row r="49" spans="6:147" s="96" customFormat="1" ht="21" customHeight="1" x14ac:dyDescent="0.45"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4"/>
      <c r="CX49" s="94"/>
      <c r="CY49" s="94"/>
      <c r="CZ49" s="94"/>
      <c r="DA49" s="94"/>
      <c r="DB49" s="94"/>
      <c r="DC49" s="94"/>
      <c r="DD49" s="94"/>
      <c r="DE49" s="94"/>
      <c r="DF49" s="94"/>
      <c r="DG49" s="94"/>
      <c r="DH49" s="94"/>
      <c r="DI49" s="94"/>
      <c r="DJ49" s="94"/>
      <c r="DK49" s="94"/>
      <c r="DL49" s="94"/>
      <c r="DM49" s="94"/>
      <c r="DN49" s="94"/>
      <c r="DO49" s="94"/>
      <c r="DP49" s="94"/>
      <c r="DQ49" s="94"/>
      <c r="DR49" s="94"/>
      <c r="DS49" s="94"/>
      <c r="DT49" s="94"/>
      <c r="DU49" s="94"/>
      <c r="DV49" s="94"/>
      <c r="DW49" s="94"/>
      <c r="DX49" s="94"/>
      <c r="DY49" s="94"/>
      <c r="DZ49" s="94"/>
      <c r="EA49" s="94"/>
      <c r="EB49" s="94"/>
      <c r="EC49" s="94"/>
      <c r="ED49" s="94"/>
      <c r="EE49" s="94"/>
      <c r="EF49" s="94"/>
      <c r="EG49" s="94"/>
    </row>
    <row r="50" spans="6:147" s="96" customFormat="1" ht="21" customHeight="1" x14ac:dyDescent="0.45"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4"/>
      <c r="CX50" s="94"/>
      <c r="CY50" s="94"/>
      <c r="CZ50" s="94"/>
      <c r="DA50" s="94"/>
      <c r="DB50" s="94"/>
      <c r="DC50" s="94"/>
      <c r="DD50" s="94"/>
      <c r="DE50" s="94"/>
      <c r="DF50" s="94"/>
      <c r="DG50" s="94"/>
      <c r="DH50" s="94"/>
      <c r="DI50" s="94"/>
      <c r="DJ50" s="94"/>
      <c r="DK50" s="94"/>
      <c r="DL50" s="94"/>
      <c r="DM50" s="94"/>
      <c r="DN50" s="94"/>
      <c r="DO50" s="94"/>
      <c r="DP50" s="94"/>
      <c r="DQ50" s="94"/>
      <c r="DR50" s="94"/>
      <c r="DS50" s="94"/>
      <c r="DT50" s="94"/>
      <c r="DU50" s="94"/>
      <c r="DV50" s="94"/>
      <c r="DW50" s="94"/>
      <c r="DX50" s="94"/>
      <c r="DY50" s="94"/>
      <c r="DZ50" s="94"/>
      <c r="EA50" s="94"/>
      <c r="EB50" s="94"/>
      <c r="EC50" s="94"/>
      <c r="ED50" s="94"/>
      <c r="EE50" s="94"/>
      <c r="EF50" s="94"/>
      <c r="EG50" s="94"/>
    </row>
    <row r="51" spans="6:147" s="96" customFormat="1" ht="21" customHeight="1" x14ac:dyDescent="0.45"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  <c r="DK51" s="94"/>
      <c r="DL51" s="94"/>
      <c r="DM51" s="94"/>
      <c r="DN51" s="94"/>
      <c r="DO51" s="94"/>
      <c r="DP51" s="94"/>
      <c r="DQ51" s="94"/>
      <c r="DR51" s="94"/>
      <c r="DS51" s="94"/>
      <c r="DT51" s="94"/>
      <c r="DU51" s="94"/>
      <c r="DV51" s="94"/>
      <c r="DW51" s="94"/>
      <c r="DX51" s="94"/>
      <c r="DY51" s="94"/>
      <c r="DZ51" s="94"/>
      <c r="EA51" s="94"/>
      <c r="EB51" s="94"/>
      <c r="EC51" s="94"/>
      <c r="ED51" s="94"/>
      <c r="EE51" s="94"/>
      <c r="EF51" s="94"/>
      <c r="EG51" s="94"/>
    </row>
    <row r="52" spans="6:147" ht="21" customHeight="1" x14ac:dyDescent="0.45"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EH52" s="83"/>
      <c r="EI52" s="83"/>
      <c r="EJ52" s="83"/>
      <c r="EK52" s="83"/>
      <c r="EL52" s="83"/>
      <c r="EM52" s="83"/>
      <c r="EN52" s="83"/>
      <c r="EO52" s="83"/>
      <c r="EP52" s="83"/>
      <c r="EQ52" s="83"/>
    </row>
    <row r="53" spans="6:147" ht="21" customHeight="1" x14ac:dyDescent="0.45"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EH53" s="83"/>
      <c r="EI53" s="83"/>
      <c r="EJ53" s="83"/>
      <c r="EK53" s="83"/>
      <c r="EL53" s="83"/>
      <c r="EM53" s="83"/>
      <c r="EN53" s="83"/>
      <c r="EO53" s="83"/>
      <c r="EP53" s="83"/>
      <c r="EQ53" s="83"/>
    </row>
    <row r="54" spans="6:147" s="96" customFormat="1" ht="21" customHeight="1" x14ac:dyDescent="0.45">
      <c r="P54" s="91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  <c r="DK54" s="94"/>
      <c r="DL54" s="94"/>
      <c r="DM54" s="94"/>
      <c r="DN54" s="94"/>
      <c r="DO54" s="94"/>
      <c r="DP54" s="94"/>
      <c r="DQ54" s="94"/>
      <c r="DR54" s="94"/>
      <c r="DS54" s="94"/>
      <c r="DT54" s="94"/>
      <c r="DU54" s="94"/>
      <c r="DV54" s="94"/>
      <c r="DW54" s="94"/>
      <c r="DX54" s="94"/>
      <c r="DY54" s="94"/>
      <c r="DZ54" s="94"/>
      <c r="EA54" s="94"/>
      <c r="EB54" s="94"/>
      <c r="EC54" s="94"/>
      <c r="ED54" s="94"/>
      <c r="EE54" s="94"/>
      <c r="EF54" s="94"/>
      <c r="EG54" s="94"/>
    </row>
    <row r="55" spans="6:147" s="96" customFormat="1" ht="21" customHeight="1" x14ac:dyDescent="0.45">
      <c r="P55" s="91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O55" s="94"/>
      <c r="CP55" s="94"/>
      <c r="CQ55" s="94"/>
      <c r="CR55" s="94"/>
      <c r="CS55" s="94"/>
      <c r="CT55" s="94"/>
      <c r="CU55" s="94"/>
      <c r="CV55" s="94"/>
      <c r="CW55" s="94"/>
      <c r="CX55" s="94"/>
      <c r="CY55" s="94"/>
      <c r="CZ55" s="94"/>
      <c r="DA55" s="94"/>
      <c r="DB55" s="94"/>
      <c r="DC55" s="94"/>
      <c r="DD55" s="94"/>
      <c r="DE55" s="94"/>
      <c r="DF55" s="94"/>
      <c r="DG55" s="94"/>
      <c r="DH55" s="94"/>
      <c r="DI55" s="94"/>
      <c r="DJ55" s="94"/>
      <c r="DK55" s="94"/>
      <c r="DL55" s="94"/>
      <c r="DM55" s="94"/>
      <c r="DN55" s="94"/>
      <c r="DO55" s="94"/>
      <c r="DP55" s="94"/>
      <c r="DQ55" s="94"/>
      <c r="DR55" s="94"/>
      <c r="DS55" s="94"/>
      <c r="DT55" s="94"/>
      <c r="DU55" s="94"/>
      <c r="DV55" s="94"/>
      <c r="DW55" s="94"/>
      <c r="DX55" s="94"/>
      <c r="DY55" s="94"/>
      <c r="DZ55" s="94"/>
      <c r="EA55" s="94"/>
      <c r="EB55" s="94"/>
      <c r="EC55" s="94"/>
      <c r="ED55" s="94"/>
      <c r="EE55" s="94"/>
      <c r="EF55" s="94"/>
      <c r="EG55" s="94"/>
    </row>
    <row r="56" spans="6:147" s="96" customFormat="1" ht="21" customHeight="1" x14ac:dyDescent="0.45">
      <c r="P56" s="91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4"/>
      <c r="CN56" s="94"/>
      <c r="CO56" s="94"/>
      <c r="CP56" s="94"/>
      <c r="CQ56" s="94"/>
      <c r="CR56" s="94"/>
      <c r="CS56" s="94"/>
      <c r="CT56" s="94"/>
      <c r="CU56" s="94"/>
      <c r="CV56" s="94"/>
      <c r="CW56" s="94"/>
      <c r="CX56" s="94"/>
      <c r="CY56" s="94"/>
      <c r="CZ56" s="94"/>
      <c r="DA56" s="94"/>
      <c r="DB56" s="94"/>
      <c r="DC56" s="94"/>
      <c r="DD56" s="94"/>
      <c r="DE56" s="94"/>
      <c r="DF56" s="94"/>
      <c r="DG56" s="94"/>
      <c r="DH56" s="94"/>
      <c r="DI56" s="94"/>
      <c r="DJ56" s="94"/>
      <c r="DK56" s="94"/>
      <c r="DL56" s="94"/>
      <c r="DM56" s="94"/>
      <c r="DN56" s="94"/>
      <c r="DO56" s="94"/>
      <c r="DP56" s="94"/>
      <c r="DQ56" s="94"/>
      <c r="DR56" s="94"/>
      <c r="DS56" s="94"/>
      <c r="DT56" s="94"/>
      <c r="DU56" s="94"/>
      <c r="DV56" s="94"/>
      <c r="DW56" s="94"/>
      <c r="DX56" s="94"/>
      <c r="DY56" s="94"/>
      <c r="DZ56" s="94"/>
      <c r="EA56" s="94"/>
      <c r="EB56" s="94"/>
      <c r="EC56" s="94"/>
      <c r="ED56" s="94"/>
      <c r="EE56" s="94"/>
      <c r="EF56" s="94"/>
      <c r="EG56" s="94"/>
    </row>
    <row r="57" spans="6:147" s="96" customFormat="1" ht="21" customHeight="1" x14ac:dyDescent="0.45">
      <c r="P57" s="91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  <c r="BG57" s="94"/>
      <c r="BH57" s="94"/>
      <c r="BI57" s="94"/>
      <c r="BJ57" s="94"/>
      <c r="BK57" s="94"/>
      <c r="BL57" s="94"/>
      <c r="BM57" s="94"/>
      <c r="BN57" s="94"/>
      <c r="BO57" s="94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94"/>
      <c r="CH57" s="94"/>
      <c r="CI57" s="94"/>
      <c r="CJ57" s="94"/>
      <c r="CK57" s="94"/>
      <c r="CL57" s="94"/>
      <c r="CM57" s="94"/>
      <c r="CN57" s="94"/>
      <c r="CO57" s="94"/>
      <c r="CP57" s="94"/>
      <c r="CQ57" s="94"/>
      <c r="CR57" s="94"/>
      <c r="CS57" s="94"/>
      <c r="CT57" s="94"/>
      <c r="CU57" s="94"/>
      <c r="CV57" s="94"/>
      <c r="CW57" s="94"/>
      <c r="CX57" s="94"/>
      <c r="CY57" s="94"/>
      <c r="CZ57" s="94"/>
      <c r="DA57" s="94"/>
      <c r="DB57" s="94"/>
      <c r="DC57" s="94"/>
      <c r="DD57" s="94"/>
      <c r="DE57" s="94"/>
      <c r="DF57" s="94"/>
      <c r="DG57" s="94"/>
      <c r="DH57" s="94"/>
      <c r="DI57" s="94"/>
      <c r="DJ57" s="94"/>
      <c r="DK57" s="94"/>
      <c r="DL57" s="94"/>
      <c r="DM57" s="94"/>
      <c r="DN57" s="94"/>
      <c r="DO57" s="94"/>
      <c r="DP57" s="94"/>
      <c r="DQ57" s="94"/>
      <c r="DR57" s="94"/>
      <c r="DS57" s="94"/>
      <c r="DT57" s="94"/>
      <c r="DU57" s="94"/>
      <c r="DV57" s="94"/>
      <c r="DW57" s="94"/>
      <c r="DX57" s="94"/>
      <c r="DY57" s="94"/>
      <c r="DZ57" s="94"/>
      <c r="EA57" s="94"/>
      <c r="EB57" s="94"/>
      <c r="EC57" s="94"/>
      <c r="ED57" s="94"/>
      <c r="EE57" s="94"/>
      <c r="EF57" s="94"/>
      <c r="EG57" s="94"/>
    </row>
    <row r="58" spans="6:147" s="96" customFormat="1" ht="21" customHeight="1" x14ac:dyDescent="0.45">
      <c r="P58" s="91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94"/>
      <c r="CR58" s="94"/>
      <c r="CS58" s="94"/>
      <c r="CT58" s="94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  <c r="DK58" s="94"/>
      <c r="DL58" s="94"/>
      <c r="DM58" s="94"/>
      <c r="DN58" s="94"/>
      <c r="DO58" s="94"/>
      <c r="DP58" s="94"/>
      <c r="DQ58" s="94"/>
      <c r="DR58" s="94"/>
      <c r="DS58" s="94"/>
      <c r="DT58" s="94"/>
      <c r="DU58" s="94"/>
      <c r="DV58" s="94"/>
      <c r="DW58" s="94"/>
      <c r="DX58" s="94"/>
      <c r="DY58" s="94"/>
      <c r="DZ58" s="94"/>
      <c r="EA58" s="94"/>
      <c r="EB58" s="94"/>
      <c r="EC58" s="94"/>
      <c r="ED58" s="94"/>
      <c r="EE58" s="94"/>
      <c r="EF58" s="94"/>
      <c r="EG58" s="94"/>
    </row>
    <row r="59" spans="6:147" s="96" customFormat="1" ht="21" customHeight="1" x14ac:dyDescent="0.45">
      <c r="P59" s="91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94"/>
      <c r="BP59" s="94"/>
      <c r="BQ59" s="94"/>
      <c r="BR59" s="94"/>
      <c r="BS59" s="94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94"/>
      <c r="CQ59" s="94"/>
      <c r="CR59" s="94"/>
      <c r="CS59" s="94"/>
      <c r="CT59" s="94"/>
      <c r="CU59" s="94"/>
      <c r="CV59" s="94"/>
      <c r="CW59" s="94"/>
      <c r="CX59" s="94"/>
      <c r="CY59" s="94"/>
      <c r="CZ59" s="94"/>
      <c r="DA59" s="94"/>
      <c r="DB59" s="94"/>
      <c r="DC59" s="94"/>
      <c r="DD59" s="94"/>
      <c r="DE59" s="94"/>
      <c r="DF59" s="94"/>
      <c r="DG59" s="94"/>
      <c r="DH59" s="94"/>
      <c r="DI59" s="94"/>
      <c r="DJ59" s="94"/>
      <c r="DK59" s="94"/>
      <c r="DL59" s="94"/>
      <c r="DM59" s="94"/>
      <c r="DN59" s="94"/>
      <c r="DO59" s="94"/>
      <c r="DP59" s="94"/>
      <c r="DQ59" s="94"/>
      <c r="DR59" s="94"/>
      <c r="DS59" s="94"/>
      <c r="DT59" s="94"/>
      <c r="DU59" s="94"/>
      <c r="DV59" s="94"/>
      <c r="DW59" s="94"/>
      <c r="DX59" s="94"/>
      <c r="DY59" s="94"/>
      <c r="DZ59" s="94"/>
      <c r="EA59" s="94"/>
      <c r="EB59" s="94"/>
      <c r="EC59" s="94"/>
      <c r="ED59" s="94"/>
      <c r="EE59" s="94"/>
      <c r="EF59" s="94"/>
      <c r="EG59" s="94"/>
    </row>
    <row r="60" spans="6:147" s="96" customFormat="1" ht="21" customHeight="1" x14ac:dyDescent="0.45">
      <c r="P60" s="91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  <c r="BM60" s="94"/>
      <c r="BN60" s="94"/>
      <c r="BO60" s="94"/>
      <c r="BP60" s="94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94"/>
      <c r="CO60" s="94"/>
      <c r="CP60" s="94"/>
      <c r="CQ60" s="94"/>
      <c r="CR60" s="94"/>
      <c r="CS60" s="94"/>
      <c r="CT60" s="94"/>
      <c r="CU60" s="94"/>
      <c r="CV60" s="94"/>
      <c r="CW60" s="94"/>
      <c r="CX60" s="94"/>
      <c r="CY60" s="94"/>
      <c r="CZ60" s="94"/>
      <c r="DA60" s="94"/>
      <c r="DB60" s="94"/>
      <c r="DC60" s="94"/>
      <c r="DD60" s="94"/>
      <c r="DE60" s="94"/>
      <c r="DF60" s="94"/>
      <c r="DG60" s="94"/>
      <c r="DH60" s="94"/>
      <c r="DI60" s="94"/>
      <c r="DJ60" s="94"/>
      <c r="DK60" s="94"/>
      <c r="DL60" s="94"/>
      <c r="DM60" s="94"/>
      <c r="DN60" s="94"/>
      <c r="DO60" s="94"/>
      <c r="DP60" s="94"/>
      <c r="DQ60" s="94"/>
      <c r="DR60" s="94"/>
      <c r="DS60" s="94"/>
      <c r="DT60" s="94"/>
      <c r="DU60" s="94"/>
      <c r="DV60" s="94"/>
      <c r="DW60" s="94"/>
      <c r="DX60" s="94"/>
      <c r="DY60" s="94"/>
      <c r="DZ60" s="94"/>
      <c r="EA60" s="94"/>
      <c r="EB60" s="94"/>
      <c r="EC60" s="94"/>
      <c r="ED60" s="94"/>
      <c r="EE60" s="94"/>
      <c r="EF60" s="94"/>
      <c r="EG60" s="94"/>
    </row>
    <row r="61" spans="6:147" s="96" customFormat="1" ht="21" customHeight="1" x14ac:dyDescent="0.45">
      <c r="P61" s="91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94"/>
      <c r="CO61" s="94"/>
      <c r="CP61" s="94"/>
      <c r="CQ61" s="94"/>
      <c r="CR61" s="94"/>
      <c r="CS61" s="94"/>
      <c r="CT61" s="94"/>
      <c r="CU61" s="94"/>
      <c r="CV61" s="94"/>
      <c r="CW61" s="94"/>
      <c r="CX61" s="94"/>
      <c r="CY61" s="94"/>
      <c r="CZ61" s="94"/>
      <c r="DA61" s="94"/>
      <c r="DB61" s="94"/>
      <c r="DC61" s="94"/>
      <c r="DD61" s="94"/>
      <c r="DE61" s="94"/>
      <c r="DF61" s="94"/>
      <c r="DG61" s="94"/>
      <c r="DH61" s="94"/>
      <c r="DI61" s="94"/>
      <c r="DJ61" s="94"/>
      <c r="DK61" s="94"/>
      <c r="DL61" s="94"/>
      <c r="DM61" s="94"/>
      <c r="DN61" s="94"/>
      <c r="DO61" s="94"/>
      <c r="DP61" s="94"/>
      <c r="DQ61" s="94"/>
      <c r="DR61" s="94"/>
      <c r="DS61" s="94"/>
      <c r="DT61" s="94"/>
      <c r="DU61" s="94"/>
      <c r="DV61" s="94"/>
      <c r="DW61" s="94"/>
      <c r="DX61" s="94"/>
      <c r="DY61" s="94"/>
      <c r="DZ61" s="94"/>
      <c r="EA61" s="94"/>
      <c r="EB61" s="94"/>
      <c r="EC61" s="94"/>
      <c r="ED61" s="94"/>
      <c r="EE61" s="94"/>
      <c r="EF61" s="94"/>
      <c r="EG61" s="94"/>
    </row>
    <row r="62" spans="6:147" s="96" customFormat="1" ht="21" customHeight="1" x14ac:dyDescent="0.45">
      <c r="P62" s="91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94"/>
      <c r="BR62" s="94"/>
      <c r="BS62" s="94"/>
      <c r="BT62" s="94"/>
      <c r="BU62" s="94"/>
      <c r="BV62" s="94"/>
      <c r="BW62" s="94"/>
      <c r="BX62" s="94"/>
      <c r="BY62" s="94"/>
      <c r="BZ62" s="94"/>
      <c r="CA62" s="94"/>
      <c r="CB62" s="94"/>
      <c r="CC62" s="94"/>
      <c r="CD62" s="94"/>
      <c r="CE62" s="94"/>
      <c r="CF62" s="94"/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94"/>
      <c r="CT62" s="94"/>
      <c r="CU62" s="94"/>
      <c r="CV62" s="94"/>
      <c r="CW62" s="94"/>
      <c r="CX62" s="94"/>
      <c r="CY62" s="94"/>
      <c r="CZ62" s="94"/>
      <c r="DA62" s="94"/>
      <c r="DB62" s="94"/>
      <c r="DC62" s="94"/>
      <c r="DD62" s="94"/>
      <c r="DE62" s="94"/>
      <c r="DF62" s="94"/>
      <c r="DG62" s="94"/>
      <c r="DH62" s="94"/>
      <c r="DI62" s="94"/>
      <c r="DJ62" s="94"/>
      <c r="DK62" s="94"/>
      <c r="DL62" s="94"/>
      <c r="DM62" s="94"/>
      <c r="DN62" s="94"/>
      <c r="DO62" s="94"/>
      <c r="DP62" s="94"/>
      <c r="DQ62" s="94"/>
      <c r="DR62" s="94"/>
      <c r="DS62" s="94"/>
      <c r="DT62" s="94"/>
      <c r="DU62" s="94"/>
      <c r="DV62" s="94"/>
      <c r="DW62" s="94"/>
      <c r="DX62" s="94"/>
      <c r="DY62" s="94"/>
      <c r="DZ62" s="94"/>
      <c r="EA62" s="94"/>
      <c r="EB62" s="94"/>
      <c r="EC62" s="94"/>
      <c r="ED62" s="94"/>
      <c r="EE62" s="94"/>
      <c r="EF62" s="94"/>
      <c r="EG62" s="94"/>
    </row>
    <row r="63" spans="6:147" s="96" customFormat="1" ht="21" customHeight="1" x14ac:dyDescent="0.45">
      <c r="P63" s="91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94"/>
      <c r="CG63" s="94"/>
      <c r="CH63" s="94"/>
      <c r="CI63" s="94"/>
      <c r="CJ63" s="94"/>
      <c r="CK63" s="94"/>
      <c r="CL63" s="94"/>
      <c r="CM63" s="94"/>
      <c r="CN63" s="94"/>
      <c r="CO63" s="94"/>
      <c r="CP63" s="94"/>
      <c r="CQ63" s="94"/>
      <c r="CR63" s="94"/>
      <c r="CS63" s="94"/>
      <c r="CT63" s="94"/>
      <c r="CU63" s="94"/>
      <c r="CV63" s="94"/>
      <c r="CW63" s="94"/>
      <c r="CX63" s="94"/>
      <c r="CY63" s="94"/>
      <c r="CZ63" s="94"/>
      <c r="DA63" s="94"/>
      <c r="DB63" s="94"/>
      <c r="DC63" s="94"/>
      <c r="DD63" s="94"/>
      <c r="DE63" s="94"/>
      <c r="DF63" s="94"/>
      <c r="DG63" s="94"/>
      <c r="DH63" s="94"/>
      <c r="DI63" s="94"/>
      <c r="DJ63" s="94"/>
      <c r="DK63" s="94"/>
      <c r="DL63" s="94"/>
      <c r="DM63" s="94"/>
      <c r="DN63" s="94"/>
      <c r="DO63" s="94"/>
      <c r="DP63" s="94"/>
      <c r="DQ63" s="94"/>
      <c r="DR63" s="94"/>
      <c r="DS63" s="94"/>
      <c r="DT63" s="94"/>
      <c r="DU63" s="94"/>
      <c r="DV63" s="94"/>
      <c r="DW63" s="94"/>
      <c r="DX63" s="94"/>
      <c r="DY63" s="94"/>
      <c r="DZ63" s="94"/>
      <c r="EA63" s="94"/>
      <c r="EB63" s="94"/>
      <c r="EC63" s="94"/>
      <c r="ED63" s="94"/>
      <c r="EE63" s="94"/>
      <c r="EF63" s="94"/>
      <c r="EG63" s="94"/>
    </row>
    <row r="64" spans="6:147" s="96" customFormat="1" ht="21" customHeight="1" x14ac:dyDescent="0.45">
      <c r="P64" s="91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4"/>
      <c r="BT64" s="94"/>
      <c r="BU64" s="94"/>
      <c r="BV64" s="94"/>
      <c r="BW64" s="94"/>
      <c r="BX64" s="94"/>
      <c r="BY64" s="94"/>
      <c r="BZ64" s="94"/>
      <c r="CA64" s="94"/>
      <c r="CB64" s="94"/>
      <c r="CC64" s="94"/>
      <c r="CD64" s="94"/>
      <c r="CE64" s="94"/>
      <c r="CF64" s="94"/>
      <c r="CG64" s="94"/>
      <c r="CH64" s="94"/>
      <c r="CI64" s="94"/>
      <c r="CJ64" s="94"/>
      <c r="CK64" s="94"/>
      <c r="CL64" s="94"/>
      <c r="CM64" s="94"/>
      <c r="CN64" s="94"/>
      <c r="CO64" s="94"/>
      <c r="CP64" s="94"/>
      <c r="CQ64" s="94"/>
      <c r="CR64" s="94"/>
      <c r="CS64" s="94"/>
      <c r="CT64" s="94"/>
      <c r="CU64" s="94"/>
      <c r="CV64" s="94"/>
      <c r="CW64" s="94"/>
      <c r="CX64" s="94"/>
      <c r="CY64" s="94"/>
      <c r="CZ64" s="94"/>
      <c r="DA64" s="94"/>
      <c r="DB64" s="94"/>
      <c r="DC64" s="94"/>
      <c r="DD64" s="94"/>
      <c r="DE64" s="94"/>
      <c r="DF64" s="94"/>
      <c r="DG64" s="94"/>
      <c r="DH64" s="94"/>
      <c r="DI64" s="94"/>
      <c r="DJ64" s="94"/>
      <c r="DK64" s="94"/>
      <c r="DL64" s="94"/>
      <c r="DM64" s="94"/>
      <c r="DN64" s="94"/>
      <c r="DO64" s="94"/>
      <c r="DP64" s="94"/>
      <c r="DQ64" s="94"/>
      <c r="DR64" s="94"/>
      <c r="DS64" s="94"/>
      <c r="DT64" s="94"/>
      <c r="DU64" s="94"/>
      <c r="DV64" s="94"/>
      <c r="DW64" s="94"/>
      <c r="DX64" s="94"/>
      <c r="DY64" s="94"/>
      <c r="DZ64" s="94"/>
      <c r="EA64" s="94"/>
      <c r="EB64" s="94"/>
      <c r="EC64" s="94"/>
      <c r="ED64" s="94"/>
      <c r="EE64" s="94"/>
      <c r="EF64" s="94"/>
      <c r="EG64" s="94"/>
    </row>
    <row r="65" spans="7:147" ht="21" customHeight="1" x14ac:dyDescent="0.45">
      <c r="EH65" s="83"/>
      <c r="EI65" s="83"/>
      <c r="EJ65" s="83"/>
      <c r="EK65" s="83"/>
      <c r="EL65" s="83"/>
      <c r="EM65" s="83"/>
      <c r="EN65" s="83"/>
      <c r="EO65" s="83"/>
      <c r="EP65" s="83"/>
      <c r="EQ65" s="83"/>
    </row>
    <row r="66" spans="7:147" ht="5.0999999999999996" customHeight="1" x14ac:dyDescent="0.45"/>
    <row r="69" spans="7:147" ht="22.7" customHeight="1" x14ac:dyDescent="0.45">
      <c r="G69" s="86"/>
      <c r="H69" s="86"/>
      <c r="K69" s="86"/>
      <c r="M69" s="86"/>
      <c r="O69" s="86"/>
      <c r="Q69" s="86"/>
      <c r="S69" s="86"/>
      <c r="U69" s="86"/>
      <c r="W69" s="86"/>
      <c r="X69" s="86"/>
      <c r="Y69" s="86"/>
      <c r="Z69" s="86"/>
      <c r="AA69" s="86"/>
      <c r="AC69" s="86"/>
      <c r="AE69" s="86"/>
      <c r="AG69" s="86"/>
      <c r="AH69" s="86"/>
    </row>
  </sheetData>
  <printOptions horizontalCentered="1"/>
  <pageMargins left="0.4" right="0.4" top="0.6" bottom="0.4" header="0.31496062992126" footer="0.31496062992126"/>
  <pageSetup paperSize="9" scale="61" firstPageNumber="10" orientation="landscape" useFirstPageNumber="1" r:id="rId1"/>
  <headerFooter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66" min="1" max="27" man="1"/>
  </rowBreaks>
  <customProperties>
    <customPr name="EpmWorksheetKeyString_GUID" r:id="rId2"/>
  </customProperties>
  <ignoredErrors>
    <ignoredError sqref="AD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A5AEF-4EB0-477A-9CFB-D13EF87172CD}">
  <sheetPr>
    <pageSetUpPr fitToPage="1"/>
  </sheetPr>
  <dimension ref="A1:EQ37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1" customWidth="1"/>
    <col min="4" max="4" width="42.7109375" style="1" customWidth="1"/>
    <col min="5" max="5" width="7.7109375" style="12" customWidth="1"/>
    <col min="6" max="6" width="11.7109375" style="91" customWidth="1"/>
    <col min="7" max="7" width="0.85546875" style="91" customWidth="1"/>
    <col min="8" max="8" width="12.140625" style="91" bestFit="1" customWidth="1"/>
    <col min="9" max="9" width="0.85546875" style="1" customWidth="1"/>
    <col min="10" max="10" width="11.7109375" style="91" customWidth="1"/>
    <col min="11" max="11" width="0.85546875" style="91" customWidth="1"/>
    <col min="12" max="12" width="11.5703125" style="91" bestFit="1" customWidth="1"/>
    <col min="13" max="13" width="0.85546875" style="91" customWidth="1"/>
    <col min="14" max="14" width="14.140625" style="91" bestFit="1" customWidth="1"/>
    <col min="15" max="15" width="0.85546875" style="91" customWidth="1"/>
    <col min="16" max="16" width="14.140625" style="91" customWidth="1"/>
    <col min="17" max="17" width="0.85546875" style="91" customWidth="1"/>
    <col min="18" max="18" width="12.140625" style="91" bestFit="1" customWidth="1"/>
    <col min="19" max="19" width="0.85546875" style="91" customWidth="1"/>
    <col min="20" max="20" width="11.7109375" style="91" customWidth="1"/>
    <col min="21" max="21" width="0.85546875" style="91" customWidth="1"/>
    <col min="22" max="22" width="11.7109375" style="91" customWidth="1"/>
    <col min="23" max="23" width="0.85546875" style="91" customWidth="1"/>
    <col min="24" max="24" width="14.42578125" style="91" customWidth="1"/>
    <col min="25" max="25" width="0.85546875" style="91" customWidth="1"/>
    <col min="26" max="26" width="11.7109375" style="91" customWidth="1"/>
    <col min="27" max="27" width="0.85546875" style="91" customWidth="1"/>
    <col min="28" max="28" width="12.7109375" style="91" customWidth="1"/>
    <col min="29" max="29" width="0.85546875" style="91" customWidth="1"/>
    <col min="30" max="30" width="12.5703125" style="91" bestFit="1" customWidth="1"/>
    <col min="31" max="31" width="0.85546875" style="91" customWidth="1"/>
    <col min="32" max="32" width="12.7109375" style="91" customWidth="1"/>
    <col min="33" max="33" width="0.85546875" style="91" customWidth="1"/>
    <col min="34" max="34" width="12.5703125" style="91" bestFit="1" customWidth="1"/>
    <col min="35" max="35" width="2.7109375" style="91" customWidth="1"/>
    <col min="36" max="36" width="11" style="91" bestFit="1" customWidth="1"/>
    <col min="37" max="147" width="9" style="91" customWidth="1"/>
    <col min="148" max="16384" width="9.140625" style="1"/>
  </cols>
  <sheetData>
    <row r="1" spans="1:147" ht="23.1" customHeight="1" x14ac:dyDescent="0.45">
      <c r="A1" s="83"/>
      <c r="B1" s="84" t="s">
        <v>0</v>
      </c>
      <c r="C1" s="84"/>
      <c r="D1" s="84"/>
      <c r="E1" s="84"/>
      <c r="F1" s="84"/>
      <c r="G1" s="85"/>
      <c r="H1" s="85"/>
      <c r="I1" s="84"/>
      <c r="J1" s="86"/>
      <c r="K1" s="85"/>
      <c r="L1" s="86"/>
      <c r="M1" s="85"/>
      <c r="N1" s="86"/>
      <c r="O1" s="85"/>
      <c r="P1" s="86"/>
      <c r="Q1" s="85"/>
      <c r="R1" s="84"/>
      <c r="S1" s="84"/>
      <c r="T1" s="84"/>
      <c r="U1" s="84"/>
      <c r="V1" s="84"/>
      <c r="W1" s="85"/>
      <c r="X1" s="85"/>
      <c r="Y1" s="85"/>
      <c r="Z1" s="85"/>
      <c r="AA1" s="85"/>
      <c r="AB1" s="86"/>
      <c r="AC1" s="85"/>
      <c r="AD1" s="86"/>
      <c r="AE1" s="85"/>
      <c r="AF1" s="86"/>
      <c r="AG1" s="85"/>
      <c r="AH1" s="65"/>
      <c r="EH1" s="1"/>
      <c r="EI1" s="1"/>
      <c r="EJ1" s="1"/>
      <c r="EK1" s="1"/>
      <c r="EL1" s="1"/>
      <c r="EM1" s="1"/>
      <c r="EN1" s="1"/>
      <c r="EO1" s="1"/>
      <c r="EP1" s="1"/>
      <c r="EQ1" s="1"/>
    </row>
    <row r="2" spans="1:147" ht="23.1" customHeight="1" x14ac:dyDescent="0.45">
      <c r="A2" s="83"/>
      <c r="B2" s="88" t="s">
        <v>110</v>
      </c>
      <c r="C2" s="88"/>
      <c r="D2" s="88"/>
      <c r="E2" s="89"/>
      <c r="F2" s="90"/>
      <c r="G2" s="85"/>
      <c r="I2" s="88"/>
      <c r="J2" s="86"/>
      <c r="K2" s="85"/>
      <c r="L2" s="86"/>
      <c r="M2" s="85"/>
      <c r="N2" s="86"/>
      <c r="O2" s="85"/>
      <c r="P2" s="86"/>
      <c r="Q2" s="85"/>
      <c r="R2" s="90"/>
      <c r="S2" s="92"/>
      <c r="T2" s="90"/>
      <c r="U2" s="92"/>
      <c r="V2" s="90"/>
      <c r="W2" s="85"/>
      <c r="X2" s="85"/>
      <c r="Y2" s="85"/>
      <c r="Z2" s="85"/>
      <c r="AB2" s="94"/>
      <c r="AC2" s="85"/>
      <c r="AD2" s="86"/>
      <c r="AE2" s="85"/>
      <c r="AF2" s="86"/>
      <c r="AG2" s="85"/>
      <c r="AH2" s="95"/>
      <c r="EH2" s="1"/>
      <c r="EI2" s="1"/>
      <c r="EJ2" s="1"/>
      <c r="EK2" s="1"/>
      <c r="EL2" s="1"/>
      <c r="EM2" s="1"/>
      <c r="EN2" s="1"/>
      <c r="EO2" s="1"/>
      <c r="EP2" s="1"/>
      <c r="EQ2" s="1"/>
    </row>
    <row r="3" spans="1:147" ht="23.1" customHeight="1" x14ac:dyDescent="0.45">
      <c r="A3" s="96"/>
      <c r="B3" s="2" t="str">
        <f>'3'!$B$3</f>
        <v>สำหรับงวดหกเดือนสิ้นสุดวันที่ 30 มิถุนายน 2568 (ไม่ได้ตรวจสอบ)</v>
      </c>
      <c r="C3" s="7"/>
      <c r="D3" s="7"/>
      <c r="E3" s="97"/>
      <c r="F3" s="98"/>
      <c r="G3" s="83"/>
      <c r="H3" s="96"/>
      <c r="I3" s="99"/>
      <c r="J3" s="86"/>
      <c r="K3" s="85"/>
      <c r="L3" s="86"/>
      <c r="M3" s="85"/>
      <c r="N3" s="86"/>
      <c r="O3" s="85"/>
      <c r="P3" s="86"/>
      <c r="Q3" s="85"/>
      <c r="R3" s="83"/>
      <c r="S3" s="83"/>
      <c r="T3" s="83"/>
      <c r="U3" s="83"/>
      <c r="V3" s="83"/>
      <c r="W3" s="83"/>
      <c r="X3" s="83"/>
      <c r="Y3" s="83"/>
      <c r="Z3" s="83"/>
      <c r="AB3" s="94"/>
      <c r="AC3" s="85"/>
      <c r="AD3" s="86"/>
      <c r="AE3" s="85"/>
      <c r="AF3" s="86"/>
      <c r="AG3" s="85"/>
      <c r="AH3" s="94"/>
      <c r="EH3" s="1"/>
      <c r="EI3" s="1"/>
      <c r="EJ3" s="1"/>
      <c r="EK3" s="1"/>
      <c r="EL3" s="1"/>
      <c r="EM3" s="1"/>
      <c r="EN3" s="1"/>
      <c r="EO3" s="1"/>
      <c r="EP3" s="1"/>
      <c r="EQ3" s="1"/>
    </row>
    <row r="4" spans="1:147" ht="21.95" customHeight="1" x14ac:dyDescent="0.45">
      <c r="A4" s="96"/>
      <c r="B4" s="2"/>
      <c r="C4" s="7"/>
      <c r="D4" s="7"/>
      <c r="E4" s="97"/>
      <c r="F4" s="98"/>
      <c r="G4" s="86"/>
      <c r="H4" s="86"/>
      <c r="I4" s="99"/>
      <c r="J4" s="86"/>
      <c r="K4" s="85"/>
      <c r="L4" s="86"/>
      <c r="M4" s="85"/>
      <c r="N4" s="86"/>
      <c r="O4" s="85"/>
      <c r="P4" s="86"/>
      <c r="Q4" s="85"/>
      <c r="R4" s="83"/>
      <c r="S4" s="83"/>
      <c r="T4" s="83"/>
      <c r="U4" s="83"/>
      <c r="V4" s="83"/>
      <c r="W4" s="83"/>
      <c r="X4" s="83"/>
      <c r="Y4" s="83"/>
      <c r="Z4" s="83"/>
      <c r="AB4" s="94"/>
      <c r="AC4" s="85"/>
      <c r="AD4" s="86"/>
      <c r="AE4" s="85"/>
      <c r="AF4" s="86"/>
      <c r="AG4" s="85"/>
      <c r="AH4" s="94"/>
      <c r="EH4" s="1"/>
      <c r="EI4" s="1"/>
      <c r="EJ4" s="1"/>
      <c r="EK4" s="1"/>
      <c r="EL4" s="1"/>
      <c r="EM4" s="1"/>
      <c r="EN4" s="1"/>
      <c r="EO4" s="1"/>
      <c r="EP4" s="1"/>
      <c r="EQ4" s="1"/>
    </row>
    <row r="5" spans="1:147" ht="21.95" customHeight="1" x14ac:dyDescent="0.45">
      <c r="A5" s="83"/>
      <c r="B5" s="7"/>
      <c r="C5" s="7"/>
      <c r="D5" s="99"/>
      <c r="E5" s="100"/>
      <c r="F5" s="101"/>
      <c r="G5" s="86"/>
      <c r="H5" s="86"/>
      <c r="I5" s="99"/>
      <c r="J5" s="102" t="s">
        <v>111</v>
      </c>
      <c r="K5" s="103"/>
      <c r="L5" s="102"/>
      <c r="M5" s="103"/>
      <c r="N5" s="103"/>
      <c r="O5" s="85"/>
      <c r="P5" s="104"/>
      <c r="Q5" s="9"/>
      <c r="R5" s="102" t="s">
        <v>105</v>
      </c>
      <c r="S5" s="105"/>
      <c r="T5" s="105"/>
      <c r="U5" s="105"/>
      <c r="V5" s="105"/>
      <c r="W5" s="105"/>
      <c r="X5" s="105"/>
      <c r="Y5" s="105"/>
      <c r="Z5" s="105"/>
      <c r="AA5" s="106"/>
      <c r="AB5" s="106"/>
      <c r="AC5" s="85"/>
      <c r="AD5" s="86"/>
      <c r="AE5" s="85"/>
      <c r="AF5" s="86"/>
      <c r="AG5" s="85"/>
      <c r="AH5" s="94"/>
      <c r="EH5" s="1"/>
      <c r="EI5" s="1"/>
      <c r="EJ5" s="1"/>
      <c r="EK5" s="1"/>
      <c r="EL5" s="1"/>
      <c r="EM5" s="1"/>
      <c r="EN5" s="1"/>
      <c r="EO5" s="1"/>
      <c r="EP5" s="1"/>
      <c r="EQ5" s="1"/>
    </row>
    <row r="6" spans="1:147" s="9" customFormat="1" ht="21.95" customHeight="1" x14ac:dyDescent="0.45">
      <c r="A6" s="107"/>
      <c r="B6" s="108"/>
      <c r="C6" s="108"/>
      <c r="D6" s="109"/>
      <c r="E6" s="110"/>
      <c r="F6" s="107"/>
      <c r="G6" s="107"/>
      <c r="H6" s="107"/>
      <c r="I6" s="108"/>
      <c r="J6" s="111" t="s">
        <v>100</v>
      </c>
      <c r="K6" s="111"/>
      <c r="L6" s="111"/>
      <c r="M6" s="112"/>
      <c r="N6" s="111" t="s">
        <v>112</v>
      </c>
      <c r="O6" s="85"/>
      <c r="P6" s="104"/>
      <c r="Q6" s="114"/>
      <c r="R6" s="115" t="s">
        <v>113</v>
      </c>
      <c r="S6" s="116"/>
      <c r="T6" s="119"/>
      <c r="U6" s="116"/>
      <c r="V6" s="119" t="s">
        <v>114</v>
      </c>
      <c r="W6" s="116"/>
      <c r="X6" s="119" t="s">
        <v>114</v>
      </c>
      <c r="Y6" s="116"/>
      <c r="Z6" s="119" t="s">
        <v>115</v>
      </c>
      <c r="AA6" s="107"/>
      <c r="AB6" s="107"/>
      <c r="AC6" s="118"/>
      <c r="AD6" s="119"/>
      <c r="AE6" s="118"/>
      <c r="AF6" s="120"/>
      <c r="AG6" s="121"/>
      <c r="AH6" s="122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</row>
    <row r="7" spans="1:147" s="9" customFormat="1" ht="21.95" customHeight="1" x14ac:dyDescent="0.45">
      <c r="A7" s="107"/>
      <c r="B7" s="108"/>
      <c r="C7" s="108"/>
      <c r="D7" s="109"/>
      <c r="E7" s="110"/>
      <c r="F7" s="107"/>
      <c r="G7" s="118"/>
      <c r="H7" s="124"/>
      <c r="I7" s="108"/>
      <c r="J7" s="104"/>
      <c r="K7" s="104"/>
      <c r="L7" s="104"/>
      <c r="M7" s="114"/>
      <c r="N7" s="104"/>
      <c r="O7" s="114"/>
      <c r="P7" s="104"/>
      <c r="Q7" s="114"/>
      <c r="R7" s="115" t="s">
        <v>116</v>
      </c>
      <c r="S7" s="116"/>
      <c r="T7" s="119" t="s">
        <v>114</v>
      </c>
      <c r="U7" s="116"/>
      <c r="V7" s="119" t="s">
        <v>117</v>
      </c>
      <c r="W7" s="116"/>
      <c r="X7" s="119" t="s">
        <v>117</v>
      </c>
      <c r="Y7" s="116"/>
      <c r="Z7" s="119" t="s">
        <v>118</v>
      </c>
      <c r="AA7" s="114"/>
      <c r="AB7" s="119" t="s">
        <v>119</v>
      </c>
      <c r="AC7" s="118"/>
      <c r="AD7" s="119"/>
      <c r="AE7" s="118"/>
      <c r="AF7" s="120"/>
      <c r="AG7" s="121"/>
      <c r="AH7" s="122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</row>
    <row r="8" spans="1:147" s="9" customFormat="1" ht="21.95" customHeight="1" x14ac:dyDescent="0.45">
      <c r="A8" s="107"/>
      <c r="B8" s="108"/>
      <c r="C8" s="108"/>
      <c r="D8" s="108"/>
      <c r="E8" s="110"/>
      <c r="F8" s="116"/>
      <c r="G8" s="118"/>
      <c r="H8" s="124"/>
      <c r="I8" s="125"/>
      <c r="J8" s="116"/>
      <c r="K8" s="116"/>
      <c r="L8" s="116"/>
      <c r="M8" s="116"/>
      <c r="N8" s="116"/>
      <c r="O8" s="116"/>
      <c r="P8" s="116"/>
      <c r="Q8" s="114"/>
      <c r="R8" s="115" t="s">
        <v>120</v>
      </c>
      <c r="S8" s="91"/>
      <c r="T8" s="119" t="s">
        <v>121</v>
      </c>
      <c r="U8" s="114"/>
      <c r="V8" s="119" t="s">
        <v>121</v>
      </c>
      <c r="W8" s="114"/>
      <c r="X8" s="119" t="s">
        <v>121</v>
      </c>
      <c r="Y8" s="114"/>
      <c r="Z8" s="119" t="s">
        <v>122</v>
      </c>
      <c r="AA8" s="114"/>
      <c r="AB8" s="119" t="s">
        <v>123</v>
      </c>
      <c r="AC8" s="118"/>
      <c r="AD8" s="119"/>
      <c r="AE8" s="118"/>
      <c r="AF8" s="18"/>
      <c r="AG8" s="121"/>
      <c r="AH8" s="122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</row>
    <row r="9" spans="1:147" s="9" customFormat="1" ht="21.95" customHeight="1" x14ac:dyDescent="0.45">
      <c r="A9" s="107"/>
      <c r="B9" s="108"/>
      <c r="C9" s="108"/>
      <c r="D9" s="108"/>
      <c r="E9" s="110"/>
      <c r="F9" s="18"/>
      <c r="G9" s="118"/>
      <c r="H9" s="117"/>
      <c r="I9" s="125"/>
      <c r="J9" s="116"/>
      <c r="K9" s="116"/>
      <c r="L9" s="116"/>
      <c r="M9" s="119"/>
      <c r="N9" s="119"/>
      <c r="O9" s="119"/>
      <c r="P9" s="119"/>
      <c r="Q9" s="119"/>
      <c r="R9" s="115" t="s">
        <v>121</v>
      </c>
      <c r="S9" s="91"/>
      <c r="T9" s="119" t="s">
        <v>125</v>
      </c>
      <c r="U9" s="114"/>
      <c r="V9" s="119" t="s">
        <v>126</v>
      </c>
      <c r="W9" s="114"/>
      <c r="X9" s="119" t="s">
        <v>127</v>
      </c>
      <c r="Y9" s="114"/>
      <c r="Z9" s="119" t="s">
        <v>128</v>
      </c>
      <c r="AA9" s="114"/>
      <c r="AB9" s="65" t="s">
        <v>129</v>
      </c>
      <c r="AC9" s="118"/>
      <c r="AD9" s="65" t="s">
        <v>130</v>
      </c>
      <c r="AE9" s="118"/>
      <c r="AF9" s="15" t="s">
        <v>131</v>
      </c>
      <c r="AG9" s="126"/>
      <c r="AH9" s="107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</row>
    <row r="10" spans="1:147" s="18" customFormat="1" ht="21.95" customHeight="1" x14ac:dyDescent="0.45">
      <c r="A10" s="127"/>
      <c r="B10" s="127"/>
      <c r="C10" s="127"/>
      <c r="D10" s="127"/>
      <c r="E10" s="110"/>
      <c r="F10" s="18" t="s">
        <v>132</v>
      </c>
      <c r="G10" s="118"/>
      <c r="H10" s="119" t="s">
        <v>168</v>
      </c>
      <c r="I10" s="15"/>
      <c r="J10" s="18" t="s">
        <v>134</v>
      </c>
      <c r="L10" s="18" t="s">
        <v>134</v>
      </c>
      <c r="M10" s="119"/>
      <c r="N10" s="119"/>
      <c r="O10" s="119"/>
      <c r="P10" s="115" t="s">
        <v>131</v>
      </c>
      <c r="Q10" s="119"/>
      <c r="R10" s="115" t="s">
        <v>135</v>
      </c>
      <c r="S10" s="91"/>
      <c r="T10" s="119" t="s">
        <v>136</v>
      </c>
      <c r="U10" s="114"/>
      <c r="V10" s="119" t="s">
        <v>46</v>
      </c>
      <c r="W10" s="114"/>
      <c r="X10" s="119" t="s">
        <v>137</v>
      </c>
      <c r="Y10" s="114"/>
      <c r="Z10" s="119" t="s">
        <v>138</v>
      </c>
      <c r="AA10" s="114"/>
      <c r="AB10" s="65" t="s">
        <v>139</v>
      </c>
      <c r="AC10" s="118"/>
      <c r="AD10" s="65" t="s">
        <v>140</v>
      </c>
      <c r="AE10" s="118"/>
      <c r="AF10" s="18" t="s">
        <v>141</v>
      </c>
      <c r="AG10" s="120"/>
      <c r="AH10" s="15" t="s">
        <v>130</v>
      </c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</row>
    <row r="11" spans="1:147" s="18" customFormat="1" ht="21.95" customHeight="1" x14ac:dyDescent="0.45">
      <c r="A11" s="127"/>
      <c r="B11" s="127"/>
      <c r="C11" s="127"/>
      <c r="D11" s="127"/>
      <c r="E11" s="110" t="s">
        <v>242</v>
      </c>
      <c r="F11" s="104" t="s">
        <v>142</v>
      </c>
      <c r="G11" s="118"/>
      <c r="H11" s="15" t="s">
        <v>143</v>
      </c>
      <c r="I11" s="15"/>
      <c r="J11" s="119" t="s">
        <v>144</v>
      </c>
      <c r="K11" s="119"/>
      <c r="L11" s="119" t="s">
        <v>145</v>
      </c>
      <c r="M11" s="15"/>
      <c r="N11" s="15"/>
      <c r="O11" s="15"/>
      <c r="P11" s="115" t="s">
        <v>143</v>
      </c>
      <c r="Q11" s="15"/>
      <c r="R11" s="115" t="s">
        <v>146</v>
      </c>
      <c r="S11" s="15"/>
      <c r="T11" s="119" t="s">
        <v>147</v>
      </c>
      <c r="U11" s="15"/>
      <c r="V11" s="119" t="s">
        <v>148</v>
      </c>
      <c r="W11" s="15"/>
      <c r="X11" s="119" t="s">
        <v>149</v>
      </c>
      <c r="Y11" s="15"/>
      <c r="Z11" s="119" t="s">
        <v>150</v>
      </c>
      <c r="AA11" s="114"/>
      <c r="AB11" s="115" t="s">
        <v>140</v>
      </c>
      <c r="AC11" s="118"/>
      <c r="AD11" s="115" t="s">
        <v>151</v>
      </c>
      <c r="AE11" s="118"/>
      <c r="AF11" s="15" t="s">
        <v>152</v>
      </c>
      <c r="AG11" s="120"/>
      <c r="AH11" s="18" t="s">
        <v>140</v>
      </c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</row>
    <row r="12" spans="1:147" s="39" customFormat="1" ht="21" customHeight="1" x14ac:dyDescent="0.45">
      <c r="A12" s="127"/>
      <c r="B12" s="130"/>
      <c r="C12" s="130"/>
      <c r="D12" s="15"/>
      <c r="E12" s="110"/>
      <c r="F12" s="131" t="s">
        <v>3</v>
      </c>
      <c r="G12" s="131"/>
      <c r="H12" s="132"/>
      <c r="I12" s="131"/>
      <c r="J12" s="131"/>
      <c r="K12" s="131"/>
      <c r="L12" s="131"/>
      <c r="M12" s="131"/>
      <c r="N12" s="131"/>
      <c r="O12" s="131"/>
      <c r="P12" s="131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1"/>
      <c r="AD12" s="132"/>
      <c r="AE12" s="131"/>
      <c r="AF12" s="131"/>
      <c r="AG12" s="131"/>
      <c r="AH12" s="131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</row>
    <row r="13" spans="1:147" ht="21" customHeight="1" x14ac:dyDescent="0.45">
      <c r="A13" s="116"/>
      <c r="B13" s="134" t="s">
        <v>169</v>
      </c>
      <c r="C13" s="134"/>
      <c r="D13" s="116"/>
      <c r="E13" s="135"/>
      <c r="F13" s="46">
        <v>1200000</v>
      </c>
      <c r="G13" s="46"/>
      <c r="H13" s="138">
        <v>-16262435</v>
      </c>
      <c r="I13" s="46"/>
      <c r="J13" s="46">
        <v>160000</v>
      </c>
      <c r="K13" s="46"/>
      <c r="L13" s="46">
        <v>10516000</v>
      </c>
      <c r="M13" s="137"/>
      <c r="N13" s="46">
        <v>371818998</v>
      </c>
      <c r="O13" s="137"/>
      <c r="P13" s="46">
        <v>-3487475</v>
      </c>
      <c r="Q13" s="138"/>
      <c r="R13" s="46">
        <v>-15653344</v>
      </c>
      <c r="S13" s="46"/>
      <c r="T13" s="46">
        <v>113881</v>
      </c>
      <c r="U13" s="46"/>
      <c r="V13" s="46">
        <v>6439</v>
      </c>
      <c r="W13" s="46"/>
      <c r="X13" s="46">
        <v>4295911</v>
      </c>
      <c r="Y13" s="46"/>
      <c r="Z13" s="138">
        <v>179358</v>
      </c>
      <c r="AA13" s="46"/>
      <c r="AB13" s="46">
        <f>SUM(R13:Z13)</f>
        <v>-11057755</v>
      </c>
      <c r="AC13" s="46"/>
      <c r="AD13" s="46">
        <f>SUM(F13:P13,AB13)</f>
        <v>352887333</v>
      </c>
      <c r="AE13" s="46"/>
      <c r="AF13" s="46">
        <v>66892902</v>
      </c>
      <c r="AG13" s="46"/>
      <c r="AH13" s="46">
        <f>SUM(AD13:AF13)</f>
        <v>419780235</v>
      </c>
      <c r="EH13" s="1"/>
      <c r="EI13" s="1"/>
      <c r="EJ13" s="1"/>
      <c r="EK13" s="1"/>
      <c r="EL13" s="1"/>
      <c r="EM13" s="1"/>
      <c r="EN13" s="1"/>
      <c r="EO13" s="1"/>
      <c r="EP13" s="1"/>
      <c r="EQ13" s="1"/>
    </row>
    <row r="14" spans="1:147" ht="21" customHeight="1" x14ac:dyDescent="0.45">
      <c r="A14" s="116"/>
      <c r="B14" s="33" t="s">
        <v>154</v>
      </c>
      <c r="C14" s="33"/>
      <c r="D14" s="116"/>
      <c r="E14" s="135"/>
      <c r="F14" s="136"/>
      <c r="G14" s="46"/>
      <c r="H14" s="46"/>
      <c r="I14" s="136"/>
      <c r="J14" s="136"/>
      <c r="K14" s="46"/>
      <c r="L14" s="136"/>
      <c r="M14" s="137"/>
      <c r="N14" s="136"/>
      <c r="O14" s="137"/>
      <c r="P14" s="136"/>
      <c r="Q14" s="138"/>
      <c r="R14" s="136"/>
      <c r="S14" s="46"/>
      <c r="T14" s="136"/>
      <c r="U14" s="46"/>
      <c r="V14" s="136"/>
      <c r="W14" s="46"/>
      <c r="X14" s="138"/>
      <c r="Y14" s="46"/>
      <c r="Z14" s="138"/>
      <c r="AA14" s="46"/>
      <c r="AB14" s="136"/>
      <c r="AC14" s="46"/>
      <c r="AD14" s="136"/>
      <c r="AE14" s="46"/>
      <c r="AF14" s="136"/>
      <c r="AG14" s="46"/>
      <c r="AH14" s="46"/>
      <c r="EH14" s="1"/>
      <c r="EI14" s="1"/>
      <c r="EJ14" s="1"/>
      <c r="EK14" s="1"/>
      <c r="EL14" s="1"/>
      <c r="EM14" s="1"/>
      <c r="EN14" s="1"/>
      <c r="EO14" s="1"/>
      <c r="EP14" s="1"/>
      <c r="EQ14" s="1"/>
    </row>
    <row r="15" spans="1:147" ht="21" customHeight="1" x14ac:dyDescent="0.45">
      <c r="A15" s="116"/>
      <c r="B15" s="33"/>
      <c r="C15" s="139" t="s">
        <v>155</v>
      </c>
      <c r="D15" s="140"/>
      <c r="E15" s="135"/>
      <c r="F15" s="136"/>
      <c r="G15" s="46"/>
      <c r="H15" s="46"/>
      <c r="I15" s="136"/>
      <c r="J15" s="136"/>
      <c r="K15" s="46"/>
      <c r="L15" s="136"/>
      <c r="M15" s="137"/>
      <c r="N15" s="136"/>
      <c r="O15" s="137"/>
      <c r="P15" s="136"/>
      <c r="Q15" s="138"/>
      <c r="R15" s="136"/>
      <c r="S15" s="46"/>
      <c r="T15" s="136"/>
      <c r="U15" s="46"/>
      <c r="V15" s="136"/>
      <c r="W15" s="46"/>
      <c r="X15" s="138"/>
      <c r="Y15" s="46"/>
      <c r="Z15" s="138"/>
      <c r="AA15" s="46"/>
      <c r="AB15" s="136"/>
      <c r="AC15" s="46"/>
      <c r="AD15" s="136"/>
      <c r="AE15" s="46"/>
      <c r="AF15" s="136"/>
      <c r="AG15" s="46"/>
      <c r="AH15" s="46"/>
      <c r="EH15" s="1"/>
      <c r="EI15" s="1"/>
      <c r="EJ15" s="1"/>
      <c r="EK15" s="1"/>
      <c r="EL15" s="1"/>
      <c r="EM15" s="1"/>
      <c r="EN15" s="1"/>
      <c r="EO15" s="1"/>
      <c r="EP15" s="1"/>
      <c r="EQ15" s="1"/>
    </row>
    <row r="16" spans="1:147" ht="21" customHeight="1" x14ac:dyDescent="0.45">
      <c r="A16" s="116"/>
      <c r="B16" s="139"/>
      <c r="C16" s="139"/>
      <c r="D16" s="140" t="s">
        <v>156</v>
      </c>
      <c r="E16" s="135"/>
      <c r="F16" s="136"/>
      <c r="G16" s="46"/>
      <c r="H16" s="46"/>
      <c r="I16" s="136"/>
      <c r="J16" s="136"/>
      <c r="K16" s="46"/>
      <c r="L16" s="136"/>
      <c r="M16" s="137"/>
      <c r="N16" s="136"/>
      <c r="O16" s="137"/>
      <c r="P16" s="136"/>
      <c r="Q16" s="138"/>
      <c r="R16" s="136"/>
      <c r="S16" s="46"/>
      <c r="T16" s="136"/>
      <c r="U16" s="46"/>
      <c r="V16" s="136"/>
      <c r="W16" s="46"/>
      <c r="X16" s="138"/>
      <c r="Y16" s="46"/>
      <c r="Z16" s="138"/>
      <c r="AA16" s="46"/>
      <c r="AB16" s="136"/>
      <c r="AC16" s="46"/>
      <c r="AD16" s="136"/>
      <c r="AE16" s="46"/>
      <c r="AF16" s="136"/>
      <c r="AG16" s="46"/>
      <c r="AH16" s="46"/>
      <c r="EH16" s="1"/>
      <c r="EI16" s="1"/>
      <c r="EJ16" s="1"/>
      <c r="EK16" s="1"/>
      <c r="EL16" s="1"/>
      <c r="EM16" s="1"/>
      <c r="EN16" s="1"/>
      <c r="EO16" s="1"/>
      <c r="EP16" s="1"/>
      <c r="EQ16" s="1"/>
    </row>
    <row r="17" spans="1:147" ht="21" customHeight="1" x14ac:dyDescent="0.45">
      <c r="A17" s="107"/>
      <c r="B17" s="107"/>
      <c r="C17" s="116" t="s">
        <v>157</v>
      </c>
      <c r="D17" s="116"/>
      <c r="E17" s="135">
        <v>10</v>
      </c>
      <c r="F17" s="190">
        <v>0</v>
      </c>
      <c r="G17" s="23"/>
      <c r="H17" s="142">
        <v>0</v>
      </c>
      <c r="I17" s="143"/>
      <c r="J17" s="141">
        <v>0</v>
      </c>
      <c r="K17" s="23"/>
      <c r="L17" s="141">
        <v>0</v>
      </c>
      <c r="M17" s="23"/>
      <c r="N17" s="141">
        <v>-2999871</v>
      </c>
      <c r="O17" s="23"/>
      <c r="P17" s="141">
        <v>0</v>
      </c>
      <c r="Q17" s="144"/>
      <c r="R17" s="141">
        <v>0</v>
      </c>
      <c r="S17" s="23"/>
      <c r="T17" s="141">
        <v>0</v>
      </c>
      <c r="U17" s="23"/>
      <c r="V17" s="141">
        <v>0</v>
      </c>
      <c r="W17" s="23"/>
      <c r="X17" s="141">
        <v>0</v>
      </c>
      <c r="Y17" s="23"/>
      <c r="Z17" s="141">
        <v>0</v>
      </c>
      <c r="AA17" s="23"/>
      <c r="AB17" s="142">
        <f>SUM(R17:Z17)</f>
        <v>0</v>
      </c>
      <c r="AC17" s="23"/>
      <c r="AD17" s="142">
        <f>SUM(F17:P17,AB17)</f>
        <v>-2999871</v>
      </c>
      <c r="AE17" s="23"/>
      <c r="AF17" s="141">
        <v>-1882766</v>
      </c>
      <c r="AG17" s="23"/>
      <c r="AH17" s="142">
        <f>SUM(AD17:AF17)</f>
        <v>-4882637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</row>
    <row r="18" spans="1:147" ht="21" customHeight="1" x14ac:dyDescent="0.45">
      <c r="A18" s="107"/>
      <c r="B18" s="107"/>
      <c r="C18" s="139" t="s">
        <v>158</v>
      </c>
      <c r="D18" s="116"/>
      <c r="E18" s="135"/>
      <c r="F18" s="188"/>
      <c r="G18" s="23"/>
      <c r="H18" s="23"/>
      <c r="I18" s="23"/>
      <c r="J18" s="144"/>
      <c r="K18" s="23"/>
      <c r="L18" s="144"/>
      <c r="M18" s="23"/>
      <c r="N18" s="144"/>
      <c r="O18" s="23"/>
      <c r="P18" s="144"/>
      <c r="Q18" s="144"/>
      <c r="R18" s="144"/>
      <c r="S18" s="23"/>
      <c r="T18" s="144"/>
      <c r="U18" s="23"/>
      <c r="V18" s="144"/>
      <c r="W18" s="23"/>
      <c r="X18" s="144"/>
      <c r="Y18" s="23"/>
      <c r="Z18" s="144"/>
      <c r="AA18" s="23"/>
      <c r="AB18" s="23"/>
      <c r="AC18" s="23"/>
      <c r="AD18" s="23"/>
      <c r="AE18" s="23"/>
      <c r="AF18" s="144"/>
      <c r="AG18" s="23"/>
      <c r="AH18" s="23"/>
      <c r="EH18" s="1"/>
      <c r="EI18" s="1"/>
      <c r="EJ18" s="1"/>
      <c r="EK18" s="1"/>
      <c r="EL18" s="1"/>
      <c r="EM18" s="1"/>
      <c r="EN18" s="1"/>
      <c r="EO18" s="1"/>
      <c r="EP18" s="1"/>
      <c r="EQ18" s="1"/>
    </row>
    <row r="19" spans="1:147" ht="21" customHeight="1" x14ac:dyDescent="0.45">
      <c r="A19" s="116"/>
      <c r="B19" s="139"/>
      <c r="C19" s="139"/>
      <c r="D19" s="139" t="s">
        <v>156</v>
      </c>
      <c r="E19" s="135"/>
      <c r="F19" s="45">
        <f>SUM(F17)</f>
        <v>0</v>
      </c>
      <c r="G19" s="46"/>
      <c r="H19" s="145">
        <f>SUM(H17)</f>
        <v>0</v>
      </c>
      <c r="I19" s="136"/>
      <c r="J19" s="45">
        <f>SUM(J17)</f>
        <v>0</v>
      </c>
      <c r="K19" s="46"/>
      <c r="L19" s="45">
        <f>SUM(L17)</f>
        <v>0</v>
      </c>
      <c r="M19" s="137"/>
      <c r="N19" s="45">
        <f>SUM(N17)</f>
        <v>-2999871</v>
      </c>
      <c r="O19" s="137"/>
      <c r="P19" s="45">
        <f>SUM(P17)</f>
        <v>0</v>
      </c>
      <c r="Q19" s="138"/>
      <c r="R19" s="45">
        <f>SUM(R17)</f>
        <v>0</v>
      </c>
      <c r="S19" s="46"/>
      <c r="T19" s="45">
        <f>SUM(T17)</f>
        <v>0</v>
      </c>
      <c r="U19" s="46"/>
      <c r="V19" s="45">
        <f>SUM(V17)</f>
        <v>0</v>
      </c>
      <c r="W19" s="46"/>
      <c r="X19" s="45">
        <f>SUM(X17)</f>
        <v>0</v>
      </c>
      <c r="Y19" s="46"/>
      <c r="Z19" s="145">
        <f>SUM(Z17)</f>
        <v>0</v>
      </c>
      <c r="AA19" s="46"/>
      <c r="AB19" s="45">
        <f>SUM(AB17)</f>
        <v>0</v>
      </c>
      <c r="AC19" s="46"/>
      <c r="AD19" s="45">
        <f>SUM(AD17)</f>
        <v>-2999871</v>
      </c>
      <c r="AE19" s="46"/>
      <c r="AF19" s="45">
        <f>SUM(AF17)</f>
        <v>-1882766</v>
      </c>
      <c r="AG19" s="46"/>
      <c r="AH19" s="45">
        <f>SUM(AH17)</f>
        <v>-4882637</v>
      </c>
      <c r="EH19" s="1"/>
      <c r="EI19" s="1"/>
      <c r="EJ19" s="1"/>
      <c r="EK19" s="1"/>
      <c r="EL19" s="1"/>
      <c r="EM19" s="1"/>
      <c r="EN19" s="1"/>
      <c r="EO19" s="1"/>
      <c r="EP19" s="1"/>
      <c r="EQ19" s="1"/>
    </row>
    <row r="20" spans="1:147" ht="21" customHeight="1" x14ac:dyDescent="0.45">
      <c r="A20" s="116"/>
      <c r="B20" s="140"/>
      <c r="C20" s="140" t="s">
        <v>239</v>
      </c>
      <c r="D20" s="116"/>
      <c r="E20" s="135"/>
      <c r="F20" s="136"/>
      <c r="G20" s="46"/>
      <c r="H20" s="46"/>
      <c r="I20" s="136"/>
      <c r="J20" s="136"/>
      <c r="K20" s="46"/>
      <c r="L20" s="136"/>
      <c r="M20" s="137"/>
      <c r="N20" s="136"/>
      <c r="O20" s="137"/>
      <c r="P20" s="136"/>
      <c r="Q20" s="138"/>
      <c r="R20" s="136"/>
      <c r="S20" s="46"/>
      <c r="T20" s="136"/>
      <c r="U20" s="46"/>
      <c r="V20" s="136"/>
      <c r="W20" s="46"/>
      <c r="X20" s="138"/>
      <c r="Y20" s="46"/>
      <c r="Z20" s="138"/>
      <c r="AA20" s="46"/>
      <c r="AB20" s="136"/>
      <c r="AC20" s="46"/>
      <c r="AD20" s="136"/>
      <c r="AE20" s="46"/>
      <c r="AF20" s="136"/>
      <c r="AG20" s="46"/>
      <c r="AH20" s="46"/>
      <c r="EH20" s="1"/>
      <c r="EI20" s="1"/>
      <c r="EJ20" s="1"/>
      <c r="EK20" s="1"/>
      <c r="EL20" s="1"/>
      <c r="EM20" s="1"/>
      <c r="EN20" s="1"/>
      <c r="EO20" s="1"/>
      <c r="EP20" s="1"/>
      <c r="EQ20" s="1"/>
    </row>
    <row r="21" spans="1:147" ht="21" customHeight="1" x14ac:dyDescent="0.45">
      <c r="A21" s="116"/>
      <c r="B21" s="116"/>
      <c r="C21" s="116" t="s">
        <v>160</v>
      </c>
      <c r="D21" s="116"/>
      <c r="E21" s="135"/>
      <c r="F21" s="9"/>
      <c r="G21" s="1"/>
      <c r="H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EH21" s="1"/>
      <c r="EI21" s="1"/>
      <c r="EJ21" s="1"/>
      <c r="EK21" s="1"/>
      <c r="EL21" s="1"/>
      <c r="EM21" s="1"/>
      <c r="EN21" s="1"/>
      <c r="EO21" s="1"/>
      <c r="EP21" s="1"/>
      <c r="EQ21" s="1"/>
    </row>
    <row r="22" spans="1:147" ht="21" customHeight="1" x14ac:dyDescent="0.45">
      <c r="A22" s="116"/>
      <c r="B22" s="116"/>
      <c r="C22" s="116"/>
      <c r="D22" s="116" t="s">
        <v>170</v>
      </c>
      <c r="E22" s="135">
        <v>3</v>
      </c>
      <c r="F22" s="187">
        <v>0</v>
      </c>
      <c r="G22" s="23"/>
      <c r="H22" s="23">
        <v>-1939704</v>
      </c>
      <c r="I22" s="143"/>
      <c r="J22" s="143">
        <v>0</v>
      </c>
      <c r="K22" s="23"/>
      <c r="L22" s="143">
        <v>0</v>
      </c>
      <c r="N22" s="143">
        <v>0</v>
      </c>
      <c r="P22" s="143">
        <v>0</v>
      </c>
      <c r="Q22" s="144"/>
      <c r="R22" s="143">
        <v>0</v>
      </c>
      <c r="S22" s="23"/>
      <c r="T22" s="143">
        <v>0</v>
      </c>
      <c r="U22" s="23"/>
      <c r="V22" s="143">
        <v>0</v>
      </c>
      <c r="W22" s="23"/>
      <c r="X22" s="143">
        <v>0</v>
      </c>
      <c r="Y22" s="23"/>
      <c r="Z22" s="144">
        <v>0</v>
      </c>
      <c r="AA22" s="23"/>
      <c r="AB22" s="143">
        <f>SUM(R22:Z22)</f>
        <v>0</v>
      </c>
      <c r="AC22" s="23"/>
      <c r="AD22" s="143">
        <f>SUM(F22:P22,AB22)</f>
        <v>-1939704</v>
      </c>
      <c r="AE22" s="23"/>
      <c r="AF22" s="143">
        <v>-494314</v>
      </c>
      <c r="AG22" s="23"/>
      <c r="AH22" s="23">
        <f>SUM(AD22:AF22)</f>
        <v>-2434018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</row>
    <row r="23" spans="1:147" ht="21" customHeight="1" x14ac:dyDescent="0.45">
      <c r="A23" s="116"/>
      <c r="B23" s="140"/>
      <c r="C23" s="116" t="s">
        <v>161</v>
      </c>
      <c r="D23" s="116"/>
      <c r="E23" s="135">
        <v>3</v>
      </c>
      <c r="F23" s="187">
        <v>0</v>
      </c>
      <c r="G23" s="23"/>
      <c r="H23" s="142">
        <v>0</v>
      </c>
      <c r="I23" s="143"/>
      <c r="J23" s="143">
        <v>0</v>
      </c>
      <c r="K23" s="23"/>
      <c r="L23" s="143">
        <v>0</v>
      </c>
      <c r="N23" s="143">
        <v>0</v>
      </c>
      <c r="P23" s="143">
        <v>0</v>
      </c>
      <c r="Q23" s="144"/>
      <c r="R23" s="143">
        <v>0</v>
      </c>
      <c r="S23" s="23"/>
      <c r="T23" s="143">
        <v>0</v>
      </c>
      <c r="U23" s="23"/>
      <c r="V23" s="143">
        <v>0</v>
      </c>
      <c r="W23" s="23"/>
      <c r="X23" s="143">
        <v>0</v>
      </c>
      <c r="Y23" s="23"/>
      <c r="Z23" s="144">
        <v>0</v>
      </c>
      <c r="AA23" s="23"/>
      <c r="AB23" s="143">
        <f>SUM(R23:Z23)</f>
        <v>0</v>
      </c>
      <c r="AC23" s="23"/>
      <c r="AD23" s="143">
        <f>SUM(F23:P23,AB23)</f>
        <v>0</v>
      </c>
      <c r="AE23" s="23"/>
      <c r="AF23" s="143">
        <v>-227322</v>
      </c>
      <c r="AG23" s="46"/>
      <c r="AH23" s="23">
        <f>SUM(AD23:AF23)</f>
        <v>-227322</v>
      </c>
      <c r="EH23" s="1"/>
      <c r="EI23" s="1"/>
      <c r="EJ23" s="1"/>
      <c r="EK23" s="1"/>
      <c r="EL23" s="1"/>
      <c r="EM23" s="1"/>
      <c r="EN23" s="1"/>
      <c r="EO23" s="1"/>
      <c r="EP23" s="1"/>
      <c r="EQ23" s="1"/>
    </row>
    <row r="24" spans="1:147" ht="21" customHeight="1" x14ac:dyDescent="0.45">
      <c r="A24" s="116"/>
      <c r="B24" s="139"/>
      <c r="C24" s="139" t="s">
        <v>240</v>
      </c>
      <c r="D24" s="116"/>
      <c r="E24" s="135"/>
      <c r="F24" s="70">
        <f>SUM(F22,F23)</f>
        <v>0</v>
      </c>
      <c r="G24" s="46"/>
      <c r="H24" s="146">
        <f>SUM(H22,H23)</f>
        <v>-1939704</v>
      </c>
      <c r="I24" s="136"/>
      <c r="J24" s="70">
        <f>SUM(J22,J23)</f>
        <v>0</v>
      </c>
      <c r="K24" s="46"/>
      <c r="L24" s="70">
        <f>SUM(L22,L23)</f>
        <v>0</v>
      </c>
      <c r="M24" s="137"/>
      <c r="N24" s="70">
        <f>SUM(N22,N23)</f>
        <v>0</v>
      </c>
      <c r="O24" s="137"/>
      <c r="P24" s="70">
        <f>SUM(P22,P23)</f>
        <v>0</v>
      </c>
      <c r="Q24" s="138"/>
      <c r="R24" s="70">
        <f>SUM(R22,R23)</f>
        <v>0</v>
      </c>
      <c r="S24" s="46"/>
      <c r="T24" s="70">
        <f>SUM(T22,T23)</f>
        <v>0</v>
      </c>
      <c r="U24" s="46"/>
      <c r="V24" s="70">
        <f>SUM(V22,V23)</f>
        <v>0</v>
      </c>
      <c r="W24" s="46"/>
      <c r="X24" s="70">
        <f>SUM(X22,X23)</f>
        <v>0</v>
      </c>
      <c r="Y24" s="46"/>
      <c r="Z24" s="146">
        <f>SUM(Z22,Z23)</f>
        <v>0</v>
      </c>
      <c r="AA24" s="46"/>
      <c r="AB24" s="70">
        <f>SUM(AB22,AB23)</f>
        <v>0</v>
      </c>
      <c r="AC24" s="46"/>
      <c r="AD24" s="70">
        <f>SUM(AD22,AD23)</f>
        <v>-1939704</v>
      </c>
      <c r="AE24" s="46"/>
      <c r="AF24" s="70">
        <f>SUM(AF22,AF23)</f>
        <v>-721636</v>
      </c>
      <c r="AG24" s="46"/>
      <c r="AH24" s="70">
        <f>SUM(AH22,AH23)</f>
        <v>-2661340</v>
      </c>
      <c r="EH24" s="1"/>
      <c r="EI24" s="1"/>
      <c r="EJ24" s="1"/>
      <c r="EK24" s="1"/>
      <c r="EL24" s="1"/>
      <c r="EM24" s="1"/>
      <c r="EN24" s="1"/>
      <c r="EO24" s="1"/>
      <c r="EP24" s="1"/>
      <c r="EQ24" s="1"/>
    </row>
    <row r="25" spans="1:147" ht="21" customHeight="1" x14ac:dyDescent="0.45">
      <c r="A25" s="116"/>
      <c r="B25" s="33" t="s">
        <v>163</v>
      </c>
      <c r="C25" s="139"/>
      <c r="D25" s="116"/>
      <c r="E25" s="135"/>
      <c r="F25" s="46"/>
      <c r="G25" s="46"/>
      <c r="H25" s="138"/>
      <c r="I25" s="46"/>
      <c r="J25" s="46"/>
      <c r="K25" s="46"/>
      <c r="L25" s="46"/>
      <c r="M25" s="137"/>
      <c r="N25" s="46"/>
      <c r="O25" s="137"/>
      <c r="P25" s="46"/>
      <c r="Q25" s="138"/>
      <c r="R25" s="46"/>
      <c r="S25" s="46"/>
      <c r="T25" s="46"/>
      <c r="U25" s="46"/>
      <c r="V25" s="46"/>
      <c r="W25" s="46"/>
      <c r="X25" s="138"/>
      <c r="Y25" s="46"/>
      <c r="Z25" s="138"/>
      <c r="AA25" s="46"/>
      <c r="AB25" s="46"/>
      <c r="AC25" s="46"/>
      <c r="AD25" s="46"/>
      <c r="AE25" s="46"/>
      <c r="AF25" s="46"/>
      <c r="AG25" s="46"/>
      <c r="AH25" s="46"/>
      <c r="EH25" s="1"/>
      <c r="EI25" s="1"/>
      <c r="EJ25" s="1"/>
      <c r="EK25" s="1"/>
      <c r="EL25" s="1"/>
      <c r="EM25" s="1"/>
      <c r="EN25" s="1"/>
      <c r="EO25" s="1"/>
      <c r="EP25" s="1"/>
      <c r="EQ25" s="1"/>
    </row>
    <row r="26" spans="1:147" ht="21" customHeight="1" x14ac:dyDescent="0.45">
      <c r="A26" s="116"/>
      <c r="B26" s="33"/>
      <c r="C26" s="33" t="s">
        <v>164</v>
      </c>
      <c r="D26" s="116"/>
      <c r="E26" s="135"/>
      <c r="F26" s="45">
        <f>SUM(F19,F24)</f>
        <v>0</v>
      </c>
      <c r="G26" s="46"/>
      <c r="H26" s="145">
        <f>SUM(H19,H24)</f>
        <v>-1939704</v>
      </c>
      <c r="I26" s="136"/>
      <c r="J26" s="45">
        <f>SUM(J19,J24)</f>
        <v>0</v>
      </c>
      <c r="K26" s="46"/>
      <c r="L26" s="45">
        <f>SUM(L19,L24)</f>
        <v>0</v>
      </c>
      <c r="M26" s="137"/>
      <c r="N26" s="45">
        <f>SUM(N19,N24)</f>
        <v>-2999871</v>
      </c>
      <c r="O26" s="137"/>
      <c r="P26" s="45">
        <f>SUM(P19,P24)</f>
        <v>0</v>
      </c>
      <c r="Q26" s="138"/>
      <c r="R26" s="45">
        <f>SUM(R19,R24)</f>
        <v>0</v>
      </c>
      <c r="S26" s="46"/>
      <c r="T26" s="45">
        <f>SUM(T19,T24)</f>
        <v>0</v>
      </c>
      <c r="U26" s="46"/>
      <c r="V26" s="45">
        <f>SUM(V19,V24)</f>
        <v>0</v>
      </c>
      <c r="W26" s="46"/>
      <c r="X26" s="45">
        <f>SUM(X19,X24)</f>
        <v>0</v>
      </c>
      <c r="Y26" s="46"/>
      <c r="Z26" s="145">
        <f>SUM(Z19,Z24)</f>
        <v>0</v>
      </c>
      <c r="AA26" s="46"/>
      <c r="AB26" s="45">
        <f>SUM(AB19,AB24)</f>
        <v>0</v>
      </c>
      <c r="AC26" s="46"/>
      <c r="AD26" s="45">
        <f>SUM(AD19,AD24)</f>
        <v>-4939575</v>
      </c>
      <c r="AE26" s="46"/>
      <c r="AF26" s="45">
        <f>SUM(AF19,AF24)</f>
        <v>-2604402</v>
      </c>
      <c r="AG26" s="46"/>
      <c r="AH26" s="45">
        <f>SUM(AH19,AH24)</f>
        <v>-7543977</v>
      </c>
      <c r="EH26" s="1"/>
      <c r="EI26" s="1"/>
      <c r="EJ26" s="1"/>
      <c r="EK26" s="1"/>
      <c r="EL26" s="1"/>
      <c r="EM26" s="1"/>
      <c r="EN26" s="1"/>
      <c r="EO26" s="1"/>
      <c r="EP26" s="1"/>
      <c r="EQ26" s="1"/>
    </row>
    <row r="27" spans="1:147" s="44" customFormat="1" ht="23.25" customHeight="1" x14ac:dyDescent="0.45">
      <c r="A27" s="134"/>
      <c r="B27" s="33" t="s">
        <v>165</v>
      </c>
      <c r="C27" s="33"/>
      <c r="D27" s="134"/>
      <c r="E27" s="12">
        <v>3</v>
      </c>
      <c r="F27" s="136">
        <v>0</v>
      </c>
      <c r="G27" s="46"/>
      <c r="H27" s="136">
        <v>0</v>
      </c>
      <c r="I27" s="136"/>
      <c r="J27" s="136">
        <v>0</v>
      </c>
      <c r="K27" s="46"/>
      <c r="L27" s="136">
        <v>0</v>
      </c>
      <c r="M27" s="137"/>
      <c r="N27" s="136">
        <v>0</v>
      </c>
      <c r="O27" s="137"/>
      <c r="P27" s="136">
        <v>3101843</v>
      </c>
      <c r="Q27" s="138"/>
      <c r="R27" s="136">
        <v>0</v>
      </c>
      <c r="S27" s="46"/>
      <c r="T27" s="136">
        <v>0</v>
      </c>
      <c r="U27" s="46"/>
      <c r="V27" s="136">
        <v>0</v>
      </c>
      <c r="W27" s="46"/>
      <c r="X27" s="136">
        <v>0</v>
      </c>
      <c r="Y27" s="46"/>
      <c r="Z27" s="136">
        <v>0</v>
      </c>
      <c r="AA27" s="46"/>
      <c r="AB27" s="136">
        <f>SUM(R27:Z27)</f>
        <v>0</v>
      </c>
      <c r="AC27" s="46"/>
      <c r="AD27" s="136">
        <f>SUM(F27:P27,AB27)</f>
        <v>3101843</v>
      </c>
      <c r="AE27" s="46"/>
      <c r="AF27" s="136">
        <v>0</v>
      </c>
      <c r="AG27" s="46"/>
      <c r="AH27" s="46">
        <f>SUM(AD27:AF27)</f>
        <v>3101843</v>
      </c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37"/>
      <c r="BY27" s="137"/>
      <c r="BZ27" s="137"/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7"/>
      <c r="CP27" s="137"/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7"/>
      <c r="DG27" s="137"/>
      <c r="DH27" s="137"/>
      <c r="DI27" s="137"/>
      <c r="DJ27" s="137"/>
      <c r="DK27" s="137"/>
      <c r="DL27" s="137"/>
      <c r="DM27" s="137"/>
      <c r="DN27" s="137"/>
      <c r="DO27" s="137"/>
      <c r="DP27" s="137"/>
      <c r="DQ27" s="137"/>
      <c r="DR27" s="137"/>
      <c r="DS27" s="137"/>
      <c r="DT27" s="137"/>
      <c r="DU27" s="137"/>
      <c r="DV27" s="137"/>
      <c r="DW27" s="137"/>
      <c r="DX27" s="137"/>
      <c r="DY27" s="137"/>
      <c r="DZ27" s="137"/>
      <c r="EA27" s="137"/>
      <c r="EB27" s="137"/>
      <c r="EC27" s="137"/>
      <c r="ED27" s="137"/>
      <c r="EE27" s="137"/>
      <c r="EF27" s="137"/>
      <c r="EG27" s="137"/>
    </row>
    <row r="28" spans="1:147" ht="21" customHeight="1" x14ac:dyDescent="0.45">
      <c r="A28" s="116"/>
      <c r="B28" s="33" t="s">
        <v>42</v>
      </c>
      <c r="C28" s="33"/>
      <c r="D28" s="116"/>
      <c r="E28" s="135"/>
      <c r="F28" s="136"/>
      <c r="G28" s="46"/>
      <c r="H28" s="46"/>
      <c r="I28" s="136"/>
      <c r="J28" s="136"/>
      <c r="K28" s="46"/>
      <c r="L28" s="136"/>
      <c r="M28" s="137"/>
      <c r="N28" s="136"/>
      <c r="O28" s="137"/>
      <c r="P28" s="136"/>
      <c r="Q28" s="138"/>
      <c r="R28" s="136"/>
      <c r="S28" s="46"/>
      <c r="T28" s="136"/>
      <c r="U28" s="46"/>
      <c r="V28" s="136"/>
      <c r="W28" s="46"/>
      <c r="X28" s="138"/>
      <c r="Y28" s="46"/>
      <c r="Z28" s="138"/>
      <c r="AA28" s="46"/>
      <c r="AB28" s="136"/>
      <c r="AC28" s="46"/>
      <c r="AD28" s="136"/>
      <c r="AE28" s="46"/>
      <c r="AF28" s="136"/>
      <c r="AG28" s="46"/>
      <c r="AH28" s="46"/>
      <c r="EH28" s="1"/>
      <c r="EI28" s="1"/>
      <c r="EJ28" s="1"/>
      <c r="EK28" s="1"/>
      <c r="EL28" s="1"/>
      <c r="EM28" s="1"/>
      <c r="EN28" s="1"/>
      <c r="EO28" s="1"/>
      <c r="EP28" s="1"/>
      <c r="EQ28" s="1"/>
    </row>
    <row r="29" spans="1:147" ht="21" customHeight="1" x14ac:dyDescent="0.45">
      <c r="A29" s="116"/>
      <c r="B29" s="33"/>
      <c r="C29" s="158" t="s">
        <v>166</v>
      </c>
      <c r="D29" s="116"/>
      <c r="E29" s="135"/>
      <c r="F29" s="143">
        <v>0</v>
      </c>
      <c r="G29" s="23"/>
      <c r="H29" s="23">
        <v>0</v>
      </c>
      <c r="I29" s="143"/>
      <c r="J29" s="143">
        <v>0</v>
      </c>
      <c r="K29" s="23"/>
      <c r="L29" s="143">
        <v>0</v>
      </c>
      <c r="N29" s="143">
        <v>18436134</v>
      </c>
      <c r="P29" s="143">
        <v>0</v>
      </c>
      <c r="Q29" s="144"/>
      <c r="R29" s="143">
        <v>0</v>
      </c>
      <c r="S29" s="23"/>
      <c r="T29" s="143">
        <v>0</v>
      </c>
      <c r="U29" s="23"/>
      <c r="V29" s="143">
        <v>0</v>
      </c>
      <c r="W29" s="23"/>
      <c r="X29" s="143">
        <v>0</v>
      </c>
      <c r="Y29" s="23"/>
      <c r="Z29" s="144">
        <v>0</v>
      </c>
      <c r="AA29" s="23"/>
      <c r="AB29" s="143">
        <f>SUM(R29:Z29)</f>
        <v>0</v>
      </c>
      <c r="AC29" s="23"/>
      <c r="AD29" s="143">
        <f>SUM(F29:P29,AB29)</f>
        <v>18436134</v>
      </c>
      <c r="AE29" s="23"/>
      <c r="AF29" s="143">
        <v>-1110258</v>
      </c>
      <c r="AG29" s="23"/>
      <c r="AH29" s="23">
        <f>SUM(AD29:AF29)</f>
        <v>17325876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</row>
    <row r="30" spans="1:147" ht="21" customHeight="1" x14ac:dyDescent="0.45">
      <c r="A30" s="116"/>
      <c r="B30" s="33"/>
      <c r="C30" s="158" t="s">
        <v>25</v>
      </c>
      <c r="D30" s="116"/>
      <c r="E30" s="135"/>
      <c r="F30" s="143">
        <v>0</v>
      </c>
      <c r="G30" s="23"/>
      <c r="H30" s="142">
        <v>0</v>
      </c>
      <c r="I30" s="143"/>
      <c r="J30" s="143">
        <v>0</v>
      </c>
      <c r="K30" s="23"/>
      <c r="L30" s="143">
        <v>0</v>
      </c>
      <c r="N30" s="143">
        <v>28746</v>
      </c>
      <c r="P30" s="143">
        <v>0</v>
      </c>
      <c r="Q30" s="144"/>
      <c r="R30" s="143">
        <v>-8128446</v>
      </c>
      <c r="S30" s="23"/>
      <c r="T30" s="143">
        <v>49447</v>
      </c>
      <c r="U30" s="23"/>
      <c r="V30" s="143">
        <v>-6439</v>
      </c>
      <c r="W30" s="23"/>
      <c r="X30" s="143">
        <v>-312258</v>
      </c>
      <c r="Y30" s="23"/>
      <c r="Z30" s="144">
        <v>-1894054</v>
      </c>
      <c r="AA30" s="23"/>
      <c r="AB30" s="143">
        <f>SUM(R30:Z30)</f>
        <v>-10291750</v>
      </c>
      <c r="AC30" s="23"/>
      <c r="AD30" s="143">
        <f>SUM(F30:P30,AB30)</f>
        <v>-10263004</v>
      </c>
      <c r="AE30" s="23"/>
      <c r="AF30" s="143">
        <v>-1594653</v>
      </c>
      <c r="AG30" s="23"/>
      <c r="AH30" s="23">
        <f>SUM(AD30:AF30)</f>
        <v>-11857657</v>
      </c>
      <c r="EH30" s="1"/>
      <c r="EI30" s="1"/>
      <c r="EJ30" s="1"/>
      <c r="EK30" s="1"/>
      <c r="EL30" s="1"/>
      <c r="EM30" s="1"/>
      <c r="EN30" s="1"/>
      <c r="EO30" s="1"/>
      <c r="EP30" s="1"/>
      <c r="EQ30" s="1"/>
    </row>
    <row r="31" spans="1:147" ht="21" customHeight="1" x14ac:dyDescent="0.45">
      <c r="A31" s="116"/>
      <c r="B31" s="150" t="s">
        <v>167</v>
      </c>
      <c r="C31" s="148"/>
      <c r="D31" s="116"/>
      <c r="E31" s="135"/>
      <c r="F31" s="70">
        <f>SUM(F29:F30)</f>
        <v>0</v>
      </c>
      <c r="G31" s="46"/>
      <c r="H31" s="146">
        <f>SUM(H29:H30)</f>
        <v>0</v>
      </c>
      <c r="I31" s="136"/>
      <c r="J31" s="70">
        <f>SUM(J29:J30)</f>
        <v>0</v>
      </c>
      <c r="K31" s="46"/>
      <c r="L31" s="70">
        <f>SUM(L29:L30)</f>
        <v>0</v>
      </c>
      <c r="M31" s="137"/>
      <c r="N31" s="70">
        <f>SUM(N29:N30)</f>
        <v>18464880</v>
      </c>
      <c r="O31" s="137"/>
      <c r="P31" s="70">
        <f>SUM(P29:P30)</f>
        <v>0</v>
      </c>
      <c r="Q31" s="138"/>
      <c r="R31" s="70">
        <f>SUM(R29:R30)</f>
        <v>-8128446</v>
      </c>
      <c r="S31" s="46"/>
      <c r="T31" s="70">
        <f>SUM(T29:T30)</f>
        <v>49447</v>
      </c>
      <c r="U31" s="46"/>
      <c r="V31" s="70">
        <f>SUM(V29:V30)</f>
        <v>-6439</v>
      </c>
      <c r="W31" s="46"/>
      <c r="X31" s="70">
        <f>SUM(X29:X30)</f>
        <v>-312258</v>
      </c>
      <c r="Y31" s="46"/>
      <c r="Z31" s="146">
        <f>SUM(Z29:Z30)</f>
        <v>-1894054</v>
      </c>
      <c r="AA31" s="46"/>
      <c r="AB31" s="70">
        <f>SUM(AB29:AB30)</f>
        <v>-10291750</v>
      </c>
      <c r="AC31" s="46"/>
      <c r="AD31" s="70">
        <f>SUM(AD29:AD30)</f>
        <v>8173130</v>
      </c>
      <c r="AE31" s="46"/>
      <c r="AF31" s="70">
        <f>SUM(AF29:AF30)</f>
        <v>-2704911</v>
      </c>
      <c r="AG31" s="46"/>
      <c r="AH31" s="70">
        <f>SUM(AH29:AH30)</f>
        <v>5468219</v>
      </c>
      <c r="EH31" s="1"/>
      <c r="EI31" s="1"/>
      <c r="EJ31" s="1"/>
      <c r="EK31" s="1"/>
      <c r="EL31" s="1"/>
      <c r="EM31" s="1"/>
      <c r="EN31" s="1"/>
      <c r="EO31" s="1"/>
      <c r="EP31" s="1"/>
      <c r="EQ31" s="1"/>
    </row>
    <row r="32" spans="1:147" ht="21" customHeight="1" thickBot="1" x14ac:dyDescent="0.5">
      <c r="A32" s="116"/>
      <c r="B32" s="200" t="s">
        <v>238</v>
      </c>
      <c r="C32" s="134"/>
      <c r="D32" s="116"/>
      <c r="E32" s="135"/>
      <c r="F32" s="47">
        <f>SUM(F13,F26,F27,F31)</f>
        <v>1200000</v>
      </c>
      <c r="G32" s="46"/>
      <c r="H32" s="47">
        <f>SUM(H13,H26,H27,H31)</f>
        <v>-18202139</v>
      </c>
      <c r="I32" s="143"/>
      <c r="J32" s="47">
        <f>SUM(J13,J26,J27,J31)</f>
        <v>160000</v>
      </c>
      <c r="K32" s="46"/>
      <c r="L32" s="47">
        <f>SUM(L13,L26,L27,L31)</f>
        <v>10516000</v>
      </c>
      <c r="M32" s="46"/>
      <c r="N32" s="47">
        <f>SUM(N13,N26,N27,N31)</f>
        <v>387284007</v>
      </c>
      <c r="O32" s="46"/>
      <c r="P32" s="47">
        <f>SUM(P13,P26,P27,P31)</f>
        <v>-385632</v>
      </c>
      <c r="Q32" s="46"/>
      <c r="R32" s="47">
        <f>SUM(R13,R26,R27,R31)</f>
        <v>-23781790</v>
      </c>
      <c r="S32" s="46"/>
      <c r="T32" s="47">
        <f>SUM(T13,T26,T27,T31)</f>
        <v>163328</v>
      </c>
      <c r="U32" s="46"/>
      <c r="V32" s="47">
        <f>SUM(V13,V26,V27,V31)</f>
        <v>0</v>
      </c>
      <c r="W32" s="46"/>
      <c r="X32" s="47">
        <f>SUM(X13,X26,X27,X31)</f>
        <v>3983653</v>
      </c>
      <c r="Y32" s="46"/>
      <c r="Z32" s="47">
        <f>SUM(Z13,Z26,Z27,Z31)</f>
        <v>-1714696</v>
      </c>
      <c r="AA32" s="46"/>
      <c r="AB32" s="47">
        <f>SUM(AB13,AB26,AB27,AB31)</f>
        <v>-21349505</v>
      </c>
      <c r="AC32" s="46"/>
      <c r="AD32" s="47">
        <f>SUM(AD13,AD26,AD27,AD31)</f>
        <v>359222731</v>
      </c>
      <c r="AE32" s="46"/>
      <c r="AF32" s="47">
        <f>SUM(AF13,AF26,AF27,AF31)</f>
        <v>61583589</v>
      </c>
      <c r="AG32" s="46"/>
      <c r="AH32" s="47">
        <f>SUM(AH13,AH26,AH27,AH31)</f>
        <v>420806320</v>
      </c>
      <c r="EH32" s="1"/>
      <c r="EI32" s="1"/>
      <c r="EJ32" s="1"/>
      <c r="EK32" s="1"/>
      <c r="EL32" s="1"/>
      <c r="EM32" s="1"/>
      <c r="EN32" s="1"/>
      <c r="EO32" s="1"/>
      <c r="EP32" s="1"/>
      <c r="EQ32" s="1"/>
    </row>
    <row r="33" spans="1:34" ht="22.5" thickTop="1" x14ac:dyDescent="0.45">
      <c r="A33" s="107"/>
      <c r="B33" s="107"/>
      <c r="C33" s="107"/>
      <c r="D33" s="107"/>
      <c r="E33" s="110"/>
      <c r="F33" s="86"/>
      <c r="G33" s="85"/>
      <c r="H33" s="85"/>
      <c r="I33" s="83"/>
      <c r="J33" s="86"/>
      <c r="K33" s="85"/>
      <c r="L33" s="86"/>
      <c r="M33" s="85"/>
      <c r="N33" s="86"/>
      <c r="O33" s="85"/>
      <c r="P33" s="86"/>
      <c r="Q33" s="85"/>
      <c r="R33" s="86"/>
      <c r="S33" s="85"/>
      <c r="T33" s="86"/>
      <c r="U33" s="85"/>
      <c r="V33" s="86"/>
      <c r="W33" s="85"/>
      <c r="X33" s="85"/>
      <c r="Y33" s="85"/>
      <c r="Z33" s="85"/>
      <c r="AA33" s="85"/>
      <c r="AB33" s="86"/>
      <c r="AC33" s="85"/>
      <c r="AD33" s="86"/>
      <c r="AE33" s="85"/>
      <c r="AF33" s="86"/>
      <c r="AG33" s="85"/>
      <c r="AH33" s="94"/>
    </row>
    <row r="34" spans="1:34" ht="22.7" customHeight="1" x14ac:dyDescent="0.45">
      <c r="A34" s="9"/>
      <c r="B34" s="9"/>
      <c r="C34" s="9"/>
      <c r="D34" s="9"/>
    </row>
    <row r="35" spans="1:34" ht="22.7" customHeight="1" x14ac:dyDescent="0.45">
      <c r="A35" s="9"/>
      <c r="B35" s="9"/>
      <c r="C35" s="9"/>
      <c r="D35" s="9"/>
    </row>
    <row r="36" spans="1:34" ht="22.7" customHeight="1" x14ac:dyDescent="0.45">
      <c r="I36" s="91"/>
    </row>
    <row r="37" spans="1:34" ht="22.7" customHeight="1" x14ac:dyDescent="0.45">
      <c r="I37" s="91"/>
    </row>
  </sheetData>
  <printOptions horizontalCentered="1"/>
  <pageMargins left="0.4" right="0.4" top="0.6" bottom="0.4" header="0.31496062992126" footer="0.31496062992126"/>
  <pageSetup paperSize="9" scale="61" firstPageNumber="11" orientation="landscape" useFirstPageNumber="1" r:id="rId1"/>
  <headerFooter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3" min="1" max="27" man="1"/>
  </rowBreaks>
  <customProperties>
    <customPr name="EpmWorksheetKeyString_GUID" r:id="rId2"/>
  </customProperties>
  <ignoredErrors>
    <ignoredError sqref="AD17:AD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82777-E3C8-4423-B8DD-A7B6CA8BE0AB}">
  <dimension ref="A1:I103"/>
  <sheetViews>
    <sheetView showGridLines="0" zoomScaleNormal="100" zoomScaleSheetLayoutView="100" workbookViewId="0"/>
  </sheetViews>
  <sheetFormatPr defaultColWidth="9.140625" defaultRowHeight="23.25" customHeight="1" x14ac:dyDescent="0.45"/>
  <cols>
    <col min="1" max="1" width="1.7109375" style="1" customWidth="1"/>
    <col min="2" max="2" width="2.7109375" style="21" customWidth="1"/>
    <col min="3" max="3" width="51.7109375" style="21" customWidth="1"/>
    <col min="4" max="4" width="8.7109375" style="21" customWidth="1"/>
    <col min="5" max="5" width="1.7109375" style="21" customWidth="1"/>
    <col min="6" max="6" width="15.7109375" style="1" customWidth="1"/>
    <col min="7" max="7" width="1.7109375" style="1" customWidth="1"/>
    <col min="8" max="8" width="15.7109375" style="1" customWidth="1"/>
    <col min="9" max="9" width="2.7109375" style="1" customWidth="1"/>
    <col min="10" max="16384" width="9.140625" style="1"/>
  </cols>
  <sheetData>
    <row r="1" spans="1:9" ht="23.1" customHeight="1" x14ac:dyDescent="0.45">
      <c r="B1" s="3" t="s">
        <v>0</v>
      </c>
      <c r="C1" s="3"/>
      <c r="D1" s="3"/>
      <c r="E1" s="3"/>
    </row>
    <row r="2" spans="1:9" ht="23.1" customHeight="1" x14ac:dyDescent="0.45">
      <c r="B2" s="3" t="s">
        <v>171</v>
      </c>
      <c r="C2" s="3"/>
      <c r="D2" s="3"/>
      <c r="E2" s="3"/>
    </row>
    <row r="3" spans="1:9" ht="23.1" customHeight="1" x14ac:dyDescent="0.45">
      <c r="B3" s="2" t="str">
        <f>'2'!B81</f>
        <v>สำหรับงวดหกเดือนสิ้นสุดวันที่ 30 มิถุนายน 2568 (ไม่ได้ตรวจสอบ)</v>
      </c>
      <c r="C3" s="7"/>
      <c r="D3" s="7"/>
      <c r="E3" s="7"/>
    </row>
    <row r="4" spans="1:9" ht="15" customHeight="1" x14ac:dyDescent="0.45">
      <c r="B4" s="7"/>
      <c r="C4" s="7"/>
      <c r="D4" s="166"/>
      <c r="E4" s="166"/>
      <c r="F4" s="151"/>
      <c r="G4" s="151"/>
      <c r="H4" s="151"/>
    </row>
    <row r="5" spans="1:9" ht="23.1" customHeight="1" x14ac:dyDescent="0.45">
      <c r="B5" s="11"/>
      <c r="C5" s="11"/>
      <c r="D5" s="135" t="s">
        <v>242</v>
      </c>
      <c r="E5" s="11"/>
      <c r="F5" s="18">
        <f>'2'!$G$83</f>
        <v>2568</v>
      </c>
      <c r="G5" s="18"/>
      <c r="H5" s="18">
        <f>'2'!$I$83</f>
        <v>2567</v>
      </c>
    </row>
    <row r="6" spans="1:9" ht="23.1" customHeight="1" x14ac:dyDescent="0.45">
      <c r="B6" s="11"/>
      <c r="C6" s="11"/>
      <c r="D6" s="11"/>
      <c r="E6" s="11"/>
      <c r="F6" s="152" t="s">
        <v>3</v>
      </c>
      <c r="G6" s="152"/>
      <c r="H6" s="152"/>
    </row>
    <row r="7" spans="1:9" s="8" customFormat="1" ht="21.95" customHeight="1" x14ac:dyDescent="0.45">
      <c r="B7" s="140" t="s">
        <v>172</v>
      </c>
      <c r="C7" s="140"/>
      <c r="D7" s="140"/>
      <c r="E7" s="140"/>
      <c r="F7" s="153"/>
      <c r="G7" s="153"/>
      <c r="H7" s="153"/>
      <c r="I7" s="154"/>
    </row>
    <row r="8" spans="1:9" ht="21.95" customHeight="1" x14ac:dyDescent="0.45">
      <c r="B8" s="96" t="s">
        <v>18</v>
      </c>
      <c r="C8" s="96"/>
      <c r="D8" s="155"/>
      <c r="E8" s="155"/>
      <c r="F8" s="156">
        <v>17325876</v>
      </c>
      <c r="H8" s="156">
        <v>5658721</v>
      </c>
      <c r="I8" s="157"/>
    </row>
    <row r="9" spans="1:9" ht="21.95" customHeight="1" x14ac:dyDescent="0.45">
      <c r="B9" s="140" t="s">
        <v>173</v>
      </c>
      <c r="C9" s="140"/>
      <c r="D9" s="140"/>
      <c r="E9" s="140"/>
      <c r="F9" s="156"/>
      <c r="H9" s="156"/>
      <c r="I9" s="157"/>
    </row>
    <row r="10" spans="1:9" ht="21.95" customHeight="1" x14ac:dyDescent="0.45">
      <c r="B10" s="116" t="s">
        <v>17</v>
      </c>
      <c r="C10" s="116"/>
      <c r="D10" s="116"/>
      <c r="E10" s="116"/>
      <c r="F10" s="157">
        <v>6713613</v>
      </c>
      <c r="G10" s="9"/>
      <c r="H10" s="157">
        <v>2690240</v>
      </c>
      <c r="I10" s="157"/>
    </row>
    <row r="11" spans="1:9" ht="21.95" customHeight="1" x14ac:dyDescent="0.45">
      <c r="B11" s="116" t="s">
        <v>23</v>
      </c>
      <c r="C11" s="116"/>
      <c r="D11" s="116"/>
      <c r="E11" s="116"/>
      <c r="F11" s="157">
        <v>16569060</v>
      </c>
      <c r="G11" s="9"/>
      <c r="H11" s="157">
        <v>15322508</v>
      </c>
      <c r="I11" s="157"/>
    </row>
    <row r="12" spans="1:9" ht="21.95" customHeight="1" x14ac:dyDescent="0.45">
      <c r="A12" s="1" t="s">
        <v>1</v>
      </c>
      <c r="B12" s="116" t="s">
        <v>174</v>
      </c>
      <c r="C12" s="116"/>
      <c r="D12" s="116"/>
      <c r="E12" s="116"/>
      <c r="F12" s="157">
        <v>157338</v>
      </c>
      <c r="G12" s="9"/>
      <c r="H12" s="157">
        <v>-200468</v>
      </c>
      <c r="I12" s="157"/>
    </row>
    <row r="13" spans="1:9" ht="21.95" customHeight="1" x14ac:dyDescent="0.45">
      <c r="B13" s="116" t="s">
        <v>175</v>
      </c>
      <c r="C13" s="116"/>
      <c r="D13" s="116"/>
      <c r="E13" s="116"/>
      <c r="F13" s="157">
        <v>322453</v>
      </c>
      <c r="G13" s="9"/>
      <c r="H13" s="157">
        <v>536076</v>
      </c>
      <c r="I13" s="157"/>
    </row>
    <row r="14" spans="1:9" ht="21.95" customHeight="1" x14ac:dyDescent="0.45">
      <c r="B14" s="116" t="s">
        <v>233</v>
      </c>
      <c r="C14" s="116"/>
      <c r="D14" s="116"/>
      <c r="E14" s="116"/>
      <c r="F14" s="157">
        <v>332170</v>
      </c>
      <c r="G14" s="9"/>
      <c r="H14" s="157">
        <v>147935</v>
      </c>
      <c r="I14" s="157"/>
    </row>
    <row r="15" spans="1:9" ht="21.95" customHeight="1" x14ac:dyDescent="0.45">
      <c r="B15" s="116" t="s">
        <v>15</v>
      </c>
      <c r="C15" s="116"/>
      <c r="D15" s="116"/>
      <c r="E15" s="116"/>
      <c r="F15" s="157">
        <v>-15936925</v>
      </c>
      <c r="G15" s="9"/>
      <c r="H15" s="157">
        <v>-4081399</v>
      </c>
      <c r="I15" s="157"/>
    </row>
    <row r="16" spans="1:9" ht="21.95" customHeight="1" x14ac:dyDescent="0.45">
      <c r="B16" s="116" t="s">
        <v>176</v>
      </c>
      <c r="C16" s="116"/>
      <c r="D16" s="116"/>
      <c r="E16" s="116"/>
      <c r="F16" s="157">
        <v>-2098312</v>
      </c>
      <c r="G16" s="9"/>
      <c r="H16" s="157">
        <v>-1991510</v>
      </c>
      <c r="I16" s="157"/>
    </row>
    <row r="17" spans="1:9" s="50" customFormat="1" ht="21.95" customHeight="1" x14ac:dyDescent="0.45">
      <c r="A17" s="1"/>
      <c r="B17" s="116" t="s">
        <v>177</v>
      </c>
      <c r="C17" s="116"/>
      <c r="D17" s="116"/>
      <c r="E17" s="116"/>
      <c r="F17" s="157">
        <v>-671994</v>
      </c>
      <c r="G17" s="9"/>
      <c r="H17" s="157">
        <v>-1062369</v>
      </c>
      <c r="I17" s="30"/>
    </row>
    <row r="18" spans="1:9" s="50" customFormat="1" ht="21.95" customHeight="1" x14ac:dyDescent="0.45">
      <c r="A18" s="1"/>
      <c r="B18" s="158" t="s">
        <v>14</v>
      </c>
      <c r="C18" s="158"/>
      <c r="D18" s="158"/>
      <c r="E18" s="158"/>
      <c r="F18" s="157">
        <v>5504913</v>
      </c>
      <c r="G18" s="9"/>
      <c r="H18" s="157">
        <v>5495323</v>
      </c>
      <c r="I18" s="30"/>
    </row>
    <row r="19" spans="1:9" s="50" customFormat="1" ht="21.95" customHeight="1" x14ac:dyDescent="0.45">
      <c r="A19" s="1"/>
      <c r="B19" s="158" t="s">
        <v>178</v>
      </c>
      <c r="C19" s="158"/>
      <c r="D19" s="158"/>
      <c r="E19" s="158"/>
      <c r="F19" s="157">
        <v>1486126</v>
      </c>
      <c r="G19" s="9"/>
      <c r="H19" s="157">
        <v>198071</v>
      </c>
      <c r="I19" s="30"/>
    </row>
    <row r="20" spans="1:9" ht="21.95" customHeight="1" x14ac:dyDescent="0.45">
      <c r="B20" s="116" t="s">
        <v>179</v>
      </c>
      <c r="C20" s="116"/>
      <c r="D20" s="198">
        <v>6</v>
      </c>
      <c r="E20" s="116"/>
      <c r="F20" s="157">
        <v>-6777852</v>
      </c>
      <c r="G20" s="9"/>
      <c r="H20" s="157">
        <v>78844</v>
      </c>
      <c r="I20" s="157"/>
    </row>
    <row r="21" spans="1:9" ht="21.95" customHeight="1" x14ac:dyDescent="0.45">
      <c r="B21" s="134" t="s">
        <v>180</v>
      </c>
      <c r="C21" s="134"/>
      <c r="D21" s="96"/>
      <c r="E21" s="96"/>
      <c r="F21" s="159"/>
      <c r="G21" s="157"/>
      <c r="H21" s="159"/>
      <c r="I21" s="5"/>
    </row>
    <row r="22" spans="1:9" ht="21.95" customHeight="1" x14ac:dyDescent="0.45">
      <c r="B22" s="1"/>
      <c r="C22" s="44" t="s">
        <v>181</v>
      </c>
      <c r="D22" s="134"/>
      <c r="E22" s="134"/>
      <c r="F22" s="76">
        <f>SUM(F8:F20)</f>
        <v>22926466</v>
      </c>
      <c r="G22" s="160"/>
      <c r="H22" s="76">
        <f>SUM(H8:H20)</f>
        <v>22791972</v>
      </c>
      <c r="I22" s="5"/>
    </row>
    <row r="23" spans="1:9" ht="9.9499999999999993" customHeight="1" x14ac:dyDescent="0.45">
      <c r="B23" s="161"/>
      <c r="C23" s="161"/>
      <c r="D23" s="161"/>
      <c r="E23" s="161"/>
      <c r="F23" s="162"/>
      <c r="G23" s="162"/>
      <c r="H23" s="162"/>
      <c r="I23" s="5"/>
    </row>
    <row r="24" spans="1:9" ht="21.95" customHeight="1" x14ac:dyDescent="0.45">
      <c r="B24" s="140" t="s">
        <v>182</v>
      </c>
      <c r="C24" s="140"/>
      <c r="D24" s="140"/>
      <c r="E24" s="140"/>
      <c r="F24" s="163"/>
      <c r="G24" s="163"/>
      <c r="H24" s="163"/>
      <c r="I24" s="5"/>
    </row>
    <row r="25" spans="1:9" ht="21.95" customHeight="1" x14ac:dyDescent="0.45">
      <c r="B25" s="155" t="s">
        <v>183</v>
      </c>
      <c r="C25" s="155"/>
      <c r="D25" s="155"/>
      <c r="E25" s="155"/>
      <c r="F25" s="156">
        <v>-623882</v>
      </c>
      <c r="G25" s="157"/>
      <c r="H25" s="156">
        <v>-11434516</v>
      </c>
      <c r="I25" s="164"/>
    </row>
    <row r="26" spans="1:9" ht="21.95" customHeight="1" x14ac:dyDescent="0.45">
      <c r="B26" s="155" t="s">
        <v>53</v>
      </c>
      <c r="C26" s="155"/>
      <c r="D26" s="155"/>
      <c r="E26" s="155"/>
      <c r="F26" s="156">
        <v>5401206</v>
      </c>
      <c r="G26" s="157"/>
      <c r="H26" s="156">
        <v>-7483598</v>
      </c>
      <c r="I26" s="5"/>
    </row>
    <row r="27" spans="1:9" ht="21.95" customHeight="1" x14ac:dyDescent="0.45">
      <c r="A27" s="9"/>
      <c r="B27" s="116" t="s">
        <v>184</v>
      </c>
      <c r="C27" s="116"/>
      <c r="D27" s="116"/>
      <c r="E27" s="116"/>
      <c r="F27" s="157">
        <v>-15340</v>
      </c>
      <c r="G27" s="157"/>
      <c r="H27" s="157">
        <v>105786</v>
      </c>
      <c r="I27" s="5"/>
    </row>
    <row r="28" spans="1:9" ht="21.95" customHeight="1" x14ac:dyDescent="0.45">
      <c r="A28" s="9"/>
      <c r="B28" s="134" t="s">
        <v>185</v>
      </c>
      <c r="C28" s="134"/>
      <c r="D28" s="134"/>
      <c r="E28" s="134"/>
      <c r="F28" s="75">
        <f>SUM(F25:F27)</f>
        <v>4761984</v>
      </c>
      <c r="G28" s="160"/>
      <c r="H28" s="75">
        <f>SUM(H25:H27)</f>
        <v>-18812328</v>
      </c>
      <c r="I28" s="5"/>
    </row>
    <row r="29" spans="1:9" ht="9.9499999999999993" customHeight="1" x14ac:dyDescent="0.45">
      <c r="B29" s="161"/>
      <c r="C29" s="161"/>
      <c r="D29" s="161"/>
      <c r="E29" s="161"/>
      <c r="F29" s="165"/>
      <c r="G29" s="165"/>
      <c r="H29" s="165"/>
      <c r="I29" s="164"/>
    </row>
    <row r="30" spans="1:9" ht="23.1" customHeight="1" x14ac:dyDescent="0.45">
      <c r="B30" s="3"/>
      <c r="C30" s="3"/>
      <c r="D30" s="3"/>
      <c r="E30" s="3"/>
    </row>
    <row r="31" spans="1:9" ht="23.1" customHeight="1" x14ac:dyDescent="0.45">
      <c r="B31" s="3" t="s">
        <v>0</v>
      </c>
      <c r="C31" s="3"/>
      <c r="D31" s="3"/>
      <c r="E31" s="3"/>
    </row>
    <row r="32" spans="1:9" ht="23.1" customHeight="1" x14ac:dyDescent="0.45">
      <c r="B32" s="3" t="s">
        <v>186</v>
      </c>
      <c r="C32" s="3"/>
      <c r="D32" s="3"/>
      <c r="E32" s="3"/>
    </row>
    <row r="33" spans="1:9" ht="23.1" customHeight="1" x14ac:dyDescent="0.45">
      <c r="B33" s="2" t="str">
        <f>B3</f>
        <v>สำหรับงวดหกเดือนสิ้นสุดวันที่ 30 มิถุนายน 2568 (ไม่ได้ตรวจสอบ)</v>
      </c>
      <c r="C33" s="7"/>
      <c r="D33" s="7"/>
      <c r="E33" s="7"/>
    </row>
    <row r="34" spans="1:9" ht="15" customHeight="1" x14ac:dyDescent="0.45">
      <c r="B34" s="7"/>
      <c r="C34" s="7"/>
      <c r="D34" s="166"/>
      <c r="E34" s="166"/>
      <c r="F34" s="151"/>
      <c r="G34" s="151"/>
      <c r="H34" s="151"/>
    </row>
    <row r="35" spans="1:9" ht="23.1" customHeight="1" x14ac:dyDescent="0.45">
      <c r="B35" s="166"/>
      <c r="C35" s="166"/>
      <c r="D35" s="12" t="s">
        <v>242</v>
      </c>
      <c r="E35" s="166"/>
      <c r="F35" s="18">
        <f>F5</f>
        <v>2568</v>
      </c>
      <c r="G35" s="18"/>
      <c r="H35" s="18">
        <f>H5</f>
        <v>2567</v>
      </c>
    </row>
    <row r="36" spans="1:9" ht="23.1" customHeight="1" x14ac:dyDescent="0.45">
      <c r="B36" s="11"/>
      <c r="C36" s="11"/>
      <c r="D36" s="11"/>
      <c r="E36" s="11"/>
      <c r="F36" s="152" t="s">
        <v>3</v>
      </c>
      <c r="G36" s="152"/>
      <c r="H36" s="152"/>
    </row>
    <row r="37" spans="1:9" ht="21.95" customHeight="1" x14ac:dyDescent="0.45">
      <c r="B37" s="140" t="s">
        <v>187</v>
      </c>
      <c r="C37" s="140"/>
      <c r="D37" s="140"/>
      <c r="E37" s="140"/>
      <c r="F37" s="163"/>
      <c r="G37" s="163"/>
      <c r="H37" s="163"/>
      <c r="I37" s="5"/>
    </row>
    <row r="38" spans="1:9" ht="21.95" customHeight="1" x14ac:dyDescent="0.45">
      <c r="B38" s="155" t="s">
        <v>188</v>
      </c>
      <c r="C38" s="155"/>
      <c r="D38" s="155"/>
      <c r="E38" s="155"/>
      <c r="F38" s="156">
        <v>4932323</v>
      </c>
      <c r="G38" s="157"/>
      <c r="H38" s="156">
        <v>9323334</v>
      </c>
      <c r="I38" s="5"/>
    </row>
    <row r="39" spans="1:9" ht="21.95" customHeight="1" x14ac:dyDescent="0.45">
      <c r="B39" s="42" t="s">
        <v>87</v>
      </c>
      <c r="D39" s="167"/>
      <c r="E39" s="167"/>
      <c r="F39" s="156">
        <v>-226982</v>
      </c>
      <c r="G39" s="168"/>
      <c r="H39" s="156">
        <v>-171995</v>
      </c>
      <c r="I39" s="5"/>
    </row>
    <row r="40" spans="1:9" ht="21.95" customHeight="1" x14ac:dyDescent="0.45">
      <c r="A40" s="9"/>
      <c r="B40" s="42" t="s">
        <v>189</v>
      </c>
      <c r="C40" s="42"/>
      <c r="D40" s="42"/>
      <c r="E40" s="42"/>
      <c r="F40" s="157">
        <v>106041</v>
      </c>
      <c r="G40" s="168"/>
      <c r="H40" s="157">
        <v>87361</v>
      </c>
    </row>
    <row r="41" spans="1:9" ht="21.95" customHeight="1" x14ac:dyDescent="0.45">
      <c r="A41" s="9"/>
      <c r="B41" s="169" t="s">
        <v>190</v>
      </c>
      <c r="C41" s="169"/>
      <c r="D41" s="169"/>
      <c r="E41" s="169"/>
      <c r="F41" s="75">
        <f>SUM(F38:F40)</f>
        <v>4811382</v>
      </c>
      <c r="G41" s="26"/>
      <c r="H41" s="75">
        <f>SUM(H38:H40)</f>
        <v>9238700</v>
      </c>
      <c r="I41" s="5"/>
    </row>
    <row r="42" spans="1:9" ht="5.0999999999999996" customHeight="1" x14ac:dyDescent="0.45">
      <c r="A42" s="9"/>
      <c r="B42" s="169"/>
      <c r="C42" s="169"/>
      <c r="D42" s="169"/>
      <c r="E42" s="169"/>
      <c r="F42" s="26"/>
      <c r="G42" s="26"/>
      <c r="H42" s="26"/>
      <c r="I42" s="5"/>
    </row>
    <row r="43" spans="1:9" ht="21.95" customHeight="1" x14ac:dyDescent="0.45">
      <c r="A43" s="9"/>
      <c r="B43" s="169" t="s">
        <v>191</v>
      </c>
      <c r="C43" s="169"/>
      <c r="D43" s="169"/>
      <c r="E43" s="169"/>
      <c r="F43" s="26">
        <f>SUM(F41,F28,F22)</f>
        <v>32499832</v>
      </c>
      <c r="G43" s="26"/>
      <c r="H43" s="26">
        <f>SUM(H41,H28,H22)</f>
        <v>13218344</v>
      </c>
      <c r="I43" s="5"/>
    </row>
    <row r="44" spans="1:9" s="50" customFormat="1" ht="21.95" customHeight="1" x14ac:dyDescent="0.45">
      <c r="A44" s="9"/>
      <c r="B44" s="42" t="s">
        <v>192</v>
      </c>
      <c r="C44" s="42"/>
      <c r="D44" s="42"/>
      <c r="E44" s="42"/>
      <c r="F44" s="176">
        <v>-1638443</v>
      </c>
      <c r="G44" s="168"/>
      <c r="H44" s="176">
        <v>-3038969</v>
      </c>
      <c r="I44" s="170"/>
    </row>
    <row r="45" spans="1:9" s="50" customFormat="1" ht="5.0999999999999996" customHeight="1" x14ac:dyDescent="0.45">
      <c r="A45" s="9"/>
      <c r="B45" s="42"/>
      <c r="C45" s="42"/>
      <c r="D45" s="42"/>
      <c r="E45" s="42"/>
      <c r="F45" s="168"/>
      <c r="G45" s="168"/>
      <c r="H45" s="168"/>
      <c r="I45" s="170"/>
    </row>
    <row r="46" spans="1:9" ht="21.95" customHeight="1" x14ac:dyDescent="0.45">
      <c r="A46" s="9"/>
      <c r="B46" s="134" t="s">
        <v>193</v>
      </c>
      <c r="C46" s="134"/>
      <c r="D46" s="134"/>
      <c r="E46" s="134"/>
      <c r="F46" s="76">
        <f>SUM(F43:F44)</f>
        <v>30861389</v>
      </c>
      <c r="G46" s="160"/>
      <c r="H46" s="76">
        <f>SUM(H43:H44)</f>
        <v>10179375</v>
      </c>
      <c r="I46" s="5"/>
    </row>
    <row r="47" spans="1:9" ht="5.0999999999999996" customHeight="1" x14ac:dyDescent="0.45">
      <c r="A47" s="9"/>
      <c r="B47" s="134"/>
      <c r="C47" s="134"/>
      <c r="D47" s="134"/>
      <c r="E47" s="134"/>
      <c r="F47" s="26"/>
      <c r="G47" s="160"/>
      <c r="H47" s="26"/>
      <c r="I47" s="5"/>
    </row>
    <row r="48" spans="1:9" ht="21.95" customHeight="1" x14ac:dyDescent="0.45">
      <c r="A48" s="9"/>
      <c r="B48" s="36" t="s">
        <v>194</v>
      </c>
      <c r="C48" s="36"/>
      <c r="D48" s="36"/>
      <c r="E48" s="36"/>
      <c r="F48" s="171"/>
      <c r="G48" s="17"/>
      <c r="H48" s="171"/>
    </row>
    <row r="49" spans="1:8" ht="21.95" customHeight="1" x14ac:dyDescent="0.45">
      <c r="A49" s="9"/>
      <c r="B49" s="42" t="s">
        <v>195</v>
      </c>
      <c r="C49" s="36"/>
      <c r="D49" s="36"/>
      <c r="E49" s="36"/>
      <c r="F49" s="168">
        <v>-44111</v>
      </c>
      <c r="G49" s="168"/>
      <c r="H49" s="168">
        <v>156902</v>
      </c>
    </row>
    <row r="50" spans="1:8" ht="21.95" customHeight="1" x14ac:dyDescent="0.45">
      <c r="A50" s="9"/>
      <c r="B50" s="42" t="s">
        <v>196</v>
      </c>
      <c r="C50" s="42"/>
      <c r="D50" s="198" t="s">
        <v>243</v>
      </c>
      <c r="E50" s="42"/>
      <c r="F50" s="168">
        <v>-307355</v>
      </c>
      <c r="G50" s="168"/>
      <c r="H50" s="168">
        <v>-185786</v>
      </c>
    </row>
    <row r="51" spans="1:8" ht="21.95" customHeight="1" x14ac:dyDescent="0.45">
      <c r="A51" s="9"/>
      <c r="B51" s="42" t="s">
        <v>246</v>
      </c>
      <c r="C51" s="42"/>
      <c r="D51" s="198"/>
      <c r="E51" s="42"/>
      <c r="F51" s="168">
        <v>0</v>
      </c>
      <c r="G51" s="168"/>
      <c r="H51" s="168">
        <v>12875</v>
      </c>
    </row>
    <row r="52" spans="1:8" ht="21.95" customHeight="1" x14ac:dyDescent="0.45">
      <c r="A52" s="9"/>
      <c r="B52" s="42" t="s">
        <v>197</v>
      </c>
      <c r="C52" s="42"/>
      <c r="D52" s="198"/>
      <c r="E52" s="42"/>
      <c r="F52" s="168">
        <v>-97893</v>
      </c>
      <c r="G52" s="168"/>
      <c r="H52" s="168">
        <v>-1638608</v>
      </c>
    </row>
    <row r="53" spans="1:8" ht="21.95" customHeight="1" x14ac:dyDescent="0.45">
      <c r="A53" s="9"/>
      <c r="B53" s="42" t="s">
        <v>198</v>
      </c>
      <c r="C53" s="42"/>
      <c r="D53" s="36"/>
      <c r="E53" s="36"/>
      <c r="F53" s="168">
        <v>5614893</v>
      </c>
      <c r="G53" s="168"/>
      <c r="H53" s="168">
        <v>6993719</v>
      </c>
    </row>
    <row r="54" spans="1:8" ht="21.95" customHeight="1" x14ac:dyDescent="0.45">
      <c r="A54" s="9"/>
      <c r="B54" s="42" t="s">
        <v>199</v>
      </c>
      <c r="C54" s="42"/>
      <c r="D54" s="12"/>
      <c r="E54" s="42"/>
      <c r="F54" s="168">
        <v>-3661868</v>
      </c>
      <c r="G54" s="168"/>
      <c r="H54" s="168">
        <v>-4221735</v>
      </c>
    </row>
    <row r="55" spans="1:8" ht="21.95" customHeight="1" x14ac:dyDescent="0.45">
      <c r="A55" s="9"/>
      <c r="B55" s="42" t="s">
        <v>200</v>
      </c>
      <c r="C55" s="42"/>
      <c r="D55" s="198"/>
      <c r="E55" s="42"/>
      <c r="F55" s="168">
        <v>227246</v>
      </c>
      <c r="G55" s="168"/>
      <c r="H55" s="168">
        <v>213459</v>
      </c>
    </row>
    <row r="56" spans="1:8" ht="21.95" customHeight="1" x14ac:dyDescent="0.45">
      <c r="A56" s="9"/>
      <c r="B56" s="42" t="s">
        <v>201</v>
      </c>
      <c r="C56" s="42"/>
      <c r="D56" s="198"/>
      <c r="E56" s="42"/>
      <c r="F56" s="168">
        <v>-10855914</v>
      </c>
      <c r="G56" s="168"/>
      <c r="H56" s="168">
        <v>-15058222</v>
      </c>
    </row>
    <row r="57" spans="1:8" ht="21.95" customHeight="1" x14ac:dyDescent="0.45">
      <c r="A57" s="9"/>
      <c r="B57" s="42" t="s">
        <v>235</v>
      </c>
      <c r="C57" s="42"/>
      <c r="D57" s="42"/>
      <c r="E57" s="42"/>
      <c r="F57" s="168">
        <v>-10738</v>
      </c>
      <c r="G57" s="168"/>
      <c r="H57" s="168">
        <v>-12905</v>
      </c>
    </row>
    <row r="58" spans="1:8" ht="21.95" customHeight="1" x14ac:dyDescent="0.45">
      <c r="A58" s="9"/>
      <c r="B58" s="42" t="s">
        <v>202</v>
      </c>
      <c r="C58" s="42"/>
      <c r="D58" s="42"/>
      <c r="E58" s="42"/>
      <c r="F58" s="168">
        <v>7114298</v>
      </c>
      <c r="G58" s="168"/>
      <c r="H58" s="168">
        <v>3960331</v>
      </c>
    </row>
    <row r="59" spans="1:8" ht="21.95" customHeight="1" x14ac:dyDescent="0.45">
      <c r="A59" s="9"/>
      <c r="B59" s="116" t="s">
        <v>203</v>
      </c>
      <c r="C59" s="116"/>
      <c r="D59" s="116"/>
      <c r="E59" s="116"/>
      <c r="F59" s="168">
        <v>675148</v>
      </c>
      <c r="G59" s="168"/>
      <c r="H59" s="168">
        <v>912355</v>
      </c>
    </row>
    <row r="60" spans="1:8" ht="21.95" customHeight="1" x14ac:dyDescent="0.45">
      <c r="A60" s="9"/>
      <c r="B60" s="116" t="s">
        <v>192</v>
      </c>
      <c r="C60" s="116"/>
      <c r="D60" s="116"/>
      <c r="E60" s="116"/>
      <c r="F60" s="168">
        <v>-47275</v>
      </c>
      <c r="G60" s="168"/>
      <c r="H60" s="168">
        <v>-143600</v>
      </c>
    </row>
    <row r="61" spans="1:8" ht="5.0999999999999996" customHeight="1" x14ac:dyDescent="0.45">
      <c r="A61" s="9"/>
      <c r="B61" s="42"/>
      <c r="C61" s="42"/>
      <c r="D61" s="11"/>
      <c r="E61" s="11"/>
      <c r="F61" s="172"/>
      <c r="G61" s="168"/>
      <c r="H61" s="172"/>
    </row>
    <row r="62" spans="1:8" ht="21.95" customHeight="1" x14ac:dyDescent="0.45">
      <c r="A62" s="9"/>
      <c r="B62" s="11" t="s">
        <v>204</v>
      </c>
      <c r="C62" s="11"/>
      <c r="D62" s="11"/>
      <c r="E62" s="11"/>
      <c r="F62" s="76">
        <f>SUM(F49:F60)</f>
        <v>-1393569</v>
      </c>
      <c r="G62" s="26"/>
      <c r="H62" s="76">
        <f>SUM(H49:H60)</f>
        <v>-9011215</v>
      </c>
    </row>
    <row r="63" spans="1:8" ht="6.75" customHeight="1" x14ac:dyDescent="0.45">
      <c r="B63" s="11"/>
      <c r="C63" s="11"/>
      <c r="D63" s="3"/>
      <c r="E63" s="3"/>
      <c r="F63" s="32"/>
      <c r="G63" s="32"/>
      <c r="H63" s="32"/>
    </row>
    <row r="64" spans="1:8" ht="9.75" customHeight="1" x14ac:dyDescent="0.45">
      <c r="D64" s="198"/>
      <c r="E64" s="42"/>
      <c r="F64" s="168"/>
      <c r="G64" s="168"/>
      <c r="H64" s="168"/>
    </row>
    <row r="65" spans="1:8" ht="23.1" customHeight="1" x14ac:dyDescent="0.45">
      <c r="B65" s="3" t="s">
        <v>0</v>
      </c>
      <c r="C65" s="3"/>
      <c r="D65" s="3"/>
      <c r="E65" s="3"/>
    </row>
    <row r="66" spans="1:8" ht="23.1" customHeight="1" x14ac:dyDescent="0.45">
      <c r="B66" s="3" t="s">
        <v>186</v>
      </c>
      <c r="C66" s="3"/>
      <c r="D66" s="7"/>
      <c r="E66" s="7"/>
    </row>
    <row r="67" spans="1:8" ht="23.25" customHeight="1" x14ac:dyDescent="0.45">
      <c r="B67" s="2" t="str">
        <f>B3</f>
        <v>สำหรับงวดหกเดือนสิ้นสุดวันที่ 30 มิถุนายน 2568 (ไม่ได้ตรวจสอบ)</v>
      </c>
      <c r="C67" s="7"/>
      <c r="D67" s="7"/>
      <c r="E67" s="7"/>
    </row>
    <row r="68" spans="1:8" ht="9.9499999999999993" customHeight="1" x14ac:dyDescent="0.45">
      <c r="B68" s="7"/>
      <c r="C68" s="7"/>
      <c r="D68" s="166"/>
      <c r="E68" s="166"/>
      <c r="F68" s="151"/>
      <c r="G68" s="151"/>
      <c r="H68" s="151"/>
    </row>
    <row r="69" spans="1:8" ht="21" customHeight="1" x14ac:dyDescent="0.45">
      <c r="B69" s="166"/>
      <c r="C69" s="166"/>
      <c r="D69" s="12" t="s">
        <v>242</v>
      </c>
      <c r="E69" s="11"/>
      <c r="F69" s="18">
        <f>F5</f>
        <v>2568</v>
      </c>
      <c r="G69" s="18"/>
      <c r="H69" s="18">
        <f>H5</f>
        <v>2567</v>
      </c>
    </row>
    <row r="70" spans="1:8" ht="21" customHeight="1" x14ac:dyDescent="0.45">
      <c r="B70" s="11"/>
      <c r="C70" s="11"/>
      <c r="D70" s="36"/>
      <c r="E70" s="36"/>
      <c r="F70" s="152" t="s">
        <v>3</v>
      </c>
      <c r="G70" s="152"/>
      <c r="H70" s="152"/>
    </row>
    <row r="71" spans="1:8" ht="21.6" customHeight="1" x14ac:dyDescent="0.45">
      <c r="B71" s="36" t="s">
        <v>205</v>
      </c>
      <c r="C71" s="36"/>
      <c r="D71" s="36"/>
      <c r="E71" s="36"/>
      <c r="F71" s="171"/>
      <c r="G71" s="17"/>
      <c r="H71" s="171"/>
    </row>
    <row r="72" spans="1:8" ht="21.6" customHeight="1" x14ac:dyDescent="0.45">
      <c r="B72" s="21" t="s">
        <v>206</v>
      </c>
      <c r="D72" s="198"/>
      <c r="E72" s="42"/>
      <c r="F72" s="168"/>
      <c r="G72" s="168"/>
      <c r="H72" s="168"/>
    </row>
    <row r="73" spans="1:8" ht="21.6" customHeight="1" x14ac:dyDescent="0.45">
      <c r="C73" s="21" t="s">
        <v>207</v>
      </c>
      <c r="D73" s="198"/>
      <c r="E73" s="42"/>
      <c r="F73" s="168">
        <v>1350857</v>
      </c>
      <c r="G73" s="168"/>
      <c r="H73" s="168">
        <v>7362</v>
      </c>
    </row>
    <row r="74" spans="1:8" ht="21.6" customHeight="1" x14ac:dyDescent="0.45">
      <c r="B74" s="21" t="s">
        <v>208</v>
      </c>
      <c r="D74" s="199"/>
      <c r="E74" s="11"/>
      <c r="F74" s="22"/>
      <c r="G74" s="22"/>
      <c r="H74" s="22"/>
    </row>
    <row r="75" spans="1:8" ht="21.6" customHeight="1" x14ac:dyDescent="0.45">
      <c r="C75" s="21" t="s">
        <v>207</v>
      </c>
      <c r="D75" s="198" t="s">
        <v>243</v>
      </c>
      <c r="E75" s="42"/>
      <c r="F75" s="168">
        <v>-3636569</v>
      </c>
      <c r="G75" s="168"/>
      <c r="H75" s="168">
        <v>-106684</v>
      </c>
    </row>
    <row r="76" spans="1:8" ht="21.6" customHeight="1" x14ac:dyDescent="0.45">
      <c r="B76" s="36" t="s">
        <v>209</v>
      </c>
      <c r="C76" s="36"/>
      <c r="D76" s="135"/>
      <c r="E76" s="96"/>
      <c r="F76" s="171"/>
      <c r="G76" s="17"/>
      <c r="H76" s="171"/>
    </row>
    <row r="77" spans="1:8" ht="21.6" customHeight="1" x14ac:dyDescent="0.45">
      <c r="A77" s="9"/>
      <c r="B77" s="42" t="s">
        <v>210</v>
      </c>
      <c r="C77" s="42"/>
      <c r="D77" s="42"/>
      <c r="E77" s="42"/>
      <c r="F77" s="168">
        <v>-16483420</v>
      </c>
      <c r="G77" s="17"/>
      <c r="H77" s="168">
        <v>24989558</v>
      </c>
    </row>
    <row r="78" spans="1:8" ht="21.6" customHeight="1" x14ac:dyDescent="0.45">
      <c r="A78" s="9"/>
      <c r="B78" s="42" t="s">
        <v>211</v>
      </c>
      <c r="C78" s="42"/>
      <c r="D78" s="11"/>
      <c r="E78" s="11"/>
      <c r="F78" s="168">
        <v>3038041</v>
      </c>
      <c r="G78" s="17"/>
      <c r="H78" s="168">
        <v>2618669</v>
      </c>
    </row>
    <row r="79" spans="1:8" ht="21.6" customHeight="1" x14ac:dyDescent="0.45">
      <c r="A79" s="9"/>
      <c r="B79" s="42" t="s">
        <v>212</v>
      </c>
      <c r="C79" s="42"/>
      <c r="D79" s="42"/>
      <c r="E79" s="42"/>
      <c r="F79" s="168">
        <v>-2139731</v>
      </c>
      <c r="G79" s="17"/>
      <c r="H79" s="168">
        <v>-2348899</v>
      </c>
    </row>
    <row r="80" spans="1:8" ht="21.6" customHeight="1" x14ac:dyDescent="0.45">
      <c r="A80" s="9"/>
      <c r="B80" s="42" t="s">
        <v>213</v>
      </c>
      <c r="C80" s="42"/>
      <c r="D80" s="42"/>
      <c r="E80" s="42"/>
      <c r="F80" s="168">
        <v>-1480937</v>
      </c>
      <c r="G80" s="17"/>
      <c r="H80" s="168">
        <v>-1512806</v>
      </c>
    </row>
    <row r="81" spans="1:8" ht="21.6" customHeight="1" x14ac:dyDescent="0.45">
      <c r="A81" s="9"/>
      <c r="B81" s="42" t="s">
        <v>214</v>
      </c>
      <c r="C81" s="42"/>
      <c r="D81" s="42"/>
      <c r="E81" s="42"/>
      <c r="F81" s="168">
        <v>16969342</v>
      </c>
      <c r="G81" s="17"/>
      <c r="H81" s="168">
        <v>24928773</v>
      </c>
    </row>
    <row r="82" spans="1:8" ht="21.6" customHeight="1" x14ac:dyDescent="0.45">
      <c r="A82" s="9"/>
      <c r="B82" s="42" t="s">
        <v>215</v>
      </c>
      <c r="C82" s="42"/>
      <c r="D82" s="42"/>
      <c r="E82" s="42"/>
      <c r="F82" s="168">
        <v>-20341474</v>
      </c>
      <c r="G82" s="17"/>
      <c r="H82" s="168">
        <v>-24890533</v>
      </c>
    </row>
    <row r="83" spans="1:8" ht="21.6" customHeight="1" x14ac:dyDescent="0.45">
      <c r="A83" s="9"/>
      <c r="B83" s="11" t="s">
        <v>216</v>
      </c>
      <c r="C83" s="11"/>
      <c r="D83" s="11"/>
      <c r="E83" s="11"/>
      <c r="F83" s="75">
        <f>SUM(F77:F82)</f>
        <v>-20438179</v>
      </c>
      <c r="G83" s="26"/>
      <c r="H83" s="75">
        <f>SUM(H77:H82)</f>
        <v>23784762</v>
      </c>
    </row>
    <row r="84" spans="1:8" ht="21.6" customHeight="1" x14ac:dyDescent="0.45">
      <c r="B84" s="11" t="s">
        <v>217</v>
      </c>
      <c r="D84" s="11"/>
      <c r="E84" s="11"/>
      <c r="F84" s="22"/>
      <c r="G84" s="22"/>
      <c r="H84" s="22"/>
    </row>
    <row r="85" spans="1:8" ht="21.6" customHeight="1" x14ac:dyDescent="0.45">
      <c r="A85" s="9"/>
      <c r="B85" s="42" t="s">
        <v>218</v>
      </c>
      <c r="C85" s="9"/>
      <c r="D85" s="11"/>
      <c r="E85" s="11"/>
      <c r="F85" s="168">
        <v>-2999871</v>
      </c>
      <c r="G85" s="22"/>
      <c r="H85" s="22">
        <v>-4199426</v>
      </c>
    </row>
    <row r="86" spans="1:8" ht="21.6" customHeight="1" x14ac:dyDescent="0.45">
      <c r="A86" s="9"/>
      <c r="B86" s="42" t="s">
        <v>219</v>
      </c>
      <c r="C86" s="9"/>
      <c r="D86" s="11"/>
      <c r="E86" s="11"/>
      <c r="F86" s="168">
        <v>-1854754</v>
      </c>
      <c r="G86" s="22"/>
      <c r="H86" s="22">
        <v>-1857239</v>
      </c>
    </row>
    <row r="87" spans="1:8" ht="21.6" customHeight="1" x14ac:dyDescent="0.45">
      <c r="A87" s="9"/>
      <c r="B87" s="11" t="s">
        <v>220</v>
      </c>
      <c r="C87" s="9"/>
      <c r="D87" s="11"/>
      <c r="E87" s="11"/>
      <c r="F87" s="82">
        <f>SUM(F85:F86)</f>
        <v>-4854625</v>
      </c>
      <c r="G87" s="22"/>
      <c r="H87" s="82">
        <f>SUM(H85:H86)</f>
        <v>-6056665</v>
      </c>
    </row>
    <row r="88" spans="1:8" ht="21.6" customHeight="1" x14ac:dyDescent="0.45">
      <c r="A88" s="9"/>
      <c r="B88" s="116" t="s">
        <v>221</v>
      </c>
      <c r="C88" s="116"/>
      <c r="D88" s="42"/>
      <c r="E88" s="42"/>
      <c r="F88" s="168">
        <v>-5576892</v>
      </c>
      <c r="G88" s="17"/>
      <c r="H88" s="168">
        <v>-6189088</v>
      </c>
    </row>
    <row r="89" spans="1:8" ht="3" customHeight="1" x14ac:dyDescent="0.45">
      <c r="A89" s="9"/>
      <c r="B89" s="42"/>
      <c r="C89" s="42"/>
      <c r="D89" s="11"/>
      <c r="E89" s="11"/>
      <c r="F89" s="173"/>
      <c r="G89" s="168"/>
      <c r="H89" s="173"/>
    </row>
    <row r="90" spans="1:8" ht="21" customHeight="1" x14ac:dyDescent="0.45">
      <c r="A90" s="9"/>
      <c r="B90" s="11" t="s">
        <v>222</v>
      </c>
      <c r="C90" s="11"/>
      <c r="D90" s="174"/>
      <c r="E90" s="174"/>
      <c r="F90" s="76">
        <f>SUM(F73:F75,F83,F87,F88)</f>
        <v>-33155408</v>
      </c>
      <c r="G90" s="26"/>
      <c r="H90" s="76">
        <f>SUM(H73:H75,H83,H87,H88)</f>
        <v>11439687</v>
      </c>
    </row>
    <row r="91" spans="1:8" s="44" customFormat="1" ht="3" customHeight="1" x14ac:dyDescent="0.45">
      <c r="B91" s="174"/>
      <c r="C91" s="174"/>
      <c r="D91" s="11"/>
      <c r="E91" s="11"/>
      <c r="F91" s="175"/>
      <c r="G91" s="175"/>
      <c r="H91" s="175"/>
    </row>
    <row r="92" spans="1:8" ht="21.95" customHeight="1" x14ac:dyDescent="0.45">
      <c r="A92" s="9"/>
      <c r="B92" s="11" t="s">
        <v>223</v>
      </c>
      <c r="C92" s="11"/>
      <c r="D92" s="11"/>
      <c r="E92" s="11"/>
      <c r="F92" s="26">
        <f>SUM(F46,F62,F90)</f>
        <v>-3687588</v>
      </c>
      <c r="G92" s="26"/>
      <c r="H92" s="26">
        <f>SUM(H46,H62,H90)</f>
        <v>12607847</v>
      </c>
    </row>
    <row r="93" spans="1:8" ht="21.95" customHeight="1" x14ac:dyDescent="0.45">
      <c r="A93" s="9"/>
      <c r="B93" s="42" t="s">
        <v>224</v>
      </c>
      <c r="C93" s="42"/>
      <c r="D93" s="42"/>
      <c r="E93" s="42"/>
      <c r="F93" s="168">
        <v>-862495</v>
      </c>
      <c r="G93" s="168"/>
      <c r="H93" s="168">
        <v>1005711</v>
      </c>
    </row>
    <row r="94" spans="1:8" ht="21.95" customHeight="1" x14ac:dyDescent="0.45">
      <c r="A94" s="9"/>
      <c r="B94" s="42" t="s">
        <v>225</v>
      </c>
      <c r="C94" s="42"/>
      <c r="D94" s="42"/>
      <c r="E94" s="42"/>
      <c r="F94" s="176">
        <v>36491928</v>
      </c>
      <c r="G94" s="168"/>
      <c r="H94" s="176">
        <v>43601784</v>
      </c>
    </row>
    <row r="95" spans="1:8" ht="3" customHeight="1" x14ac:dyDescent="0.45">
      <c r="A95" s="9"/>
      <c r="B95" s="42"/>
      <c r="C95" s="42"/>
      <c r="D95" s="11"/>
      <c r="E95" s="11"/>
      <c r="F95" s="168"/>
      <c r="G95" s="168"/>
      <c r="H95" s="168"/>
    </row>
    <row r="96" spans="1:8" ht="21.95" customHeight="1" thickBot="1" x14ac:dyDescent="0.5">
      <c r="A96" s="9"/>
      <c r="B96" s="11" t="s">
        <v>226</v>
      </c>
      <c r="C96" s="11"/>
      <c r="D96" s="42"/>
      <c r="E96" s="42"/>
      <c r="F96" s="71">
        <f>SUM(F92:F94)</f>
        <v>31941845</v>
      </c>
      <c r="G96" s="26"/>
      <c r="H96" s="71">
        <f>SUM(H92:H94)</f>
        <v>57215342</v>
      </c>
    </row>
    <row r="97" spans="1:8" ht="5.0999999999999996" customHeight="1" thickTop="1" x14ac:dyDescent="0.45">
      <c r="A97" s="9"/>
      <c r="B97" s="42"/>
      <c r="C97" s="42"/>
      <c r="D97" s="177"/>
      <c r="E97" s="177"/>
      <c r="F97" s="178"/>
      <c r="G97" s="22"/>
      <c r="H97" s="178"/>
    </row>
    <row r="98" spans="1:8" s="9" customFormat="1" ht="21.95" customHeight="1" x14ac:dyDescent="0.45">
      <c r="B98" s="177" t="s">
        <v>227</v>
      </c>
      <c r="C98" s="177"/>
      <c r="D98" s="179"/>
      <c r="E98" s="179"/>
      <c r="F98" s="178"/>
      <c r="G98" s="178"/>
      <c r="H98" s="178"/>
    </row>
    <row r="99" spans="1:8" s="9" customFormat="1" ht="21.95" customHeight="1" x14ac:dyDescent="0.45">
      <c r="B99" s="183" t="s">
        <v>234</v>
      </c>
      <c r="C99" s="177"/>
      <c r="D99" s="179"/>
      <c r="E99" s="179"/>
      <c r="F99" s="178">
        <f>F60+F44</f>
        <v>-1685718</v>
      </c>
      <c r="G99" s="178"/>
      <c r="H99" s="178">
        <f>H60+H44</f>
        <v>-3182569</v>
      </c>
    </row>
    <row r="100" spans="1:8" ht="21.95" customHeight="1" x14ac:dyDescent="0.45">
      <c r="A100" s="9"/>
      <c r="B100" s="179" t="s">
        <v>228</v>
      </c>
      <c r="C100" s="179"/>
      <c r="D100" s="183"/>
      <c r="E100" s="183"/>
      <c r="F100" s="178"/>
      <c r="G100" s="178"/>
      <c r="H100" s="178"/>
    </row>
    <row r="101" spans="1:8" ht="21.95" customHeight="1" x14ac:dyDescent="0.45">
      <c r="A101" s="9"/>
      <c r="B101" s="183" t="s">
        <v>229</v>
      </c>
      <c r="C101" s="179"/>
      <c r="D101" s="183"/>
      <c r="E101" s="183"/>
      <c r="F101" s="178">
        <v>2249290</v>
      </c>
      <c r="G101" s="178"/>
      <c r="H101" s="178">
        <v>1876655</v>
      </c>
    </row>
    <row r="102" spans="1:8" ht="21.95" customHeight="1" x14ac:dyDescent="0.45">
      <c r="A102" s="9"/>
      <c r="B102" s="183" t="s">
        <v>230</v>
      </c>
      <c r="C102" s="179"/>
      <c r="D102" s="183"/>
      <c r="E102" s="183"/>
      <c r="F102" s="178">
        <v>1165757</v>
      </c>
      <c r="G102" s="178"/>
      <c r="H102" s="178">
        <v>2098408</v>
      </c>
    </row>
    <row r="103" spans="1:8" ht="23.25" customHeight="1" x14ac:dyDescent="0.45">
      <c r="A103" s="9"/>
      <c r="B103" s="183" t="s">
        <v>231</v>
      </c>
      <c r="C103" s="183"/>
      <c r="D103" s="42"/>
      <c r="E103" s="42"/>
      <c r="F103" s="178">
        <v>385632</v>
      </c>
      <c r="G103" s="178"/>
      <c r="H103" s="178">
        <v>24138448</v>
      </c>
    </row>
  </sheetData>
  <printOptions horizontalCentered="1"/>
  <pageMargins left="0.70866141732283505" right="0.70866141732283505" top="0.6" bottom="0.3" header="0.31496062992126" footer="0.15"/>
  <pageSetup paperSize="9" firstPageNumber="12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ax="16383" man="1"/>
    <brk id="64" max="16383" man="1"/>
  </rowBreaks>
  <customProperties>
    <customPr name="EpmWorksheetKeyString_GUID" r:id="rId2"/>
  </customProperties>
  <ignoredErrors>
    <ignoredError sqref="D74:D75 D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Natsinee Sinthuchai</dc:creator>
  <cp:lastModifiedBy>Natsinee Sinthuchai</cp:lastModifiedBy>
  <cp:lastPrinted>2025-07-27T09:06:06Z</cp:lastPrinted>
  <dcterms:created xsi:type="dcterms:W3CDTF">2025-07-21T14:36:21Z</dcterms:created>
  <dcterms:modified xsi:type="dcterms:W3CDTF">2025-08-07T03:02:36Z</dcterms:modified>
</cp:coreProperties>
</file>