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5\06_Jun\4 SET\2.Reviewed\2EN\"/>
    </mc:Choice>
  </mc:AlternateContent>
  <xr:revisionPtr revIDLastSave="0" documentId="13_ncr:1_{7214428C-5DCE-419B-ADC4-97F70C2B5005}" xr6:coauthVersionLast="36" xr6:coauthVersionMax="36" xr10:uidLastSave="{00000000-0000-0000-0000-000000000000}"/>
  <bookViews>
    <workbookView xWindow="0" yWindow="0" windowWidth="23925" windowHeight="8415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'1'!$B$1:$I$93</definedName>
    <definedName name="_xlnm.Print_Area" localSheetId="1">'2'!$B$1:$I$149</definedName>
    <definedName name="_xlnm.Print_Area" localSheetId="2">'3'!$B$1:$AH$36</definedName>
    <definedName name="_xlnm.Print_Area" localSheetId="3">'4'!$B$1:$AH$38</definedName>
    <definedName name="_xlnm.Print_Area" localSheetId="4">'5'!$B$1:$I$101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I82" i="3" l="1"/>
  <c r="G82" i="3"/>
  <c r="W27" i="5" l="1"/>
  <c r="Y27" i="5"/>
  <c r="U27" i="5"/>
  <c r="S27" i="5"/>
  <c r="W21" i="5"/>
  <c r="Y21" i="5"/>
  <c r="U21" i="5"/>
  <c r="S21" i="5"/>
  <c r="Y29" i="5" l="1"/>
  <c r="W29" i="5"/>
  <c r="S29" i="5"/>
  <c r="U29" i="5"/>
  <c r="T34" i="5" l="1"/>
  <c r="R27" i="5"/>
  <c r="V34" i="5" l="1"/>
  <c r="U34" i="5"/>
  <c r="U35" i="5" s="1"/>
  <c r="S34" i="5"/>
  <c r="S35" i="5" s="1"/>
  <c r="Z34" i="5"/>
  <c r="R34" i="5"/>
  <c r="R21" i="5"/>
  <c r="R29" i="5" s="1"/>
  <c r="T27" i="5"/>
  <c r="Z21" i="5"/>
  <c r="X21" i="5"/>
  <c r="P21" i="5"/>
  <c r="Z27" i="5"/>
  <c r="Y34" i="5"/>
  <c r="Y35" i="5" s="1"/>
  <c r="X27" i="5"/>
  <c r="P27" i="5"/>
  <c r="V21" i="5"/>
  <c r="X34" i="5"/>
  <c r="P34" i="5"/>
  <c r="T21" i="5"/>
  <c r="V27" i="5"/>
  <c r="W34" i="5"/>
  <c r="W35" i="5" s="1"/>
  <c r="Z29" i="5" l="1"/>
  <c r="Z35" i="5" s="1"/>
  <c r="V29" i="5"/>
  <c r="V35" i="5" s="1"/>
  <c r="R35" i="5"/>
  <c r="P29" i="5"/>
  <c r="P35" i="5" s="1"/>
  <c r="T29" i="5"/>
  <c r="T35" i="5" s="1"/>
  <c r="X29" i="5"/>
  <c r="X35" i="5" s="1"/>
  <c r="AB32" i="5" l="1"/>
  <c r="AD32" i="5" s="1"/>
  <c r="AB30" i="5"/>
  <c r="AD30" i="5" l="1"/>
  <c r="AH30" i="5" s="1"/>
  <c r="AH32" i="5"/>
  <c r="AB33" i="5" l="1"/>
  <c r="AD33" i="5" l="1"/>
  <c r="AH33" i="5" s="1"/>
  <c r="G97" i="3" l="1"/>
  <c r="I97" i="3" l="1"/>
  <c r="G39" i="16" l="1"/>
  <c r="I39" i="16"/>
  <c r="G5" i="3" l="1"/>
  <c r="I5" i="3"/>
  <c r="I80" i="17"/>
  <c r="I116" i="17" s="1"/>
  <c r="G80" i="17"/>
  <c r="G116" i="17" s="1"/>
  <c r="B114" i="17"/>
  <c r="B3" i="19" s="1"/>
  <c r="B3" i="3" s="1"/>
  <c r="I41" i="17"/>
  <c r="G41" i="17"/>
  <c r="B39" i="17"/>
  <c r="G72" i="16"/>
  <c r="I71" i="16"/>
  <c r="G71" i="16"/>
  <c r="I70" i="16"/>
  <c r="G70" i="16"/>
  <c r="B68" i="16"/>
  <c r="G41" i="16"/>
  <c r="I40" i="16"/>
  <c r="G40" i="16"/>
  <c r="B37" i="16"/>
  <c r="I36" i="3" l="1"/>
  <c r="I67" i="3" s="1"/>
  <c r="G36" i="3"/>
  <c r="G67" i="3" s="1"/>
  <c r="B65" i="3" l="1"/>
  <c r="B34" i="3"/>
  <c r="H34" i="5" l="1"/>
  <c r="L27" i="5"/>
  <c r="AF21" i="5"/>
  <c r="N21" i="5"/>
  <c r="L21" i="5"/>
  <c r="J21" i="5"/>
  <c r="H21" i="5"/>
  <c r="I62" i="16"/>
  <c r="N27" i="5" l="1"/>
  <c r="N29" i="5" s="1"/>
  <c r="AB15" i="5"/>
  <c r="AD15" i="5" s="1"/>
  <c r="J27" i="5"/>
  <c r="J29" i="5" s="1"/>
  <c r="N34" i="5"/>
  <c r="I17" i="16"/>
  <c r="I31" i="16"/>
  <c r="I88" i="16"/>
  <c r="I91" i="16" s="1"/>
  <c r="I53" i="16"/>
  <c r="I64" i="16" s="1"/>
  <c r="H27" i="5"/>
  <c r="H29" i="5" s="1"/>
  <c r="L34" i="5"/>
  <c r="AF34" i="5"/>
  <c r="F21" i="5"/>
  <c r="AB23" i="5"/>
  <c r="AD23" i="5" s="1"/>
  <c r="G53" i="16"/>
  <c r="G88" i="16"/>
  <c r="F34" i="5"/>
  <c r="AB25" i="5"/>
  <c r="G17" i="16"/>
  <c r="G31" i="16"/>
  <c r="G62" i="16"/>
  <c r="F27" i="5"/>
  <c r="J34" i="5"/>
  <c r="AB19" i="5"/>
  <c r="L29" i="5"/>
  <c r="AF27" i="5"/>
  <c r="AF29" i="5" s="1"/>
  <c r="AD25" i="5" l="1"/>
  <c r="AH25" i="5" s="1"/>
  <c r="AB21" i="5"/>
  <c r="AD19" i="5"/>
  <c r="L35" i="5"/>
  <c r="AF35" i="5"/>
  <c r="N35" i="5"/>
  <c r="H35" i="5"/>
  <c r="J35" i="5"/>
  <c r="AB34" i="5"/>
  <c r="I93" i="16"/>
  <c r="I33" i="16"/>
  <c r="F29" i="5"/>
  <c r="G91" i="16"/>
  <c r="G64" i="16"/>
  <c r="G33" i="16"/>
  <c r="AB27" i="5"/>
  <c r="AH23" i="5"/>
  <c r="AD27" i="5" l="1"/>
  <c r="AB29" i="5"/>
  <c r="AB35" i="5" s="1"/>
  <c r="AH27" i="5"/>
  <c r="AH15" i="5"/>
  <c r="F35" i="5"/>
  <c r="AD34" i="5"/>
  <c r="AH34" i="5"/>
  <c r="G93" i="16"/>
  <c r="AH19" i="5"/>
  <c r="AH21" i="5" s="1"/>
  <c r="AD21" i="5"/>
  <c r="AD29" i="5" s="1"/>
  <c r="AH29" i="5" l="1"/>
  <c r="AH35" i="5" s="1"/>
  <c r="AD35" i="5"/>
  <c r="I29" i="3" l="1"/>
  <c r="I42" i="3" l="1"/>
  <c r="I61" i="3"/>
  <c r="I86" i="3"/>
  <c r="I88" i="3" s="1"/>
  <c r="I23" i="3" l="1"/>
  <c r="I44" i="3" s="1"/>
  <c r="I46" i="3" s="1"/>
  <c r="I90" i="3" l="1"/>
  <c r="I94" i="3" s="1"/>
  <c r="G23" i="3" l="1"/>
  <c r="G86" i="3" l="1"/>
  <c r="G88" i="3" l="1"/>
  <c r="G42" i="3" l="1"/>
  <c r="G29" i="3" l="1"/>
  <c r="G61" i="3" l="1"/>
  <c r="G44" i="3"/>
  <c r="G46" i="3" l="1"/>
  <c r="G90" i="3" l="1"/>
  <c r="G94" i="3" l="1"/>
  <c r="I149" i="17" l="1"/>
  <c r="I84" i="17"/>
  <c r="G84" i="17"/>
  <c r="I87" i="17" l="1"/>
  <c r="G9" i="17"/>
  <c r="G12" i="17" s="1"/>
  <c r="G92" i="17"/>
  <c r="I9" i="17"/>
  <c r="I12" i="17" s="1"/>
  <c r="I92" i="17"/>
  <c r="I130" i="17"/>
  <c r="G130" i="17"/>
  <c r="G87" i="17"/>
  <c r="G110" i="17"/>
  <c r="G107" i="17"/>
  <c r="I107" i="17"/>
  <c r="I110" i="17"/>
  <c r="I140" i="17"/>
  <c r="I35" i="17"/>
  <c r="I32" i="17"/>
  <c r="G17" i="17"/>
  <c r="G55" i="17"/>
  <c r="G35" i="17"/>
  <c r="G32" i="17"/>
  <c r="I17" i="17"/>
  <c r="I55" i="17"/>
  <c r="I65" i="17"/>
  <c r="I74" i="17"/>
  <c r="G19" i="17" l="1"/>
  <c r="G24" i="17" s="1"/>
  <c r="G27" i="17" s="1"/>
  <c r="G43" i="17" s="1"/>
  <c r="I142" i="17"/>
  <c r="I19" i="17"/>
  <c r="I24" i="17" s="1"/>
  <c r="I27" i="17" s="1"/>
  <c r="I43" i="17" s="1"/>
  <c r="I94" i="17"/>
  <c r="I99" i="17" s="1"/>
  <c r="I102" i="17" s="1"/>
  <c r="I118" i="17" s="1"/>
  <c r="G94" i="17"/>
  <c r="G99" i="17" s="1"/>
  <c r="G102" i="17" s="1"/>
  <c r="G118" i="17" s="1"/>
  <c r="I67" i="17"/>
  <c r="I144" i="17" l="1"/>
  <c r="I69" i="17"/>
  <c r="L36" i="19" l="1"/>
  <c r="AF29" i="19"/>
  <c r="AF21" i="19"/>
  <c r="Z21" i="19"/>
  <c r="X21" i="19"/>
  <c r="V21" i="19"/>
  <c r="T21" i="19"/>
  <c r="P21" i="19"/>
  <c r="N21" i="19"/>
  <c r="L21" i="19"/>
  <c r="J21" i="19"/>
  <c r="H21" i="19"/>
  <c r="J36" i="19" l="1"/>
  <c r="T29" i="19"/>
  <c r="H36" i="19"/>
  <c r="AB32" i="19"/>
  <c r="P36" i="19"/>
  <c r="L29" i="19"/>
  <c r="L31" i="19" s="1"/>
  <c r="L37" i="19" s="1"/>
  <c r="N29" i="19"/>
  <c r="N31" i="19" s="1"/>
  <c r="P29" i="19"/>
  <c r="P31" i="19" s="1"/>
  <c r="AF31" i="19"/>
  <c r="X29" i="19"/>
  <c r="X31" i="19" s="1"/>
  <c r="AB15" i="19"/>
  <c r="AD15" i="19" s="1"/>
  <c r="AH15" i="19" s="1"/>
  <c r="F21" i="19"/>
  <c r="R29" i="19"/>
  <c r="AB25" i="19"/>
  <c r="AB19" i="19"/>
  <c r="AB21" i="19" s="1"/>
  <c r="R21" i="19"/>
  <c r="T31" i="19"/>
  <c r="AB34" i="19"/>
  <c r="V29" i="19"/>
  <c r="V31" i="19" s="1"/>
  <c r="F29" i="19"/>
  <c r="AB27" i="19"/>
  <c r="AD27" i="19" s="1"/>
  <c r="AH27" i="19" s="1"/>
  <c r="J29" i="19"/>
  <c r="J31" i="19" s="1"/>
  <c r="J37" i="19" s="1"/>
  <c r="Z29" i="19"/>
  <c r="Z31" i="19" s="1"/>
  <c r="F36" i="19"/>
  <c r="AB29" i="19" l="1"/>
  <c r="AB31" i="19" s="1"/>
  <c r="F31" i="19"/>
  <c r="F37" i="19" s="1"/>
  <c r="AD19" i="19"/>
  <c r="R31" i="19"/>
  <c r="AH19" i="19" l="1"/>
  <c r="AH21" i="19" s="1"/>
  <c r="AD21" i="19"/>
  <c r="G65" i="17" l="1"/>
  <c r="G67" i="17" s="1"/>
  <c r="G69" i="17" s="1"/>
  <c r="G140" i="17"/>
  <c r="G142" i="17" s="1"/>
  <c r="G144" i="17" s="1"/>
  <c r="Z36" i="19" l="1"/>
  <c r="Z37" i="19" s="1"/>
  <c r="T36" i="19"/>
  <c r="T37" i="19" s="1"/>
  <c r="P37" i="19"/>
  <c r="AD32" i="19"/>
  <c r="AH32" i="19" s="1"/>
  <c r="V36" i="19"/>
  <c r="V37" i="19" s="1"/>
  <c r="X36" i="19" l="1"/>
  <c r="X37" i="19" s="1"/>
  <c r="R36" i="19"/>
  <c r="R37" i="19" s="1"/>
  <c r="AB35" i="19" l="1"/>
  <c r="AD35" i="19"/>
  <c r="AB36" i="19"/>
  <c r="AB37" i="19" s="1"/>
  <c r="H29" i="19"/>
  <c r="H31" i="19" s="1"/>
  <c r="H37" i="19" s="1"/>
  <c r="AD25" i="19"/>
  <c r="AD29" i="19" l="1"/>
  <c r="AD31" i="19" s="1"/>
  <c r="AH25" i="19"/>
  <c r="AH29" i="19" s="1"/>
  <c r="AH31" i="19" s="1"/>
  <c r="AF36" i="19" l="1"/>
  <c r="AF37" i="19" s="1"/>
  <c r="AH35" i="19"/>
  <c r="G149" i="17"/>
  <c r="N36" i="19" l="1"/>
  <c r="N37" i="19" s="1"/>
  <c r="AD34" i="19"/>
  <c r="G74" i="17" l="1"/>
  <c r="AH34" i="19"/>
  <c r="AH36" i="19" s="1"/>
  <c r="AH37" i="19" s="1"/>
  <c r="AD36" i="19"/>
  <c r="AD37" i="19" s="1"/>
</calcChain>
</file>

<file path=xl/sharedStrings.xml><?xml version="1.0" encoding="utf-8"?>
<sst xmlns="http://schemas.openxmlformats.org/spreadsheetml/2006/main" count="473" uniqueCount="273">
  <si>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</si>
  <si>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</si>
  <si>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</si>
  <si>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</si>
  <si>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</si>
  <si>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</si>
  <si>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</si>
  <si>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</si>
  <si>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</si>
  <si>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</si>
  <si>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</si>
  <si>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</si>
  <si>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</si>
  <si>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</si>
  <si>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</si>
  <si>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</si>
  <si>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</si>
  <si>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</si>
  <si>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</si>
  <si>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</si>
  <si>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</si>
  <si>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</si>
  <si>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</si>
  <si>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</si>
  <si>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</si>
  <si>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</si>
  <si>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</si>
  <si>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</si>
  <si>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</si>
  <si>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</si>
  <si>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</si>
  <si>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</si>
  <si>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</si>
  <si>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</si>
  <si>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</si>
  <si>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</si>
  <si>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</si>
  <si>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</si>
  <si>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</si>
  <si>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</si>
  <si>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</si>
  <si>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</si>
  <si>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</si>
  <si>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</si>
  <si>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</si>
  <si>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</si>
  <si>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</si>
  <si>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</si>
  <si>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</si>
  <si>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</si>
  <si>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</si>
  <si>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</si>
  <si>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</si>
  <si>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</si>
  <si>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</si>
  <si>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</si>
  <si>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</si>
  <si>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</si>
  <si>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</si>
  <si>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</si>
  <si>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</si>
  <si>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</si>
  <si>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</si>
  <si>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</si>
  <si>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</si>
  <si>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</si>
  <si>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</si>
  <si>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</si>
  <si>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</si>
  <si>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</si>
  <si>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</si>
  <si>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</si>
  <si>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</si>
  <si>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</si>
  <si>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</si>
  <si>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</si>
  <si>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</si>
  <si>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</si>
  <si>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</si>
  <si>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</si>
  <si>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</si>
  <si>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</si>
  <si>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</si>
  <si>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</si>
  <si>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</si>
  <si>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</si>
  <si>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</si>
  <si>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</si>
  <si>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</si>
  <si>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</si>
  <si>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</si>
  <si>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</si>
  <si>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</si>
  <si>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</si>
  <si>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</si>
  <si>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</si>
  <si>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</si>
  <si>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</si>
  <si>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</si>
  <si>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</si>
  <si>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Net decrease (increase) in operating assets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</si>
  <si>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</si>
  <si>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</si>
  <si>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</si>
  <si>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</si>
  <si>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</si>
  <si>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</si>
  <si>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</si>
  <si>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</si>
  <si>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</si>
  <si>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</si>
  <si>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</si>
  <si>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</si>
  <si>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</si>
  <si>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</si>
  <si>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</si>
  <si>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</si>
  <si>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</si>
  <si>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</si>
  <si>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</si>
  <si>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</si>
  <si>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</si>
  <si>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</si>
  <si>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</si>
  <si>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</si>
  <si>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</si>
  <si>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</si>
  <si>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</si>
  <si>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</si>
  <si>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</si>
  <si>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</si>
  <si>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</si>
  <si>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</si>
  <si>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</si>
  <si>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</si>
  <si>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</si>
  <si>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</si>
  <si>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</si>
  <si>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</si>
  <si>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</si>
  <si>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</si>
  <si>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</si>
  <si>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</si>
  <si>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</si>
  <si>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</si>
  <si>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</si>
  <si>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</si>
  <si>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</si>
  <si>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</si>
  <si>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</si>
  <si>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</si>
  <si>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</si>
  <si>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</si>
  <si>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</si>
  <si>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Accrued dividend income</t>
  </si>
  <si>
    <t xml:space="preserve">Net increase (decrease) in borrowings 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</si>
  <si>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</si>
  <si>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</si>
  <si>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</si>
  <si>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</si>
  <si>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</si>
  <si>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</si>
  <si>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</si>
  <si>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</si>
  <si>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</si>
  <si>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</si>
  <si>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</si>
  <si>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</si>
  <si>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</si>
  <si>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</si>
  <si>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</si>
  <si>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</si>
  <si>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</si>
  <si>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</si>
  <si>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</si>
  <si>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</si>
  <si>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</si>
  <si>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</si>
  <si>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</si>
  <si>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</si>
  <si>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</si>
  <si>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</si>
  <si>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</si>
  <si>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</si>
  <si>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</si>
  <si>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</si>
  <si>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Investments in debt instruments</t>
  </si>
  <si>
    <t>Investments in short-term debt instruments</t>
  </si>
  <si>
    <t>investments in</t>
  </si>
  <si>
    <t>Net cash flows provided by (used in) financing activities</t>
  </si>
  <si>
    <t xml:space="preserve">Corporate income tax payable </t>
  </si>
  <si>
    <t>in subsidiaries that do not result in a loss of control</t>
  </si>
  <si>
    <t>Gain (loss) on remeasurements of defined benefit plans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</si>
  <si>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</si>
  <si>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</si>
  <si>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</si>
  <si>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</si>
  <si>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</si>
  <si>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</si>
  <si>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</si>
  <si>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surpluses</t>
  </si>
  <si>
    <t>Gain (loss) on cash flow hedges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</si>
  <si>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</si>
  <si>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</si>
  <si>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</si>
  <si>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</si>
  <si>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</si>
  <si>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</si>
  <si>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</si>
  <si>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</si>
  <si>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</si>
  <si>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</si>
  <si>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</si>
  <si>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</si>
  <si>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</si>
  <si>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30 June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</si>
  <si>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</si>
  <si>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</si>
  <si>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</si>
  <si>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</si>
  <si>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</si>
  <si>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</si>
  <si>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</si>
  <si>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(loss) on</t>
  </si>
  <si>
    <t>Loss (gain) on fair value adjustment and others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</si>
  <si>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</si>
  <si>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</si>
  <si>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</si>
  <si>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Non-cash from investing and financing transactions at end of the period</t>
  </si>
  <si>
    <t>short-term borrowings, net</t>
  </si>
  <si>
    <t>Loss on inventories devaluation (reversal)</t>
  </si>
  <si>
    <t>reclassified subsequently to profit or loss</t>
  </si>
  <si>
    <t>Other equity interest</t>
  </si>
  <si>
    <t>interest</t>
  </si>
  <si>
    <t>Put options</t>
  </si>
  <si>
    <t>Liabilities related to put options</t>
  </si>
  <si>
    <t>Income tax paid for the period</t>
  </si>
  <si>
    <t>Net cash flows used in investing activities</t>
  </si>
  <si>
    <t xml:space="preserve">Loss on impairment of assets </t>
  </si>
  <si>
    <t>Balance at 1 January 2024</t>
  </si>
  <si>
    <t>Net increase in operating liabilities</t>
  </si>
  <si>
    <t xml:space="preserve">Payment for loans, net </t>
  </si>
  <si>
    <t>Trade and other receivables</t>
  </si>
  <si>
    <t>Trade and other payables</t>
  </si>
  <si>
    <t>Loss on investments in equity instruments measured at fair value</t>
  </si>
  <si>
    <t xml:space="preserve">Proceeds from (payments of) bank overdrafts and </t>
  </si>
  <si>
    <t>Balance at 1 January 2025</t>
  </si>
  <si>
    <t>Gain on cash flow hedges</t>
  </si>
  <si>
    <t>Gain on</t>
  </si>
  <si>
    <t>Other deficits</t>
  </si>
  <si>
    <t>As at 30 June 2025</t>
  </si>
  <si>
    <t>Balance at 30 June 2024</t>
  </si>
  <si>
    <t>Balance at 30 June 2025</t>
  </si>
  <si>
    <t xml:space="preserve">Loss on foreign currency exchange </t>
  </si>
  <si>
    <t>Proceeds from capital return in associate</t>
  </si>
  <si>
    <t>Proceeds from sale of subsidiaries, net of cash disposed of</t>
  </si>
  <si>
    <t>Acquisition of interests in joint ventures and associates</t>
  </si>
  <si>
    <t>Payments of long-term borrowings</t>
  </si>
  <si>
    <t>Loss on measurement of financial assets</t>
  </si>
  <si>
    <t>in subsidiaries / associates</t>
  </si>
  <si>
    <t>/ associates</t>
  </si>
  <si>
    <t>or a loss of significant influence</t>
  </si>
  <si>
    <t>Contributions by and distributions to owners</t>
  </si>
  <si>
    <t>deficits</t>
  </si>
  <si>
    <t>For the three-month period ended 30 June 2025 (Unaudited)</t>
  </si>
  <si>
    <t>For the six-month period ended 30 June 2025 (Unaudited)</t>
  </si>
  <si>
    <t>Acquisition of property, plant and equipment and intangible assets</t>
  </si>
  <si>
    <t>4, 5, 11</t>
  </si>
  <si>
    <t>4, 11</t>
  </si>
  <si>
    <t>7, 11</t>
  </si>
  <si>
    <t>4, 7, 11</t>
  </si>
  <si>
    <t>4, 6, 13</t>
  </si>
  <si>
    <t>6, 11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</si>
</sst>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8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68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5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41" fontId="35" fillId="0" borderId="0" xfId="16" applyNumberFormat="1" applyFont="1" applyFill="1" applyBorder="1" applyAlignment="1">
      <alignment horizontal="center" vertical="center"/>
    </xf>
    <xf numFmtId="168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8" xr:uid="{00000000-0005-0000-0000-000017000000}"/>
    <cellStyle name="Normal 4 2" xfId="39" xr:uid="{00000000-0005-0000-0000-000018000000}"/>
    <cellStyle name="Normal_Q1-11_FS_KPMG_TH_link" xfId="16" xr:uid="{00000000-0005-0000-0000-00001B000000}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FF33CC"/>
      <color rgb="FFFFFFCC"/>
      <color rgb="FFCC00CC"/>
      <color rgb="FFFFFF99"/>
      <color rgb="FF0000FF"/>
      <color rgb="FFFFCCCC"/>
      <color rgb="FF00CCFF"/>
      <color rgb="FF00CC99"/>
      <color rgb="FF66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bscadfs01\Conso\Documents%20and%20Settings\iwan.tjung\Local%20Settings\Temp\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Zone"/>
      <sheetName val="Northeast"/>
      <sheetName val="2018"/>
      <sheetName val="สาเหตุ Error "/>
      <sheetName val="SCG Chemicals group"/>
      <sheetName val="Table Name"/>
      <sheetName val="FR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ชลทิพย์"/>
      <sheetName val="Reason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Dropdown list 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2020"/>
      <sheetName val="Summary 31Mar'20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summary_ee"/>
      <sheetName val="ee_unit type"/>
      <sheetName val="ee_build 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Reference(do_not_delete)"/>
      <sheetName val="S330 Increase salary rate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pping account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発停サイクル表"/>
      <sheetName val="マスタ"/>
      <sheetName val="ZA110 Sale"/>
      <sheetName val="Wkgs_BS Lea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NOT"/>
      <sheetName val="TL"/>
      <sheetName val="Validation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asset"/>
      <sheetName val="STart"/>
      <sheetName val="DataValidation_NotDelete"/>
      <sheetName val="PROJECT BRIEF"/>
      <sheetName val="footing"/>
      <sheetName val="upa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Demand"/>
      <sheetName val="Occ"/>
      <sheetName val="สรุป"/>
      <sheetName val="interest income from VMI"/>
      <sheetName val="interest payable to PSH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slipsumpR"/>
      <sheetName val="TB 10"/>
      <sheetName val="30's-Components"/>
      <sheetName val="Page4"/>
      <sheetName val="มีค 64"/>
      <sheetName val="Vendors Database"/>
      <sheetName val="drop"/>
      <sheetName val="co 10"/>
      <sheetName val="Final Summary - Base"/>
      <sheetName val="1B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tatus Budget"/>
      <sheetName val="Spread"/>
      <sheetName val="5X"/>
      <sheetName val="Utility and Fire flange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Appendix#3 PBC - ICIS (ECH)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Equipment"/>
      <sheetName val="Main Sum (Hotel &amp; Residences)"/>
      <sheetName val="Listes Caractéristiques"/>
      <sheetName val="Liste Référentiel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BU"/>
      <sheetName val="_ANALYSIS_FP"/>
      <sheetName val="report detial"/>
      <sheetName val="BS_YE22"/>
      <sheetName val="PPE_YE22"/>
      <sheetName val="운반"/>
      <sheetName val="ﾌﾟﾛﾄ_P772分解5号機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MANU"/>
      <sheetName val="항목별"/>
      <sheetName val="China"/>
      <sheetName val="Purchase Order"/>
      <sheetName val="(2)AIR"/>
      <sheetName val="rc"/>
      <sheetName val="PHASE I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Input"/>
      <sheetName val="Prft&amp;Loss"/>
      <sheetName val="FIN TB_SI"/>
      <sheetName val="Work_Area"/>
      <sheetName val="M-6A"/>
      <sheetName val="GL_GeneralLedgerActvity"/>
      <sheetName val="PState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Mat_Source"/>
      <sheetName val="FSALES"/>
      <sheetName val="South"/>
      <sheetName val="Puerto Rico"/>
      <sheetName val="RU"/>
      <sheetName val="MU"/>
      <sheetName val="CSD"/>
      <sheetName val="gvl"/>
      <sheetName val="Identitas"/>
      <sheetName val="Module2"/>
      <sheetName val="1195 B1"/>
      <sheetName val="EXC-R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Kihon-Jiko"/>
      <sheetName val="Equip Item Dets"/>
      <sheetName val="Pipe Item Dets"/>
      <sheetName val="Civil Item Dets"/>
      <sheetName val="Inst Item Dets"/>
      <sheetName val="Elec Item Dets"/>
      <sheetName val="Paint Item Dets"/>
      <sheetName val="Finance"/>
      <sheetName val="Option1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Definition Table"/>
      <sheetName val="YTD-Actual"/>
      <sheetName val="YTD_Revised"/>
      <sheetName val="CF-ACT-USD"/>
      <sheetName val="ATF Inventory"/>
      <sheetName val="BS - P&amp;L - CF"/>
      <sheetName val="MAT 1539 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Age311299TESP"/>
      <sheetName val="P4DDBFTESP"/>
      <sheetName val="hf-4"/>
      <sheetName val="SFG-DPW"/>
      <sheetName val="FC"/>
      <sheetName val="FU"/>
      <sheetName val="ROFE"/>
      <sheetName val="A.FA Movement"/>
      <sheetName val="DRAWDOWN"/>
      <sheetName val="ASSUMPTIONS"/>
      <sheetName val="DBT_SUMM"/>
      <sheetName val="ค่าขนส่ง(6ล้อ)"/>
      <sheetName val="ค่าขนส่ง(พ่วง)"/>
      <sheetName val="เขต 1,2 ธ.ค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Boiler Curves"/>
      <sheetName val="10.Achieve OI Step 1-4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CFG"/>
      <sheetName val="FORMAT"/>
      <sheetName val="ส.ค. (2)"/>
      <sheetName val="OIL RECEIVER"/>
      <sheetName val="EE actual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??-BLDG"/>
      <sheetName val="ABR1"/>
      <sheetName val="ABR2"/>
      <sheetName val="TSB1"/>
      <sheetName val="TSB2"/>
      <sheetName val="Admin "/>
      <sheetName val="RSB"/>
      <sheetName val="Summ Item"/>
      <sheetName val="Summ Price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drop list"/>
      <sheetName val="TUNA Price"/>
      <sheetName val="currency"/>
      <sheetName val="Customize Your Purchase Order"/>
      <sheetName val="VENDORS"/>
      <sheetName val="Change Order Log"/>
      <sheetName val="SUM SHEET"/>
      <sheetName val="SKA"/>
      <sheetName val="AA-1"/>
      <sheetName val="2009 annual cashflows"/>
      <sheetName val="LOV"/>
      <sheetName val="ITSW&amp;HW_maintanence"/>
      <sheetName val="Local ITrecommendEMBEDIT"/>
      <sheetName val="Results"/>
      <sheetName val="GFSS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3">
          <cell r="BC3" t="str">
            <v>QUOTATION  NO.   :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3">
          <cell r="BC3" t="str">
            <v>QUOTATION  NO.   :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">
          <cell r="BC3" t="str">
            <v>QUOTATION  NO.   :</v>
          </cell>
        </row>
      </sheetData>
      <sheetData sheetId="659">
        <row r="3">
          <cell r="BC3" t="str">
            <v>QUOTATION  NO.   :</v>
          </cell>
        </row>
      </sheetData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1">
          <cell r="A1" t="str">
            <v>Operating Group</v>
          </cell>
        </row>
      </sheetData>
      <sheetData sheetId="678">
        <row r="3">
          <cell r="BC3" t="str">
            <v>QUOTATION  NO.   :</v>
          </cell>
        </row>
      </sheetData>
      <sheetData sheetId="679">
        <row r="3">
          <cell r="BC3" t="str">
            <v>QUOTATION  NO.   :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 t="str">
            <v>Operating Group</v>
          </cell>
        </row>
      </sheetData>
      <sheetData sheetId="682">
        <row r="1">
          <cell r="A1" t="str">
            <v>Operating Group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1">
          <cell r="A1" t="str">
            <v>Operating Group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1">
          <cell r="A1" t="str">
            <v>Operating Group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 t="str">
            <v>Operating Group</v>
          </cell>
        </row>
      </sheetData>
      <sheetData sheetId="690">
        <row r="1">
          <cell r="A1" t="str">
            <v>Operating Group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 t="str">
            <v>Operating Group</v>
          </cell>
        </row>
      </sheetData>
      <sheetData sheetId="695">
        <row r="1">
          <cell r="A1" t="str">
            <v>Operating Group</v>
          </cell>
        </row>
      </sheetData>
      <sheetData sheetId="696">
        <row r="1">
          <cell r="A1" t="str">
            <v>Operating Group</v>
          </cell>
        </row>
      </sheetData>
      <sheetData sheetId="697">
        <row r="1">
          <cell r="A1" t="str">
            <v>Operating Group</v>
          </cell>
        </row>
      </sheetData>
      <sheetData sheetId="698">
        <row r="1">
          <cell r="A1" t="str">
            <v>Operating Group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 t="str">
            <v>Operating Group</v>
          </cell>
        </row>
      </sheetData>
      <sheetData sheetId="701">
        <row r="1">
          <cell r="A1" t="str">
            <v>Operating Group</v>
          </cell>
        </row>
      </sheetData>
      <sheetData sheetId="702">
        <row r="1">
          <cell r="A1" t="str">
            <v>Operating Group</v>
          </cell>
        </row>
      </sheetData>
      <sheetData sheetId="703">
        <row r="1">
          <cell r="A1" t="str">
            <v>Operating Group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 t="str">
            <v>Operating Group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 t="str">
            <v>Operating Group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 t="str">
            <v>Operating Group</v>
          </cell>
        </row>
      </sheetData>
      <sheetData sheetId="715">
        <row r="1">
          <cell r="A1" t="str">
            <v>Operating Group</v>
          </cell>
        </row>
      </sheetData>
      <sheetData sheetId="716">
        <row r="1">
          <cell r="A1" t="str">
            <v>Operating Group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 t="str">
            <v>Operating Group</v>
          </cell>
        </row>
      </sheetData>
      <sheetData sheetId="719">
        <row r="1">
          <cell r="A1" t="str">
            <v>Operating Group</v>
          </cell>
        </row>
      </sheetData>
      <sheetData sheetId="720">
        <row r="1">
          <cell r="A1" t="str">
            <v>Operating Group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 t="str">
            <v>Operating Group</v>
          </cell>
        </row>
      </sheetData>
      <sheetData sheetId="723">
        <row r="1">
          <cell r="A1" t="str">
            <v>Operating Group</v>
          </cell>
        </row>
      </sheetData>
      <sheetData sheetId="724">
        <row r="1">
          <cell r="A1" t="str">
            <v>Operating Group</v>
          </cell>
        </row>
      </sheetData>
      <sheetData sheetId="725">
        <row r="1">
          <cell r="A1" t="str">
            <v>Operating Group</v>
          </cell>
        </row>
      </sheetData>
      <sheetData sheetId="726">
        <row r="1">
          <cell r="A1" t="str">
            <v>Operating Group</v>
          </cell>
        </row>
      </sheetData>
      <sheetData sheetId="727">
        <row r="1">
          <cell r="A1" t="str">
            <v>Operating Group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 t="str">
            <v>Operating Group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 t="str">
            <v>Operating Group</v>
          </cell>
        </row>
      </sheetData>
      <sheetData sheetId="736">
        <row r="1">
          <cell r="A1" t="str">
            <v>Operating Group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>
        <row r="1">
          <cell r="A1" t="str">
            <v>Operating Group</v>
          </cell>
        </row>
      </sheetData>
      <sheetData sheetId="742">
        <row r="1">
          <cell r="A1" t="str">
            <v>Operating Group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 t="str">
            <v>Operating Group</v>
          </cell>
        </row>
      </sheetData>
      <sheetData sheetId="747">
        <row r="1">
          <cell r="A1" t="str">
            <v>Operating Group</v>
          </cell>
        </row>
      </sheetData>
      <sheetData sheetId="748">
        <row r="1">
          <cell r="A1" t="str">
            <v>Operating Group</v>
          </cell>
        </row>
      </sheetData>
      <sheetData sheetId="749">
        <row r="1">
          <cell r="A1" t="str">
            <v>Operating Group</v>
          </cell>
        </row>
      </sheetData>
      <sheetData sheetId="750">
        <row r="1">
          <cell r="A1" t="str">
            <v>Operating Group</v>
          </cell>
        </row>
      </sheetData>
      <sheetData sheetId="751">
        <row r="1">
          <cell r="A1" t="str">
            <v>Operating Group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 t="str">
            <v>Operating Group</v>
          </cell>
        </row>
      </sheetData>
      <sheetData sheetId="755">
        <row r="1">
          <cell r="A1" t="str">
            <v>Operating Group</v>
          </cell>
        </row>
      </sheetData>
      <sheetData sheetId="756">
        <row r="1">
          <cell r="A1" t="str">
            <v>Operating Group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 t="str">
            <v>Operating Group</v>
          </cell>
        </row>
      </sheetData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 t="str">
            <v>Operating Group</v>
          </cell>
        </row>
      </sheetData>
      <sheetData sheetId="767">
        <row r="1">
          <cell r="A1" t="str">
            <v>Operating Group</v>
          </cell>
        </row>
      </sheetData>
      <sheetData sheetId="768">
        <row r="1">
          <cell r="A1" t="str">
            <v>Operating Group</v>
          </cell>
        </row>
      </sheetData>
      <sheetData sheetId="769">
        <row r="1">
          <cell r="A1" t="str">
            <v>Operating Group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 t="str">
            <v>Operating Group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 t="str">
            <v>Operating Group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 t="str">
            <v>Operating Group</v>
          </cell>
        </row>
      </sheetData>
      <sheetData sheetId="787">
        <row r="1">
          <cell r="A1" t="str">
            <v>Operating Group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 t="str">
            <v>Operating Group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 t="str">
            <v>Operating Group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 t="str">
            <v>Operating Group</v>
          </cell>
        </row>
      </sheetData>
      <sheetData sheetId="798">
        <row r="1">
          <cell r="A1" t="str">
            <v>Operating Group</v>
          </cell>
        </row>
      </sheetData>
      <sheetData sheetId="799">
        <row r="1">
          <cell r="A1" t="str">
            <v>Operating Group</v>
          </cell>
        </row>
      </sheetData>
      <sheetData sheetId="800">
        <row r="1">
          <cell r="A1" t="str">
            <v>Operating Group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 t="str">
            <v>Operating Group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 t="str">
            <v>Operating Group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 t="str">
            <v>Operating Group</v>
          </cell>
        </row>
      </sheetData>
      <sheetData sheetId="809">
        <row r="1">
          <cell r="A1" t="str">
            <v>Operating Group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 t="str">
            <v>Operating Group</v>
          </cell>
        </row>
      </sheetData>
      <sheetData sheetId="821">
        <row r="1">
          <cell r="A1" t="str">
            <v>Operating Group</v>
          </cell>
        </row>
      </sheetData>
      <sheetData sheetId="822">
        <row r="1">
          <cell r="A1" t="str">
            <v>Operating Group</v>
          </cell>
        </row>
      </sheetData>
      <sheetData sheetId="823">
        <row r="1">
          <cell r="A1" t="str">
            <v>Operating Group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 t="str">
            <v>Operating Group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 t="str">
            <v>Operating Group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 refreshError="1"/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 t="str">
            <v>Operating Group</v>
          </cell>
        </row>
      </sheetData>
      <sheetData sheetId="972">
        <row r="1">
          <cell r="A1">
            <v>0</v>
          </cell>
        </row>
      </sheetData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 t="str">
            <v>Operating Group</v>
          </cell>
        </row>
      </sheetData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1">
          <cell r="A1">
            <v>0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 refreshError="1"/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1">
          <cell r="A1" t="str">
            <v>Operating Group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1">
          <cell r="A1" t="str">
            <v>2019 YTD Average per Unit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1">
          <cell r="A1" t="str">
            <v>2019 YTD Average per Unit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1">
          <cell r="A1" t="str">
            <v>2019 YTD Average per Unit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1">
          <cell r="A1" t="str">
            <v>2019 YTD Average per Unit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1">
          <cell r="A1" t="str">
            <v>2019 YTD Average per Unit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1">
          <cell r="A1" t="str">
            <v>2019 YTD Average per Unit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 refreshError="1"/>
      <sheetData sheetId="1813" refreshError="1"/>
      <sheetData sheetId="1814">
        <row r="1">
          <cell r="A1" t="str">
            <v>Operating Group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>
        <row r="1">
          <cell r="A1" t="str">
            <v>Operating Group</v>
          </cell>
        </row>
      </sheetData>
      <sheetData sheetId="1881">
        <row r="3">
          <cell r="BC3" t="str">
            <v>QUOTATION  NO.   :</v>
          </cell>
        </row>
      </sheetData>
      <sheetData sheetId="1882"/>
      <sheetData sheetId="1883">
        <row r="1">
          <cell r="A1" t="str">
            <v>Operating Group</v>
          </cell>
        </row>
      </sheetData>
      <sheetData sheetId="1884">
        <row r="3">
          <cell r="BC3" t="str">
            <v>QUOTATION  NO.   :</v>
          </cell>
        </row>
      </sheetData>
      <sheetData sheetId="1885"/>
      <sheetData sheetId="1886"/>
      <sheetData sheetId="1887">
        <row r="3">
          <cell r="BC3" t="str">
            <v>QUOTATION  NO.   :</v>
          </cell>
        </row>
      </sheetData>
      <sheetData sheetId="1888"/>
      <sheetData sheetId="1889">
        <row r="3">
          <cell r="BC3" t="str">
            <v>QUOTATION  NO.   :</v>
          </cell>
        </row>
      </sheetData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US"/>
      <sheetName val="BW Total Sales"/>
      <sheetName val="Lead"/>
      <sheetName val="Results Template"/>
      <sheetName val="800020"/>
      <sheetName val="A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WORKSHEET"/>
      <sheetName val="WH"/>
      <sheetName val="Blank-Form"/>
      <sheetName val="Summary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  <sheetName val="SCGL-Graph-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Macro"/>
      <sheetName val="Taux"/>
      <sheetName val="Feed Database"/>
      <sheetName val="Summary"/>
      <sheetName val="for print"/>
      <sheetName val="Rates"/>
      <sheetName val="Prog State"/>
      <sheetName val="PL (2)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  <sheetName val="detail"/>
      <sheetName val="IRRrevised"/>
      <sheetName val="CE13_Type2"/>
      <sheetName val="Tables"/>
      <sheetName val="Direct Non-Payroll"/>
      <sheetName val="production"/>
      <sheetName val="std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94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9" customWidth="1"/>
    <col min="4" max="4" width="47.7109375" style="9" customWidth="1"/>
    <col min="5" max="5" width="6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6384" width="9.140625" style="8"/>
  </cols>
  <sheetData>
    <row r="1" spans="2:9" s="29" customFormat="1" ht="23.1" customHeight="1">
      <c r="B1" s="3" t="s">
        <v>34</v>
      </c>
      <c r="C1" s="3"/>
      <c r="D1" s="3"/>
      <c r="E1" s="28"/>
    </row>
    <row r="2" spans="2:9" s="31" customFormat="1" ht="23.1" customHeight="1">
      <c r="B2" s="17" t="s">
        <v>90</v>
      </c>
      <c r="C2" s="17"/>
      <c r="D2" s="17"/>
      <c r="E2" s="30"/>
    </row>
    <row r="3" spans="2:9" s="31" customFormat="1" ht="23.1" customHeight="1">
      <c r="B3" s="165" t="s">
        <v>250</v>
      </c>
      <c r="C3" s="81"/>
      <c r="D3" s="81"/>
      <c r="E3" s="30"/>
    </row>
    <row r="4" spans="2:9" ht="23.1" customHeight="1">
      <c r="B4" s="83"/>
      <c r="C4" s="83"/>
      <c r="D4" s="83"/>
      <c r="F4" s="82"/>
      <c r="G4" s="82"/>
      <c r="H4" s="82"/>
      <c r="I4" s="82"/>
    </row>
    <row r="5" spans="2:9" ht="23.1" customHeight="1">
      <c r="B5" s="131" t="s">
        <v>19</v>
      </c>
      <c r="C5" s="17"/>
      <c r="D5" s="17"/>
      <c r="E5" s="163" t="s">
        <v>0</v>
      </c>
      <c r="F5" s="101"/>
      <c r="G5" s="93" t="s">
        <v>215</v>
      </c>
      <c r="H5" s="91"/>
      <c r="I5" s="93" t="s">
        <v>101</v>
      </c>
    </row>
    <row r="6" spans="2:9" ht="23.1" customHeight="1">
      <c r="B6" s="131"/>
      <c r="C6" s="17"/>
      <c r="D6" s="17"/>
      <c r="E6" s="163"/>
      <c r="F6" s="101"/>
      <c r="G6" s="96">
        <v>2025</v>
      </c>
      <c r="H6" s="96"/>
      <c r="I6" s="96">
        <v>2024</v>
      </c>
    </row>
    <row r="7" spans="2:9" ht="23.1" customHeight="1">
      <c r="B7" s="17"/>
      <c r="C7" s="17"/>
      <c r="D7" s="17"/>
      <c r="E7" s="163"/>
      <c r="F7" s="101"/>
      <c r="G7" s="90" t="s">
        <v>93</v>
      </c>
      <c r="H7" s="91"/>
      <c r="I7" s="93"/>
    </row>
    <row r="8" spans="2:9" ht="23.1" customHeight="1">
      <c r="B8" s="17"/>
      <c r="C8" s="17"/>
      <c r="D8" s="17"/>
      <c r="E8" s="142"/>
      <c r="F8" s="16"/>
      <c r="G8" s="167" t="s">
        <v>21</v>
      </c>
      <c r="H8" s="167"/>
      <c r="I8" s="167"/>
    </row>
    <row r="9" spans="2:9" ht="21.95" customHeight="1">
      <c r="B9" s="23" t="s">
        <v>20</v>
      </c>
      <c r="C9" s="23"/>
      <c r="D9" s="23"/>
      <c r="E9" s="19"/>
      <c r="F9" s="143"/>
      <c r="G9" s="32"/>
      <c r="H9" s="32"/>
      <c r="I9" s="32"/>
    </row>
    <row r="10" spans="2:9" ht="21.95" customHeight="1">
      <c r="B10" s="9" t="s">
        <v>9</v>
      </c>
      <c r="E10" s="14">
        <v>11</v>
      </c>
      <c r="F10" s="143"/>
      <c r="G10" s="25">
        <v>31941845</v>
      </c>
      <c r="H10" s="26"/>
      <c r="I10" s="25">
        <v>36491928</v>
      </c>
    </row>
    <row r="11" spans="2:9" ht="21.95" customHeight="1">
      <c r="B11" s="9" t="s">
        <v>187</v>
      </c>
      <c r="E11" s="14">
        <v>11</v>
      </c>
      <c r="F11" s="143"/>
      <c r="G11" s="25">
        <v>13232219</v>
      </c>
      <c r="H11" s="26"/>
      <c r="I11" s="25">
        <v>15403404</v>
      </c>
    </row>
    <row r="12" spans="2:9" ht="21.95" customHeight="1">
      <c r="B12" s="83" t="s">
        <v>102</v>
      </c>
      <c r="E12" s="14" t="s">
        <v>267</v>
      </c>
      <c r="F12" s="143"/>
      <c r="G12" s="25">
        <v>74147249</v>
      </c>
      <c r="H12" s="26"/>
      <c r="I12" s="25">
        <v>71538729</v>
      </c>
    </row>
    <row r="13" spans="2:9" ht="21.95" customHeight="1">
      <c r="B13" s="83" t="s">
        <v>94</v>
      </c>
      <c r="E13" s="14" t="s">
        <v>268</v>
      </c>
      <c r="F13" s="143"/>
      <c r="G13" s="25">
        <v>288978</v>
      </c>
      <c r="H13" s="26"/>
      <c r="I13" s="25">
        <v>162410</v>
      </c>
    </row>
    <row r="14" spans="2:9" ht="21.95" customHeight="1">
      <c r="B14" s="9" t="s">
        <v>41</v>
      </c>
      <c r="F14" s="143"/>
      <c r="G14" s="25">
        <v>66692778</v>
      </c>
      <c r="H14" s="26"/>
      <c r="I14" s="25">
        <v>73301567</v>
      </c>
    </row>
    <row r="15" spans="2:9" ht="21.95" customHeight="1">
      <c r="B15" s="9" t="s">
        <v>1</v>
      </c>
      <c r="F15" s="143"/>
      <c r="G15" s="25">
        <v>1986506</v>
      </c>
      <c r="H15" s="26"/>
      <c r="I15" s="25">
        <v>2229114</v>
      </c>
    </row>
    <row r="16" spans="2:9" ht="21.95" customHeight="1">
      <c r="B16" s="9" t="s">
        <v>103</v>
      </c>
      <c r="E16" s="14" t="s">
        <v>272</v>
      </c>
      <c r="F16" s="143"/>
      <c r="G16" s="25">
        <v>17920499</v>
      </c>
      <c r="H16" s="26"/>
      <c r="I16" s="25">
        <v>40126</v>
      </c>
    </row>
    <row r="17" spans="2:9" s="2" customFormat="1" ht="21.95" customHeight="1">
      <c r="B17" s="24" t="s">
        <v>25</v>
      </c>
      <c r="C17" s="24"/>
      <c r="D17" s="24"/>
      <c r="E17" s="141"/>
      <c r="F17" s="33"/>
      <c r="G17" s="12">
        <f>SUM(G10:G16)</f>
        <v>206210074</v>
      </c>
      <c r="H17" s="13"/>
      <c r="I17" s="12">
        <f>SUM(I10:I16)</f>
        <v>199167278</v>
      </c>
    </row>
    <row r="18" spans="2:9" ht="9.9499999999999993" customHeight="1">
      <c r="B18" s="24"/>
      <c r="C18" s="24"/>
      <c r="D18" s="24"/>
      <c r="E18" s="141"/>
      <c r="F18" s="143"/>
      <c r="G18" s="144"/>
      <c r="H18" s="26"/>
      <c r="I18" s="144"/>
    </row>
    <row r="19" spans="2:9" ht="21.95" customHeight="1">
      <c r="B19" s="23" t="s">
        <v>22</v>
      </c>
      <c r="C19" s="23"/>
      <c r="D19" s="23"/>
      <c r="E19" s="141"/>
      <c r="F19" s="143"/>
      <c r="G19" s="144"/>
      <c r="H19" s="26"/>
      <c r="I19" s="144"/>
    </row>
    <row r="20" spans="2:9" ht="21.95" customHeight="1">
      <c r="B20" s="9" t="s">
        <v>186</v>
      </c>
      <c r="E20" s="14">
        <v>11</v>
      </c>
      <c r="F20" s="143"/>
      <c r="G20" s="25">
        <v>459642</v>
      </c>
      <c r="H20" s="26"/>
      <c r="I20" s="25">
        <v>1513163</v>
      </c>
    </row>
    <row r="21" spans="2:9" ht="21.95" customHeight="1">
      <c r="B21" s="9" t="s">
        <v>185</v>
      </c>
      <c r="E21" s="14">
        <v>11</v>
      </c>
      <c r="F21" s="143"/>
      <c r="G21" s="25">
        <v>50164245</v>
      </c>
      <c r="H21" s="26"/>
      <c r="I21" s="25">
        <v>16179087</v>
      </c>
    </row>
    <row r="22" spans="2:9" ht="21.95" customHeight="1">
      <c r="B22" s="9" t="s">
        <v>161</v>
      </c>
      <c r="E22" s="14">
        <v>6</v>
      </c>
      <c r="F22" s="143"/>
      <c r="G22" s="25">
        <v>101457629</v>
      </c>
      <c r="H22" s="26"/>
      <c r="I22" s="25">
        <v>138513986</v>
      </c>
    </row>
    <row r="23" spans="2:9" ht="21.95" customHeight="1">
      <c r="B23" s="9" t="s">
        <v>104</v>
      </c>
      <c r="F23" s="143"/>
      <c r="G23" s="25">
        <v>2347672</v>
      </c>
      <c r="H23" s="26"/>
      <c r="I23" s="25">
        <v>2606191</v>
      </c>
    </row>
    <row r="24" spans="2:9" ht="21.95" customHeight="1">
      <c r="B24" s="9" t="s">
        <v>95</v>
      </c>
      <c r="E24" s="14" t="s">
        <v>268</v>
      </c>
      <c r="F24" s="143"/>
      <c r="G24" s="25">
        <v>1173207</v>
      </c>
      <c r="H24" s="26"/>
      <c r="I24" s="25">
        <v>1312196</v>
      </c>
    </row>
    <row r="25" spans="2:9" ht="21.95" customHeight="1">
      <c r="B25" s="9" t="s">
        <v>126</v>
      </c>
      <c r="F25" s="143"/>
      <c r="G25" s="25">
        <v>1824871</v>
      </c>
      <c r="H25" s="26"/>
      <c r="I25" s="25">
        <v>1810058</v>
      </c>
    </row>
    <row r="26" spans="2:9" ht="21.95" customHeight="1">
      <c r="B26" s="9" t="s">
        <v>42</v>
      </c>
      <c r="F26" s="143"/>
      <c r="G26" s="25">
        <v>407108028</v>
      </c>
      <c r="H26" s="26"/>
      <c r="I26" s="25">
        <v>422612943</v>
      </c>
    </row>
    <row r="27" spans="2:9" ht="21.95" customHeight="1">
      <c r="B27" s="9" t="s">
        <v>57</v>
      </c>
      <c r="F27" s="143"/>
      <c r="G27" s="25">
        <v>44414157</v>
      </c>
      <c r="H27" s="26"/>
      <c r="I27" s="25">
        <v>45780468</v>
      </c>
    </row>
    <row r="28" spans="2:9" ht="21.95" customHeight="1">
      <c r="B28" s="9" t="s">
        <v>105</v>
      </c>
      <c r="F28" s="143"/>
      <c r="G28" s="25">
        <v>19455169</v>
      </c>
      <c r="H28" s="26"/>
      <c r="I28" s="25">
        <v>20714221</v>
      </c>
    </row>
    <row r="29" spans="2:9" ht="21.95" customHeight="1">
      <c r="B29" s="9" t="s">
        <v>47</v>
      </c>
      <c r="F29" s="143"/>
      <c r="G29" s="25">
        <v>5700100</v>
      </c>
      <c r="H29" s="26"/>
      <c r="I29" s="25">
        <v>5544404</v>
      </c>
    </row>
    <row r="30" spans="2:9" ht="21.95" customHeight="1">
      <c r="B30" s="9" t="s">
        <v>14</v>
      </c>
      <c r="F30" s="143"/>
      <c r="G30" s="25">
        <v>6385784</v>
      </c>
      <c r="H30" s="26"/>
      <c r="I30" s="25">
        <v>5748196</v>
      </c>
    </row>
    <row r="31" spans="2:9" s="2" customFormat="1" ht="21.95" customHeight="1">
      <c r="B31" s="24" t="s">
        <v>23</v>
      </c>
      <c r="C31" s="24"/>
      <c r="D31" s="24"/>
      <c r="E31" s="19"/>
      <c r="F31" s="33"/>
      <c r="G31" s="12">
        <f>SUM(G20:G30)</f>
        <v>640490504</v>
      </c>
      <c r="H31" s="13"/>
      <c r="I31" s="12">
        <f>SUM(I20:I30)</f>
        <v>662334913</v>
      </c>
    </row>
    <row r="32" spans="2:9" ht="5.0999999999999996" customHeight="1">
      <c r="B32" s="24"/>
      <c r="C32" s="24"/>
      <c r="D32" s="24"/>
      <c r="F32" s="143"/>
      <c r="G32" s="145"/>
      <c r="H32" s="26"/>
      <c r="I32" s="145"/>
    </row>
    <row r="33" spans="2:9" ht="21.95" customHeight="1" thickBot="1">
      <c r="B33" s="24" t="s">
        <v>24</v>
      </c>
      <c r="C33" s="24"/>
      <c r="D33" s="24"/>
      <c r="F33" s="143"/>
      <c r="G33" s="15">
        <f>SUM(G17,G31)</f>
        <v>846700578</v>
      </c>
      <c r="H33" s="13"/>
      <c r="I33" s="15">
        <f>SUM(I17,I31)</f>
        <v>861502191</v>
      </c>
    </row>
    <row r="34" spans="2:9" ht="9.9499999999999993" customHeight="1" thickTop="1">
      <c r="B34" s="24"/>
      <c r="C34" s="24"/>
      <c r="D34" s="24"/>
      <c r="F34" s="143"/>
      <c r="G34" s="20"/>
      <c r="H34" s="21"/>
      <c r="I34" s="20"/>
    </row>
    <row r="35" spans="2:9" s="29" customFormat="1" ht="23.1" customHeight="1">
      <c r="B35" s="3" t="s">
        <v>34</v>
      </c>
      <c r="C35" s="3"/>
      <c r="D35" s="3"/>
      <c r="E35" s="28"/>
    </row>
    <row r="36" spans="2:9" s="31" customFormat="1" ht="23.1" customHeight="1">
      <c r="B36" s="17" t="s">
        <v>90</v>
      </c>
      <c r="C36" s="17"/>
      <c r="D36" s="17"/>
      <c r="E36" s="30"/>
    </row>
    <row r="37" spans="2:9" s="31" customFormat="1" ht="23.1" customHeight="1">
      <c r="B37" s="81" t="str">
        <f>$B$3</f>
        <v>As at 30 June 2025</v>
      </c>
      <c r="C37" s="81"/>
      <c r="D37" s="81"/>
      <c r="E37" s="30"/>
    </row>
    <row r="38" spans="2:9" ht="23.1" customHeight="1"/>
    <row r="39" spans="2:9" ht="23.1" customHeight="1">
      <c r="B39" s="131" t="s">
        <v>143</v>
      </c>
      <c r="C39" s="17"/>
      <c r="D39" s="17"/>
      <c r="E39" s="162" t="s">
        <v>0</v>
      </c>
      <c r="F39" s="16"/>
      <c r="G39" s="90" t="str">
        <f>G5</f>
        <v>30 June</v>
      </c>
      <c r="H39" s="91"/>
      <c r="I39" s="90" t="str">
        <f>I5</f>
        <v>31 December</v>
      </c>
    </row>
    <row r="40" spans="2:9" ht="23.1" customHeight="1">
      <c r="B40" s="131"/>
      <c r="C40" s="17"/>
      <c r="D40" s="17"/>
      <c r="E40" s="142"/>
      <c r="F40" s="16"/>
      <c r="G40" s="90">
        <f>G6</f>
        <v>2025</v>
      </c>
      <c r="I40" s="90">
        <f>I6</f>
        <v>2024</v>
      </c>
    </row>
    <row r="41" spans="2:9" ht="23.1" customHeight="1">
      <c r="B41" s="17"/>
      <c r="C41" s="17"/>
      <c r="D41" s="17"/>
      <c r="E41" s="142"/>
      <c r="F41" s="16"/>
      <c r="G41" s="90" t="str">
        <f>G7</f>
        <v>(Unaudited)</v>
      </c>
      <c r="H41" s="91"/>
      <c r="I41" s="90"/>
    </row>
    <row r="42" spans="2:9" ht="23.1" customHeight="1">
      <c r="B42" s="17"/>
      <c r="C42" s="17"/>
      <c r="D42" s="17"/>
      <c r="E42" s="142"/>
      <c r="F42" s="16"/>
      <c r="G42" s="167" t="s">
        <v>21</v>
      </c>
      <c r="H42" s="167"/>
      <c r="I42" s="167"/>
    </row>
    <row r="43" spans="2:9" ht="21.95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9" ht="21.95" customHeight="1">
      <c r="B44" s="9" t="s">
        <v>127</v>
      </c>
      <c r="G44" s="32"/>
      <c r="H44" s="32"/>
      <c r="I44" s="32"/>
    </row>
    <row r="45" spans="2:9" ht="21.95" customHeight="1">
      <c r="C45" s="9" t="s">
        <v>58</v>
      </c>
      <c r="E45" s="14" t="s">
        <v>269</v>
      </c>
      <c r="G45" s="25">
        <v>67085638</v>
      </c>
      <c r="H45" s="26"/>
      <c r="I45" s="25">
        <v>85169988</v>
      </c>
    </row>
    <row r="46" spans="2:9" ht="21.95" customHeight="1">
      <c r="B46" s="83" t="s">
        <v>106</v>
      </c>
      <c r="C46" s="83"/>
      <c r="D46" s="83"/>
      <c r="E46" s="14" t="s">
        <v>268</v>
      </c>
      <c r="G46" s="25">
        <v>61929030</v>
      </c>
      <c r="H46" s="26"/>
      <c r="I46" s="25">
        <v>58093525</v>
      </c>
    </row>
    <row r="47" spans="2:9" ht="21.95" customHeight="1">
      <c r="B47" s="83" t="s">
        <v>128</v>
      </c>
      <c r="C47" s="83"/>
      <c r="D47" s="83"/>
      <c r="E47" s="14" t="s">
        <v>270</v>
      </c>
      <c r="G47" s="25">
        <v>9239047</v>
      </c>
      <c r="H47" s="26"/>
      <c r="I47" s="25">
        <v>9271892</v>
      </c>
    </row>
    <row r="48" spans="2:9" ht="21.95" customHeight="1">
      <c r="B48" s="83" t="s">
        <v>160</v>
      </c>
      <c r="C48" s="83"/>
      <c r="D48" s="83"/>
      <c r="E48" s="14" t="s">
        <v>270</v>
      </c>
      <c r="G48" s="25">
        <v>2389636</v>
      </c>
      <c r="H48" s="26"/>
      <c r="I48" s="25">
        <v>2317363</v>
      </c>
    </row>
    <row r="49" spans="2:9" ht="21.95" customHeight="1">
      <c r="B49" s="83" t="s">
        <v>2</v>
      </c>
      <c r="C49" s="83"/>
      <c r="D49" s="83"/>
      <c r="E49" s="14" t="s">
        <v>269</v>
      </c>
      <c r="G49" s="25">
        <v>65142289</v>
      </c>
      <c r="H49" s="26"/>
      <c r="I49" s="25">
        <v>55128731</v>
      </c>
    </row>
    <row r="50" spans="2:9" ht="21.95" customHeight="1">
      <c r="B50" s="83" t="s">
        <v>129</v>
      </c>
      <c r="C50" s="83"/>
      <c r="D50" s="83"/>
      <c r="E50" s="14" t="s">
        <v>270</v>
      </c>
      <c r="G50" s="25">
        <v>286607</v>
      </c>
      <c r="H50" s="26"/>
      <c r="I50" s="25">
        <v>295030</v>
      </c>
    </row>
    <row r="51" spans="2:9" ht="21.95" customHeight="1">
      <c r="B51" s="9" t="s">
        <v>190</v>
      </c>
      <c r="G51" s="25">
        <v>2347886</v>
      </c>
      <c r="H51" s="26"/>
      <c r="I51" s="25">
        <v>2201058</v>
      </c>
    </row>
    <row r="52" spans="2:9" ht="21.95" customHeight="1">
      <c r="B52" s="9" t="s">
        <v>3</v>
      </c>
      <c r="G52" s="25">
        <v>2166277</v>
      </c>
      <c r="H52" s="26"/>
      <c r="I52" s="25">
        <v>4842889</v>
      </c>
    </row>
    <row r="53" spans="2:9" s="2" customFormat="1" ht="21.95" customHeight="1">
      <c r="B53" s="24" t="s">
        <v>27</v>
      </c>
      <c r="C53" s="24"/>
      <c r="D53" s="24"/>
      <c r="E53" s="19"/>
      <c r="G53" s="12">
        <f>SUM(G45:G52)</f>
        <v>210586410</v>
      </c>
      <c r="H53" s="13"/>
      <c r="I53" s="12">
        <f>SUM(I45:I52)</f>
        <v>217320476</v>
      </c>
    </row>
    <row r="54" spans="2:9" ht="9.9499999999999993" customHeight="1">
      <c r="B54" s="24"/>
      <c r="C54" s="24"/>
      <c r="D54" s="24"/>
      <c r="G54" s="144"/>
      <c r="H54" s="26"/>
      <c r="I54" s="144"/>
    </row>
    <row r="55" spans="2:9" ht="21.95" customHeight="1">
      <c r="B55" s="23" t="s">
        <v>28</v>
      </c>
      <c r="C55" s="23"/>
      <c r="D55" s="23"/>
      <c r="G55" s="144"/>
      <c r="H55" s="26"/>
      <c r="I55" s="144"/>
    </row>
    <row r="56" spans="2:9" ht="21.95" customHeight="1">
      <c r="B56" s="9" t="s">
        <v>130</v>
      </c>
      <c r="E56" s="14" t="s">
        <v>270</v>
      </c>
      <c r="G56" s="25">
        <v>20380297</v>
      </c>
      <c r="H56" s="26"/>
      <c r="I56" s="25">
        <v>19556169</v>
      </c>
    </row>
    <row r="57" spans="2:9" ht="21.95" customHeight="1">
      <c r="B57" s="9" t="s">
        <v>159</v>
      </c>
      <c r="E57" s="14" t="s">
        <v>270</v>
      </c>
      <c r="G57" s="25">
        <v>12185014</v>
      </c>
      <c r="H57" s="26"/>
      <c r="I57" s="25">
        <v>12466069</v>
      </c>
    </row>
    <row r="58" spans="2:9" ht="21.95" customHeight="1">
      <c r="B58" s="9" t="s">
        <v>43</v>
      </c>
      <c r="E58" s="14" t="s">
        <v>269</v>
      </c>
      <c r="G58" s="25">
        <v>150972183</v>
      </c>
      <c r="H58" s="26"/>
      <c r="I58" s="25">
        <v>164229599</v>
      </c>
    </row>
    <row r="59" spans="2:9" ht="21.95" customHeight="1">
      <c r="B59" s="9" t="s">
        <v>48</v>
      </c>
      <c r="G59" s="25">
        <v>14123743</v>
      </c>
      <c r="H59" s="26"/>
      <c r="I59" s="25">
        <v>10095209</v>
      </c>
    </row>
    <row r="60" spans="2:9" ht="21.95" customHeight="1">
      <c r="B60" s="83" t="s">
        <v>107</v>
      </c>
      <c r="G60" s="25">
        <v>13906913</v>
      </c>
      <c r="H60" s="26"/>
      <c r="I60" s="25">
        <v>13899933</v>
      </c>
    </row>
    <row r="61" spans="2:9" ht="21.95" customHeight="1">
      <c r="B61" s="9" t="s">
        <v>15</v>
      </c>
      <c r="G61" s="25">
        <v>3739698</v>
      </c>
      <c r="H61" s="26"/>
      <c r="I61" s="25">
        <v>4154501</v>
      </c>
    </row>
    <row r="62" spans="2:9" ht="21.95" customHeight="1">
      <c r="B62" s="24" t="s">
        <v>29</v>
      </c>
      <c r="C62" s="24"/>
      <c r="D62" s="24"/>
      <c r="G62" s="12">
        <f>SUM(G56:G61)</f>
        <v>215307848</v>
      </c>
      <c r="H62" s="13"/>
      <c r="I62" s="12">
        <f>SUM(I56:I61)</f>
        <v>224401480</v>
      </c>
    </row>
    <row r="63" spans="2:9" ht="5.0999999999999996" customHeight="1">
      <c r="B63" s="24"/>
      <c r="C63" s="24"/>
      <c r="D63" s="24"/>
      <c r="G63" s="144"/>
      <c r="H63" s="26"/>
      <c r="I63" s="144"/>
    </row>
    <row r="64" spans="2:9" ht="21.95" customHeight="1">
      <c r="B64" s="24" t="s">
        <v>35</v>
      </c>
      <c r="C64" s="24"/>
      <c r="D64" s="24"/>
      <c r="G64" s="10">
        <f>SUM(G53,G62)</f>
        <v>425894258</v>
      </c>
      <c r="H64" s="13"/>
      <c r="I64" s="10">
        <f>SUM(I53,I62)</f>
        <v>441721956</v>
      </c>
    </row>
    <row r="65" spans="2:9" ht="9.9499999999999993" customHeight="1">
      <c r="B65" s="24"/>
      <c r="C65" s="24"/>
      <c r="D65" s="24"/>
      <c r="G65" s="20"/>
      <c r="H65" s="21"/>
      <c r="I65" s="20"/>
    </row>
    <row r="66" spans="2:9" s="29" customFormat="1" ht="23.1" customHeight="1">
      <c r="B66" s="3" t="s">
        <v>34</v>
      </c>
      <c r="C66" s="3"/>
      <c r="D66" s="3"/>
      <c r="E66" s="28"/>
    </row>
    <row r="67" spans="2:9" s="31" customFormat="1" ht="23.1" customHeight="1">
      <c r="B67" s="17" t="s">
        <v>90</v>
      </c>
      <c r="C67" s="17"/>
      <c r="D67" s="17"/>
      <c r="E67" s="30"/>
    </row>
    <row r="68" spans="2:9" s="31" customFormat="1" ht="23.1" customHeight="1">
      <c r="B68" s="81" t="str">
        <f>$B$3</f>
        <v>As at 30 June 2025</v>
      </c>
      <c r="C68" s="81"/>
      <c r="D68" s="81"/>
      <c r="E68" s="30"/>
    </row>
    <row r="69" spans="2:9" ht="23.1" customHeight="1"/>
    <row r="70" spans="2:9" ht="23.1" customHeight="1">
      <c r="B70" s="131" t="s">
        <v>143</v>
      </c>
      <c r="C70" s="17"/>
      <c r="D70" s="17"/>
      <c r="E70" s="164" t="s">
        <v>0</v>
      </c>
      <c r="F70" s="16"/>
      <c r="G70" s="90" t="str">
        <f>G5</f>
        <v>30 June</v>
      </c>
      <c r="H70" s="91"/>
      <c r="I70" s="90" t="str">
        <f>I5</f>
        <v>31 December</v>
      </c>
    </row>
    <row r="71" spans="2:9" ht="23.1" customHeight="1">
      <c r="B71" s="131"/>
      <c r="C71" s="17"/>
      <c r="D71" s="17"/>
      <c r="E71" s="142"/>
      <c r="F71" s="16"/>
      <c r="G71" s="90">
        <f>G6</f>
        <v>2025</v>
      </c>
      <c r="I71" s="90">
        <f>I6</f>
        <v>2024</v>
      </c>
    </row>
    <row r="72" spans="2:9" ht="23.1" customHeight="1">
      <c r="B72" s="17"/>
      <c r="C72" s="17"/>
      <c r="D72" s="17"/>
      <c r="E72" s="142"/>
      <c r="F72" s="16"/>
      <c r="G72" s="90" t="str">
        <f>G7</f>
        <v>(Unaudited)</v>
      </c>
      <c r="H72" s="18"/>
      <c r="I72" s="92"/>
    </row>
    <row r="73" spans="2:9" ht="23.1" customHeight="1">
      <c r="B73" s="17"/>
      <c r="C73" s="17"/>
      <c r="D73" s="17"/>
      <c r="E73" s="142"/>
      <c r="F73" s="16"/>
      <c r="G73" s="167" t="s">
        <v>21</v>
      </c>
      <c r="H73" s="167"/>
      <c r="I73" s="167"/>
    </row>
    <row r="74" spans="2:9" ht="21.95" customHeight="1">
      <c r="B74" s="23" t="s">
        <v>144</v>
      </c>
      <c r="C74" s="23"/>
      <c r="D74" s="23"/>
      <c r="G74" s="32"/>
      <c r="H74" s="32"/>
      <c r="I74" s="32"/>
    </row>
    <row r="75" spans="2:9" ht="21.95" customHeight="1">
      <c r="B75" s="83" t="s">
        <v>33</v>
      </c>
      <c r="C75" s="22"/>
      <c r="D75" s="22"/>
      <c r="G75" s="32"/>
      <c r="H75" s="32"/>
      <c r="I75" s="32"/>
    </row>
    <row r="76" spans="2:9" ht="21.95" customHeight="1">
      <c r="B76" s="22"/>
      <c r="C76" s="22" t="s">
        <v>151</v>
      </c>
      <c r="D76" s="22"/>
      <c r="G76" s="32"/>
      <c r="H76" s="32"/>
      <c r="I76" s="32"/>
    </row>
    <row r="77" spans="2:9" ht="21.95" customHeight="1" thickBot="1">
      <c r="D77" s="47" t="s">
        <v>162</v>
      </c>
      <c r="G77" s="15">
        <v>1600000</v>
      </c>
      <c r="H77" s="13"/>
      <c r="I77" s="15">
        <v>1600000</v>
      </c>
    </row>
    <row r="78" spans="2:9" ht="21.95" customHeight="1" thickTop="1">
      <c r="C78" s="22" t="s">
        <v>146</v>
      </c>
      <c r="D78" s="8"/>
      <c r="G78" s="11"/>
      <c r="H78" s="13"/>
      <c r="I78" s="11"/>
    </row>
    <row r="79" spans="2:9" ht="21.95" customHeight="1">
      <c r="D79" s="47" t="s">
        <v>163</v>
      </c>
      <c r="G79" s="25">
        <v>1200000</v>
      </c>
      <c r="H79" s="26"/>
      <c r="I79" s="25">
        <v>1200000</v>
      </c>
    </row>
    <row r="80" spans="2:9" ht="21.95" customHeight="1">
      <c r="B80" s="83" t="s">
        <v>249</v>
      </c>
      <c r="D80" s="47"/>
      <c r="G80" s="25">
        <v>-18202139</v>
      </c>
      <c r="H80" s="26"/>
      <c r="I80" s="25">
        <v>-16262435</v>
      </c>
    </row>
    <row r="81" spans="2:9" ht="21.95" customHeight="1">
      <c r="B81" s="83" t="s">
        <v>4</v>
      </c>
      <c r="C81" s="22"/>
      <c r="D81" s="22"/>
      <c r="E81" s="19"/>
      <c r="F81" s="2"/>
      <c r="G81" s="25"/>
      <c r="H81" s="26"/>
      <c r="I81" s="25"/>
    </row>
    <row r="82" spans="2:9" ht="21.95" customHeight="1">
      <c r="B82" s="8"/>
      <c r="C82" s="22" t="s">
        <v>5</v>
      </c>
      <c r="G82" s="25"/>
      <c r="H82" s="26"/>
      <c r="I82" s="25"/>
    </row>
    <row r="83" spans="2:9" ht="21.95" customHeight="1">
      <c r="B83" s="8"/>
      <c r="C83" s="8"/>
      <c r="D83" s="9" t="s">
        <v>60</v>
      </c>
      <c r="G83" s="25">
        <v>160000</v>
      </c>
      <c r="H83" s="26"/>
      <c r="I83" s="25">
        <v>160000</v>
      </c>
    </row>
    <row r="84" spans="2:9" ht="21.95" customHeight="1">
      <c r="B84" s="8"/>
      <c r="C84" s="8"/>
      <c r="D84" s="9" t="s">
        <v>61</v>
      </c>
      <c r="G84" s="25">
        <v>10516000</v>
      </c>
      <c r="H84" s="26"/>
      <c r="I84" s="25">
        <v>10516000</v>
      </c>
    </row>
    <row r="85" spans="2:9" ht="21.95" customHeight="1">
      <c r="B85" s="8"/>
      <c r="C85" s="22" t="s">
        <v>59</v>
      </c>
      <c r="G85" s="25">
        <v>387284007</v>
      </c>
      <c r="H85" s="26"/>
      <c r="I85" s="25">
        <v>371818998</v>
      </c>
    </row>
    <row r="86" spans="2:9" ht="21.95" customHeight="1">
      <c r="B86" s="8" t="s">
        <v>232</v>
      </c>
      <c r="C86" s="22"/>
      <c r="E86" s="14">
        <v>3</v>
      </c>
      <c r="G86" s="25">
        <v>-385632</v>
      </c>
      <c r="H86" s="26"/>
      <c r="I86" s="25">
        <v>-3487475</v>
      </c>
    </row>
    <row r="87" spans="2:9" ht="21.95" customHeight="1">
      <c r="B87" s="9" t="s">
        <v>139</v>
      </c>
      <c r="G87" s="25">
        <v>-21349505</v>
      </c>
      <c r="H87" s="26"/>
      <c r="I87" s="25">
        <v>-11057755</v>
      </c>
    </row>
    <row r="88" spans="2:9" ht="21.95" customHeight="1">
      <c r="B88" s="24" t="s">
        <v>219</v>
      </c>
      <c r="C88" s="24"/>
      <c r="D88" s="24"/>
      <c r="G88" s="34">
        <f>SUM(G79:G87)</f>
        <v>359222731</v>
      </c>
      <c r="H88" s="11"/>
      <c r="I88" s="34">
        <f>SUM(I79:I87)</f>
        <v>352887333</v>
      </c>
    </row>
    <row r="89" spans="2:9" ht="5.0999999999999996" customHeight="1">
      <c r="G89" s="144"/>
      <c r="H89" s="144"/>
      <c r="I89" s="144"/>
    </row>
    <row r="90" spans="2:9" ht="21.95" customHeight="1">
      <c r="B90" s="9" t="s">
        <v>62</v>
      </c>
      <c r="C90" s="22"/>
      <c r="D90" s="22"/>
      <c r="G90" s="146">
        <v>61583589</v>
      </c>
      <c r="H90" s="26"/>
      <c r="I90" s="146">
        <v>66892902</v>
      </c>
    </row>
    <row r="91" spans="2:9" ht="21.95" customHeight="1">
      <c r="B91" s="24" t="s">
        <v>31</v>
      </c>
      <c r="C91" s="24"/>
      <c r="D91" s="24"/>
      <c r="G91" s="35">
        <f>SUM(G88:G90)</f>
        <v>420806320</v>
      </c>
      <c r="H91" s="13"/>
      <c r="I91" s="35">
        <f>SUM(I88:I90)</f>
        <v>419780235</v>
      </c>
    </row>
    <row r="92" spans="2:9" ht="5.0999999999999996" customHeight="1">
      <c r="G92" s="36"/>
      <c r="H92" s="13"/>
      <c r="I92" s="36"/>
    </row>
    <row r="93" spans="2:9" ht="21.95" customHeight="1" thickBot="1">
      <c r="B93" s="24" t="s">
        <v>141</v>
      </c>
      <c r="C93" s="24"/>
      <c r="D93" s="24"/>
      <c r="G93" s="15">
        <f>SUM(G64,G91)</f>
        <v>846700578</v>
      </c>
      <c r="H93" s="13"/>
      <c r="I93" s="15">
        <f>SUM(I64,I91)</f>
        <v>861502191</v>
      </c>
    </row>
    <row r="94" spans="2:9" ht="9.9499999999999993" customHeight="1" thickTop="1">
      <c r="B94" s="24"/>
      <c r="C94" s="24"/>
      <c r="D94" s="24"/>
      <c r="G94" s="20"/>
      <c r="H94" s="21"/>
      <c r="I94" s="20"/>
    </row>
  </sheetData>
  <mergeCells count="3">
    <mergeCell ref="G8:I8"/>
    <mergeCell ref="G42:I42"/>
    <mergeCell ref="G73:I73"/>
  </mergeCells>
  <pageMargins left="0.70866141732283505" right="0.511811023622047" top="0.59055118110236204" bottom="0.196850393700787" header="0.59055118110236204" footer="0.196850393700787"/>
  <pageSetup paperSize="9" firstPageNumber="3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5" max="16383" man="1"/>
    <brk id="94" max="16383" man="1"/>
    <brk id="128" max="16383" man="1"/>
    <brk id="168" max="16383" man="1"/>
    <brk id="202" max="16383" man="1"/>
  </rowBreaks>
  <customProperties>
    <customPr name="EpmWorksheetKeyString_GUID" r:id="rId2"/>
  </customProperties>
  <ignoredErrors>
    <ignoredError sqref="E12 E47:E48 E50 E56:E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1"/>
  <sheetViews>
    <sheetView showGridLines="0" zoomScaleNormal="100" zoomScaleSheetLayoutView="100" workbookViewId="0"/>
  </sheetViews>
  <sheetFormatPr defaultRowHeight="15"/>
  <cols>
    <col min="1" max="1" width="1.7109375" customWidth="1"/>
    <col min="2" max="3" width="2.7109375" customWidth="1"/>
    <col min="4" max="4" width="45.7109375" customWidth="1"/>
    <col min="5" max="5" width="6.7109375" customWidth="1"/>
    <col min="6" max="6" width="1.7109375" customWidth="1"/>
    <col min="7" max="7" width="13.7109375" customWidth="1"/>
    <col min="8" max="8" width="1.7109375" customWidth="1"/>
    <col min="9" max="9" width="13.7109375" customWidth="1"/>
  </cols>
  <sheetData>
    <row r="1" spans="2:10" s="8" customFormat="1" ht="23.1" customHeight="1">
      <c r="B1" s="3" t="s">
        <v>34</v>
      </c>
      <c r="C1" s="3"/>
      <c r="D1" s="3"/>
      <c r="E1" s="14"/>
      <c r="I1" s="143"/>
    </row>
    <row r="2" spans="2:10" s="8" customFormat="1" ht="23.1" customHeight="1">
      <c r="B2" s="81" t="s">
        <v>131</v>
      </c>
      <c r="C2" s="81"/>
      <c r="D2" s="81"/>
      <c r="E2" s="14"/>
      <c r="I2" s="143"/>
    </row>
    <row r="3" spans="2:10" s="8" customFormat="1" ht="23.1" customHeight="1">
      <c r="B3" s="81" t="s">
        <v>264</v>
      </c>
      <c r="C3" s="81"/>
      <c r="D3" s="81"/>
      <c r="E3" s="14"/>
      <c r="J3" s="143"/>
    </row>
    <row r="4" spans="2:10" s="8" customFormat="1" ht="23.1" customHeight="1">
      <c r="B4" s="24"/>
      <c r="C4" s="24"/>
      <c r="D4" s="24"/>
      <c r="E4" s="14"/>
      <c r="J4" s="143"/>
    </row>
    <row r="5" spans="2:10" s="8" customFormat="1" ht="23.1" customHeight="1">
      <c r="B5" s="24"/>
      <c r="C5" s="24"/>
      <c r="D5" s="24"/>
      <c r="E5" s="163" t="s">
        <v>0</v>
      </c>
      <c r="F5" s="37"/>
      <c r="G5" s="91">
        <v>2025</v>
      </c>
      <c r="H5" s="91"/>
      <c r="I5" s="91">
        <v>2024</v>
      </c>
    </row>
    <row r="6" spans="2:10" s="8" customFormat="1" ht="23.1" customHeight="1">
      <c r="B6" s="24"/>
      <c r="C6" s="24"/>
      <c r="D6" s="24"/>
      <c r="E6" s="159"/>
      <c r="F6" s="37"/>
      <c r="G6" s="167" t="s">
        <v>21</v>
      </c>
      <c r="H6" s="167"/>
      <c r="I6" s="167"/>
    </row>
    <row r="7" spans="2:10" s="8" customFormat="1" ht="21.95" customHeight="1">
      <c r="B7" s="9" t="s">
        <v>63</v>
      </c>
      <c r="C7" s="9"/>
      <c r="D7" s="9"/>
      <c r="E7" s="14">
        <v>4</v>
      </c>
      <c r="G7" s="26">
        <v>124684223</v>
      </c>
      <c r="H7" s="26"/>
      <c r="I7" s="26">
        <v>128195403</v>
      </c>
    </row>
    <row r="8" spans="2:10" s="8" customFormat="1" ht="21.95" customHeight="1">
      <c r="B8" s="9" t="s">
        <v>6</v>
      </c>
      <c r="C8" s="9"/>
      <c r="D8" s="9"/>
      <c r="E8" s="14">
        <v>4</v>
      </c>
      <c r="G8" s="146">
        <v>-105467751</v>
      </c>
      <c r="H8" s="147"/>
      <c r="I8" s="146">
        <v>-109215116</v>
      </c>
    </row>
    <row r="9" spans="2:10" s="8" customFormat="1" ht="21.95" customHeight="1">
      <c r="B9" s="24" t="s">
        <v>30</v>
      </c>
      <c r="C9" s="24"/>
      <c r="D9" s="24"/>
      <c r="E9" s="14"/>
      <c r="G9" s="27">
        <f>SUM(G7:G8)</f>
        <v>19216472</v>
      </c>
      <c r="H9" s="13"/>
      <c r="I9" s="27">
        <f>SUM(I7:I8)</f>
        <v>18980287</v>
      </c>
    </row>
    <row r="10" spans="2:10" s="8" customFormat="1" ht="5.0999999999999996" customHeight="1">
      <c r="B10" s="9"/>
      <c r="C10" s="9"/>
      <c r="D10" s="9"/>
      <c r="E10" s="14"/>
      <c r="G10" s="147"/>
      <c r="H10" s="26"/>
      <c r="I10" s="147"/>
    </row>
    <row r="11" spans="2:10" s="8" customFormat="1" ht="21.95" customHeight="1">
      <c r="B11" s="9" t="s">
        <v>8</v>
      </c>
      <c r="C11" s="9"/>
      <c r="D11" s="9"/>
      <c r="E11" s="14" t="s">
        <v>271</v>
      </c>
      <c r="G11" s="146">
        <v>10977979</v>
      </c>
      <c r="H11" s="147"/>
      <c r="I11" s="146">
        <v>3555118</v>
      </c>
    </row>
    <row r="12" spans="2:10" s="8" customFormat="1" ht="21.95" customHeight="1">
      <c r="B12" s="24" t="s">
        <v>52</v>
      </c>
      <c r="C12" s="24"/>
      <c r="D12" s="24"/>
      <c r="E12" s="14"/>
      <c r="G12" s="27">
        <f>SUM(G9:G11)</f>
        <v>30194451</v>
      </c>
      <c r="H12" s="13"/>
      <c r="I12" s="27">
        <f>SUM(I9:I11)</f>
        <v>22535405</v>
      </c>
    </row>
    <row r="13" spans="2:10" s="8" customFormat="1" ht="5.0999999999999996" customHeight="1">
      <c r="B13" s="9"/>
      <c r="C13" s="9"/>
      <c r="D13" s="9"/>
      <c r="E13" s="14"/>
      <c r="G13" s="147"/>
      <c r="H13" s="26"/>
      <c r="I13" s="147"/>
    </row>
    <row r="14" spans="2:10" s="8" customFormat="1" ht="21.95" customHeight="1">
      <c r="B14" s="9" t="s">
        <v>108</v>
      </c>
      <c r="C14" s="9"/>
      <c r="D14" s="9"/>
      <c r="E14" s="14"/>
      <c r="G14" s="26">
        <v>-7412404</v>
      </c>
      <c r="H14" s="26"/>
      <c r="I14" s="26">
        <v>-7830027</v>
      </c>
    </row>
    <row r="15" spans="2:10" s="8" customFormat="1" ht="21.95" customHeight="1">
      <c r="B15" s="9" t="s">
        <v>7</v>
      </c>
      <c r="C15" s="9"/>
      <c r="D15" s="9"/>
      <c r="E15" s="14">
        <v>13</v>
      </c>
      <c r="G15" s="26">
        <v>-10205900</v>
      </c>
      <c r="H15" s="26"/>
      <c r="I15" s="26">
        <v>-9351888</v>
      </c>
    </row>
    <row r="16" spans="2:10" s="8" customFormat="1" ht="21.95" customHeight="1">
      <c r="B16" s="9" t="s">
        <v>157</v>
      </c>
      <c r="C16" s="9"/>
      <c r="D16" s="9"/>
      <c r="E16" s="14">
        <v>8</v>
      </c>
      <c r="G16" s="26">
        <v>-2428251</v>
      </c>
      <c r="H16" s="26">
        <v>0</v>
      </c>
      <c r="I16" s="26">
        <v>-465126</v>
      </c>
    </row>
    <row r="17" spans="2:9" s="8" customFormat="1" ht="21.95" customHeight="1">
      <c r="B17" s="24" t="s">
        <v>53</v>
      </c>
      <c r="C17" s="24"/>
      <c r="D17" s="24"/>
      <c r="E17" s="14"/>
      <c r="G17" s="38">
        <f>SUM(G14:G16)</f>
        <v>-20046555</v>
      </c>
      <c r="H17" s="13"/>
      <c r="I17" s="38">
        <f>SUM(I14:I16)</f>
        <v>-17647041</v>
      </c>
    </row>
    <row r="18" spans="2:9" s="8" customFormat="1" ht="5.0999999999999996" customHeight="1">
      <c r="B18" s="9"/>
      <c r="C18" s="9"/>
      <c r="D18" s="9"/>
      <c r="E18" s="14"/>
      <c r="G18" s="25"/>
      <c r="H18" s="26"/>
      <c r="I18" s="25"/>
    </row>
    <row r="19" spans="2:9" s="8" customFormat="1" ht="21.95" customHeight="1">
      <c r="B19" s="24" t="s">
        <v>55</v>
      </c>
      <c r="C19" s="24"/>
      <c r="D19" s="24"/>
      <c r="E19" s="14"/>
      <c r="G19" s="27">
        <f>SUM(G12,G17)</f>
        <v>10147896</v>
      </c>
      <c r="H19" s="13"/>
      <c r="I19" s="27">
        <f>SUM(I12,I17)</f>
        <v>4888364</v>
      </c>
    </row>
    <row r="20" spans="2:9" s="8" customFormat="1" ht="5.0999999999999996" customHeight="1">
      <c r="B20" s="9"/>
      <c r="C20" s="9"/>
      <c r="D20" s="9"/>
      <c r="E20" s="14"/>
      <c r="G20" s="25"/>
      <c r="H20" s="26"/>
      <c r="I20" s="25"/>
    </row>
    <row r="21" spans="2:9" s="8" customFormat="1" ht="21.95" customHeight="1">
      <c r="B21" s="9" t="s">
        <v>51</v>
      </c>
      <c r="C21" s="9"/>
      <c r="D21" s="9"/>
      <c r="E21" s="14"/>
      <c r="G21" s="25">
        <v>-2675687</v>
      </c>
      <c r="H21" s="26"/>
      <c r="I21" s="25">
        <v>-2884460</v>
      </c>
    </row>
    <row r="22" spans="2:9" s="8" customFormat="1" ht="21.95" customHeight="1">
      <c r="B22" s="83" t="s">
        <v>164</v>
      </c>
      <c r="C22" s="9"/>
      <c r="D22" s="9"/>
      <c r="E22" s="14"/>
      <c r="G22" s="25"/>
      <c r="H22" s="26"/>
      <c r="I22" s="25"/>
    </row>
    <row r="23" spans="2:9" s="8" customFormat="1" ht="21.95" customHeight="1">
      <c r="B23" s="9"/>
      <c r="C23" s="9" t="s">
        <v>165</v>
      </c>
      <c r="D23" s="9"/>
      <c r="E23" s="14">
        <v>6</v>
      </c>
      <c r="G23" s="148">
        <v>14509769</v>
      </c>
      <c r="H23" s="26"/>
      <c r="I23" s="148">
        <v>2294801</v>
      </c>
    </row>
    <row r="24" spans="2:9" s="8" customFormat="1" ht="21.95" customHeight="1">
      <c r="B24" s="37" t="s">
        <v>109</v>
      </c>
      <c r="C24" s="37"/>
      <c r="D24" s="37"/>
      <c r="E24" s="14"/>
      <c r="G24" s="34">
        <f>SUM(G19,G21:G23)</f>
        <v>21981978</v>
      </c>
      <c r="H24" s="13"/>
      <c r="I24" s="34">
        <f>SUM(I19,I21:I23)</f>
        <v>4298705</v>
      </c>
    </row>
    <row r="25" spans="2:9" s="8" customFormat="1" ht="5.0999999999999996" customHeight="1">
      <c r="B25" s="24"/>
      <c r="C25" s="24"/>
      <c r="D25" s="24"/>
      <c r="E25" s="14"/>
      <c r="G25" s="13"/>
      <c r="H25" s="13"/>
      <c r="I25" s="13"/>
    </row>
    <row r="26" spans="2:9" s="8" customFormat="1" ht="21.95" customHeight="1">
      <c r="B26" s="83" t="s">
        <v>64</v>
      </c>
      <c r="C26" s="9"/>
      <c r="D26" s="9"/>
      <c r="E26" s="14">
        <v>6</v>
      </c>
      <c r="G26" s="146">
        <v>-5517517</v>
      </c>
      <c r="H26" s="26"/>
      <c r="I26" s="146">
        <v>-1190171</v>
      </c>
    </row>
    <row r="27" spans="2:9" s="8" customFormat="1" ht="21.95" customHeight="1" thickBot="1">
      <c r="B27" s="24" t="s">
        <v>193</v>
      </c>
      <c r="C27" s="24"/>
      <c r="D27" s="24"/>
      <c r="E27" s="14"/>
      <c r="G27" s="15">
        <f>SUM(G24:G26)</f>
        <v>16464461</v>
      </c>
      <c r="H27" s="13"/>
      <c r="I27" s="15">
        <f>SUM(I24:I26)</f>
        <v>3108534</v>
      </c>
    </row>
    <row r="28" spans="2:9" s="8" customFormat="1" ht="5.0999999999999996" customHeight="1" thickTop="1">
      <c r="B28" s="24"/>
      <c r="C28" s="24"/>
      <c r="D28" s="24"/>
      <c r="E28" s="14"/>
      <c r="G28" s="13"/>
      <c r="H28" s="13"/>
      <c r="I28" s="13"/>
    </row>
    <row r="29" spans="2:9" s="8" customFormat="1" ht="21.95" customHeight="1">
      <c r="B29" s="83" t="s">
        <v>156</v>
      </c>
      <c r="C29" s="9"/>
      <c r="D29" s="9"/>
      <c r="E29" s="14"/>
      <c r="G29" s="13"/>
      <c r="H29" s="13"/>
      <c r="I29" s="13"/>
    </row>
    <row r="30" spans="2:9" s="8" customFormat="1" ht="21.95" customHeight="1">
      <c r="B30" s="24"/>
      <c r="C30" s="24" t="s">
        <v>217</v>
      </c>
      <c r="D30" s="24"/>
      <c r="E30" s="19"/>
      <c r="F30" s="2"/>
      <c r="G30" s="13">
        <v>17337286</v>
      </c>
      <c r="H30" s="13"/>
      <c r="I30" s="39">
        <v>3707928</v>
      </c>
    </row>
    <row r="31" spans="2:9" s="8" customFormat="1" ht="21.95" customHeight="1">
      <c r="B31" s="9"/>
      <c r="C31" s="9" t="s">
        <v>62</v>
      </c>
      <c r="D31" s="9"/>
      <c r="E31" s="14"/>
      <c r="G31" s="146">
        <v>-872825</v>
      </c>
      <c r="H31" s="26"/>
      <c r="I31" s="146">
        <v>-599394</v>
      </c>
    </row>
    <row r="32" spans="2:9" s="8" customFormat="1" ht="21.95" customHeight="1" thickBot="1">
      <c r="B32" s="24"/>
      <c r="C32" s="24"/>
      <c r="D32" s="24"/>
      <c r="E32" s="14"/>
      <c r="G32" s="149">
        <f>SUM(G30:G31)</f>
        <v>16464461</v>
      </c>
      <c r="H32" s="26"/>
      <c r="I32" s="149">
        <f>SUM(I30:I31)</f>
        <v>3108534</v>
      </c>
    </row>
    <row r="33" spans="2:9" s="8" customFormat="1" ht="9.9499999999999993" customHeight="1" thickTop="1">
      <c r="B33" s="24"/>
      <c r="C33" s="24"/>
      <c r="D33" s="24"/>
      <c r="E33" s="14"/>
      <c r="G33" s="25"/>
      <c r="H33" s="32"/>
      <c r="I33" s="25"/>
    </row>
    <row r="34" spans="2:9" s="8" customFormat="1" ht="21.95" customHeight="1">
      <c r="B34" s="23" t="s">
        <v>56</v>
      </c>
      <c r="C34" s="23"/>
      <c r="D34" s="23"/>
      <c r="E34" s="14"/>
      <c r="G34" s="25"/>
      <c r="H34" s="32"/>
      <c r="I34" s="25"/>
    </row>
    <row r="35" spans="2:9" s="8" customFormat="1" ht="21.95" customHeight="1" thickBot="1">
      <c r="B35" s="24" t="s">
        <v>218</v>
      </c>
      <c r="D35" s="24"/>
      <c r="E35" s="14"/>
      <c r="G35" s="40">
        <f>ROUND(G30/1200000,2)</f>
        <v>14.45</v>
      </c>
      <c r="H35" s="41"/>
      <c r="I35" s="40">
        <f>ROUND(I30/1200000,2)</f>
        <v>3.09</v>
      </c>
    </row>
    <row r="36" spans="2:9" s="8" customFormat="1" ht="9.9499999999999993" customHeight="1" thickTop="1">
      <c r="B36" s="24"/>
      <c r="C36" s="24"/>
      <c r="D36" s="24"/>
      <c r="E36" s="14"/>
      <c r="G36" s="20"/>
      <c r="H36" s="21"/>
      <c r="I36" s="20"/>
    </row>
    <row r="37" spans="2:9" s="8" customFormat="1" ht="23.1" customHeight="1">
      <c r="B37" s="3" t="s">
        <v>34</v>
      </c>
      <c r="C37" s="3"/>
      <c r="D37" s="3"/>
      <c r="E37" s="14"/>
      <c r="I37" s="143"/>
    </row>
    <row r="38" spans="2:9" s="8" customFormat="1" ht="23.1" customHeight="1">
      <c r="B38" s="81" t="s">
        <v>132</v>
      </c>
      <c r="C38" s="81"/>
      <c r="D38" s="81"/>
      <c r="E38" s="14"/>
      <c r="I38" s="143"/>
    </row>
    <row r="39" spans="2:9" s="8" customFormat="1" ht="23.1" customHeight="1">
      <c r="B39" s="81" t="str">
        <f>B3</f>
        <v>For the three-month period ended 30 June 2025 (Unaudited)</v>
      </c>
      <c r="C39" s="81"/>
      <c r="D39" s="81"/>
      <c r="E39" s="14"/>
    </row>
    <row r="40" spans="2:9" s="8" customFormat="1" ht="23.1" customHeight="1">
      <c r="B40" s="24"/>
      <c r="C40" s="24"/>
      <c r="D40" s="24"/>
      <c r="E40" s="14"/>
    </row>
    <row r="41" spans="2:9" s="8" customFormat="1" ht="23.1" customHeight="1">
      <c r="B41" s="24"/>
      <c r="C41" s="24"/>
      <c r="D41" s="24"/>
      <c r="E41" s="161" t="s">
        <v>0</v>
      </c>
      <c r="F41" s="37"/>
      <c r="G41" s="18">
        <f>G5</f>
        <v>2025</v>
      </c>
      <c r="H41" s="18"/>
      <c r="I41" s="18">
        <f>I5</f>
        <v>2024</v>
      </c>
    </row>
    <row r="42" spans="2:9" s="8" customFormat="1" ht="23.1" customHeight="1">
      <c r="B42" s="24"/>
      <c r="C42" s="24"/>
      <c r="D42" s="24"/>
      <c r="E42" s="142"/>
      <c r="F42" s="37"/>
      <c r="G42" s="167" t="s">
        <v>21</v>
      </c>
      <c r="H42" s="167"/>
      <c r="I42" s="167"/>
    </row>
    <row r="43" spans="2:9" s="8" customFormat="1" ht="21.95" customHeight="1">
      <c r="B43" s="24" t="s">
        <v>193</v>
      </c>
      <c r="C43" s="24"/>
      <c r="D43" s="24"/>
      <c r="E43" s="142"/>
      <c r="F43" s="2"/>
      <c r="G43" s="13">
        <f>G27</f>
        <v>16464461</v>
      </c>
      <c r="H43" s="13"/>
      <c r="I43" s="13">
        <f>I27</f>
        <v>3108534</v>
      </c>
    </row>
    <row r="44" spans="2:9" s="8" customFormat="1" ht="9.9499999999999993" customHeight="1">
      <c r="B44" s="24"/>
      <c r="C44" s="24"/>
      <c r="D44" s="24"/>
      <c r="E44" s="19"/>
      <c r="F44" s="2"/>
      <c r="G44" s="13"/>
      <c r="H44" s="13"/>
      <c r="I44" s="13"/>
    </row>
    <row r="45" spans="2:9" s="8" customFormat="1" ht="21.95" customHeight="1">
      <c r="B45" s="24" t="s">
        <v>65</v>
      </c>
      <c r="C45" s="9"/>
      <c r="D45" s="9"/>
      <c r="E45" s="14"/>
      <c r="G45" s="147"/>
      <c r="H45" s="26"/>
      <c r="I45" s="147"/>
    </row>
    <row r="46" spans="2:9" s="8" customFormat="1" ht="21.95" customHeight="1">
      <c r="B46" s="89" t="s">
        <v>206</v>
      </c>
      <c r="C46" s="89"/>
      <c r="D46" s="89"/>
      <c r="E46" s="14"/>
      <c r="G46" s="145"/>
      <c r="H46" s="26"/>
      <c r="I46" s="145"/>
    </row>
    <row r="47" spans="2:9" s="8" customFormat="1" ht="21.95" customHeight="1">
      <c r="B47" s="83" t="s">
        <v>225</v>
      </c>
      <c r="C47" s="9"/>
      <c r="D47" s="9"/>
      <c r="E47" s="14"/>
      <c r="G47" s="145">
        <v>-8679463</v>
      </c>
      <c r="H47" s="147"/>
      <c r="I47" s="145">
        <v>-759141</v>
      </c>
    </row>
    <row r="48" spans="2:9" s="8" customFormat="1" ht="21.95" customHeight="1">
      <c r="B48" s="83" t="s">
        <v>201</v>
      </c>
      <c r="C48" s="153"/>
      <c r="D48" s="153"/>
      <c r="E48" s="14">
        <v>11</v>
      </c>
      <c r="F48" s="140"/>
      <c r="G48" s="145">
        <v>56780</v>
      </c>
      <c r="H48" s="147"/>
      <c r="I48" s="145">
        <v>-98229</v>
      </c>
    </row>
    <row r="49" spans="2:9" s="8" customFormat="1" ht="21.95" customHeight="1">
      <c r="B49" s="83" t="s">
        <v>258</v>
      </c>
      <c r="C49" s="153"/>
      <c r="D49" s="153"/>
      <c r="E49" s="154"/>
      <c r="F49" s="140"/>
      <c r="G49" s="145">
        <v>0</v>
      </c>
      <c r="H49" s="147"/>
      <c r="I49" s="145">
        <v>-4092</v>
      </c>
    </row>
    <row r="50" spans="2:9" s="8" customFormat="1" ht="21.95" customHeight="1">
      <c r="B50" s="83" t="s">
        <v>167</v>
      </c>
      <c r="C50" s="83"/>
      <c r="D50" s="9"/>
      <c r="E50" s="14"/>
      <c r="G50" s="145"/>
      <c r="H50" s="147"/>
      <c r="I50" s="145"/>
    </row>
    <row r="51" spans="2:9" s="8" customFormat="1" ht="21.95" customHeight="1">
      <c r="B51" s="82"/>
      <c r="C51" s="83" t="s">
        <v>168</v>
      </c>
      <c r="D51" s="9"/>
      <c r="E51" s="14"/>
      <c r="G51" s="145">
        <v>-1719126</v>
      </c>
      <c r="H51" s="147"/>
      <c r="I51" s="145">
        <v>355727</v>
      </c>
    </row>
    <row r="52" spans="2:9" s="8" customFormat="1" ht="21.95" customHeight="1">
      <c r="B52" s="9" t="s">
        <v>211</v>
      </c>
      <c r="C52" s="84"/>
      <c r="D52" s="9"/>
      <c r="E52" s="14"/>
      <c r="G52" s="145"/>
      <c r="H52" s="26"/>
      <c r="I52" s="145"/>
    </row>
    <row r="53" spans="2:9" s="8" customFormat="1" ht="21.95" customHeight="1">
      <c r="C53" s="9" t="s">
        <v>231</v>
      </c>
      <c r="D53" s="9"/>
      <c r="E53" s="14"/>
      <c r="G53" s="146">
        <v>-33141</v>
      </c>
      <c r="H53" s="26"/>
      <c r="I53" s="145">
        <v>819</v>
      </c>
    </row>
    <row r="54" spans="2:9" s="8" customFormat="1" ht="21.95" customHeight="1">
      <c r="B54" s="2" t="s">
        <v>212</v>
      </c>
      <c r="C54" s="24"/>
      <c r="D54" s="9"/>
      <c r="E54" s="14"/>
      <c r="G54" s="145"/>
      <c r="H54" s="26"/>
      <c r="I54" s="150"/>
    </row>
    <row r="55" spans="2:9" s="8" customFormat="1" ht="21.95" customHeight="1">
      <c r="B55" s="2"/>
      <c r="C55" s="24" t="s">
        <v>208</v>
      </c>
      <c r="D55" s="9"/>
      <c r="E55" s="14"/>
      <c r="G55" s="39">
        <f>SUM(G47:G53)</f>
        <v>-10374950</v>
      </c>
      <c r="H55" s="26"/>
      <c r="I55" s="39">
        <f>SUM(I47:I53)</f>
        <v>-504916</v>
      </c>
    </row>
    <row r="56" spans="2:9" s="8" customFormat="1" ht="5.0999999999999996" customHeight="1">
      <c r="B56" s="83"/>
      <c r="C56" s="83"/>
      <c r="D56" s="83"/>
      <c r="E56" s="14"/>
      <c r="G56" s="145"/>
      <c r="H56" s="26"/>
      <c r="I56" s="145"/>
    </row>
    <row r="57" spans="2:9" s="8" customFormat="1" ht="21.95" customHeight="1">
      <c r="B57" s="89" t="s">
        <v>207</v>
      </c>
      <c r="C57" s="83"/>
      <c r="D57" s="9"/>
      <c r="E57" s="14"/>
      <c r="G57" s="147"/>
      <c r="H57" s="26"/>
      <c r="I57" s="147"/>
    </row>
    <row r="58" spans="2:9" s="8" customFormat="1" ht="21.95" customHeight="1">
      <c r="B58" s="82" t="s">
        <v>244</v>
      </c>
      <c r="C58" s="89"/>
      <c r="D58" s="9"/>
      <c r="E58" s="14"/>
      <c r="G58" s="147">
        <v>-1148083</v>
      </c>
      <c r="H58" s="26"/>
      <c r="I58" s="147">
        <v>-1137581</v>
      </c>
    </row>
    <row r="59" spans="2:9" s="8" customFormat="1" ht="21.95" customHeight="1">
      <c r="B59" s="83" t="s">
        <v>192</v>
      </c>
      <c r="C59" s="9"/>
      <c r="D59" s="9"/>
      <c r="E59" s="14"/>
      <c r="G59" s="145">
        <v>-8864</v>
      </c>
      <c r="H59" s="147"/>
      <c r="I59" s="145">
        <v>19502</v>
      </c>
    </row>
    <row r="60" spans="2:9" s="8" customFormat="1" ht="21.95" customHeight="1">
      <c r="B60" s="9" t="s">
        <v>167</v>
      </c>
      <c r="C60" s="9"/>
      <c r="D60" s="9"/>
      <c r="E60" s="14"/>
      <c r="G60" s="145"/>
      <c r="H60" s="26"/>
      <c r="I60" s="145"/>
    </row>
    <row r="61" spans="2:9" s="8" customFormat="1" ht="21.95" customHeight="1">
      <c r="C61" s="84" t="s">
        <v>168</v>
      </c>
      <c r="D61" s="9"/>
      <c r="E61" s="14"/>
      <c r="G61" s="145">
        <v>53131</v>
      </c>
      <c r="H61" s="26"/>
      <c r="I61" s="145">
        <v>-169171</v>
      </c>
    </row>
    <row r="62" spans="2:9" s="8" customFormat="1" ht="21.95" customHeight="1">
      <c r="B62" s="83" t="s">
        <v>213</v>
      </c>
      <c r="C62" s="9"/>
      <c r="D62" s="9"/>
      <c r="E62" s="14"/>
      <c r="G62" s="145"/>
      <c r="H62" s="26"/>
      <c r="I62" s="145"/>
    </row>
    <row r="63" spans="2:9" s="8" customFormat="1" ht="21.95" customHeight="1">
      <c r="C63" s="83" t="s">
        <v>231</v>
      </c>
      <c r="D63" s="83"/>
      <c r="E63" s="14"/>
      <c r="G63" s="145">
        <v>218479</v>
      </c>
      <c r="H63" s="26"/>
      <c r="I63" s="145">
        <v>223994</v>
      </c>
    </row>
    <row r="64" spans="2:9" s="8" customFormat="1" ht="21.95" customHeight="1">
      <c r="B64" s="156" t="s">
        <v>209</v>
      </c>
      <c r="C64" s="156"/>
      <c r="D64" s="83"/>
      <c r="E64" s="14"/>
      <c r="G64" s="150"/>
      <c r="H64" s="26"/>
      <c r="I64" s="150"/>
    </row>
    <row r="65" spans="2:9" s="8" customFormat="1" ht="21.95" customHeight="1">
      <c r="B65" s="156"/>
      <c r="C65" s="156" t="s">
        <v>208</v>
      </c>
      <c r="D65" s="83"/>
      <c r="E65" s="14"/>
      <c r="G65" s="39">
        <f>SUM(G58:G63)</f>
        <v>-885337</v>
      </c>
      <c r="H65" s="26"/>
      <c r="I65" s="39">
        <f>SUM(I58:I63)</f>
        <v>-1063256</v>
      </c>
    </row>
    <row r="66" spans="2:9" s="8" customFormat="1" ht="5.0999999999999996" customHeight="1">
      <c r="B66" s="2"/>
      <c r="C66" s="83"/>
      <c r="D66" s="83"/>
      <c r="E66" s="14"/>
      <c r="G66" s="145"/>
      <c r="H66" s="26"/>
      <c r="I66" s="145"/>
    </row>
    <row r="67" spans="2:9" s="8" customFormat="1" ht="21.95" customHeight="1">
      <c r="B67" s="24" t="s">
        <v>194</v>
      </c>
      <c r="C67" s="104"/>
      <c r="D67" s="24"/>
      <c r="E67" s="14"/>
      <c r="G67" s="10">
        <f>SUM(G55,G65)</f>
        <v>-11260287</v>
      </c>
      <c r="H67" s="13"/>
      <c r="I67" s="10">
        <f>SUM(I55,I65)</f>
        <v>-1568172</v>
      </c>
    </row>
    <row r="68" spans="2:9" s="8" customFormat="1" ht="5.0999999999999996" customHeight="1">
      <c r="B68" s="24"/>
      <c r="C68" s="24"/>
      <c r="D68" s="24"/>
      <c r="E68" s="14"/>
      <c r="G68" s="13"/>
      <c r="H68" s="13"/>
      <c r="I68" s="13"/>
    </row>
    <row r="69" spans="2:9" s="8" customFormat="1" ht="21.95" customHeight="1" thickBot="1">
      <c r="B69" s="24" t="s">
        <v>195</v>
      </c>
      <c r="C69" s="24"/>
      <c r="D69" s="24"/>
      <c r="E69" s="14"/>
      <c r="G69" s="15">
        <f>SUM(G43,G67)</f>
        <v>5204174</v>
      </c>
      <c r="H69" s="13"/>
      <c r="I69" s="15">
        <f>SUM(I43,I67)</f>
        <v>1540362</v>
      </c>
    </row>
    <row r="70" spans="2:9" s="8" customFormat="1" ht="5.0999999999999996" customHeight="1" thickTop="1">
      <c r="B70" s="24"/>
      <c r="C70" s="24"/>
      <c r="D70" s="24"/>
      <c r="E70" s="14"/>
      <c r="G70" s="13"/>
      <c r="H70" s="13"/>
      <c r="I70" s="13"/>
    </row>
    <row r="71" spans="2:9" s="8" customFormat="1" ht="21.95" customHeight="1">
      <c r="B71" s="9" t="s">
        <v>92</v>
      </c>
      <c r="C71" s="9"/>
      <c r="D71" s="9"/>
      <c r="E71" s="14"/>
      <c r="G71" s="13"/>
      <c r="H71" s="13"/>
      <c r="I71" s="13"/>
    </row>
    <row r="72" spans="2:9" s="8" customFormat="1" ht="21.95" customHeight="1">
      <c r="B72" s="24"/>
      <c r="C72" s="24" t="s">
        <v>217</v>
      </c>
      <c r="D72" s="24"/>
      <c r="E72" s="19"/>
      <c r="F72" s="2"/>
      <c r="G72" s="13">
        <v>7458208</v>
      </c>
      <c r="H72" s="13"/>
      <c r="I72" s="39">
        <v>2788397</v>
      </c>
    </row>
    <row r="73" spans="2:9" s="8" customFormat="1" ht="21.95" customHeight="1">
      <c r="B73" s="9"/>
      <c r="C73" s="9" t="s">
        <v>62</v>
      </c>
      <c r="D73" s="9"/>
      <c r="E73" s="14"/>
      <c r="G73" s="151">
        <v>-2254034</v>
      </c>
      <c r="H73" s="152"/>
      <c r="I73" s="146">
        <v>-1248035</v>
      </c>
    </row>
    <row r="74" spans="2:9" s="8" customFormat="1" ht="21.95" customHeight="1" thickBot="1">
      <c r="B74" s="24"/>
      <c r="C74" s="24"/>
      <c r="D74" s="24"/>
      <c r="E74" s="14"/>
      <c r="G74" s="149">
        <f>SUM(G72:G73)</f>
        <v>5204174</v>
      </c>
      <c r="H74" s="26"/>
      <c r="I74" s="149">
        <f>SUM(I72:I73)</f>
        <v>1540362</v>
      </c>
    </row>
    <row r="75" spans="2:9" s="8" customFormat="1" ht="9.9499999999999993" customHeight="1" thickTop="1">
      <c r="B75" s="9"/>
      <c r="C75" s="9"/>
      <c r="D75" s="9"/>
      <c r="E75" s="14"/>
    </row>
    <row r="76" spans="2:9" s="8" customFormat="1" ht="23.1" customHeight="1">
      <c r="B76" s="3" t="s">
        <v>34</v>
      </c>
      <c r="C76" s="3"/>
      <c r="D76" s="3"/>
      <c r="E76" s="14"/>
      <c r="I76" s="143"/>
    </row>
    <row r="77" spans="2:9" s="8" customFormat="1" ht="23.1" customHeight="1">
      <c r="B77" s="81" t="s">
        <v>133</v>
      </c>
      <c r="C77" s="81"/>
      <c r="D77" s="81"/>
      <c r="E77" s="14"/>
      <c r="I77" s="143"/>
    </row>
    <row r="78" spans="2:9" s="8" customFormat="1" ht="23.1" customHeight="1">
      <c r="B78" s="81" t="s">
        <v>265</v>
      </c>
      <c r="C78" s="81"/>
      <c r="D78" s="81"/>
      <c r="E78" s="14"/>
    </row>
    <row r="79" spans="2:9" s="8" customFormat="1" ht="23.1" customHeight="1">
      <c r="B79" s="24"/>
      <c r="C79" s="24"/>
      <c r="D79" s="24"/>
      <c r="E79" s="14"/>
    </row>
    <row r="80" spans="2:9" s="8" customFormat="1" ht="23.1" customHeight="1">
      <c r="B80" s="24"/>
      <c r="C80" s="24"/>
      <c r="D80" s="24"/>
      <c r="E80" s="160" t="s">
        <v>0</v>
      </c>
      <c r="F80" s="37"/>
      <c r="G80" s="18">
        <f>G5</f>
        <v>2025</v>
      </c>
      <c r="H80" s="18"/>
      <c r="I80" s="18">
        <f>I5</f>
        <v>2024</v>
      </c>
    </row>
    <row r="81" spans="2:9" s="8" customFormat="1" ht="23.1" customHeight="1">
      <c r="B81" s="24"/>
      <c r="C81" s="24"/>
      <c r="D81" s="24"/>
      <c r="E81" s="142"/>
      <c r="F81" s="37"/>
      <c r="G81" s="167" t="s">
        <v>21</v>
      </c>
      <c r="H81" s="167"/>
      <c r="I81" s="167"/>
    </row>
    <row r="82" spans="2:9" s="8" customFormat="1" ht="21.95" customHeight="1">
      <c r="B82" s="9" t="s">
        <v>63</v>
      </c>
      <c r="C82" s="9"/>
      <c r="D82" s="9"/>
      <c r="E82" s="14">
        <v>4</v>
      </c>
      <c r="G82" s="26">
        <v>249076536</v>
      </c>
      <c r="H82" s="26"/>
      <c r="I82" s="26">
        <v>252460926</v>
      </c>
    </row>
    <row r="83" spans="2:9" s="8" customFormat="1" ht="21.95" customHeight="1">
      <c r="B83" s="9" t="s">
        <v>6</v>
      </c>
      <c r="C83" s="9"/>
      <c r="D83" s="9"/>
      <c r="E83" s="14">
        <v>4</v>
      </c>
      <c r="G83" s="151">
        <v>-211565840</v>
      </c>
      <c r="H83" s="26"/>
      <c r="I83" s="151">
        <v>-214865567</v>
      </c>
    </row>
    <row r="84" spans="2:9" s="8" customFormat="1" ht="21.95" customHeight="1">
      <c r="B84" s="24" t="s">
        <v>30</v>
      </c>
      <c r="C84" s="24"/>
      <c r="D84" s="24"/>
      <c r="E84" s="14"/>
      <c r="G84" s="27">
        <f>SUM(G82:G83)</f>
        <v>37510696</v>
      </c>
      <c r="H84" s="13"/>
      <c r="I84" s="27">
        <f>SUM(I82:I83)</f>
        <v>37595359</v>
      </c>
    </row>
    <row r="85" spans="2:9" s="8" customFormat="1" ht="5.0999999999999996" customHeight="1">
      <c r="B85" s="9"/>
      <c r="C85" s="9"/>
      <c r="D85" s="9"/>
      <c r="E85" s="14"/>
      <c r="G85" s="147"/>
      <c r="H85" s="26"/>
      <c r="I85" s="147"/>
    </row>
    <row r="86" spans="2:9" s="8" customFormat="1" ht="21.95" customHeight="1">
      <c r="B86" s="9" t="s">
        <v>8</v>
      </c>
      <c r="C86" s="9"/>
      <c r="D86" s="9"/>
      <c r="E86" s="14" t="s">
        <v>271</v>
      </c>
      <c r="G86" s="146">
        <v>13290288</v>
      </c>
      <c r="H86" s="147"/>
      <c r="I86" s="146">
        <v>6325601</v>
      </c>
    </row>
    <row r="87" spans="2:9" s="8" customFormat="1" ht="21.95" customHeight="1">
      <c r="B87" s="24" t="s">
        <v>52</v>
      </c>
      <c r="C87" s="24"/>
      <c r="D87" s="24"/>
      <c r="E87" s="14"/>
      <c r="G87" s="27">
        <f>SUM(G84:G86)</f>
        <v>50800984</v>
      </c>
      <c r="H87" s="13"/>
      <c r="I87" s="27">
        <f>SUM(I84:I86)</f>
        <v>43920960</v>
      </c>
    </row>
    <row r="88" spans="2:9" s="8" customFormat="1" ht="5.0999999999999996" customHeight="1">
      <c r="B88" s="9"/>
      <c r="C88" s="9"/>
      <c r="D88" s="9"/>
      <c r="E88" s="14"/>
      <c r="G88" s="147"/>
      <c r="H88" s="26"/>
      <c r="I88" s="147"/>
    </row>
    <row r="89" spans="2:9" s="8" customFormat="1" ht="21.95" customHeight="1">
      <c r="B89" s="9" t="s">
        <v>108</v>
      </c>
      <c r="C89" s="9"/>
      <c r="D89" s="9"/>
      <c r="E89" s="14"/>
      <c r="G89" s="26">
        <v>-14613322</v>
      </c>
      <c r="H89" s="26"/>
      <c r="I89" s="26">
        <v>-15722788</v>
      </c>
    </row>
    <row r="90" spans="2:9" s="8" customFormat="1" ht="21.95" customHeight="1">
      <c r="B90" s="9" t="s">
        <v>7</v>
      </c>
      <c r="C90" s="9"/>
      <c r="D90" s="9"/>
      <c r="E90" s="14">
        <v>13</v>
      </c>
      <c r="G90" s="26">
        <v>-19781209</v>
      </c>
      <c r="H90" s="26"/>
      <c r="I90" s="26">
        <v>-17706225</v>
      </c>
    </row>
    <row r="91" spans="2:9" s="8" customFormat="1" ht="21.95" customHeight="1">
      <c r="B91" s="9" t="s">
        <v>157</v>
      </c>
      <c r="C91" s="9"/>
      <c r="D91" s="9"/>
      <c r="E91" s="14">
        <v>8</v>
      </c>
      <c r="G91" s="26">
        <v>-2798976</v>
      </c>
      <c r="H91" s="26"/>
      <c r="I91" s="26">
        <v>-729062</v>
      </c>
    </row>
    <row r="92" spans="2:9" s="8" customFormat="1" ht="21.95" customHeight="1">
      <c r="B92" s="24" t="s">
        <v>53</v>
      </c>
      <c r="C92" s="24"/>
      <c r="D92" s="24"/>
      <c r="E92" s="14"/>
      <c r="G92" s="38">
        <f>SUM(G89:G91)</f>
        <v>-37193507</v>
      </c>
      <c r="H92" s="13"/>
      <c r="I92" s="38">
        <f>SUM(I89:I91)</f>
        <v>-34158075</v>
      </c>
    </row>
    <row r="93" spans="2:9" s="8" customFormat="1" ht="5.0999999999999996" customHeight="1">
      <c r="B93" s="9"/>
      <c r="C93" s="9"/>
      <c r="D93" s="9"/>
      <c r="E93" s="14"/>
      <c r="G93" s="25"/>
      <c r="H93" s="26"/>
      <c r="I93" s="25"/>
    </row>
    <row r="94" spans="2:9" s="8" customFormat="1" ht="21.95" customHeight="1">
      <c r="B94" s="24" t="s">
        <v>55</v>
      </c>
      <c r="C94" s="24"/>
      <c r="D94" s="24"/>
      <c r="E94" s="14"/>
      <c r="G94" s="27">
        <f>SUM(G87,G92)</f>
        <v>13607477</v>
      </c>
      <c r="H94" s="13"/>
      <c r="I94" s="27">
        <f>SUM(I87,I92)</f>
        <v>9762885</v>
      </c>
    </row>
    <row r="95" spans="2:9" s="8" customFormat="1" ht="5.0999999999999996" customHeight="1">
      <c r="B95" s="9"/>
      <c r="C95" s="9"/>
      <c r="D95" s="9"/>
      <c r="E95" s="14"/>
      <c r="G95" s="25"/>
      <c r="H95" s="26"/>
      <c r="I95" s="25"/>
    </row>
    <row r="96" spans="2:9" s="8" customFormat="1" ht="21.95" customHeight="1">
      <c r="B96" s="9" t="s">
        <v>51</v>
      </c>
      <c r="C96" s="9"/>
      <c r="D96" s="9"/>
      <c r="E96" s="14"/>
      <c r="G96" s="25">
        <v>-5504913</v>
      </c>
      <c r="H96" s="26"/>
      <c r="I96" s="25">
        <v>-5495323</v>
      </c>
    </row>
    <row r="97" spans="2:9" s="8" customFormat="1" ht="21.95" customHeight="1">
      <c r="B97" s="83" t="s">
        <v>164</v>
      </c>
      <c r="C97" s="9"/>
      <c r="D97" s="9"/>
      <c r="E97" s="14"/>
      <c r="G97" s="25"/>
      <c r="H97" s="26"/>
      <c r="I97" s="25"/>
    </row>
    <row r="98" spans="2:9" s="8" customFormat="1" ht="21.95" customHeight="1">
      <c r="C98" s="84" t="s">
        <v>165</v>
      </c>
      <c r="D98" s="9"/>
      <c r="E98" s="14">
        <v>6</v>
      </c>
      <c r="G98" s="148">
        <v>15936925</v>
      </c>
      <c r="H98" s="26"/>
      <c r="I98" s="148">
        <v>4081399</v>
      </c>
    </row>
    <row r="99" spans="2:9" s="8" customFormat="1" ht="21.95" customHeight="1">
      <c r="B99" s="37" t="s">
        <v>109</v>
      </c>
      <c r="C99" s="37"/>
      <c r="D99" s="37"/>
      <c r="E99" s="14"/>
      <c r="G99" s="34">
        <f>SUM(G94,G96:G98)</f>
        <v>24039489</v>
      </c>
      <c r="H99" s="13"/>
      <c r="I99" s="34">
        <f>SUM(I94,I96:I98)</f>
        <v>8348961</v>
      </c>
    </row>
    <row r="100" spans="2:9" s="8" customFormat="1" ht="5.0999999999999996" customHeight="1">
      <c r="B100" s="24"/>
      <c r="C100" s="24"/>
      <c r="D100" s="24"/>
      <c r="E100" s="14"/>
      <c r="G100" s="13"/>
      <c r="H100" s="13"/>
      <c r="I100" s="13"/>
    </row>
    <row r="101" spans="2:9" s="8" customFormat="1" ht="21.95" customHeight="1">
      <c r="B101" s="83" t="s">
        <v>64</v>
      </c>
      <c r="C101" s="9"/>
      <c r="D101" s="9"/>
      <c r="E101" s="14">
        <v>6</v>
      </c>
      <c r="G101" s="146">
        <v>-6713613</v>
      </c>
      <c r="H101" s="26"/>
      <c r="I101" s="146">
        <v>-2690240</v>
      </c>
    </row>
    <row r="102" spans="2:9" s="8" customFormat="1" ht="21.95" customHeight="1" thickBot="1">
      <c r="B102" s="24" t="s">
        <v>193</v>
      </c>
      <c r="C102" s="24"/>
      <c r="D102" s="24"/>
      <c r="E102" s="14"/>
      <c r="G102" s="15">
        <f>SUM(G99:G101)</f>
        <v>17325876</v>
      </c>
      <c r="H102" s="13"/>
      <c r="I102" s="15">
        <f>SUM(I99:I101)</f>
        <v>5658721</v>
      </c>
    </row>
    <row r="103" spans="2:9" s="8" customFormat="1" ht="5.0999999999999996" customHeight="1" thickTop="1">
      <c r="B103" s="24"/>
      <c r="C103" s="24"/>
      <c r="D103" s="24"/>
      <c r="E103" s="14"/>
      <c r="G103" s="13"/>
      <c r="H103" s="13"/>
      <c r="I103" s="13"/>
    </row>
    <row r="104" spans="2:9" s="8" customFormat="1" ht="21.95" customHeight="1">
      <c r="B104" s="83" t="s">
        <v>156</v>
      </c>
      <c r="C104" s="9"/>
      <c r="D104" s="9"/>
      <c r="E104" s="14"/>
      <c r="G104" s="13"/>
      <c r="H104" s="13"/>
      <c r="I104" s="13"/>
    </row>
    <row r="105" spans="2:9" s="8" customFormat="1" ht="21.95" customHeight="1">
      <c r="B105" s="24"/>
      <c r="C105" s="24" t="s">
        <v>217</v>
      </c>
      <c r="D105" s="24"/>
      <c r="E105" s="19"/>
      <c r="F105" s="2"/>
      <c r="G105" s="13">
        <v>18436134</v>
      </c>
      <c r="H105" s="13"/>
      <c r="I105" s="39">
        <v>6132786</v>
      </c>
    </row>
    <row r="106" spans="2:9" s="8" customFormat="1" ht="21.95" customHeight="1">
      <c r="B106" s="9"/>
      <c r="C106" s="9" t="s">
        <v>62</v>
      </c>
      <c r="D106" s="9"/>
      <c r="E106" s="14"/>
      <c r="G106" s="146">
        <v>-1110258</v>
      </c>
      <c r="H106" s="26"/>
      <c r="I106" s="146">
        <v>-474065</v>
      </c>
    </row>
    <row r="107" spans="2:9" s="8" customFormat="1" ht="21.95" customHeight="1" thickBot="1">
      <c r="B107" s="24"/>
      <c r="C107" s="24"/>
      <c r="D107" s="24"/>
      <c r="E107" s="14"/>
      <c r="G107" s="149">
        <f>SUM(G105:G106)</f>
        <v>17325876</v>
      </c>
      <c r="H107" s="26"/>
      <c r="I107" s="149">
        <f>SUM(I105:I106)</f>
        <v>5658721</v>
      </c>
    </row>
    <row r="108" spans="2:9" s="8" customFormat="1" ht="9.9499999999999993" customHeight="1" thickTop="1">
      <c r="B108" s="24"/>
      <c r="C108" s="24"/>
      <c r="D108" s="24"/>
      <c r="E108" s="14"/>
      <c r="G108" s="25"/>
      <c r="H108" s="32"/>
      <c r="I108" s="25"/>
    </row>
    <row r="109" spans="2:9" s="8" customFormat="1" ht="21.95" customHeight="1">
      <c r="B109" s="23" t="s">
        <v>56</v>
      </c>
      <c r="C109" s="23"/>
      <c r="D109" s="23"/>
      <c r="E109" s="14"/>
      <c r="G109" s="25"/>
      <c r="H109" s="32"/>
      <c r="I109" s="25"/>
    </row>
    <row r="110" spans="2:9" s="8" customFormat="1" ht="21.95" customHeight="1" thickBot="1">
      <c r="B110" s="24" t="s">
        <v>218</v>
      </c>
      <c r="D110" s="24"/>
      <c r="E110" s="14"/>
      <c r="G110" s="40">
        <f>ROUND(G105/1200000,2)</f>
        <v>15.36</v>
      </c>
      <c r="H110" s="41"/>
      <c r="I110" s="40">
        <f>ROUND(I105/1200000,2)</f>
        <v>5.1100000000000003</v>
      </c>
    </row>
    <row r="111" spans="2:9" s="8" customFormat="1" ht="9.9499999999999993" customHeight="1" thickTop="1">
      <c r="B111" s="24"/>
      <c r="C111" s="24"/>
      <c r="D111" s="24"/>
      <c r="E111" s="14"/>
      <c r="G111" s="20"/>
      <c r="H111" s="21"/>
      <c r="I111" s="20"/>
    </row>
    <row r="112" spans="2:9" s="8" customFormat="1" ht="23.1" customHeight="1">
      <c r="B112" s="3" t="s">
        <v>34</v>
      </c>
      <c r="C112" s="3"/>
      <c r="D112" s="3"/>
      <c r="E112" s="14"/>
      <c r="I112" s="143"/>
    </row>
    <row r="113" spans="1:9" s="8" customFormat="1" ht="23.1" customHeight="1">
      <c r="B113" s="81" t="s">
        <v>147</v>
      </c>
      <c r="C113" s="81"/>
      <c r="D113" s="81"/>
      <c r="E113" s="14"/>
      <c r="I113" s="143"/>
    </row>
    <row r="114" spans="1:9" s="8" customFormat="1" ht="23.1" customHeight="1">
      <c r="B114" s="81" t="str">
        <f>B78</f>
        <v>For the six-month period ended 30 June 2025 (Unaudited)</v>
      </c>
      <c r="C114" s="81"/>
      <c r="D114" s="81"/>
      <c r="E114" s="14"/>
    </row>
    <row r="115" spans="1:9" s="8" customFormat="1" ht="23.1" customHeight="1">
      <c r="B115" s="24"/>
      <c r="C115" s="24"/>
      <c r="D115" s="24"/>
      <c r="E115" s="14"/>
    </row>
    <row r="116" spans="1:9" s="8" customFormat="1" ht="23.1" customHeight="1">
      <c r="B116" s="24"/>
      <c r="C116" s="24"/>
      <c r="D116" s="24"/>
      <c r="E116" s="163" t="s">
        <v>0</v>
      </c>
      <c r="F116" s="37"/>
      <c r="G116" s="18">
        <f>G80</f>
        <v>2025</v>
      </c>
      <c r="H116" s="18"/>
      <c r="I116" s="18">
        <f>I80</f>
        <v>2024</v>
      </c>
    </row>
    <row r="117" spans="1:9" s="8" customFormat="1" ht="23.1" customHeight="1">
      <c r="B117" s="24"/>
      <c r="C117" s="24"/>
      <c r="D117" s="24"/>
      <c r="E117" s="142"/>
      <c r="F117" s="37"/>
      <c r="G117" s="167" t="s">
        <v>21</v>
      </c>
      <c r="H117" s="167"/>
      <c r="I117" s="167"/>
    </row>
    <row r="118" spans="1:9" s="8" customFormat="1" ht="21.95" customHeight="1">
      <c r="B118" s="24" t="s">
        <v>193</v>
      </c>
      <c r="C118" s="24"/>
      <c r="D118" s="24"/>
      <c r="E118" s="142"/>
      <c r="F118" s="2"/>
      <c r="G118" s="13">
        <f>G102</f>
        <v>17325876</v>
      </c>
      <c r="H118" s="13"/>
      <c r="I118" s="13">
        <f>I102</f>
        <v>5658721</v>
      </c>
    </row>
    <row r="119" spans="1:9" s="8" customFormat="1" ht="9.9499999999999993" customHeight="1">
      <c r="B119" s="24"/>
      <c r="C119" s="24"/>
      <c r="D119" s="24"/>
      <c r="E119" s="19"/>
      <c r="F119" s="2"/>
      <c r="G119" s="13"/>
      <c r="H119" s="13"/>
      <c r="I119" s="13"/>
    </row>
    <row r="120" spans="1:9" s="8" customFormat="1" ht="21.95" customHeight="1">
      <c r="B120" s="24" t="s">
        <v>65</v>
      </c>
      <c r="C120" s="83"/>
      <c r="D120" s="9"/>
      <c r="E120" s="14"/>
      <c r="G120" s="147"/>
      <c r="H120" s="26"/>
      <c r="I120" s="147"/>
    </row>
    <row r="121" spans="1:9" s="8" customFormat="1" ht="21.95" customHeight="1">
      <c r="B121" s="89" t="s">
        <v>206</v>
      </c>
      <c r="C121" s="89"/>
      <c r="D121" s="89"/>
      <c r="E121" s="14"/>
      <c r="G121" s="145"/>
      <c r="H121" s="26"/>
      <c r="I121" s="145"/>
    </row>
    <row r="122" spans="1:9" s="8" customFormat="1" ht="21.95" customHeight="1">
      <c r="B122" s="83" t="s">
        <v>225</v>
      </c>
      <c r="C122" s="83"/>
      <c r="D122" s="9"/>
      <c r="E122" s="14"/>
      <c r="G122" s="145">
        <v>-9721476</v>
      </c>
      <c r="H122" s="147"/>
      <c r="I122" s="145">
        <v>12234107</v>
      </c>
    </row>
    <row r="123" spans="1:9" s="8" customFormat="1" ht="21.95" customHeight="1">
      <c r="A123" s="140"/>
      <c r="B123" s="83" t="s">
        <v>247</v>
      </c>
      <c r="C123" s="83"/>
      <c r="D123" s="153"/>
      <c r="E123" s="14">
        <v>11</v>
      </c>
      <c r="F123" s="140"/>
      <c r="G123" s="145">
        <v>70119</v>
      </c>
      <c r="H123" s="147"/>
      <c r="I123" s="145">
        <v>193900</v>
      </c>
    </row>
    <row r="124" spans="1:9" s="8" customFormat="1" ht="21.95" customHeight="1">
      <c r="A124" s="140"/>
      <c r="B124" s="83" t="s">
        <v>166</v>
      </c>
      <c r="C124" s="83"/>
      <c r="D124" s="153"/>
      <c r="E124" s="140"/>
      <c r="F124" s="140"/>
      <c r="G124" s="145">
        <v>-5287</v>
      </c>
      <c r="H124" s="147"/>
      <c r="I124" s="145">
        <v>16304</v>
      </c>
    </row>
    <row r="125" spans="1:9" s="8" customFormat="1" ht="21.95" customHeight="1">
      <c r="B125" s="9" t="s">
        <v>167</v>
      </c>
      <c r="C125" s="9"/>
      <c r="D125" s="9"/>
      <c r="E125" s="14"/>
      <c r="G125" s="145"/>
      <c r="I125" s="145"/>
    </row>
    <row r="126" spans="1:9" s="8" customFormat="1" ht="21.95" customHeight="1">
      <c r="C126" s="84" t="s">
        <v>168</v>
      </c>
      <c r="D126" s="9"/>
      <c r="E126" s="14"/>
      <c r="G126" s="145">
        <v>-1774671</v>
      </c>
      <c r="H126" s="147"/>
      <c r="I126" s="145">
        <v>2460007</v>
      </c>
    </row>
    <row r="127" spans="1:9" s="8" customFormat="1" ht="21.95" customHeight="1">
      <c r="B127" s="9" t="s">
        <v>211</v>
      </c>
      <c r="C127" s="84"/>
      <c r="D127" s="9"/>
      <c r="E127" s="14"/>
      <c r="G127" s="145"/>
      <c r="H127" s="26"/>
      <c r="I127" s="145"/>
    </row>
    <row r="128" spans="1:9" s="8" customFormat="1" ht="21.95" customHeight="1">
      <c r="C128" s="9" t="s">
        <v>231</v>
      </c>
      <c r="D128" s="9"/>
      <c r="E128" s="14"/>
      <c r="G128" s="146">
        <v>-19614</v>
      </c>
      <c r="H128" s="26"/>
      <c r="I128" s="145">
        <v>-3261</v>
      </c>
    </row>
    <row r="129" spans="2:9" s="8" customFormat="1" ht="21.95" customHeight="1">
      <c r="B129" s="2" t="s">
        <v>212</v>
      </c>
      <c r="C129" s="24"/>
      <c r="D129" s="9"/>
      <c r="E129" s="14"/>
      <c r="G129" s="145"/>
      <c r="H129" s="26"/>
      <c r="I129" s="150"/>
    </row>
    <row r="130" spans="2:9" s="8" customFormat="1" ht="21.95" customHeight="1">
      <c r="B130" s="2"/>
      <c r="C130" s="24" t="s">
        <v>208</v>
      </c>
      <c r="D130" s="9"/>
      <c r="E130" s="14"/>
      <c r="G130" s="39">
        <f>SUM(G122:G128)</f>
        <v>-11450929</v>
      </c>
      <c r="H130" s="26"/>
      <c r="I130" s="39">
        <f>SUM(I122:I128)</f>
        <v>14901057</v>
      </c>
    </row>
    <row r="131" spans="2:9" s="8" customFormat="1" ht="5.0999999999999996" customHeight="1">
      <c r="B131" s="83"/>
      <c r="C131" s="83"/>
      <c r="D131" s="83"/>
      <c r="E131" s="14"/>
      <c r="G131" s="145"/>
      <c r="H131" s="26"/>
      <c r="I131" s="145"/>
    </row>
    <row r="132" spans="2:9" s="8" customFormat="1" ht="21.95" customHeight="1">
      <c r="B132" s="89" t="s">
        <v>207</v>
      </c>
      <c r="C132" s="83"/>
      <c r="D132" s="9"/>
      <c r="E132" s="14"/>
      <c r="G132" s="147"/>
      <c r="H132" s="26"/>
      <c r="I132" s="147"/>
    </row>
    <row r="133" spans="2:9" s="8" customFormat="1" ht="21.95" customHeight="1">
      <c r="B133" s="82" t="s">
        <v>244</v>
      </c>
      <c r="C133" s="89"/>
      <c r="D133" s="9"/>
      <c r="E133" s="14"/>
      <c r="G133" s="103">
        <v>-367935</v>
      </c>
      <c r="H133" s="94"/>
      <c r="I133" s="103">
        <v>-33317</v>
      </c>
    </row>
    <row r="134" spans="2:9" s="8" customFormat="1" ht="21.95" customHeight="1">
      <c r="B134" s="82" t="s">
        <v>192</v>
      </c>
      <c r="C134" s="153"/>
      <c r="D134" s="153"/>
      <c r="E134" s="154"/>
      <c r="F134" s="140"/>
      <c r="G134" s="158">
        <v>-8864</v>
      </c>
      <c r="H134" s="94"/>
      <c r="I134" s="158">
        <v>14944</v>
      </c>
    </row>
    <row r="135" spans="2:9" s="8" customFormat="1" ht="21.95" customHeight="1">
      <c r="B135" s="9" t="s">
        <v>167</v>
      </c>
      <c r="C135" s="9"/>
      <c r="D135" s="9"/>
      <c r="E135" s="14"/>
      <c r="G135" s="145"/>
      <c r="H135" s="26"/>
      <c r="I135" s="145"/>
    </row>
    <row r="136" spans="2:9" s="8" customFormat="1" ht="21.95" customHeight="1">
      <c r="C136" s="84" t="s">
        <v>168</v>
      </c>
      <c r="D136" s="9"/>
      <c r="E136" s="14"/>
      <c r="G136" s="145">
        <v>-91633</v>
      </c>
      <c r="H136" s="26"/>
      <c r="I136" s="145">
        <v>-166281</v>
      </c>
    </row>
    <row r="137" spans="2:9" s="8" customFormat="1" ht="21.95" customHeight="1">
      <c r="B137" s="83" t="s">
        <v>213</v>
      </c>
      <c r="C137" s="9"/>
      <c r="D137" s="9"/>
      <c r="E137" s="14"/>
      <c r="G137" s="145"/>
      <c r="H137" s="26"/>
      <c r="I137" s="145"/>
    </row>
    <row r="138" spans="2:9" s="8" customFormat="1" ht="21.95" customHeight="1">
      <c r="C138" s="83" t="s">
        <v>231</v>
      </c>
      <c r="D138" s="83"/>
      <c r="E138" s="14"/>
      <c r="G138" s="146">
        <v>61704</v>
      </c>
      <c r="H138" s="26"/>
      <c r="I138" s="146">
        <v>4914</v>
      </c>
    </row>
    <row r="139" spans="2:9" s="8" customFormat="1" ht="21.95" customHeight="1">
      <c r="B139" s="156" t="s">
        <v>209</v>
      </c>
      <c r="C139" s="156"/>
      <c r="D139" s="83"/>
      <c r="E139" s="14"/>
      <c r="G139" s="145"/>
      <c r="H139" s="26"/>
      <c r="I139" s="145"/>
    </row>
    <row r="140" spans="2:9" s="8" customFormat="1" ht="21.95" customHeight="1">
      <c r="B140" s="156"/>
      <c r="C140" s="156" t="s">
        <v>208</v>
      </c>
      <c r="D140" s="83"/>
      <c r="E140" s="14"/>
      <c r="G140" s="39">
        <f>SUM(G133:G138)</f>
        <v>-406728</v>
      </c>
      <c r="H140" s="26"/>
      <c r="I140" s="39">
        <f>SUM(I133:I138)</f>
        <v>-179740</v>
      </c>
    </row>
    <row r="141" spans="2:9" s="8" customFormat="1" ht="5.0999999999999996" customHeight="1">
      <c r="B141" s="2"/>
      <c r="C141" s="83"/>
      <c r="D141" s="83"/>
      <c r="E141" s="14"/>
      <c r="G141" s="145"/>
      <c r="H141" s="26"/>
      <c r="I141" s="145"/>
    </row>
    <row r="142" spans="2:9" s="8" customFormat="1" ht="21.95" customHeight="1">
      <c r="B142" s="24" t="s">
        <v>194</v>
      </c>
      <c r="C142" s="104"/>
      <c r="D142" s="24"/>
      <c r="E142" s="14"/>
      <c r="G142" s="10">
        <f>SUM(G130,G140)</f>
        <v>-11857657</v>
      </c>
      <c r="H142" s="13"/>
      <c r="I142" s="10">
        <f>SUM(I130,I140)</f>
        <v>14721317</v>
      </c>
    </row>
    <row r="143" spans="2:9" s="8" customFormat="1" ht="5.0999999999999996" customHeight="1">
      <c r="B143" s="24"/>
      <c r="C143" s="24"/>
      <c r="D143" s="24"/>
      <c r="E143" s="14"/>
      <c r="G143" s="13"/>
      <c r="H143" s="13"/>
      <c r="I143" s="13"/>
    </row>
    <row r="144" spans="2:9" s="8" customFormat="1" ht="21.95" customHeight="1" thickBot="1">
      <c r="B144" s="24" t="s">
        <v>195</v>
      </c>
      <c r="C144" s="24"/>
      <c r="D144" s="24"/>
      <c r="E144" s="14"/>
      <c r="G144" s="15">
        <f>SUM(G118,G142)</f>
        <v>5468219</v>
      </c>
      <c r="H144" s="13"/>
      <c r="I144" s="15">
        <f>SUM(I118,I142)</f>
        <v>20380038</v>
      </c>
    </row>
    <row r="145" spans="2:9" s="8" customFormat="1" ht="5.0999999999999996" customHeight="1" thickTop="1">
      <c r="B145" s="24"/>
      <c r="C145" s="24"/>
      <c r="D145" s="24"/>
      <c r="E145" s="14"/>
      <c r="G145" s="13"/>
      <c r="H145" s="13"/>
      <c r="I145" s="13"/>
    </row>
    <row r="146" spans="2:9" s="8" customFormat="1" ht="21.95" customHeight="1">
      <c r="B146" s="9" t="s">
        <v>92</v>
      </c>
      <c r="C146" s="9"/>
      <c r="D146" s="9"/>
      <c r="E146" s="14"/>
      <c r="G146" s="13"/>
      <c r="H146" s="13"/>
      <c r="I146" s="13"/>
    </row>
    <row r="147" spans="2:9" s="8" customFormat="1" ht="21.95" customHeight="1">
      <c r="B147" s="24"/>
      <c r="C147" s="24" t="s">
        <v>217</v>
      </c>
      <c r="D147" s="24"/>
      <c r="E147" s="19"/>
      <c r="F147" s="2"/>
      <c r="G147" s="13">
        <v>8173130</v>
      </c>
      <c r="H147" s="13"/>
      <c r="I147" s="39">
        <v>20111563</v>
      </c>
    </row>
    <row r="148" spans="2:9" s="8" customFormat="1" ht="21.95" customHeight="1">
      <c r="B148" s="9"/>
      <c r="C148" s="9" t="s">
        <v>62</v>
      </c>
      <c r="D148" s="9"/>
      <c r="E148" s="14"/>
      <c r="G148" s="151">
        <v>-2704911</v>
      </c>
      <c r="H148" s="152"/>
      <c r="I148" s="146">
        <v>268475</v>
      </c>
    </row>
    <row r="149" spans="2:9" s="8" customFormat="1" ht="21.95" customHeight="1" thickBot="1">
      <c r="B149" s="24"/>
      <c r="C149" s="24"/>
      <c r="D149" s="24"/>
      <c r="E149" s="14"/>
      <c r="G149" s="149">
        <f>SUM(G147:G148)</f>
        <v>5468219</v>
      </c>
      <c r="H149" s="26"/>
      <c r="I149" s="149">
        <f>SUM(I147:I148)</f>
        <v>20380038</v>
      </c>
    </row>
    <row r="150" spans="2:9" s="8" customFormat="1" ht="9.9499999999999993" customHeight="1" thickTop="1">
      <c r="B150" s="9"/>
      <c r="C150" s="9"/>
      <c r="D150" s="9"/>
      <c r="E150" s="14"/>
    </row>
    <row r="151" spans="2:9" s="8" customFormat="1" ht="20.25" customHeight="1">
      <c r="B151" s="9"/>
      <c r="C151" s="9"/>
      <c r="D151" s="9"/>
      <c r="E151" s="14"/>
    </row>
  </sheetData>
  <mergeCells count="4">
    <mergeCell ref="G6:I6"/>
    <mergeCell ref="G42:I42"/>
    <mergeCell ref="G81:I81"/>
    <mergeCell ref="G117:I117"/>
  </mergeCells>
  <pageMargins left="0.70866141732283505" right="0.511811023622047" top="0.59055118110236204" bottom="0.196850393700787" header="0.59055118110236204" footer="0.196850393700787"/>
  <pageSetup paperSize="9" firstPageNumber="6" orientation="portrait" blackAndWhite="1" useFirstPageNumber="1" r:id="rId1"/>
  <headerFooter>
    <oddFooter>&amp;L The accompanying notes are an integral part of these interim financial statements.
&amp;C&amp;P</oddFooter>
  </headerFooter>
  <rowBreaks count="3" manualBreakCount="3">
    <brk id="36" min="1" max="8" man="1"/>
    <brk id="75" min="1" max="8" man="1"/>
    <brk id="111" min="1" max="8" man="1"/>
  </rowBreaks>
  <customProperties>
    <customPr name="EpmWorksheetKeyString_GUID" r:id="rId2"/>
  </customProperties>
  <ignoredErrors>
    <ignoredError sqref="E11 E8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H69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11" customWidth="1"/>
    <col min="2" max="3" width="3" style="111" customWidth="1"/>
    <col min="4" max="4" width="37" style="111" customWidth="1"/>
    <col min="5" max="5" width="4.7109375" style="48" customWidth="1"/>
    <col min="6" max="6" width="11.28515625" style="133" customWidth="1"/>
    <col min="7" max="7" width="0.85546875" style="114" customWidth="1"/>
    <col min="8" max="8" width="11.85546875" style="121" customWidth="1"/>
    <col min="9" max="9" width="0.85546875" style="111" customWidth="1"/>
    <col min="10" max="10" width="11.140625" style="133" customWidth="1"/>
    <col min="11" max="11" width="0.85546875" style="114" customWidth="1"/>
    <col min="12" max="12" width="11.28515625" style="133" customWidth="1"/>
    <col min="13" max="13" width="0.85546875" style="114" customWidth="1"/>
    <col min="14" max="14" width="12.7109375" style="133" customWidth="1"/>
    <col min="15" max="15" width="0.85546875" style="114" customWidth="1"/>
    <col min="16" max="16" width="11.85546875" style="133" customWidth="1"/>
    <col min="17" max="17" width="0.85546875" style="114" customWidth="1"/>
    <col min="18" max="18" width="11.85546875" style="133" customWidth="1"/>
    <col min="19" max="19" width="0.85546875" style="114" customWidth="1"/>
    <col min="20" max="20" width="11.140625" style="114" customWidth="1"/>
    <col min="21" max="21" width="0.85546875" style="114" customWidth="1"/>
    <col min="22" max="22" width="11.140625" style="133" customWidth="1"/>
    <col min="23" max="23" width="0.85546875" style="114" customWidth="1"/>
    <col min="24" max="24" width="11.28515625" style="117" customWidth="1"/>
    <col min="25" max="25" width="1" style="114" customWidth="1"/>
    <col min="26" max="26" width="11.28515625" style="114" customWidth="1"/>
    <col min="27" max="27" width="0.85546875" style="114" customWidth="1"/>
    <col min="28" max="28" width="11.7109375" style="133" customWidth="1"/>
    <col min="29" max="29" width="0.85546875" style="114" customWidth="1"/>
    <col min="30" max="30" width="12.7109375" style="133" customWidth="1"/>
    <col min="31" max="31" width="0.85546875" style="114" customWidth="1"/>
    <col min="32" max="32" width="12.28515625" style="133" customWidth="1"/>
    <col min="33" max="33" width="0.85546875" style="114" customWidth="1"/>
    <col min="34" max="34" width="12.7109375" style="117" customWidth="1"/>
    <col min="35" max="16384" width="9.140625" style="111"/>
  </cols>
  <sheetData>
    <row r="1" spans="2:34" ht="23.1" customHeight="1">
      <c r="B1" s="131" t="s">
        <v>34</v>
      </c>
      <c r="C1" s="132"/>
      <c r="D1" s="132"/>
      <c r="E1" s="132"/>
      <c r="F1" s="132"/>
      <c r="I1" s="132"/>
      <c r="R1" s="132"/>
      <c r="S1" s="132"/>
      <c r="T1" s="132"/>
      <c r="U1" s="132"/>
      <c r="V1" s="132"/>
      <c r="W1" s="132"/>
      <c r="X1" s="54"/>
      <c r="AH1" s="67"/>
    </row>
    <row r="2" spans="2:34" ht="23.1" customHeight="1">
      <c r="B2" s="131" t="s">
        <v>142</v>
      </c>
      <c r="C2" s="69"/>
      <c r="D2" s="69"/>
      <c r="E2" s="134"/>
      <c r="F2" s="135"/>
      <c r="I2" s="69"/>
      <c r="J2" s="117"/>
      <c r="R2" s="136"/>
      <c r="S2" s="137"/>
      <c r="T2" s="137"/>
      <c r="U2" s="137"/>
      <c r="V2" s="136"/>
      <c r="W2" s="137"/>
      <c r="X2" s="135"/>
      <c r="AH2" s="138"/>
    </row>
    <row r="3" spans="2:34" ht="23.1" customHeight="1">
      <c r="B3" s="24" t="s">
        <v>265</v>
      </c>
      <c r="C3" s="69"/>
      <c r="D3" s="55"/>
      <c r="E3" s="56"/>
      <c r="F3" s="117"/>
    </row>
    <row r="4" spans="2:34" ht="20.100000000000001" customHeight="1">
      <c r="B4" s="24"/>
      <c r="C4" s="69"/>
      <c r="G4" s="133"/>
      <c r="H4" s="133"/>
    </row>
    <row r="5" spans="2:34" ht="20.100000000000001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116"/>
      <c r="Q5" s="113"/>
      <c r="R5" s="49" t="s">
        <v>139</v>
      </c>
      <c r="S5" s="108"/>
      <c r="T5" s="108"/>
      <c r="U5" s="108"/>
      <c r="V5" s="50"/>
      <c r="W5" s="108"/>
      <c r="X5" s="50"/>
      <c r="Y5" s="109"/>
      <c r="Z5" s="109"/>
      <c r="AA5" s="112"/>
      <c r="AB5" s="112"/>
      <c r="AD5" s="74"/>
      <c r="AF5" s="115"/>
      <c r="AG5" s="116"/>
    </row>
    <row r="6" spans="2:34" ht="20.100000000000001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97</v>
      </c>
      <c r="O6" s="121"/>
      <c r="P6" s="123"/>
      <c r="Q6" s="121"/>
      <c r="R6" s="139"/>
      <c r="S6" s="121"/>
      <c r="T6" s="121"/>
      <c r="U6" s="121"/>
      <c r="V6" s="75"/>
      <c r="W6" s="121"/>
      <c r="X6" s="75"/>
      <c r="Y6" s="121"/>
      <c r="Z6" s="67" t="s">
        <v>68</v>
      </c>
      <c r="AB6" s="139"/>
    </row>
    <row r="7" spans="2:34" ht="20.100000000000001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23"/>
      <c r="Q7" s="121"/>
      <c r="R7" s="139"/>
      <c r="S7" s="121"/>
      <c r="T7" s="121"/>
      <c r="U7" s="121"/>
      <c r="V7" s="75"/>
      <c r="W7" s="121"/>
      <c r="X7" s="75" t="s">
        <v>216</v>
      </c>
      <c r="Y7" s="121"/>
      <c r="Z7" s="67" t="s">
        <v>69</v>
      </c>
      <c r="AB7" s="139"/>
    </row>
    <row r="8" spans="2:34" ht="20.100000000000001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23"/>
      <c r="Q8" s="121"/>
      <c r="R8" s="139"/>
      <c r="S8" s="121"/>
      <c r="T8" s="121"/>
      <c r="U8" s="121"/>
      <c r="V8" s="75"/>
      <c r="W8" s="121"/>
      <c r="X8" s="75" t="s">
        <v>223</v>
      </c>
      <c r="Y8" s="121"/>
      <c r="Z8" s="67" t="s">
        <v>96</v>
      </c>
      <c r="AB8" s="139"/>
    </row>
    <row r="9" spans="2:34" ht="20.100000000000001" customHeight="1">
      <c r="B9" s="110"/>
      <c r="C9" s="110"/>
      <c r="D9" s="110"/>
      <c r="F9" s="118"/>
      <c r="G9" s="122"/>
      <c r="H9" s="67"/>
      <c r="I9" s="110"/>
      <c r="J9" s="123"/>
      <c r="K9" s="123"/>
      <c r="L9" s="123"/>
      <c r="M9" s="121"/>
      <c r="N9" s="123"/>
      <c r="O9" s="121"/>
      <c r="P9" s="123"/>
      <c r="Q9" s="121"/>
      <c r="R9" s="139" t="s">
        <v>177</v>
      </c>
      <c r="S9" s="121"/>
      <c r="T9" s="121"/>
      <c r="U9" s="121"/>
      <c r="V9" s="75" t="s">
        <v>216</v>
      </c>
      <c r="W9" s="121"/>
      <c r="X9" s="75" t="s">
        <v>188</v>
      </c>
      <c r="Y9" s="121"/>
      <c r="Z9" s="67" t="s">
        <v>98</v>
      </c>
      <c r="AB9" s="139" t="s">
        <v>113</v>
      </c>
    </row>
    <row r="10" spans="2:34" ht="20.100000000000001" customHeight="1">
      <c r="B10" s="110"/>
      <c r="C10" s="110"/>
      <c r="D10" s="110"/>
      <c r="G10" s="74"/>
      <c r="H10" s="67"/>
      <c r="I10" s="110"/>
      <c r="J10" s="123"/>
      <c r="K10" s="123"/>
      <c r="L10" s="123"/>
      <c r="M10" s="121"/>
      <c r="N10" s="123"/>
      <c r="O10" s="121"/>
      <c r="P10" s="123"/>
      <c r="Q10" s="121"/>
      <c r="R10" s="139" t="s">
        <v>178</v>
      </c>
      <c r="S10" s="121"/>
      <c r="T10" s="155"/>
      <c r="U10" s="121"/>
      <c r="V10" s="75" t="s">
        <v>223</v>
      </c>
      <c r="W10" s="121"/>
      <c r="X10" s="75" t="s">
        <v>183</v>
      </c>
      <c r="Y10" s="121"/>
      <c r="Z10" s="74" t="s">
        <v>171</v>
      </c>
      <c r="AB10" s="74" t="s">
        <v>114</v>
      </c>
      <c r="AD10" s="74" t="s">
        <v>75</v>
      </c>
    </row>
    <row r="11" spans="2:34" ht="20.100000000000001" customHeight="1">
      <c r="B11" s="110"/>
      <c r="C11" s="110"/>
      <c r="D11" s="110"/>
      <c r="F11" s="118" t="s">
        <v>10</v>
      </c>
      <c r="G11" s="74"/>
      <c r="H11" s="67" t="s">
        <v>153</v>
      </c>
      <c r="I11" s="110"/>
      <c r="J11" s="123"/>
      <c r="K11" s="123"/>
      <c r="L11" s="123"/>
      <c r="M11" s="121"/>
      <c r="N11" s="123"/>
      <c r="O11" s="74"/>
      <c r="P11" s="74" t="s">
        <v>153</v>
      </c>
      <c r="Q11" s="121"/>
      <c r="R11" s="75" t="s">
        <v>179</v>
      </c>
      <c r="S11" s="121"/>
      <c r="T11" s="75" t="s">
        <v>248</v>
      </c>
      <c r="U11" s="121"/>
      <c r="V11" s="75" t="s">
        <v>169</v>
      </c>
      <c r="W11" s="121"/>
      <c r="X11" s="74" t="s">
        <v>184</v>
      </c>
      <c r="Y11" s="121"/>
      <c r="Z11" s="74" t="s">
        <v>172</v>
      </c>
      <c r="AB11" s="75" t="s">
        <v>115</v>
      </c>
      <c r="AD11" s="75" t="s">
        <v>70</v>
      </c>
      <c r="AF11" s="67" t="s">
        <v>71</v>
      </c>
      <c r="AG11" s="124"/>
      <c r="AH11" s="122" t="s">
        <v>39</v>
      </c>
    </row>
    <row r="12" spans="2:34" s="122" customFormat="1" ht="20.100000000000001" customHeight="1">
      <c r="E12" s="48"/>
      <c r="F12" s="118" t="s">
        <v>140</v>
      </c>
      <c r="G12" s="74"/>
      <c r="H12" s="67" t="s">
        <v>200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40</v>
      </c>
      <c r="Q12" s="74"/>
      <c r="R12" s="74" t="s">
        <v>138</v>
      </c>
      <c r="S12" s="121"/>
      <c r="T12" s="75" t="s">
        <v>202</v>
      </c>
      <c r="U12" s="121"/>
      <c r="V12" s="74" t="s">
        <v>138</v>
      </c>
      <c r="W12" s="121"/>
      <c r="X12" s="74" t="s">
        <v>181</v>
      </c>
      <c r="Y12" s="121"/>
      <c r="Z12" s="75" t="s">
        <v>173</v>
      </c>
      <c r="AA12" s="114"/>
      <c r="AB12" s="67" t="s">
        <v>74</v>
      </c>
      <c r="AC12" s="114"/>
      <c r="AD12" s="67" t="s">
        <v>83</v>
      </c>
      <c r="AE12" s="114"/>
      <c r="AF12" s="75" t="s">
        <v>72</v>
      </c>
      <c r="AG12" s="115"/>
      <c r="AH12" s="67" t="s">
        <v>74</v>
      </c>
    </row>
    <row r="13" spans="2:34" s="122" customFormat="1" ht="20.100000000000001" customHeight="1">
      <c r="E13" s="56" t="s">
        <v>0</v>
      </c>
      <c r="F13" s="116" t="s">
        <v>12</v>
      </c>
      <c r="G13" s="75"/>
      <c r="H13" s="74" t="s">
        <v>210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233</v>
      </c>
      <c r="Q13" s="74"/>
      <c r="R13" s="74" t="s">
        <v>180</v>
      </c>
      <c r="S13" s="121"/>
      <c r="T13" s="75" t="s">
        <v>203</v>
      </c>
      <c r="U13" s="121"/>
      <c r="V13" s="74" t="s">
        <v>170</v>
      </c>
      <c r="W13" s="121"/>
      <c r="X13" s="74" t="s">
        <v>182</v>
      </c>
      <c r="Y13" s="121"/>
      <c r="Z13" s="75" t="s">
        <v>174</v>
      </c>
      <c r="AA13" s="114"/>
      <c r="AB13" s="74" t="s">
        <v>40</v>
      </c>
      <c r="AC13" s="114"/>
      <c r="AD13" s="74" t="s">
        <v>220</v>
      </c>
      <c r="AE13" s="114"/>
      <c r="AF13" s="67" t="s">
        <v>67</v>
      </c>
      <c r="AG13" s="115"/>
      <c r="AH13" s="75" t="s">
        <v>40</v>
      </c>
    </row>
    <row r="14" spans="2:34" s="122" customFormat="1" ht="20.100000000000001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</row>
    <row r="15" spans="2:34" s="55" customFormat="1" ht="21.95" customHeight="1">
      <c r="B15" s="54" t="s">
        <v>239</v>
      </c>
      <c r="C15" s="54"/>
      <c r="E15" s="56"/>
      <c r="F15" s="57">
        <v>1200000</v>
      </c>
      <c r="G15" s="60"/>
      <c r="H15" s="57">
        <v>1704627</v>
      </c>
      <c r="I15" s="57"/>
      <c r="J15" s="57">
        <v>160000</v>
      </c>
      <c r="K15" s="58"/>
      <c r="L15" s="57">
        <v>10516000</v>
      </c>
      <c r="M15" s="59"/>
      <c r="N15" s="57">
        <v>373595302</v>
      </c>
      <c r="O15" s="58"/>
      <c r="P15" s="57">
        <v>-23203660</v>
      </c>
      <c r="Q15" s="60"/>
      <c r="R15" s="57">
        <v>-9618964</v>
      </c>
      <c r="S15" s="58">
        <v>0</v>
      </c>
      <c r="T15" s="57">
        <v>3118962</v>
      </c>
      <c r="U15" s="58">
        <v>0</v>
      </c>
      <c r="V15" s="57">
        <v>-10814</v>
      </c>
      <c r="W15" s="58">
        <v>0</v>
      </c>
      <c r="X15" s="57">
        <v>5234023</v>
      </c>
      <c r="Y15" s="58">
        <v>0</v>
      </c>
      <c r="Z15" s="57">
        <v>1266283</v>
      </c>
      <c r="AA15" s="58"/>
      <c r="AB15" s="57">
        <f>SUM(R15:Z15)</f>
        <v>-10510</v>
      </c>
      <c r="AC15" s="58"/>
      <c r="AD15" s="57">
        <f t="shared" ref="AD15" si="0">SUM(F15:P15,AB15)</f>
        <v>363961759</v>
      </c>
      <c r="AE15" s="58"/>
      <c r="AF15" s="57">
        <v>77634881</v>
      </c>
      <c r="AG15" s="58"/>
      <c r="AH15" s="58">
        <f>SUM(AD15:AF15)</f>
        <v>441596640</v>
      </c>
    </row>
    <row r="16" spans="2:34" s="55" customFormat="1" ht="21.95" customHeight="1">
      <c r="B16" s="69" t="s">
        <v>82</v>
      </c>
      <c r="C16" s="69"/>
      <c r="E16" s="56"/>
      <c r="F16" s="57"/>
      <c r="G16" s="60"/>
      <c r="H16" s="60"/>
      <c r="I16" s="57"/>
      <c r="J16" s="57"/>
      <c r="K16" s="58"/>
      <c r="L16" s="57"/>
      <c r="M16" s="59"/>
      <c r="N16" s="57"/>
      <c r="O16" s="56"/>
      <c r="P16" s="56"/>
      <c r="Q16" s="60"/>
      <c r="R16" s="57"/>
      <c r="S16" s="58"/>
      <c r="T16" s="57"/>
      <c r="U16" s="58"/>
      <c r="V16" s="57"/>
      <c r="W16" s="58"/>
      <c r="X16" s="57"/>
      <c r="Y16" s="58"/>
      <c r="Z16" s="60"/>
      <c r="AA16" s="58"/>
      <c r="AB16" s="57"/>
      <c r="AC16" s="58"/>
      <c r="AD16" s="57"/>
      <c r="AE16" s="58"/>
      <c r="AF16" s="57"/>
      <c r="AG16" s="58"/>
      <c r="AH16" s="58"/>
    </row>
    <row r="17" spans="2:34" s="55" customFormat="1" ht="21.95" customHeight="1">
      <c r="B17" s="69"/>
      <c r="C17" s="69" t="s">
        <v>80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7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</row>
    <row r="18" spans="2:34" s="55" customFormat="1" ht="21.95" customHeight="1">
      <c r="B18" s="70"/>
      <c r="C18" s="70" t="s">
        <v>262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7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</row>
    <row r="19" spans="2:34" ht="21.95" customHeight="1">
      <c r="C19" s="55" t="s">
        <v>77</v>
      </c>
      <c r="D19" s="55"/>
      <c r="E19" s="56">
        <v>10</v>
      </c>
      <c r="F19" s="125">
        <v>0</v>
      </c>
      <c r="G19" s="127"/>
      <c r="H19" s="125">
        <v>0</v>
      </c>
      <c r="I19" s="66"/>
      <c r="J19" s="125">
        <v>0</v>
      </c>
      <c r="K19" s="126"/>
      <c r="L19" s="125">
        <v>0</v>
      </c>
      <c r="M19" s="126"/>
      <c r="N19" s="125">
        <v>-4199426</v>
      </c>
      <c r="O19" s="127"/>
      <c r="P19" s="127">
        <v>0</v>
      </c>
      <c r="Q19" s="127"/>
      <c r="R19" s="125">
        <v>0</v>
      </c>
      <c r="S19" s="126">
        <v>0</v>
      </c>
      <c r="T19" s="125">
        <v>0</v>
      </c>
      <c r="U19" s="126">
        <v>0</v>
      </c>
      <c r="V19" s="125">
        <v>0</v>
      </c>
      <c r="W19" s="126">
        <v>0</v>
      </c>
      <c r="X19" s="125">
        <v>0</v>
      </c>
      <c r="Y19" s="126">
        <v>0</v>
      </c>
      <c r="Z19" s="125">
        <v>0</v>
      </c>
      <c r="AA19" s="126"/>
      <c r="AB19" s="128">
        <f>SUM(R19:Z19)</f>
        <v>0</v>
      </c>
      <c r="AC19" s="126"/>
      <c r="AD19" s="128">
        <f t="shared" ref="AD19" si="1">SUM(F19:P19,AB19)</f>
        <v>-4199426</v>
      </c>
      <c r="AE19" s="126"/>
      <c r="AF19" s="125">
        <v>-2196551</v>
      </c>
      <c r="AG19" s="126"/>
      <c r="AH19" s="128">
        <f>SUM(AD19:AF19)</f>
        <v>-6395977</v>
      </c>
    </row>
    <row r="20" spans="2:34" ht="21.95" customHeight="1">
      <c r="C20" s="70" t="s">
        <v>73</v>
      </c>
      <c r="D20" s="55"/>
      <c r="E20" s="56"/>
      <c r="F20" s="129"/>
      <c r="G20" s="127"/>
      <c r="H20" s="129"/>
      <c r="I20" s="66"/>
      <c r="J20" s="129"/>
      <c r="K20" s="126"/>
      <c r="L20" s="129"/>
      <c r="M20" s="126"/>
      <c r="N20" s="129"/>
      <c r="O20" s="127"/>
      <c r="P20" s="129"/>
      <c r="Q20" s="127"/>
      <c r="R20" s="129"/>
      <c r="S20" s="126"/>
      <c r="T20" s="129"/>
      <c r="U20" s="126"/>
      <c r="V20" s="129"/>
      <c r="W20" s="126"/>
      <c r="X20" s="129"/>
      <c r="Y20" s="126"/>
      <c r="Z20" s="129"/>
      <c r="AA20" s="126"/>
      <c r="AB20" s="130"/>
      <c r="AC20" s="126"/>
      <c r="AD20" s="130"/>
      <c r="AE20" s="126"/>
      <c r="AF20" s="129"/>
      <c r="AG20" s="126"/>
      <c r="AH20" s="130"/>
    </row>
    <row r="21" spans="2:34" s="55" customFormat="1" ht="21.95" customHeight="1">
      <c r="B21" s="70"/>
      <c r="C21" s="70"/>
      <c r="D21" s="73" t="s">
        <v>221</v>
      </c>
      <c r="E21" s="56"/>
      <c r="F21" s="61">
        <f>SUM(F19)</f>
        <v>0</v>
      </c>
      <c r="G21" s="60"/>
      <c r="H21" s="62">
        <f>SUM(H19)</f>
        <v>0</v>
      </c>
      <c r="I21" s="57"/>
      <c r="J21" s="61">
        <f>SUM(J19)</f>
        <v>0</v>
      </c>
      <c r="K21" s="58"/>
      <c r="L21" s="61">
        <f>SUM(L19)</f>
        <v>0</v>
      </c>
      <c r="M21" s="59"/>
      <c r="N21" s="61">
        <f>SUM(N19)</f>
        <v>-4199426</v>
      </c>
      <c r="O21" s="60"/>
      <c r="P21" s="61">
        <f>SUM(P19)</f>
        <v>0</v>
      </c>
      <c r="Q21" s="60"/>
      <c r="R21" s="61">
        <f t="shared" ref="R21:Z21" si="2">SUM(R19)</f>
        <v>0</v>
      </c>
      <c r="S21" s="58">
        <f t="shared" si="2"/>
        <v>0</v>
      </c>
      <c r="T21" s="61">
        <f t="shared" si="2"/>
        <v>0</v>
      </c>
      <c r="U21" s="58">
        <f t="shared" si="2"/>
        <v>0</v>
      </c>
      <c r="V21" s="61">
        <f t="shared" si="2"/>
        <v>0</v>
      </c>
      <c r="W21" s="58">
        <f t="shared" si="2"/>
        <v>0</v>
      </c>
      <c r="X21" s="61">
        <f t="shared" si="2"/>
        <v>0</v>
      </c>
      <c r="Y21" s="58">
        <f t="shared" si="2"/>
        <v>0</v>
      </c>
      <c r="Z21" s="62">
        <f t="shared" si="2"/>
        <v>0</v>
      </c>
      <c r="AA21" s="58"/>
      <c r="AB21" s="61">
        <f>SUM(AB19)</f>
        <v>0</v>
      </c>
      <c r="AC21" s="58"/>
      <c r="AD21" s="61">
        <f>SUM(AD19)</f>
        <v>-4199426</v>
      </c>
      <c r="AE21" s="58"/>
      <c r="AF21" s="61">
        <f>SUM(AF19)</f>
        <v>-2196551</v>
      </c>
      <c r="AG21" s="58"/>
      <c r="AH21" s="61">
        <f>SUM(AH19)</f>
        <v>-6395977</v>
      </c>
    </row>
    <row r="22" spans="2:34" s="55" customFormat="1" ht="21.95" customHeight="1">
      <c r="B22" s="71"/>
      <c r="C22" s="71" t="s">
        <v>99</v>
      </c>
      <c r="E22" s="56"/>
      <c r="F22" s="57"/>
      <c r="G22" s="60"/>
      <c r="H22" s="60"/>
      <c r="I22" s="57"/>
      <c r="J22" s="57"/>
      <c r="K22" s="58"/>
      <c r="L22" s="57"/>
      <c r="M22" s="59"/>
      <c r="N22" s="57"/>
      <c r="O22" s="60"/>
      <c r="P22" s="57"/>
      <c r="Q22" s="60"/>
      <c r="R22" s="57"/>
      <c r="S22" s="58"/>
      <c r="T22" s="57"/>
      <c r="U22" s="58"/>
      <c r="V22" s="57"/>
      <c r="W22" s="58"/>
      <c r="X22" s="57"/>
      <c r="Y22" s="58"/>
      <c r="Z22" s="60"/>
      <c r="AA22" s="58"/>
      <c r="AB22" s="57"/>
      <c r="AC22" s="58"/>
      <c r="AD22" s="57"/>
      <c r="AE22" s="58"/>
      <c r="AF22" s="57"/>
      <c r="AG22" s="58"/>
      <c r="AH22" s="58"/>
    </row>
    <row r="23" spans="2:34" s="55" customFormat="1" ht="21.95" customHeight="1">
      <c r="B23" s="111"/>
      <c r="C23" s="55" t="s">
        <v>123</v>
      </c>
      <c r="E23" s="56"/>
      <c r="F23" s="66">
        <v>0</v>
      </c>
      <c r="G23" s="127"/>
      <c r="H23" s="127">
        <v>-76533</v>
      </c>
      <c r="I23" s="66"/>
      <c r="J23" s="66">
        <v>0</v>
      </c>
      <c r="K23" s="126"/>
      <c r="L23" s="66">
        <v>0</v>
      </c>
      <c r="M23" s="121"/>
      <c r="N23" s="66">
        <v>0</v>
      </c>
      <c r="O23" s="127"/>
      <c r="P23" s="127">
        <v>0</v>
      </c>
      <c r="Q23" s="127"/>
      <c r="R23" s="66">
        <v>0</v>
      </c>
      <c r="S23" s="126">
        <v>0</v>
      </c>
      <c r="T23" s="66">
        <v>0</v>
      </c>
      <c r="U23" s="126">
        <v>0</v>
      </c>
      <c r="V23" s="66">
        <v>0</v>
      </c>
      <c r="W23" s="126">
        <v>0</v>
      </c>
      <c r="X23" s="66">
        <v>0</v>
      </c>
      <c r="Y23" s="126">
        <v>0</v>
      </c>
      <c r="Z23" s="127">
        <v>0</v>
      </c>
      <c r="AA23" s="126"/>
      <c r="AB23" s="66">
        <f>SUM(R23:Z23)</f>
        <v>0</v>
      </c>
      <c r="AC23" s="126"/>
      <c r="AD23" s="66">
        <f t="shared" ref="AD23:AD25" si="3">SUM(F23:P23,AB23)</f>
        <v>-76533</v>
      </c>
      <c r="AE23" s="126"/>
      <c r="AF23" s="66">
        <v>-25306</v>
      </c>
      <c r="AG23" s="126"/>
      <c r="AH23" s="126">
        <f>SUM(AD23:AF23)</f>
        <v>-101839</v>
      </c>
    </row>
    <row r="24" spans="2:34" s="55" customFormat="1" ht="21.95" customHeight="1">
      <c r="C24" s="55" t="s">
        <v>134</v>
      </c>
      <c r="E24" s="56"/>
      <c r="F24" s="66"/>
      <c r="G24" s="127"/>
      <c r="H24" s="127"/>
      <c r="I24" s="66"/>
      <c r="J24" s="66"/>
      <c r="K24" s="126"/>
      <c r="L24" s="66"/>
      <c r="M24" s="121"/>
      <c r="N24" s="66"/>
      <c r="O24" s="127"/>
      <c r="P24" s="66"/>
      <c r="Q24" s="127"/>
      <c r="R24" s="66"/>
      <c r="S24" s="126"/>
      <c r="T24" s="66"/>
      <c r="U24" s="126"/>
      <c r="V24" s="66"/>
      <c r="W24" s="126"/>
      <c r="X24" s="66"/>
      <c r="Y24" s="126"/>
      <c r="Z24" s="127"/>
      <c r="AA24" s="126"/>
      <c r="AB24" s="66"/>
      <c r="AC24" s="126"/>
      <c r="AD24" s="66"/>
      <c r="AE24" s="126"/>
      <c r="AF24" s="66"/>
      <c r="AG24" s="126"/>
      <c r="AH24" s="126"/>
    </row>
    <row r="25" spans="2:34" s="55" customFormat="1" ht="21.95" customHeight="1">
      <c r="D25" s="55" t="s">
        <v>135</v>
      </c>
      <c r="E25" s="56"/>
      <c r="F25" s="66">
        <v>0</v>
      </c>
      <c r="G25" s="127"/>
      <c r="H25" s="127">
        <v>-7395</v>
      </c>
      <c r="I25" s="66"/>
      <c r="J25" s="66">
        <v>0</v>
      </c>
      <c r="K25" s="126"/>
      <c r="L25" s="66">
        <v>0</v>
      </c>
      <c r="M25" s="121"/>
      <c r="N25" s="66">
        <v>0</v>
      </c>
      <c r="O25" s="127"/>
      <c r="P25" s="127">
        <v>0</v>
      </c>
      <c r="Q25" s="127"/>
      <c r="R25" s="66">
        <v>0</v>
      </c>
      <c r="S25" s="126">
        <v>0</v>
      </c>
      <c r="T25" s="66">
        <v>0</v>
      </c>
      <c r="U25" s="126">
        <v>0</v>
      </c>
      <c r="V25" s="66">
        <v>0</v>
      </c>
      <c r="W25" s="126">
        <v>0</v>
      </c>
      <c r="X25" s="66">
        <v>0</v>
      </c>
      <c r="Y25" s="126">
        <v>0</v>
      </c>
      <c r="Z25" s="127">
        <v>0</v>
      </c>
      <c r="AA25" s="126"/>
      <c r="AB25" s="66">
        <f>SUM(R25:Z25)</f>
        <v>0</v>
      </c>
      <c r="AC25" s="126"/>
      <c r="AD25" s="66">
        <f t="shared" si="3"/>
        <v>-7395</v>
      </c>
      <c r="AE25" s="126"/>
      <c r="AF25" s="66">
        <v>58816</v>
      </c>
      <c r="AG25" s="126"/>
      <c r="AH25" s="126">
        <f>SUM(AD25:AF25)</f>
        <v>51421</v>
      </c>
    </row>
    <row r="26" spans="2:34" s="55" customFormat="1" ht="21.95" customHeight="1">
      <c r="C26" s="70" t="s">
        <v>136</v>
      </c>
      <c r="E26" s="56"/>
      <c r="F26" s="130"/>
      <c r="G26" s="127"/>
      <c r="H26" s="129"/>
      <c r="I26" s="66"/>
      <c r="J26" s="130"/>
      <c r="K26" s="126"/>
      <c r="L26" s="130"/>
      <c r="M26" s="121"/>
      <c r="N26" s="130"/>
      <c r="O26" s="127"/>
      <c r="P26" s="130"/>
      <c r="Q26" s="127"/>
      <c r="R26" s="130"/>
      <c r="S26" s="126"/>
      <c r="T26" s="130"/>
      <c r="U26" s="126"/>
      <c r="V26" s="130"/>
      <c r="W26" s="126"/>
      <c r="X26" s="130"/>
      <c r="Y26" s="126"/>
      <c r="Z26" s="129"/>
      <c r="AA26" s="126"/>
      <c r="AB26" s="130"/>
      <c r="AC26" s="126"/>
      <c r="AD26" s="130"/>
      <c r="AE26" s="126"/>
      <c r="AF26" s="130"/>
      <c r="AG26" s="126"/>
      <c r="AH26" s="130"/>
    </row>
    <row r="27" spans="2:34" s="55" customFormat="1" ht="21.95" customHeight="1">
      <c r="B27" s="70"/>
      <c r="C27" s="70"/>
      <c r="D27" s="70" t="s">
        <v>137</v>
      </c>
      <c r="E27" s="56"/>
      <c r="F27" s="61">
        <f>SUM(F23,F25)</f>
        <v>0</v>
      </c>
      <c r="G27" s="60"/>
      <c r="H27" s="62">
        <f>SUM(H23,H25)</f>
        <v>-83928</v>
      </c>
      <c r="I27" s="57"/>
      <c r="J27" s="61">
        <f>SUM(J23,J25)</f>
        <v>0</v>
      </c>
      <c r="K27" s="58"/>
      <c r="L27" s="61">
        <f>SUM(L23,L25)</f>
        <v>0</v>
      </c>
      <c r="M27" s="59"/>
      <c r="N27" s="61">
        <f>SUM(N23,N25)</f>
        <v>0</v>
      </c>
      <c r="O27" s="60"/>
      <c r="P27" s="61">
        <f>SUM(P23,P25)</f>
        <v>0</v>
      </c>
      <c r="Q27" s="60"/>
      <c r="R27" s="61">
        <f t="shared" ref="R27:Z27" si="4">SUM(R23,R25)</f>
        <v>0</v>
      </c>
      <c r="S27" s="58">
        <f t="shared" si="4"/>
        <v>0</v>
      </c>
      <c r="T27" s="61">
        <f t="shared" si="4"/>
        <v>0</v>
      </c>
      <c r="U27" s="58">
        <f t="shared" si="4"/>
        <v>0</v>
      </c>
      <c r="V27" s="61">
        <f t="shared" si="4"/>
        <v>0</v>
      </c>
      <c r="W27" s="58">
        <f t="shared" si="4"/>
        <v>0</v>
      </c>
      <c r="X27" s="61">
        <f t="shared" si="4"/>
        <v>0</v>
      </c>
      <c r="Y27" s="58">
        <f t="shared" si="4"/>
        <v>0</v>
      </c>
      <c r="Z27" s="62">
        <f t="shared" si="4"/>
        <v>0</v>
      </c>
      <c r="AA27" s="58"/>
      <c r="AB27" s="61">
        <f>SUM(AB23,AB25)</f>
        <v>0</v>
      </c>
      <c r="AC27" s="58"/>
      <c r="AD27" s="61">
        <f>SUM(AD23,AD25)</f>
        <v>-83928</v>
      </c>
      <c r="AE27" s="58"/>
      <c r="AF27" s="61">
        <f>SUM(AF23,AF25)</f>
        <v>33510</v>
      </c>
      <c r="AG27" s="58"/>
      <c r="AH27" s="61">
        <f>SUM(AH23,AH25)</f>
        <v>-50418</v>
      </c>
    </row>
    <row r="28" spans="2:34" s="55" customFormat="1" ht="21.95" customHeight="1">
      <c r="B28" s="69" t="s">
        <v>79</v>
      </c>
      <c r="C28" s="70"/>
      <c r="E28" s="56"/>
      <c r="F28" s="58"/>
      <c r="G28" s="60"/>
      <c r="H28" s="60"/>
      <c r="I28" s="58"/>
      <c r="J28" s="58"/>
      <c r="K28" s="58"/>
      <c r="L28" s="58"/>
      <c r="M28" s="59"/>
      <c r="N28" s="58"/>
      <c r="O28" s="60"/>
      <c r="P28" s="58"/>
      <c r="Q28" s="60"/>
      <c r="R28" s="58"/>
      <c r="S28" s="58"/>
      <c r="T28" s="58"/>
      <c r="U28" s="58"/>
      <c r="V28" s="58"/>
      <c r="W28" s="58"/>
      <c r="X28" s="58"/>
      <c r="Y28" s="58"/>
      <c r="Z28" s="60"/>
      <c r="AA28" s="58"/>
      <c r="AB28" s="58"/>
      <c r="AC28" s="58"/>
      <c r="AD28" s="58"/>
      <c r="AE28" s="58"/>
      <c r="AF28" s="58"/>
      <c r="AG28" s="58"/>
      <c r="AH28" s="58"/>
    </row>
    <row r="29" spans="2:34" s="55" customFormat="1" ht="21.95" customHeight="1">
      <c r="B29" s="69" t="s">
        <v>76</v>
      </c>
      <c r="C29" s="69" t="s">
        <v>80</v>
      </c>
      <c r="E29" s="56"/>
      <c r="F29" s="61">
        <f>SUM(F21,F27)</f>
        <v>0</v>
      </c>
      <c r="G29" s="60"/>
      <c r="H29" s="62">
        <f>SUM(H21,H27)</f>
        <v>-83928</v>
      </c>
      <c r="I29" s="57"/>
      <c r="J29" s="61">
        <f>SUM(J21,J27)</f>
        <v>0</v>
      </c>
      <c r="K29" s="58"/>
      <c r="L29" s="61">
        <f>SUM(L21,L27)</f>
        <v>0</v>
      </c>
      <c r="M29" s="59"/>
      <c r="N29" s="61">
        <f>SUM(N21,N27)</f>
        <v>-4199426</v>
      </c>
      <c r="O29" s="60"/>
      <c r="P29" s="61">
        <f>SUM(P21,P27)</f>
        <v>0</v>
      </c>
      <c r="Q29" s="60"/>
      <c r="R29" s="61">
        <f t="shared" ref="R29:Z29" si="5">SUM(R21,R27)</f>
        <v>0</v>
      </c>
      <c r="S29" s="58">
        <f t="shared" si="5"/>
        <v>0</v>
      </c>
      <c r="T29" s="61">
        <f t="shared" si="5"/>
        <v>0</v>
      </c>
      <c r="U29" s="58">
        <f t="shared" si="5"/>
        <v>0</v>
      </c>
      <c r="V29" s="61">
        <f t="shared" si="5"/>
        <v>0</v>
      </c>
      <c r="W29" s="58">
        <f t="shared" si="5"/>
        <v>0</v>
      </c>
      <c r="X29" s="61">
        <f t="shared" si="5"/>
        <v>0</v>
      </c>
      <c r="Y29" s="58">
        <f t="shared" si="5"/>
        <v>0</v>
      </c>
      <c r="Z29" s="62">
        <f t="shared" si="5"/>
        <v>0</v>
      </c>
      <c r="AA29" s="58"/>
      <c r="AB29" s="61">
        <f>SUM(AB21,AB27)</f>
        <v>0</v>
      </c>
      <c r="AC29" s="58"/>
      <c r="AD29" s="61">
        <f>SUM(AD21,AD27)</f>
        <v>-4283354</v>
      </c>
      <c r="AE29" s="58"/>
      <c r="AF29" s="61">
        <f>SUM(AF21,AF27)</f>
        <v>-2163041</v>
      </c>
      <c r="AG29" s="58"/>
      <c r="AH29" s="61">
        <f>SUM(AH21,AH27)</f>
        <v>-6446395</v>
      </c>
    </row>
    <row r="30" spans="2:34" s="55" customFormat="1" ht="21.95" customHeight="1">
      <c r="B30" s="69" t="s">
        <v>234</v>
      </c>
      <c r="C30" s="69"/>
      <c r="E30" s="56"/>
      <c r="F30" s="58">
        <v>0</v>
      </c>
      <c r="G30" s="60"/>
      <c r="H30" s="58">
        <v>0</v>
      </c>
      <c r="I30" s="57"/>
      <c r="J30" s="58">
        <v>0</v>
      </c>
      <c r="K30" s="58"/>
      <c r="L30" s="58">
        <v>0</v>
      </c>
      <c r="M30" s="59"/>
      <c r="N30" s="58">
        <v>0</v>
      </c>
      <c r="O30" s="60"/>
      <c r="P30" s="58">
        <v>-113059</v>
      </c>
      <c r="Q30" s="60"/>
      <c r="R30" s="58">
        <v>0</v>
      </c>
      <c r="S30" s="60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/>
      <c r="AB30" s="58">
        <f>SUM(R30:Z30)</f>
        <v>0</v>
      </c>
      <c r="AC30" s="58"/>
      <c r="AD30" s="58">
        <f t="shared" ref="AD30:AD33" si="6">SUM(F30:P30,AB30)</f>
        <v>-113059</v>
      </c>
      <c r="AE30" s="58"/>
      <c r="AF30" s="58">
        <v>0</v>
      </c>
      <c r="AG30" s="58"/>
      <c r="AH30" s="58">
        <f>SUM(AD30:AF30)</f>
        <v>-113059</v>
      </c>
    </row>
    <row r="31" spans="2:34" s="55" customFormat="1" ht="21.95" customHeight="1">
      <c r="B31" s="69" t="s">
        <v>196</v>
      </c>
      <c r="C31" s="69"/>
      <c r="E31" s="56"/>
      <c r="F31" s="58"/>
      <c r="G31" s="60"/>
      <c r="H31" s="60"/>
      <c r="I31" s="57"/>
      <c r="J31" s="58"/>
      <c r="K31" s="58"/>
      <c r="L31" s="58"/>
      <c r="M31" s="59"/>
      <c r="N31" s="58"/>
      <c r="O31" s="60"/>
      <c r="P31" s="58"/>
      <c r="Q31" s="60"/>
      <c r="R31" s="58"/>
      <c r="S31" s="58"/>
      <c r="T31" s="58"/>
      <c r="U31" s="58"/>
      <c r="V31" s="58"/>
      <c r="W31" s="58"/>
      <c r="X31" s="58"/>
      <c r="Y31" s="58"/>
      <c r="Z31" s="60"/>
      <c r="AA31" s="58"/>
      <c r="AB31" s="58"/>
      <c r="AC31" s="58"/>
      <c r="AD31" s="58"/>
      <c r="AE31" s="58"/>
      <c r="AF31" s="58"/>
      <c r="AG31" s="58"/>
      <c r="AH31" s="58"/>
    </row>
    <row r="32" spans="2:34" s="55" customFormat="1" ht="21.95" customHeight="1">
      <c r="B32" s="69"/>
      <c r="C32" s="55" t="s">
        <v>87</v>
      </c>
      <c r="E32" s="56"/>
      <c r="F32" s="66">
        <v>0</v>
      </c>
      <c r="G32" s="127"/>
      <c r="H32" s="127">
        <v>0</v>
      </c>
      <c r="I32" s="66"/>
      <c r="J32" s="66">
        <v>0</v>
      </c>
      <c r="K32" s="126"/>
      <c r="L32" s="66">
        <v>0</v>
      </c>
      <c r="M32" s="121"/>
      <c r="N32" s="66">
        <v>6132786</v>
      </c>
      <c r="O32" s="127"/>
      <c r="P32" s="127">
        <v>0</v>
      </c>
      <c r="Q32" s="127"/>
      <c r="R32" s="66">
        <v>0</v>
      </c>
      <c r="S32" s="126">
        <v>0</v>
      </c>
      <c r="T32" s="66">
        <v>0</v>
      </c>
      <c r="U32" s="126">
        <v>0</v>
      </c>
      <c r="V32" s="66">
        <v>0</v>
      </c>
      <c r="W32" s="126">
        <v>0</v>
      </c>
      <c r="X32" s="66">
        <v>0</v>
      </c>
      <c r="Y32" s="126">
        <v>0</v>
      </c>
      <c r="Z32" s="127">
        <v>0</v>
      </c>
      <c r="AA32" s="126"/>
      <c r="AB32" s="66">
        <f t="shared" ref="AB32:AB33" si="7">SUM(R32:Z32)</f>
        <v>0</v>
      </c>
      <c r="AC32" s="126"/>
      <c r="AD32" s="66">
        <f t="shared" si="6"/>
        <v>6132786</v>
      </c>
      <c r="AE32" s="126"/>
      <c r="AF32" s="66">
        <v>-474065</v>
      </c>
      <c r="AG32" s="126"/>
      <c r="AH32" s="126">
        <f t="shared" ref="AH32:AH33" si="8">SUM(AD32:AF32)</f>
        <v>5658721</v>
      </c>
    </row>
    <row r="33" spans="2:34" s="55" customFormat="1" ht="21.95" customHeight="1">
      <c r="B33" s="69"/>
      <c r="C33" s="55" t="s">
        <v>88</v>
      </c>
      <c r="E33" s="56"/>
      <c r="F33" s="66">
        <v>0</v>
      </c>
      <c r="G33" s="127"/>
      <c r="H33" s="127">
        <v>0</v>
      </c>
      <c r="I33" s="66"/>
      <c r="J33" s="66">
        <v>0</v>
      </c>
      <c r="K33" s="126"/>
      <c r="L33" s="66">
        <v>0</v>
      </c>
      <c r="M33" s="121"/>
      <c r="N33" s="66">
        <v>7801</v>
      </c>
      <c r="O33" s="127"/>
      <c r="P33" s="128">
        <v>0</v>
      </c>
      <c r="Q33" s="127"/>
      <c r="R33" s="66">
        <v>11486652</v>
      </c>
      <c r="S33" s="126">
        <v>0</v>
      </c>
      <c r="T33" s="66">
        <v>193900</v>
      </c>
      <c r="U33" s="126">
        <v>0</v>
      </c>
      <c r="V33" s="66">
        <v>15252</v>
      </c>
      <c r="W33" s="126">
        <v>0</v>
      </c>
      <c r="X33" s="66">
        <v>-24378</v>
      </c>
      <c r="Y33" s="126">
        <v>0</v>
      </c>
      <c r="Z33" s="127">
        <v>2299550</v>
      </c>
      <c r="AA33" s="126"/>
      <c r="AB33" s="66">
        <f t="shared" si="7"/>
        <v>13970976</v>
      </c>
      <c r="AC33" s="126"/>
      <c r="AD33" s="66">
        <f t="shared" si="6"/>
        <v>13978777</v>
      </c>
      <c r="AE33" s="126"/>
      <c r="AF33" s="66">
        <v>742540</v>
      </c>
      <c r="AG33" s="126"/>
      <c r="AH33" s="126">
        <f t="shared" si="8"/>
        <v>14721317</v>
      </c>
    </row>
    <row r="34" spans="2:34" s="55" customFormat="1" ht="21.95" customHeight="1">
      <c r="B34" s="69" t="s">
        <v>195</v>
      </c>
      <c r="C34" s="69"/>
      <c r="E34" s="56"/>
      <c r="F34" s="63">
        <f>SUM(F32,F33)</f>
        <v>0</v>
      </c>
      <c r="G34" s="60"/>
      <c r="H34" s="64">
        <f>SUM(H32,H33)</f>
        <v>0</v>
      </c>
      <c r="I34" s="57"/>
      <c r="J34" s="63">
        <f>SUM(J32,J33)</f>
        <v>0</v>
      </c>
      <c r="K34" s="58"/>
      <c r="L34" s="63">
        <f>SUM(L32,L33)</f>
        <v>0</v>
      </c>
      <c r="M34" s="59"/>
      <c r="N34" s="63">
        <f>SUM(N32,N33)</f>
        <v>6140587</v>
      </c>
      <c r="O34" s="60"/>
      <c r="P34" s="61">
        <f>SUM(P32,P33)</f>
        <v>0</v>
      </c>
      <c r="Q34" s="60"/>
      <c r="R34" s="63">
        <f t="shared" ref="R34:Z34" si="9">SUM(R32,R33)</f>
        <v>11486652</v>
      </c>
      <c r="S34" s="58">
        <f t="shared" si="9"/>
        <v>0</v>
      </c>
      <c r="T34" s="63">
        <f t="shared" si="9"/>
        <v>193900</v>
      </c>
      <c r="U34" s="58">
        <f t="shared" si="9"/>
        <v>0</v>
      </c>
      <c r="V34" s="63">
        <f t="shared" si="9"/>
        <v>15252</v>
      </c>
      <c r="W34" s="58">
        <f t="shared" si="9"/>
        <v>0</v>
      </c>
      <c r="X34" s="63">
        <f t="shared" si="9"/>
        <v>-24378</v>
      </c>
      <c r="Y34" s="58">
        <f t="shared" si="9"/>
        <v>0</v>
      </c>
      <c r="Z34" s="64">
        <f t="shared" si="9"/>
        <v>2299550</v>
      </c>
      <c r="AA34" s="58"/>
      <c r="AB34" s="63">
        <f>SUM(AB32,AB33)</f>
        <v>13970976</v>
      </c>
      <c r="AC34" s="58"/>
      <c r="AD34" s="63">
        <f>SUM(AD32,AD33)</f>
        <v>20111563</v>
      </c>
      <c r="AE34" s="58"/>
      <c r="AF34" s="63">
        <f>SUM(AF32,AF33)</f>
        <v>268475</v>
      </c>
      <c r="AG34" s="58"/>
      <c r="AH34" s="63">
        <f>SUM(AH32,AH33)</f>
        <v>20380038</v>
      </c>
    </row>
    <row r="35" spans="2:34" ht="21.95" customHeight="1" thickBot="1">
      <c r="B35" s="54" t="s">
        <v>251</v>
      </c>
      <c r="C35" s="54"/>
      <c r="D35" s="55"/>
      <c r="E35" s="56"/>
      <c r="F35" s="65">
        <f>SUM(F15,F29,F30,F34)</f>
        <v>1200000</v>
      </c>
      <c r="G35" s="58"/>
      <c r="H35" s="65">
        <f>SUM(H15,H29,H30,H34)</f>
        <v>1620699</v>
      </c>
      <c r="I35" s="66"/>
      <c r="J35" s="65">
        <f>SUM(J15,J29,J30,J34)</f>
        <v>160000</v>
      </c>
      <c r="K35" s="58"/>
      <c r="L35" s="65">
        <f>SUM(L15,L29,L30,L34)</f>
        <v>10516000</v>
      </c>
      <c r="M35" s="58"/>
      <c r="N35" s="65">
        <f>SUM(N15,N29,N30,N34)</f>
        <v>375536463</v>
      </c>
      <c r="O35" s="58"/>
      <c r="P35" s="65">
        <f>SUM(P15,P29,P30,P34)</f>
        <v>-23316719</v>
      </c>
      <c r="Q35" s="58"/>
      <c r="R35" s="65">
        <f t="shared" ref="R35:Z35" si="10">SUM(R15,R29,R30,R34)</f>
        <v>1867688</v>
      </c>
      <c r="S35" s="58">
        <f t="shared" si="10"/>
        <v>0</v>
      </c>
      <c r="T35" s="65">
        <f t="shared" si="10"/>
        <v>3312862</v>
      </c>
      <c r="U35" s="58">
        <f t="shared" si="10"/>
        <v>0</v>
      </c>
      <c r="V35" s="65">
        <f t="shared" si="10"/>
        <v>4438</v>
      </c>
      <c r="W35" s="58">
        <f t="shared" si="10"/>
        <v>0</v>
      </c>
      <c r="X35" s="65">
        <f t="shared" si="10"/>
        <v>5209645</v>
      </c>
      <c r="Y35" s="58">
        <f t="shared" si="10"/>
        <v>0</v>
      </c>
      <c r="Z35" s="65">
        <f t="shared" si="10"/>
        <v>3565833</v>
      </c>
      <c r="AA35" s="58"/>
      <c r="AB35" s="65">
        <f>SUM(AB15,AB29,AB30,AB34)</f>
        <v>13960466</v>
      </c>
      <c r="AC35" s="58"/>
      <c r="AD35" s="65">
        <f>SUM(AD15,AD29,AD30,AD34)</f>
        <v>379676909</v>
      </c>
      <c r="AE35" s="58"/>
      <c r="AF35" s="65">
        <f>SUM(AF15,AF29,AF30,AF34)</f>
        <v>75740315</v>
      </c>
      <c r="AG35" s="58"/>
      <c r="AH35" s="65">
        <f>SUM(AH15,AH29,AH30,AH34)</f>
        <v>455417224</v>
      </c>
    </row>
    <row r="36" spans="2:34" s="122" customFormat="1" ht="9.9499999999999993" customHeight="1" thickTop="1">
      <c r="B36" s="67"/>
      <c r="C36" s="67"/>
      <c r="D36" s="67"/>
      <c r="E36" s="56"/>
      <c r="F36" s="52"/>
      <c r="G36" s="52"/>
      <c r="H36" s="52"/>
      <c r="I36" s="52"/>
      <c r="J36" s="52"/>
      <c r="K36" s="52"/>
      <c r="L36" s="52"/>
      <c r="M36" s="52"/>
      <c r="N36" s="52"/>
      <c r="O36" s="114"/>
      <c r="P36" s="133"/>
      <c r="Q36" s="52"/>
      <c r="R36" s="52"/>
      <c r="S36" s="52"/>
      <c r="T36" s="53"/>
      <c r="U36" s="52"/>
      <c r="V36" s="52"/>
      <c r="W36" s="52"/>
      <c r="X36" s="53"/>
      <c r="Y36" s="52"/>
      <c r="Z36" s="52"/>
      <c r="AA36" s="52"/>
      <c r="AB36" s="53"/>
      <c r="AC36" s="52"/>
      <c r="AD36" s="53"/>
      <c r="AE36" s="52"/>
      <c r="AF36" s="52"/>
      <c r="AG36" s="52"/>
      <c r="AH36" s="52"/>
    </row>
    <row r="37" spans="2:34" ht="22.7" customHeight="1">
      <c r="G37" s="133"/>
      <c r="H37" s="133"/>
      <c r="K37" s="133"/>
      <c r="M37" s="133"/>
      <c r="O37" s="133"/>
      <c r="Q37" s="133"/>
      <c r="S37" s="133"/>
      <c r="T37" s="117"/>
      <c r="U37" s="133"/>
      <c r="W37" s="133"/>
      <c r="Y37" s="133"/>
      <c r="Z37" s="133"/>
      <c r="AA37" s="133"/>
      <c r="AC37" s="133"/>
      <c r="AE37" s="133"/>
      <c r="AG37" s="133"/>
      <c r="AH37" s="133"/>
    </row>
    <row r="38" spans="2:34" ht="22.7" customHeight="1">
      <c r="H38" s="114"/>
      <c r="T38" s="121"/>
    </row>
    <row r="39" spans="2:34" ht="22.7" customHeight="1">
      <c r="H39" s="114"/>
      <c r="T39" s="121"/>
    </row>
    <row r="40" spans="2:34" ht="22.7" customHeight="1">
      <c r="H40" s="114"/>
      <c r="T40" s="121"/>
    </row>
    <row r="41" spans="2:34" ht="22.7" customHeight="1">
      <c r="H41" s="114"/>
      <c r="T41" s="121"/>
    </row>
    <row r="42" spans="2:34" ht="22.7" customHeight="1">
      <c r="H42" s="114"/>
      <c r="T42" s="121"/>
    </row>
    <row r="43" spans="2:34" ht="22.7" customHeight="1">
      <c r="H43" s="114"/>
      <c r="T43" s="121"/>
    </row>
    <row r="44" spans="2:34" ht="22.7" customHeight="1">
      <c r="H44" s="114"/>
    </row>
    <row r="45" spans="2:34" ht="22.7" customHeight="1">
      <c r="H45" s="114"/>
    </row>
    <row r="46" spans="2:34" ht="22.7" customHeight="1">
      <c r="H46" s="114"/>
    </row>
    <row r="47" spans="2:34" ht="22.7" customHeight="1">
      <c r="H47" s="114"/>
    </row>
    <row r="48" spans="2:34" ht="22.7" customHeight="1">
      <c r="H48" s="114"/>
    </row>
    <row r="49" spans="8:8" ht="22.7" customHeight="1">
      <c r="H49" s="114"/>
    </row>
    <row r="50" spans="8:8" ht="22.7" customHeight="1">
      <c r="H50" s="114"/>
    </row>
    <row r="51" spans="8:8" ht="22.7" customHeight="1">
      <c r="H51" s="114"/>
    </row>
    <row r="52" spans="8:8" ht="22.7" customHeight="1">
      <c r="H52" s="114"/>
    </row>
    <row r="53" spans="8:8" ht="22.7" customHeight="1">
      <c r="H53" s="114"/>
    </row>
    <row r="54" spans="8:8" ht="22.7" customHeight="1">
      <c r="H54" s="114"/>
    </row>
    <row r="55" spans="8:8" ht="22.7" customHeight="1">
      <c r="H55" s="114"/>
    </row>
    <row r="56" spans="8:8" ht="22.7" customHeight="1">
      <c r="H56" s="114"/>
    </row>
    <row r="57" spans="8:8" ht="22.7" customHeight="1">
      <c r="H57" s="114"/>
    </row>
    <row r="58" spans="8:8" ht="22.7" customHeight="1">
      <c r="H58" s="114"/>
    </row>
    <row r="59" spans="8:8" ht="22.7" customHeight="1">
      <c r="H59" s="114"/>
    </row>
    <row r="60" spans="8:8" ht="22.7" customHeight="1">
      <c r="H60" s="114"/>
    </row>
    <row r="61" spans="8:8" ht="22.7" customHeight="1">
      <c r="H61" s="114"/>
    </row>
    <row r="62" spans="8:8" ht="22.7" customHeight="1">
      <c r="H62" s="114"/>
    </row>
    <row r="63" spans="8:8" ht="22.7" customHeight="1">
      <c r="H63" s="114"/>
    </row>
    <row r="64" spans="8:8" ht="22.7" customHeight="1">
      <c r="H64" s="114"/>
    </row>
    <row r="65" spans="8:8" ht="22.7" customHeight="1">
      <c r="H65" s="114"/>
    </row>
    <row r="66" spans="8:8" ht="22.7" customHeight="1">
      <c r="H66" s="114"/>
    </row>
    <row r="67" spans="8:8" ht="22.7" customHeight="1">
      <c r="H67" s="114"/>
    </row>
    <row r="68" spans="8:8" ht="22.7" customHeight="1">
      <c r="H68" s="114"/>
    </row>
    <row r="69" spans="8:8" ht="22.7" customHeight="1">
      <c r="H69" s="114"/>
    </row>
  </sheetData>
  <phoneticPr fontId="30" type="noConversion"/>
  <printOptions horizontalCentered="1"/>
  <pageMargins left="0.24" right="0.196850393700787" top="0.59055118110236204" bottom="0.196850393700787" header="0.59055118110236204" footer="0.39370078740157499"/>
  <pageSetup paperSize="9" scale="62" firstPageNumber="10" fitToHeight="2" orientation="landscape" blackAndWhite="1" useFirstPageNumber="1" horizontalDpi="1200" verticalDpi="1200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  <ignoredErrors>
    <ignoredError sqref="AD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F71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11" customWidth="1"/>
    <col min="2" max="3" width="3" style="111" customWidth="1"/>
    <col min="4" max="4" width="37" style="111" customWidth="1"/>
    <col min="5" max="5" width="4.7109375" style="48" customWidth="1"/>
    <col min="6" max="6" width="11.28515625" style="133" customWidth="1"/>
    <col min="7" max="7" width="0.85546875" style="114" customWidth="1"/>
    <col min="8" max="8" width="11.85546875" style="121" customWidth="1"/>
    <col min="9" max="9" width="0.85546875" style="111" customWidth="1"/>
    <col min="10" max="10" width="11.140625" style="133" customWidth="1"/>
    <col min="11" max="11" width="0.85546875" style="114" customWidth="1"/>
    <col min="12" max="12" width="11.28515625" style="133" customWidth="1"/>
    <col min="13" max="13" width="0.85546875" style="114" customWidth="1"/>
    <col min="14" max="14" width="12.7109375" style="133" customWidth="1"/>
    <col min="15" max="15" width="0.85546875" style="114" customWidth="1"/>
    <col min="16" max="16" width="11.85546875" style="133" customWidth="1"/>
    <col min="17" max="17" width="0.85546875" style="114" customWidth="1"/>
    <col min="18" max="18" width="11.85546875" style="133" customWidth="1"/>
    <col min="19" max="19" width="0.85546875" style="114" customWidth="1"/>
    <col min="20" max="20" width="11.140625" style="114" customWidth="1"/>
    <col min="21" max="21" width="0.85546875" style="114" customWidth="1"/>
    <col min="22" max="22" width="11.140625" style="133" customWidth="1"/>
    <col min="23" max="23" width="0.85546875" style="114" customWidth="1"/>
    <col min="24" max="24" width="11.28515625" style="117" customWidth="1"/>
    <col min="25" max="25" width="1" style="114" customWidth="1"/>
    <col min="26" max="26" width="11.28515625" style="114" customWidth="1"/>
    <col min="27" max="27" width="0.85546875" style="114" customWidth="1"/>
    <col min="28" max="28" width="11.85546875" style="133" customWidth="1"/>
    <col min="29" max="29" width="0.85546875" style="114" customWidth="1"/>
    <col min="30" max="30" width="12.7109375" style="133" customWidth="1"/>
    <col min="31" max="31" width="0.85546875" style="114" customWidth="1"/>
    <col min="32" max="32" width="12.28515625" style="133" customWidth="1"/>
    <col min="33" max="33" width="0.85546875" style="114" customWidth="1"/>
    <col min="34" max="34" width="12.7109375" style="117" customWidth="1"/>
    <col min="35" max="136" width="9" style="133" customWidth="1"/>
    <col min="137" max="16384" width="9.140625" style="111"/>
  </cols>
  <sheetData>
    <row r="1" spans="2:136" ht="23.1" customHeight="1">
      <c r="B1" s="131" t="s">
        <v>34</v>
      </c>
      <c r="C1" s="132"/>
      <c r="D1" s="132"/>
      <c r="E1" s="132"/>
      <c r="F1" s="132"/>
      <c r="I1" s="132"/>
      <c r="R1" s="132"/>
      <c r="S1" s="132"/>
      <c r="T1" s="132"/>
      <c r="U1" s="132"/>
      <c r="V1" s="132"/>
      <c r="W1" s="132"/>
      <c r="X1" s="54"/>
      <c r="AH1" s="67"/>
      <c r="DW1" s="111"/>
      <c r="DX1" s="111"/>
      <c r="DY1" s="111"/>
      <c r="DZ1" s="111"/>
      <c r="EA1" s="111"/>
      <c r="EB1" s="111"/>
      <c r="EC1" s="111"/>
      <c r="ED1" s="111"/>
      <c r="EE1" s="111"/>
      <c r="EF1" s="111"/>
    </row>
    <row r="2" spans="2:136" ht="23.1" customHeight="1">
      <c r="B2" s="131" t="s">
        <v>142</v>
      </c>
      <c r="C2" s="69"/>
      <c r="D2" s="69"/>
      <c r="E2" s="134"/>
      <c r="F2" s="135"/>
      <c r="I2" s="69"/>
      <c r="J2" s="117"/>
      <c r="R2" s="136"/>
      <c r="S2" s="137"/>
      <c r="T2" s="137"/>
      <c r="U2" s="137"/>
      <c r="V2" s="136"/>
      <c r="W2" s="137"/>
      <c r="X2" s="135"/>
      <c r="AH2" s="138"/>
      <c r="DW2" s="111"/>
      <c r="DX2" s="111"/>
      <c r="DY2" s="111"/>
      <c r="DZ2" s="111"/>
      <c r="EA2" s="111"/>
      <c r="EB2" s="111"/>
      <c r="EC2" s="111"/>
      <c r="ED2" s="111"/>
      <c r="EE2" s="111"/>
      <c r="EF2" s="111"/>
    </row>
    <row r="3" spans="2:136" ht="23.1" customHeight="1">
      <c r="B3" s="24" t="str">
        <f>'3'!$B$3</f>
        <v>For the six-month period ended 30 June 2025 (Unaudited)</v>
      </c>
      <c r="C3" s="69"/>
      <c r="D3" s="55"/>
      <c r="E3" s="56"/>
      <c r="F3" s="117"/>
      <c r="DW3" s="111"/>
      <c r="DX3" s="111"/>
      <c r="DY3" s="111"/>
      <c r="DZ3" s="111"/>
      <c r="EA3" s="111"/>
      <c r="EB3" s="111"/>
      <c r="EC3" s="111"/>
      <c r="ED3" s="111"/>
      <c r="EE3" s="111"/>
      <c r="EF3" s="111"/>
    </row>
    <row r="4" spans="2:136" ht="20.100000000000001" customHeight="1">
      <c r="B4" s="24"/>
      <c r="C4" s="69"/>
      <c r="G4" s="133"/>
      <c r="H4" s="133"/>
      <c r="DW4" s="111"/>
      <c r="DX4" s="111"/>
      <c r="DY4" s="111"/>
      <c r="DZ4" s="111"/>
      <c r="EA4" s="111"/>
      <c r="EB4" s="111"/>
      <c r="EC4" s="111"/>
      <c r="ED4" s="111"/>
      <c r="EE4" s="111"/>
      <c r="EF4" s="111"/>
    </row>
    <row r="5" spans="2:136" ht="20.100000000000001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116"/>
      <c r="Q5" s="113"/>
      <c r="R5" s="49" t="s">
        <v>139</v>
      </c>
      <c r="S5" s="108"/>
      <c r="T5" s="108"/>
      <c r="U5" s="108"/>
      <c r="V5" s="50"/>
      <c r="W5" s="108"/>
      <c r="X5" s="50"/>
      <c r="Y5" s="109"/>
      <c r="Z5" s="109"/>
      <c r="AA5" s="112"/>
      <c r="AB5" s="112"/>
      <c r="AD5" s="74"/>
      <c r="AF5" s="115"/>
      <c r="AG5" s="116"/>
      <c r="DW5" s="111"/>
      <c r="DX5" s="111"/>
      <c r="DY5" s="111"/>
      <c r="DZ5" s="111"/>
      <c r="EA5" s="111"/>
      <c r="EB5" s="111"/>
      <c r="EC5" s="111"/>
      <c r="ED5" s="111"/>
      <c r="EE5" s="111"/>
      <c r="EF5" s="111"/>
    </row>
    <row r="6" spans="2:136" ht="20.100000000000001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97</v>
      </c>
      <c r="O6" s="121"/>
      <c r="P6" s="123"/>
      <c r="Q6" s="121"/>
      <c r="R6" s="139"/>
      <c r="S6" s="121"/>
      <c r="T6" s="121"/>
      <c r="U6" s="121"/>
      <c r="V6" s="75"/>
      <c r="W6" s="121"/>
      <c r="X6" s="75"/>
      <c r="Y6" s="121"/>
      <c r="Z6" s="67" t="s">
        <v>68</v>
      </c>
      <c r="AB6" s="139"/>
      <c r="DW6" s="111"/>
      <c r="DX6" s="111"/>
      <c r="DY6" s="111"/>
      <c r="DZ6" s="111"/>
      <c r="EA6" s="111"/>
      <c r="EB6" s="111"/>
      <c r="EC6" s="111"/>
      <c r="ED6" s="111"/>
      <c r="EE6" s="111"/>
      <c r="EF6" s="111"/>
    </row>
    <row r="7" spans="2:136" ht="20.100000000000001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23"/>
      <c r="Q7" s="121"/>
      <c r="R7" s="139"/>
      <c r="S7" s="121"/>
      <c r="T7" s="121"/>
      <c r="U7" s="121"/>
      <c r="V7" s="75"/>
      <c r="W7" s="121"/>
      <c r="X7" s="75" t="s">
        <v>216</v>
      </c>
      <c r="Y7" s="121"/>
      <c r="Z7" s="67" t="s">
        <v>69</v>
      </c>
      <c r="AB7" s="139"/>
      <c r="DW7" s="111"/>
      <c r="DX7" s="111"/>
      <c r="DY7" s="111"/>
      <c r="DZ7" s="111"/>
      <c r="EA7" s="111"/>
      <c r="EB7" s="111"/>
      <c r="EC7" s="111"/>
      <c r="ED7" s="111"/>
      <c r="EE7" s="111"/>
      <c r="EF7" s="111"/>
    </row>
    <row r="8" spans="2:136" ht="20.100000000000001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23"/>
      <c r="Q8" s="121"/>
      <c r="R8" s="139"/>
      <c r="S8" s="121"/>
      <c r="T8" s="121"/>
      <c r="U8" s="121"/>
      <c r="V8" s="75"/>
      <c r="W8" s="121"/>
      <c r="X8" s="74" t="s">
        <v>223</v>
      </c>
      <c r="Y8" s="121"/>
      <c r="Z8" s="67" t="s">
        <v>96</v>
      </c>
      <c r="AB8" s="139"/>
      <c r="DW8" s="111"/>
      <c r="DX8" s="111"/>
      <c r="DY8" s="111"/>
      <c r="DZ8" s="111"/>
      <c r="EA8" s="111"/>
      <c r="EB8" s="111"/>
      <c r="EC8" s="111"/>
      <c r="ED8" s="111"/>
      <c r="EE8" s="111"/>
      <c r="EF8" s="111"/>
    </row>
    <row r="9" spans="2:136" ht="20.100000000000001" customHeight="1">
      <c r="B9" s="110"/>
      <c r="C9" s="110"/>
      <c r="D9" s="110"/>
      <c r="G9" s="74"/>
      <c r="H9" s="67"/>
      <c r="I9" s="110"/>
      <c r="J9" s="123"/>
      <c r="K9" s="123"/>
      <c r="L9" s="123"/>
      <c r="M9" s="121"/>
      <c r="N9" s="123"/>
      <c r="O9" s="121"/>
      <c r="P9" s="123"/>
      <c r="Q9" s="121"/>
      <c r="R9" s="139" t="s">
        <v>177</v>
      </c>
      <c r="S9" s="121"/>
      <c r="T9" s="121"/>
      <c r="U9" s="121"/>
      <c r="V9" s="75" t="s">
        <v>216</v>
      </c>
      <c r="W9" s="121"/>
      <c r="X9" s="75" t="s">
        <v>188</v>
      </c>
      <c r="Y9" s="121"/>
      <c r="Z9" s="74" t="s">
        <v>98</v>
      </c>
      <c r="AB9" s="139" t="s">
        <v>113</v>
      </c>
      <c r="DW9" s="111"/>
      <c r="DX9" s="111"/>
      <c r="DY9" s="111"/>
      <c r="DZ9" s="111"/>
      <c r="EA9" s="111"/>
      <c r="EB9" s="111"/>
      <c r="EC9" s="111"/>
      <c r="ED9" s="111"/>
      <c r="EE9" s="111"/>
      <c r="EF9" s="111"/>
    </row>
    <row r="10" spans="2:136" ht="20.100000000000001" customHeight="1">
      <c r="B10" s="110"/>
      <c r="C10" s="110"/>
      <c r="D10" s="110"/>
      <c r="F10" s="118"/>
      <c r="G10" s="74"/>
      <c r="H10" s="74"/>
      <c r="I10" s="110"/>
      <c r="J10" s="123"/>
      <c r="K10" s="123"/>
      <c r="L10" s="123"/>
      <c r="M10" s="121"/>
      <c r="N10" s="123"/>
      <c r="O10" s="121"/>
      <c r="P10" s="123"/>
      <c r="Q10" s="121"/>
      <c r="R10" s="139" t="s">
        <v>178</v>
      </c>
      <c r="S10" s="121"/>
      <c r="T10" s="157"/>
      <c r="U10" s="121"/>
      <c r="V10" s="75" t="s">
        <v>223</v>
      </c>
      <c r="W10" s="121"/>
      <c r="X10" s="75" t="s">
        <v>183</v>
      </c>
      <c r="Y10" s="121"/>
      <c r="Z10" s="74" t="s">
        <v>171</v>
      </c>
      <c r="AB10" s="74" t="s">
        <v>114</v>
      </c>
      <c r="AD10" s="74" t="s">
        <v>75</v>
      </c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</row>
    <row r="11" spans="2:136" s="122" customFormat="1" ht="20.100000000000001" customHeight="1">
      <c r="E11" s="48"/>
      <c r="F11" s="118" t="s">
        <v>10</v>
      </c>
      <c r="G11" s="74"/>
      <c r="H11" s="157"/>
      <c r="I11" s="110"/>
      <c r="J11" s="123"/>
      <c r="K11" s="123"/>
      <c r="L11" s="123"/>
      <c r="M11" s="115"/>
      <c r="N11" s="74"/>
      <c r="O11" s="74"/>
      <c r="P11" s="74" t="s">
        <v>153</v>
      </c>
      <c r="Q11" s="74"/>
      <c r="R11" s="75" t="s">
        <v>179</v>
      </c>
      <c r="S11" s="121"/>
      <c r="T11" s="74" t="s">
        <v>248</v>
      </c>
      <c r="U11" s="121"/>
      <c r="V11" s="75" t="s">
        <v>169</v>
      </c>
      <c r="W11" s="121"/>
      <c r="X11" s="74" t="s">
        <v>184</v>
      </c>
      <c r="Y11" s="121"/>
      <c r="Z11" s="75" t="s">
        <v>172</v>
      </c>
      <c r="AA11" s="114"/>
      <c r="AB11" s="75" t="s">
        <v>115</v>
      </c>
      <c r="AC11" s="114"/>
      <c r="AD11" s="75" t="s">
        <v>70</v>
      </c>
      <c r="AE11" s="114"/>
      <c r="AF11" s="67" t="s">
        <v>71</v>
      </c>
      <c r="AG11" s="124"/>
      <c r="AH11" s="122" t="s">
        <v>39</v>
      </c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</row>
    <row r="12" spans="2:136" s="122" customFormat="1" ht="20.100000000000001" customHeight="1">
      <c r="E12" s="48"/>
      <c r="F12" s="118" t="s">
        <v>140</v>
      </c>
      <c r="G12" s="74"/>
      <c r="H12" s="74" t="s">
        <v>153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40</v>
      </c>
      <c r="Q12" s="74"/>
      <c r="R12" s="74" t="s">
        <v>138</v>
      </c>
      <c r="S12" s="121"/>
      <c r="T12" s="74" t="s">
        <v>202</v>
      </c>
      <c r="U12" s="121"/>
      <c r="V12" s="74" t="s">
        <v>138</v>
      </c>
      <c r="W12" s="121"/>
      <c r="X12" s="74" t="s">
        <v>181</v>
      </c>
      <c r="Y12" s="121"/>
      <c r="Z12" s="75" t="s">
        <v>173</v>
      </c>
      <c r="AA12" s="114"/>
      <c r="AB12" s="67" t="s">
        <v>74</v>
      </c>
      <c r="AC12" s="114"/>
      <c r="AD12" s="67" t="s">
        <v>83</v>
      </c>
      <c r="AE12" s="114"/>
      <c r="AF12" s="75" t="s">
        <v>72</v>
      </c>
      <c r="AG12" s="115"/>
      <c r="AH12" s="67" t="s">
        <v>74</v>
      </c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</row>
    <row r="13" spans="2:136" s="122" customFormat="1" ht="20.100000000000001" customHeight="1">
      <c r="E13" s="56" t="s">
        <v>0</v>
      </c>
      <c r="F13" s="116" t="s">
        <v>12</v>
      </c>
      <c r="G13" s="75"/>
      <c r="H13" s="75" t="s">
        <v>263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233</v>
      </c>
      <c r="Q13" s="74"/>
      <c r="R13" s="74" t="s">
        <v>180</v>
      </c>
      <c r="S13" s="121"/>
      <c r="T13" s="74" t="s">
        <v>203</v>
      </c>
      <c r="U13" s="121"/>
      <c r="V13" s="74" t="s">
        <v>170</v>
      </c>
      <c r="W13" s="121"/>
      <c r="X13" s="74" t="s">
        <v>182</v>
      </c>
      <c r="Y13" s="121"/>
      <c r="Z13" s="75" t="s">
        <v>174</v>
      </c>
      <c r="AA13" s="114"/>
      <c r="AB13" s="74" t="s">
        <v>40</v>
      </c>
      <c r="AC13" s="114"/>
      <c r="AD13" s="74" t="s">
        <v>220</v>
      </c>
      <c r="AE13" s="114"/>
      <c r="AF13" s="67" t="s">
        <v>67</v>
      </c>
      <c r="AG13" s="115"/>
      <c r="AH13" s="75" t="s">
        <v>40</v>
      </c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</row>
    <row r="14" spans="2:136" s="122" customFormat="1" ht="20.100000000000001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</row>
    <row r="15" spans="2:136" s="55" customFormat="1" ht="21.95" customHeight="1">
      <c r="B15" s="54" t="s">
        <v>246</v>
      </c>
      <c r="C15" s="54"/>
      <c r="E15" s="56"/>
      <c r="F15" s="58">
        <v>1200000</v>
      </c>
      <c r="G15" s="60"/>
      <c r="H15" s="58">
        <v>-16262435</v>
      </c>
      <c r="I15" s="58"/>
      <c r="J15" s="58">
        <v>160000</v>
      </c>
      <c r="K15" s="58"/>
      <c r="L15" s="58">
        <v>10516000</v>
      </c>
      <c r="M15" s="59"/>
      <c r="N15" s="58">
        <v>371818998</v>
      </c>
      <c r="O15" s="58"/>
      <c r="P15" s="58">
        <v>-3487475</v>
      </c>
      <c r="Q15" s="58">
        <v>0</v>
      </c>
      <c r="R15" s="58">
        <v>-15653344</v>
      </c>
      <c r="S15" s="58">
        <v>0</v>
      </c>
      <c r="T15" s="58">
        <v>113881</v>
      </c>
      <c r="U15" s="58">
        <v>0</v>
      </c>
      <c r="V15" s="58">
        <v>6439</v>
      </c>
      <c r="W15" s="58">
        <v>0</v>
      </c>
      <c r="X15" s="58">
        <v>4295911</v>
      </c>
      <c r="Y15" s="58">
        <v>0</v>
      </c>
      <c r="Z15" s="58">
        <v>179358</v>
      </c>
      <c r="AA15" s="58">
        <v>0</v>
      </c>
      <c r="AB15" s="58">
        <f t="shared" ref="AB15" si="0">SUM(R15:Z15)</f>
        <v>-11057755</v>
      </c>
      <c r="AC15" s="58"/>
      <c r="AD15" s="58">
        <f t="shared" ref="AD15" si="1">SUM(F15:P15,AB15)</f>
        <v>352887333</v>
      </c>
      <c r="AE15" s="58"/>
      <c r="AF15" s="58">
        <v>66892902</v>
      </c>
      <c r="AG15" s="58"/>
      <c r="AH15" s="58">
        <f>SUM(AD15:AF15)</f>
        <v>419780235</v>
      </c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</row>
    <row r="16" spans="2:136" s="55" customFormat="1" ht="21.95" customHeight="1">
      <c r="B16" s="69" t="s">
        <v>82</v>
      </c>
      <c r="C16" s="69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</row>
    <row r="17" spans="2:136" s="55" customFormat="1" ht="21.95" customHeight="1">
      <c r="B17" s="69"/>
      <c r="C17" s="69" t="s">
        <v>80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8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</row>
    <row r="18" spans="2:136" s="55" customFormat="1" ht="21.95" customHeight="1">
      <c r="B18" s="70"/>
      <c r="C18" s="70" t="s">
        <v>262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8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</row>
    <row r="19" spans="2:136" ht="21.95" customHeight="1">
      <c r="C19" s="55" t="s">
        <v>78</v>
      </c>
      <c r="D19" s="55"/>
      <c r="E19" s="56">
        <v>10</v>
      </c>
      <c r="F19" s="127">
        <v>0</v>
      </c>
      <c r="G19" s="127"/>
      <c r="H19" s="127">
        <v>0</v>
      </c>
      <c r="I19" s="66"/>
      <c r="J19" s="127">
        <v>0</v>
      </c>
      <c r="K19" s="126"/>
      <c r="L19" s="127">
        <v>0</v>
      </c>
      <c r="M19" s="126"/>
      <c r="N19" s="127">
        <v>-2999871</v>
      </c>
      <c r="O19" s="127"/>
      <c r="P19" s="127">
        <v>0</v>
      </c>
      <c r="Q19" s="127"/>
      <c r="R19" s="127">
        <v>0</v>
      </c>
      <c r="S19" s="126"/>
      <c r="T19" s="127">
        <v>0</v>
      </c>
      <c r="U19" s="126"/>
      <c r="V19" s="127">
        <v>0</v>
      </c>
      <c r="W19" s="126"/>
      <c r="X19" s="127">
        <v>0</v>
      </c>
      <c r="Y19" s="126"/>
      <c r="Z19" s="127">
        <v>0</v>
      </c>
      <c r="AA19" s="126"/>
      <c r="AB19" s="126">
        <f>SUM(R19:Z19)</f>
        <v>0</v>
      </c>
      <c r="AC19" s="126"/>
      <c r="AD19" s="126">
        <f>SUM(F19:P19,AB19)</f>
        <v>-2999871</v>
      </c>
      <c r="AE19" s="126"/>
      <c r="AF19" s="127">
        <v>-1882766</v>
      </c>
      <c r="AG19" s="126"/>
      <c r="AH19" s="126">
        <f>SUM(AD19:AF19)</f>
        <v>-4882637</v>
      </c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</row>
    <row r="20" spans="2:136" ht="21.95" customHeight="1">
      <c r="C20" s="70" t="s">
        <v>73</v>
      </c>
      <c r="D20" s="55"/>
      <c r="E20" s="56"/>
      <c r="F20" s="129"/>
      <c r="G20" s="127"/>
      <c r="H20" s="129"/>
      <c r="I20" s="66"/>
      <c r="J20" s="129"/>
      <c r="K20" s="126"/>
      <c r="L20" s="129"/>
      <c r="M20" s="126"/>
      <c r="N20" s="129"/>
      <c r="O20" s="127"/>
      <c r="P20" s="129"/>
      <c r="Q20" s="127"/>
      <c r="R20" s="129"/>
      <c r="S20" s="126"/>
      <c r="T20" s="129"/>
      <c r="U20" s="126"/>
      <c r="V20" s="129"/>
      <c r="W20" s="126"/>
      <c r="X20" s="129"/>
      <c r="Y20" s="126"/>
      <c r="Z20" s="129"/>
      <c r="AA20" s="126"/>
      <c r="AB20" s="130"/>
      <c r="AC20" s="126"/>
      <c r="AD20" s="130"/>
      <c r="AE20" s="126"/>
      <c r="AF20" s="129"/>
      <c r="AG20" s="126"/>
      <c r="AH20" s="130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</row>
    <row r="21" spans="2:136" s="55" customFormat="1" ht="21.95" customHeight="1">
      <c r="B21" s="70"/>
      <c r="C21" s="70"/>
      <c r="D21" s="73" t="s">
        <v>221</v>
      </c>
      <c r="E21" s="56"/>
      <c r="F21" s="61">
        <f>SUM(F19)</f>
        <v>0</v>
      </c>
      <c r="G21" s="60"/>
      <c r="H21" s="62">
        <f>SUM(H19)</f>
        <v>0</v>
      </c>
      <c r="I21" s="57"/>
      <c r="J21" s="61">
        <f>SUM(J19)</f>
        <v>0</v>
      </c>
      <c r="K21" s="58"/>
      <c r="L21" s="61">
        <f>SUM(L19)</f>
        <v>0</v>
      </c>
      <c r="M21" s="59"/>
      <c r="N21" s="61">
        <f>SUM(N19)</f>
        <v>-2999871</v>
      </c>
      <c r="O21" s="60"/>
      <c r="P21" s="61">
        <f>SUM(P19)</f>
        <v>0</v>
      </c>
      <c r="Q21" s="60"/>
      <c r="R21" s="61">
        <f>SUM(R19)</f>
        <v>0</v>
      </c>
      <c r="S21" s="58"/>
      <c r="T21" s="61">
        <f>SUM(T19)</f>
        <v>0</v>
      </c>
      <c r="U21" s="58"/>
      <c r="V21" s="61">
        <f>SUM(V19)</f>
        <v>0</v>
      </c>
      <c r="W21" s="58"/>
      <c r="X21" s="61">
        <f>SUM(X19)</f>
        <v>0</v>
      </c>
      <c r="Y21" s="58"/>
      <c r="Z21" s="61">
        <f>SUM(Z19)</f>
        <v>0</v>
      </c>
      <c r="AA21" s="58"/>
      <c r="AB21" s="61">
        <f>SUM(AB19)</f>
        <v>0</v>
      </c>
      <c r="AC21" s="58"/>
      <c r="AD21" s="61">
        <f>SUM(AD19)</f>
        <v>-2999871</v>
      </c>
      <c r="AE21" s="58"/>
      <c r="AF21" s="61">
        <f>SUM(AF19)</f>
        <v>-1882766</v>
      </c>
      <c r="AG21" s="58"/>
      <c r="AH21" s="61">
        <f>SUM(AH19)</f>
        <v>-4882637</v>
      </c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</row>
    <row r="22" spans="2:136" s="55" customFormat="1" ht="21.95" customHeight="1">
      <c r="B22" s="71"/>
      <c r="C22" s="71" t="s">
        <v>99</v>
      </c>
      <c r="E22" s="56"/>
      <c r="F22" s="57"/>
      <c r="G22" s="60"/>
      <c r="H22" s="60"/>
      <c r="I22" s="57"/>
      <c r="J22" s="57"/>
      <c r="K22" s="58"/>
      <c r="L22" s="57"/>
      <c r="M22" s="59"/>
      <c r="N22" s="57"/>
      <c r="O22" s="60"/>
      <c r="P22" s="57"/>
      <c r="Q22" s="60"/>
      <c r="R22" s="57"/>
      <c r="S22" s="58"/>
      <c r="T22" s="57"/>
      <c r="U22" s="58"/>
      <c r="V22" s="57"/>
      <c r="W22" s="58"/>
      <c r="X22" s="57"/>
      <c r="Y22" s="58"/>
      <c r="Z22" s="57"/>
      <c r="AA22" s="58"/>
      <c r="AB22" s="57"/>
      <c r="AC22" s="58"/>
      <c r="AD22" s="57"/>
      <c r="AE22" s="58"/>
      <c r="AF22" s="57"/>
      <c r="AG22" s="58"/>
      <c r="AH22" s="58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</row>
    <row r="23" spans="2:136" s="55" customFormat="1" ht="21.95" customHeight="1">
      <c r="B23" s="71"/>
      <c r="C23" s="71"/>
      <c r="D23" s="70" t="s">
        <v>260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57"/>
      <c r="AA23" s="58"/>
      <c r="AB23" s="57"/>
      <c r="AC23" s="58"/>
      <c r="AD23" s="57"/>
      <c r="AE23" s="58"/>
      <c r="AF23" s="57"/>
      <c r="AG23" s="58"/>
      <c r="AH23" s="58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</row>
    <row r="24" spans="2:136" s="55" customFormat="1" ht="21.95" customHeight="1">
      <c r="B24" s="71"/>
      <c r="C24" s="55" t="s">
        <v>123</v>
      </c>
      <c r="D24" s="70"/>
      <c r="E24" s="56"/>
      <c r="F24" s="57"/>
      <c r="G24" s="60"/>
      <c r="H24" s="60"/>
      <c r="I24" s="57"/>
      <c r="J24" s="57"/>
      <c r="K24" s="58"/>
      <c r="L24" s="57"/>
      <c r="M24" s="59"/>
      <c r="N24" s="57"/>
      <c r="O24" s="60"/>
      <c r="P24" s="57"/>
      <c r="Q24" s="60"/>
      <c r="R24" s="57"/>
      <c r="S24" s="58"/>
      <c r="T24" s="57"/>
      <c r="U24" s="58"/>
      <c r="V24" s="57"/>
      <c r="W24" s="58"/>
      <c r="X24" s="57"/>
      <c r="Y24" s="58"/>
      <c r="Z24" s="57"/>
      <c r="AA24" s="58"/>
      <c r="AB24" s="57"/>
      <c r="AC24" s="58"/>
      <c r="AD24" s="57"/>
      <c r="AE24" s="58"/>
      <c r="AF24" s="57"/>
      <c r="AG24" s="58"/>
      <c r="AH24" s="58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</row>
    <row r="25" spans="2:136" s="55" customFormat="1" ht="21.95" customHeight="1">
      <c r="B25" s="111"/>
      <c r="D25" s="55" t="s">
        <v>261</v>
      </c>
      <c r="E25" s="56">
        <v>3</v>
      </c>
      <c r="F25" s="127">
        <v>0</v>
      </c>
      <c r="G25" s="127"/>
      <c r="H25" s="127">
        <v>-1939704</v>
      </c>
      <c r="I25" s="66"/>
      <c r="J25" s="127">
        <v>0</v>
      </c>
      <c r="K25" s="126"/>
      <c r="L25" s="127">
        <v>0</v>
      </c>
      <c r="M25" s="121"/>
      <c r="N25" s="127">
        <v>0</v>
      </c>
      <c r="O25" s="127"/>
      <c r="P25" s="127">
        <v>0</v>
      </c>
      <c r="Q25" s="127"/>
      <c r="R25" s="127">
        <v>0</v>
      </c>
      <c r="S25" s="126"/>
      <c r="T25" s="127">
        <v>0</v>
      </c>
      <c r="U25" s="126"/>
      <c r="V25" s="127">
        <v>0</v>
      </c>
      <c r="W25" s="126"/>
      <c r="X25" s="127">
        <v>0</v>
      </c>
      <c r="Y25" s="126"/>
      <c r="Z25" s="127">
        <v>0</v>
      </c>
      <c r="AA25" s="126"/>
      <c r="AB25" s="66">
        <f>SUM(R25:Z25)</f>
        <v>0</v>
      </c>
      <c r="AC25" s="126"/>
      <c r="AD25" s="66">
        <f>SUM(F25:P25,AB25)</f>
        <v>-1939704</v>
      </c>
      <c r="AE25" s="126"/>
      <c r="AF25" s="127">
        <v>-494314</v>
      </c>
      <c r="AG25" s="126"/>
      <c r="AH25" s="126">
        <f>SUM(AD25:AF25)</f>
        <v>-2434018</v>
      </c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</row>
    <row r="26" spans="2:136" s="55" customFormat="1" ht="21.95" customHeight="1">
      <c r="C26" s="55" t="s">
        <v>134</v>
      </c>
      <c r="E26" s="56"/>
      <c r="F26" s="66"/>
      <c r="G26" s="127"/>
      <c r="H26" s="127"/>
      <c r="I26" s="66"/>
      <c r="J26" s="66"/>
      <c r="K26" s="126"/>
      <c r="L26" s="66"/>
      <c r="M26" s="121"/>
      <c r="N26" s="66"/>
      <c r="O26" s="127"/>
      <c r="P26" s="66"/>
      <c r="Q26" s="127"/>
      <c r="R26" s="66"/>
      <c r="S26" s="126"/>
      <c r="T26" s="66"/>
      <c r="U26" s="126"/>
      <c r="V26" s="66"/>
      <c r="W26" s="126"/>
      <c r="X26" s="66"/>
      <c r="Y26" s="126"/>
      <c r="Z26" s="66"/>
      <c r="AA26" s="126"/>
      <c r="AB26" s="66"/>
      <c r="AC26" s="126"/>
      <c r="AD26" s="66"/>
      <c r="AE26" s="126"/>
      <c r="AF26" s="66"/>
      <c r="AG26" s="126"/>
      <c r="AH26" s="126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</row>
    <row r="27" spans="2:136" s="55" customFormat="1" ht="21.95" customHeight="1">
      <c r="D27" s="55" t="s">
        <v>135</v>
      </c>
      <c r="E27" s="56">
        <v>3</v>
      </c>
      <c r="F27" s="127">
        <v>0</v>
      </c>
      <c r="G27" s="127"/>
      <c r="H27" s="127">
        <v>0</v>
      </c>
      <c r="I27" s="66"/>
      <c r="J27" s="127">
        <v>0</v>
      </c>
      <c r="K27" s="126"/>
      <c r="L27" s="127">
        <v>0</v>
      </c>
      <c r="M27" s="121"/>
      <c r="N27" s="127">
        <v>0</v>
      </c>
      <c r="O27" s="127"/>
      <c r="P27" s="127">
        <v>0</v>
      </c>
      <c r="Q27" s="127"/>
      <c r="R27" s="127">
        <v>0</v>
      </c>
      <c r="S27" s="126"/>
      <c r="T27" s="127">
        <v>0</v>
      </c>
      <c r="U27" s="126"/>
      <c r="V27" s="127">
        <v>0</v>
      </c>
      <c r="W27" s="126"/>
      <c r="X27" s="127">
        <v>0</v>
      </c>
      <c r="Y27" s="126"/>
      <c r="Z27" s="127">
        <v>0</v>
      </c>
      <c r="AA27" s="126"/>
      <c r="AB27" s="66">
        <f>SUM(R27:Z27)</f>
        <v>0</v>
      </c>
      <c r="AC27" s="126"/>
      <c r="AD27" s="66">
        <f>SUM(F27:P27,AB27)</f>
        <v>0</v>
      </c>
      <c r="AE27" s="126"/>
      <c r="AF27" s="127">
        <v>-227322</v>
      </c>
      <c r="AG27" s="126"/>
      <c r="AH27" s="126">
        <f>SUM(AD27:AF27)</f>
        <v>-227322</v>
      </c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  <c r="DV27" s="117"/>
    </row>
    <row r="28" spans="2:136" s="55" customFormat="1" ht="21.95" customHeight="1">
      <c r="B28" s="111"/>
      <c r="C28" s="70" t="s">
        <v>136</v>
      </c>
      <c r="E28" s="56"/>
      <c r="F28" s="130"/>
      <c r="G28" s="127"/>
      <c r="H28" s="129"/>
      <c r="I28" s="66"/>
      <c r="J28" s="130"/>
      <c r="K28" s="126"/>
      <c r="L28" s="130"/>
      <c r="M28" s="121"/>
      <c r="N28" s="130"/>
      <c r="O28" s="127"/>
      <c r="P28" s="130"/>
      <c r="Q28" s="127"/>
      <c r="R28" s="130"/>
      <c r="S28" s="126"/>
      <c r="T28" s="130"/>
      <c r="U28" s="126"/>
      <c r="V28" s="130"/>
      <c r="W28" s="126"/>
      <c r="X28" s="130"/>
      <c r="Y28" s="126"/>
      <c r="Z28" s="130"/>
      <c r="AA28" s="126"/>
      <c r="AB28" s="130"/>
      <c r="AC28" s="126"/>
      <c r="AD28" s="130"/>
      <c r="AE28" s="126"/>
      <c r="AF28" s="130"/>
      <c r="AG28" s="126"/>
      <c r="AH28" s="130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</row>
    <row r="29" spans="2:136" s="55" customFormat="1" ht="21.95" customHeight="1">
      <c r="B29" s="70"/>
      <c r="C29" s="70"/>
      <c r="D29" s="70" t="s">
        <v>259</v>
      </c>
      <c r="E29" s="56"/>
      <c r="F29" s="61">
        <f>SUM(F25,F27)</f>
        <v>0</v>
      </c>
      <c r="G29" s="60"/>
      <c r="H29" s="62">
        <f>SUM(H25,H27)</f>
        <v>-1939704</v>
      </c>
      <c r="I29" s="57"/>
      <c r="J29" s="61">
        <f>SUM(J25,J27)</f>
        <v>0</v>
      </c>
      <c r="K29" s="58"/>
      <c r="L29" s="61">
        <f>SUM(L25,L27)</f>
        <v>0</v>
      </c>
      <c r="M29" s="59"/>
      <c r="N29" s="61">
        <f>SUM(N25,N27)</f>
        <v>0</v>
      </c>
      <c r="O29" s="60"/>
      <c r="P29" s="61">
        <f>SUM(P25,P27)</f>
        <v>0</v>
      </c>
      <c r="Q29" s="60"/>
      <c r="R29" s="61">
        <f>SUM(R25,R27)</f>
        <v>0</v>
      </c>
      <c r="S29" s="58"/>
      <c r="T29" s="61">
        <f>SUM(T25,T27)</f>
        <v>0</v>
      </c>
      <c r="U29" s="58"/>
      <c r="V29" s="61">
        <f>SUM(V25,V27)</f>
        <v>0</v>
      </c>
      <c r="W29" s="58"/>
      <c r="X29" s="61">
        <f>SUM(X25,X27)</f>
        <v>0</v>
      </c>
      <c r="Y29" s="58"/>
      <c r="Z29" s="61">
        <f>SUM(Z25,Z27)</f>
        <v>0</v>
      </c>
      <c r="AA29" s="58"/>
      <c r="AB29" s="61">
        <f>SUM(AB25,AB27)</f>
        <v>0</v>
      </c>
      <c r="AC29" s="58"/>
      <c r="AD29" s="61">
        <f>SUM(AD25,AD27)</f>
        <v>-1939704</v>
      </c>
      <c r="AE29" s="58"/>
      <c r="AF29" s="61">
        <f>SUM(AF25,AF27)</f>
        <v>-721636</v>
      </c>
      <c r="AG29" s="58"/>
      <c r="AH29" s="61">
        <f>SUM(AH25,AH27)</f>
        <v>-2661340</v>
      </c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</row>
    <row r="30" spans="2:136" s="55" customFormat="1" ht="21.95" customHeight="1">
      <c r="B30" s="69" t="s">
        <v>81</v>
      </c>
      <c r="C30" s="70"/>
      <c r="E30" s="56"/>
      <c r="F30" s="58"/>
      <c r="G30" s="60"/>
      <c r="H30" s="60"/>
      <c r="I30" s="58"/>
      <c r="J30" s="58"/>
      <c r="K30" s="58"/>
      <c r="L30" s="58"/>
      <c r="M30" s="59"/>
      <c r="N30" s="58"/>
      <c r="O30" s="60"/>
      <c r="P30" s="58"/>
      <c r="Q30" s="60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</row>
    <row r="31" spans="2:136" s="55" customFormat="1" ht="21.95" customHeight="1">
      <c r="B31" s="69" t="s">
        <v>76</v>
      </c>
      <c r="C31" s="69" t="s">
        <v>80</v>
      </c>
      <c r="E31" s="56"/>
      <c r="F31" s="61">
        <f>SUM(F21,F29)</f>
        <v>0</v>
      </c>
      <c r="G31" s="60"/>
      <c r="H31" s="62">
        <f>SUM(H21,H29)</f>
        <v>-1939704</v>
      </c>
      <c r="I31" s="57"/>
      <c r="J31" s="61">
        <f>SUM(J21,J29)</f>
        <v>0</v>
      </c>
      <c r="K31" s="58"/>
      <c r="L31" s="61">
        <f>SUM(L21,L29)</f>
        <v>0</v>
      </c>
      <c r="M31" s="59"/>
      <c r="N31" s="61">
        <f>SUM(N21,N29)</f>
        <v>-2999871</v>
      </c>
      <c r="O31" s="60"/>
      <c r="P31" s="61">
        <f>SUM(P21,P29)</f>
        <v>0</v>
      </c>
      <c r="Q31" s="60"/>
      <c r="R31" s="61">
        <f>SUM(R21,R29)</f>
        <v>0</v>
      </c>
      <c r="S31" s="58"/>
      <c r="T31" s="61">
        <f>SUM(T21,T29)</f>
        <v>0</v>
      </c>
      <c r="U31" s="58"/>
      <c r="V31" s="61">
        <f>SUM(V21,V29)</f>
        <v>0</v>
      </c>
      <c r="W31" s="58"/>
      <c r="X31" s="61">
        <f>SUM(X21,X29)</f>
        <v>0</v>
      </c>
      <c r="Y31" s="58"/>
      <c r="Z31" s="61">
        <f>SUM(Z21,Z29)</f>
        <v>0</v>
      </c>
      <c r="AA31" s="58"/>
      <c r="AB31" s="61">
        <f>SUM(AB21,AB29)</f>
        <v>0</v>
      </c>
      <c r="AC31" s="58"/>
      <c r="AD31" s="61">
        <f>SUM(AD21,AD29)</f>
        <v>-4939575</v>
      </c>
      <c r="AE31" s="58"/>
      <c r="AF31" s="61">
        <f>SUM(AF21,AF29)</f>
        <v>-2604402</v>
      </c>
      <c r="AG31" s="58"/>
      <c r="AH31" s="61">
        <f>SUM(AH21,AH29)</f>
        <v>-7543977</v>
      </c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</row>
    <row r="32" spans="2:136" s="55" customFormat="1" ht="21.95" customHeight="1">
      <c r="B32" s="69" t="s">
        <v>234</v>
      </c>
      <c r="C32" s="69"/>
      <c r="D32" s="54"/>
      <c r="E32" s="56">
        <v>3</v>
      </c>
      <c r="F32" s="58">
        <v>0</v>
      </c>
      <c r="G32" s="60"/>
      <c r="H32" s="58">
        <v>0</v>
      </c>
      <c r="I32" s="57"/>
      <c r="J32" s="58">
        <v>0</v>
      </c>
      <c r="K32" s="58"/>
      <c r="L32" s="58">
        <v>0</v>
      </c>
      <c r="M32" s="59"/>
      <c r="N32" s="58">
        <v>0</v>
      </c>
      <c r="O32" s="60"/>
      <c r="P32" s="58">
        <v>3101843</v>
      </c>
      <c r="Q32" s="60"/>
      <c r="R32" s="58">
        <v>0</v>
      </c>
      <c r="S32" s="58"/>
      <c r="T32" s="58">
        <v>0</v>
      </c>
      <c r="U32" s="58"/>
      <c r="V32" s="58">
        <v>0</v>
      </c>
      <c r="W32" s="58"/>
      <c r="X32" s="58">
        <v>0</v>
      </c>
      <c r="Y32" s="58"/>
      <c r="Z32" s="58">
        <v>0</v>
      </c>
      <c r="AA32" s="58"/>
      <c r="AB32" s="58">
        <f>SUM(R32:Z32)</f>
        <v>0</v>
      </c>
      <c r="AC32" s="58"/>
      <c r="AD32" s="58">
        <f>SUM(F32:P32,AB32)</f>
        <v>3101843</v>
      </c>
      <c r="AE32" s="58"/>
      <c r="AF32" s="58">
        <v>0</v>
      </c>
      <c r="AG32" s="58"/>
      <c r="AH32" s="58">
        <f>SUM(AD32:AF32)</f>
        <v>3101843</v>
      </c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</row>
    <row r="33" spans="2:136" s="55" customFormat="1" ht="21.95" customHeight="1">
      <c r="B33" s="69" t="s">
        <v>196</v>
      </c>
      <c r="C33" s="69"/>
      <c r="E33" s="56"/>
      <c r="F33" s="58"/>
      <c r="G33" s="60"/>
      <c r="H33" s="60"/>
      <c r="I33" s="57"/>
      <c r="J33" s="58"/>
      <c r="K33" s="58"/>
      <c r="L33" s="58"/>
      <c r="M33" s="59"/>
      <c r="N33" s="58"/>
      <c r="O33" s="60"/>
      <c r="P33" s="58"/>
      <c r="Q33" s="60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</row>
    <row r="34" spans="2:136" s="55" customFormat="1" ht="21.95" customHeight="1">
      <c r="B34" s="69"/>
      <c r="C34" s="72" t="s">
        <v>87</v>
      </c>
      <c r="E34" s="56"/>
      <c r="F34" s="127">
        <v>0</v>
      </c>
      <c r="G34" s="127"/>
      <c r="H34" s="127">
        <v>0</v>
      </c>
      <c r="I34" s="66"/>
      <c r="J34" s="127">
        <v>0</v>
      </c>
      <c r="K34" s="126"/>
      <c r="L34" s="127">
        <v>0</v>
      </c>
      <c r="M34" s="121"/>
      <c r="N34" s="127">
        <v>18436134</v>
      </c>
      <c r="O34" s="127"/>
      <c r="P34" s="127">
        <v>0</v>
      </c>
      <c r="Q34" s="127"/>
      <c r="R34" s="127">
        <v>0</v>
      </c>
      <c r="S34" s="126"/>
      <c r="T34" s="127">
        <v>0</v>
      </c>
      <c r="U34" s="126"/>
      <c r="V34" s="127">
        <v>0</v>
      </c>
      <c r="W34" s="126"/>
      <c r="X34" s="127">
        <v>0</v>
      </c>
      <c r="Y34" s="126"/>
      <c r="Z34" s="127">
        <v>0</v>
      </c>
      <c r="AA34" s="126"/>
      <c r="AB34" s="66">
        <f t="shared" ref="AB34:AB35" si="2">SUM(R34:Z34)</f>
        <v>0</v>
      </c>
      <c r="AC34" s="126"/>
      <c r="AD34" s="66">
        <f t="shared" ref="AD34:AD35" si="3">SUM(F34:P34,AB34)</f>
        <v>18436134</v>
      </c>
      <c r="AE34" s="126"/>
      <c r="AF34" s="127">
        <v>-1110258</v>
      </c>
      <c r="AG34" s="126"/>
      <c r="AH34" s="126">
        <f t="shared" ref="AH34:AH35" si="4">SUM(AD34:AF34)</f>
        <v>17325876</v>
      </c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</row>
    <row r="35" spans="2:136" s="55" customFormat="1" ht="21.95" customHeight="1">
      <c r="B35" s="69"/>
      <c r="C35" s="72" t="s">
        <v>88</v>
      </c>
      <c r="E35" s="56"/>
      <c r="F35" s="128">
        <v>0</v>
      </c>
      <c r="G35" s="127"/>
      <c r="H35" s="128">
        <v>0</v>
      </c>
      <c r="I35" s="66"/>
      <c r="J35" s="128">
        <v>0</v>
      </c>
      <c r="K35" s="126"/>
      <c r="L35" s="128">
        <v>0</v>
      </c>
      <c r="M35" s="121"/>
      <c r="N35" s="128">
        <v>28746</v>
      </c>
      <c r="O35" s="127"/>
      <c r="P35" s="128">
        <v>0</v>
      </c>
      <c r="Q35" s="127"/>
      <c r="R35" s="128">
        <v>-8128446</v>
      </c>
      <c r="S35" s="126"/>
      <c r="T35" s="128">
        <v>49447</v>
      </c>
      <c r="U35" s="126"/>
      <c r="V35" s="128">
        <v>-6439</v>
      </c>
      <c r="W35" s="126"/>
      <c r="X35" s="128">
        <v>-312258</v>
      </c>
      <c r="Y35" s="126"/>
      <c r="Z35" s="128">
        <v>-1894054</v>
      </c>
      <c r="AA35" s="126"/>
      <c r="AB35" s="128">
        <f t="shared" si="2"/>
        <v>-10291750</v>
      </c>
      <c r="AC35" s="126"/>
      <c r="AD35" s="128">
        <f t="shared" si="3"/>
        <v>-10263004</v>
      </c>
      <c r="AE35" s="126"/>
      <c r="AF35" s="128">
        <v>-1594653</v>
      </c>
      <c r="AG35" s="126"/>
      <c r="AH35" s="128">
        <f t="shared" si="4"/>
        <v>-11857657</v>
      </c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</row>
    <row r="36" spans="2:136" s="55" customFormat="1" ht="21.95" customHeight="1">
      <c r="B36" s="69" t="s">
        <v>195</v>
      </c>
      <c r="C36" s="69"/>
      <c r="E36" s="56"/>
      <c r="F36" s="61">
        <f>SUM(F34,F35)</f>
        <v>0</v>
      </c>
      <c r="G36" s="60"/>
      <c r="H36" s="62">
        <f>SUM(H34,H35)</f>
        <v>0</v>
      </c>
      <c r="I36" s="57"/>
      <c r="J36" s="61">
        <f>SUM(J34,J35)</f>
        <v>0</v>
      </c>
      <c r="K36" s="58"/>
      <c r="L36" s="61">
        <f>SUM(L34,L35)</f>
        <v>0</v>
      </c>
      <c r="M36" s="59"/>
      <c r="N36" s="61">
        <f>SUM(N34,N35)</f>
        <v>18464880</v>
      </c>
      <c r="O36" s="60"/>
      <c r="P36" s="61">
        <f>SUM(P34,P35)</f>
        <v>0</v>
      </c>
      <c r="Q36" s="60"/>
      <c r="R36" s="61">
        <f>SUM(R34,R35)</f>
        <v>-8128446</v>
      </c>
      <c r="S36" s="58"/>
      <c r="T36" s="61">
        <f>SUM(T34,T35)</f>
        <v>49447</v>
      </c>
      <c r="U36" s="58"/>
      <c r="V36" s="61">
        <f>SUM(V34,V35)</f>
        <v>-6439</v>
      </c>
      <c r="W36" s="58"/>
      <c r="X36" s="61">
        <f>SUM(X34,X35)</f>
        <v>-312258</v>
      </c>
      <c r="Y36" s="58"/>
      <c r="Z36" s="61">
        <f>SUM(Z34,Z35)</f>
        <v>-1894054</v>
      </c>
      <c r="AA36" s="58"/>
      <c r="AB36" s="61">
        <f>SUM(AB34,AB35)</f>
        <v>-10291750</v>
      </c>
      <c r="AC36" s="58"/>
      <c r="AD36" s="61">
        <f>SUM(AD34,AD35)</f>
        <v>8173130</v>
      </c>
      <c r="AE36" s="58"/>
      <c r="AF36" s="61">
        <f>SUM(AF34,AF35)</f>
        <v>-2704911</v>
      </c>
      <c r="AG36" s="58"/>
      <c r="AH36" s="61">
        <f>SUM(AH34,AH35)</f>
        <v>5468219</v>
      </c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</row>
    <row r="37" spans="2:136" ht="21.95" customHeight="1" thickBot="1">
      <c r="B37" s="54" t="s">
        <v>252</v>
      </c>
      <c r="C37" s="54"/>
      <c r="D37" s="55"/>
      <c r="E37" s="56"/>
      <c r="F37" s="65">
        <f>SUM(F15,F31,F32,F36)</f>
        <v>1200000</v>
      </c>
      <c r="G37" s="58"/>
      <c r="H37" s="65">
        <f>SUM(H15,H31,H32,H36)</f>
        <v>-18202139</v>
      </c>
      <c r="I37" s="66"/>
      <c r="J37" s="65">
        <f>SUM(J15,J31,J32,J36)</f>
        <v>160000</v>
      </c>
      <c r="K37" s="58"/>
      <c r="L37" s="65">
        <f>SUM(L15,L31,L32,L36)</f>
        <v>10516000</v>
      </c>
      <c r="M37" s="58"/>
      <c r="N37" s="65">
        <f>SUM(N15,N31,N32,N36)</f>
        <v>387284007</v>
      </c>
      <c r="O37" s="58"/>
      <c r="P37" s="65">
        <f>SUM(P15,P31,P32,P36)</f>
        <v>-385632</v>
      </c>
      <c r="Q37" s="58"/>
      <c r="R37" s="65">
        <f>SUM(R15,R31,R32,R36)</f>
        <v>-23781790</v>
      </c>
      <c r="S37" s="58"/>
      <c r="T37" s="65">
        <f>SUM(T15,T31,T32,T36)</f>
        <v>163328</v>
      </c>
      <c r="U37" s="58"/>
      <c r="V37" s="65">
        <f>SUM(V15,V31,V32,V36)</f>
        <v>0</v>
      </c>
      <c r="W37" s="58"/>
      <c r="X37" s="65">
        <f>SUM(X15,X31,X32,X36)</f>
        <v>3983653</v>
      </c>
      <c r="Y37" s="58"/>
      <c r="Z37" s="65">
        <f>SUM(Z15,Z31,Z32,Z36)</f>
        <v>-1714696</v>
      </c>
      <c r="AA37" s="58"/>
      <c r="AB37" s="65">
        <f>SUM(AB15,AB31,AB32,AB36)</f>
        <v>-21349505</v>
      </c>
      <c r="AC37" s="58"/>
      <c r="AD37" s="65">
        <f>SUM(AD15,AD31,AD32,AD36)</f>
        <v>359222731</v>
      </c>
      <c r="AE37" s="58"/>
      <c r="AF37" s="65">
        <f>SUM(AF15,AF31,AF32,AF36)</f>
        <v>61583589</v>
      </c>
      <c r="AG37" s="58"/>
      <c r="AH37" s="65">
        <f>SUM(AH15,AH31,AH32,AH36)</f>
        <v>420806320</v>
      </c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</row>
    <row r="38" spans="2:136" ht="9.9499999999999993" customHeight="1" thickTop="1">
      <c r="H38" s="114"/>
    </row>
    <row r="39" spans="2:136" ht="22.7" customHeight="1">
      <c r="G39" s="133"/>
      <c r="H39" s="133"/>
      <c r="K39" s="133"/>
      <c r="M39" s="133"/>
      <c r="O39" s="133"/>
      <c r="Q39" s="133"/>
      <c r="S39" s="133"/>
      <c r="T39" s="133"/>
      <c r="U39" s="133"/>
      <c r="W39" s="133"/>
      <c r="Y39" s="133"/>
      <c r="Z39" s="133"/>
      <c r="AA39" s="133"/>
      <c r="AC39" s="133"/>
      <c r="AE39" s="133"/>
      <c r="AG39" s="133"/>
      <c r="AH39" s="133"/>
    </row>
    <row r="40" spans="2:136" ht="22.7" customHeight="1">
      <c r="H40" s="114"/>
    </row>
    <row r="41" spans="2:136" ht="22.7" customHeight="1">
      <c r="H41" s="114"/>
    </row>
    <row r="42" spans="2:136" ht="22.7" customHeight="1">
      <c r="H42" s="114"/>
    </row>
    <row r="43" spans="2:136" ht="22.7" customHeight="1">
      <c r="H43" s="114"/>
    </row>
    <row r="44" spans="2:136" ht="22.7" customHeight="1">
      <c r="H44" s="114"/>
    </row>
    <row r="45" spans="2:136" ht="22.7" customHeight="1">
      <c r="H45" s="114"/>
    </row>
    <row r="46" spans="2:136" ht="22.7" customHeight="1">
      <c r="H46" s="114"/>
    </row>
    <row r="47" spans="2:136" ht="22.7" customHeight="1">
      <c r="H47" s="114"/>
    </row>
    <row r="48" spans="2:136" ht="22.7" customHeight="1">
      <c r="H48" s="114"/>
    </row>
    <row r="49" spans="8:8" ht="22.7" customHeight="1">
      <c r="H49" s="114"/>
    </row>
    <row r="50" spans="8:8" ht="22.7" customHeight="1">
      <c r="H50" s="114"/>
    </row>
    <row r="51" spans="8:8" ht="22.7" customHeight="1">
      <c r="H51" s="114"/>
    </row>
    <row r="52" spans="8:8" ht="22.7" customHeight="1">
      <c r="H52" s="114"/>
    </row>
    <row r="53" spans="8:8" ht="22.7" customHeight="1">
      <c r="H53" s="114"/>
    </row>
    <row r="54" spans="8:8" ht="22.7" customHeight="1">
      <c r="H54" s="114"/>
    </row>
    <row r="55" spans="8:8" ht="22.7" customHeight="1">
      <c r="H55" s="114"/>
    </row>
    <row r="56" spans="8:8" ht="22.7" customHeight="1">
      <c r="H56" s="114"/>
    </row>
    <row r="57" spans="8:8" ht="22.7" customHeight="1">
      <c r="H57" s="114"/>
    </row>
    <row r="58" spans="8:8" ht="22.7" customHeight="1">
      <c r="H58" s="114"/>
    </row>
    <row r="59" spans="8:8" ht="22.7" customHeight="1">
      <c r="H59" s="114"/>
    </row>
    <row r="60" spans="8:8" ht="22.7" customHeight="1">
      <c r="H60" s="114"/>
    </row>
    <row r="61" spans="8:8" ht="22.7" customHeight="1">
      <c r="H61" s="114"/>
    </row>
    <row r="62" spans="8:8" ht="22.7" customHeight="1">
      <c r="H62" s="114"/>
    </row>
    <row r="63" spans="8:8" ht="22.7" customHeight="1">
      <c r="H63" s="114"/>
    </row>
    <row r="64" spans="8:8" ht="22.7" customHeight="1">
      <c r="H64" s="114"/>
    </row>
    <row r="65" spans="8:8" ht="22.7" customHeight="1">
      <c r="H65" s="114"/>
    </row>
    <row r="66" spans="8:8" ht="22.7" customHeight="1">
      <c r="H66" s="114"/>
    </row>
    <row r="67" spans="8:8" ht="22.7" customHeight="1">
      <c r="H67" s="114"/>
    </row>
    <row r="68" spans="8:8" ht="22.7" customHeight="1">
      <c r="H68" s="114"/>
    </row>
    <row r="69" spans="8:8" ht="22.7" customHeight="1">
      <c r="H69" s="114"/>
    </row>
    <row r="70" spans="8:8" ht="22.7" customHeight="1">
      <c r="H70" s="114"/>
    </row>
    <row r="71" spans="8:8" ht="22.7" customHeight="1">
      <c r="H71" s="114"/>
    </row>
  </sheetData>
  <printOptions horizontalCentered="1"/>
  <pageMargins left="0.24" right="0.196850393700787" top="0.59055118110236204" bottom="0.196850393700787" header="0.59055118110236204" footer="0.39370078740157499"/>
  <pageSetup paperSize="9" scale="62" firstPageNumber="11" fitToHeight="2" orientation="landscape" blackAndWhite="1" useFirstPageNumber="1" horizontalDpi="1200" verticalDpi="1200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  <ignoredErrors>
    <ignoredError sqref="AB15:AD3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8" customWidth="1"/>
    <col min="4" max="4" width="47.7109375" style="8" customWidth="1"/>
    <col min="5" max="5" width="6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6384" width="9.140625" style="8"/>
  </cols>
  <sheetData>
    <row r="1" spans="2:9" s="42" customFormat="1" ht="23.1" customHeight="1">
      <c r="B1" s="3" t="s">
        <v>34</v>
      </c>
      <c r="C1" s="3"/>
      <c r="D1" s="3"/>
      <c r="E1" s="3"/>
      <c r="F1" s="3"/>
      <c r="H1" s="46"/>
    </row>
    <row r="2" spans="2:9" ht="23.1" customHeight="1">
      <c r="B2" s="4" t="s">
        <v>91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9" s="140" customFormat="1" ht="23.1" customHeight="1">
      <c r="B3" s="81" t="str">
        <f>+'4'!B3</f>
        <v>For the six-month period ended 30 June 2025 (Unaudited)</v>
      </c>
      <c r="C3" s="102"/>
      <c r="D3" s="102"/>
      <c r="E3" s="102"/>
      <c r="F3" s="102"/>
    </row>
    <row r="4" spans="2:9" s="42" customFormat="1" ht="23.1" customHeight="1">
      <c r="B4" s="5"/>
      <c r="C4" s="5"/>
      <c r="D4" s="5"/>
      <c r="E4" s="5"/>
      <c r="F4" s="5"/>
      <c r="G4" s="43"/>
      <c r="H4" s="43"/>
      <c r="I4" s="43"/>
    </row>
    <row r="5" spans="2:9" ht="23.1" customHeight="1">
      <c r="B5" s="2"/>
      <c r="C5" s="2"/>
      <c r="D5" s="2"/>
      <c r="E5" s="166" t="s">
        <v>0</v>
      </c>
      <c r="F5" s="2"/>
      <c r="G5" s="78">
        <f>'2'!G5</f>
        <v>2025</v>
      </c>
      <c r="H5" s="79"/>
      <c r="I5" s="80">
        <f>'2'!I5</f>
        <v>2024</v>
      </c>
    </row>
    <row r="6" spans="2:9" s="42" customFormat="1" ht="23.1" customHeight="1">
      <c r="B6" s="2"/>
      <c r="C6" s="2"/>
      <c r="D6" s="2"/>
      <c r="E6" s="2"/>
      <c r="F6" s="2"/>
      <c r="G6" s="167" t="s">
        <v>21</v>
      </c>
      <c r="H6" s="167"/>
      <c r="I6" s="167"/>
    </row>
    <row r="7" spans="2:9" s="47" customFormat="1" ht="21" customHeight="1">
      <c r="B7" s="6" t="s">
        <v>36</v>
      </c>
      <c r="C7" s="6"/>
      <c r="D7" s="6"/>
      <c r="E7" s="6"/>
      <c r="F7" s="6"/>
      <c r="G7" s="7"/>
      <c r="H7" s="7"/>
      <c r="I7" s="7"/>
    </row>
    <row r="8" spans="2:9" s="42" customFormat="1" ht="21" customHeight="1">
      <c r="B8" s="82" t="s">
        <v>193</v>
      </c>
      <c r="C8" s="82"/>
      <c r="D8" s="82"/>
      <c r="E8" s="82"/>
      <c r="F8" s="82"/>
      <c r="G8" s="94">
        <v>17325876</v>
      </c>
      <c r="H8" s="94"/>
      <c r="I8" s="94">
        <v>5658721</v>
      </c>
    </row>
    <row r="9" spans="2:9" s="42" customFormat="1" ht="21" customHeight="1">
      <c r="B9" s="6" t="s">
        <v>32</v>
      </c>
      <c r="C9" s="6"/>
      <c r="D9" s="6"/>
      <c r="E9" s="6"/>
      <c r="F9" s="6"/>
      <c r="G9" s="94"/>
      <c r="H9" s="94"/>
      <c r="I9" s="94"/>
    </row>
    <row r="10" spans="2:9" s="42" customFormat="1" ht="21" customHeight="1">
      <c r="B10" s="82" t="s">
        <v>64</v>
      </c>
      <c r="C10" s="82"/>
      <c r="D10" s="82"/>
      <c r="E10" s="82"/>
      <c r="F10" s="82"/>
      <c r="G10" s="94">
        <v>6713613</v>
      </c>
      <c r="H10" s="94"/>
      <c r="I10" s="94">
        <v>2690240</v>
      </c>
    </row>
    <row r="11" spans="2:9" s="42" customFormat="1" ht="21" customHeight="1">
      <c r="B11" s="82" t="s">
        <v>150</v>
      </c>
      <c r="C11" s="82"/>
      <c r="D11" s="82"/>
      <c r="E11" s="82"/>
      <c r="F11" s="82"/>
      <c r="G11" s="94">
        <v>16569060</v>
      </c>
      <c r="H11" s="94"/>
      <c r="I11" s="94">
        <v>15322508</v>
      </c>
    </row>
    <row r="12" spans="2:9" s="42" customFormat="1" ht="21" customHeight="1">
      <c r="B12" s="82" t="s">
        <v>230</v>
      </c>
      <c r="C12" s="82"/>
      <c r="D12" s="82"/>
      <c r="E12" s="82"/>
      <c r="F12" s="82"/>
      <c r="G12" s="94">
        <v>157338</v>
      </c>
      <c r="H12" s="94"/>
      <c r="I12" s="94">
        <v>-200468</v>
      </c>
    </row>
    <row r="13" spans="2:9" s="42" customFormat="1" ht="21" customHeight="1">
      <c r="B13" s="82" t="s">
        <v>204</v>
      </c>
      <c r="C13" s="82"/>
      <c r="D13" s="82"/>
      <c r="E13" s="82"/>
      <c r="F13" s="82"/>
      <c r="G13" s="94">
        <v>322453</v>
      </c>
      <c r="H13" s="94"/>
      <c r="I13" s="94">
        <v>536076</v>
      </c>
    </row>
    <row r="14" spans="2:9" s="42" customFormat="1" ht="21" customHeight="1">
      <c r="B14" s="82" t="s">
        <v>253</v>
      </c>
      <c r="C14" s="82"/>
      <c r="D14" s="82"/>
      <c r="E14" s="82"/>
      <c r="F14" s="82"/>
      <c r="G14" s="94">
        <v>332170</v>
      </c>
      <c r="H14" s="94"/>
      <c r="I14" s="94">
        <v>147935</v>
      </c>
    </row>
    <row r="15" spans="2:9" s="42" customFormat="1" ht="21" customHeight="1">
      <c r="B15" s="82" t="s">
        <v>175</v>
      </c>
      <c r="C15" s="82"/>
      <c r="D15" s="82"/>
      <c r="E15" s="82"/>
      <c r="F15" s="82"/>
      <c r="G15" s="94"/>
      <c r="H15" s="94"/>
      <c r="I15" s="94"/>
    </row>
    <row r="16" spans="2:9" s="42" customFormat="1" ht="21" customHeight="1">
      <c r="B16" s="82"/>
      <c r="C16" s="82" t="s">
        <v>176</v>
      </c>
      <c r="D16" s="82"/>
      <c r="E16" s="82"/>
      <c r="F16" s="82"/>
      <c r="G16" s="94">
        <v>-15936925</v>
      </c>
      <c r="H16" s="94"/>
      <c r="I16" s="94">
        <v>-4081399</v>
      </c>
    </row>
    <row r="17" spans="2:9" s="42" customFormat="1" ht="21" customHeight="1">
      <c r="B17" s="82" t="s">
        <v>44</v>
      </c>
      <c r="C17" s="82"/>
      <c r="D17" s="82"/>
      <c r="E17" s="82"/>
      <c r="F17" s="82"/>
      <c r="G17" s="94">
        <v>-2098312</v>
      </c>
      <c r="H17" s="94"/>
      <c r="I17" s="94">
        <v>-1991510</v>
      </c>
    </row>
    <row r="18" spans="2:9" s="42" customFormat="1" ht="21" customHeight="1">
      <c r="B18" s="82" t="s">
        <v>49</v>
      </c>
      <c r="C18" s="82"/>
      <c r="D18" s="82"/>
      <c r="E18" s="82"/>
      <c r="F18" s="82"/>
      <c r="G18" s="94">
        <v>-671994</v>
      </c>
      <c r="H18" s="94"/>
      <c r="I18" s="94">
        <v>-1062369</v>
      </c>
    </row>
    <row r="19" spans="2:9" s="42" customFormat="1" ht="21" customHeight="1">
      <c r="B19" s="82" t="s">
        <v>51</v>
      </c>
      <c r="C19" s="82"/>
      <c r="D19" s="82"/>
      <c r="E19" s="82"/>
      <c r="F19" s="82"/>
      <c r="G19" s="94">
        <v>5504913</v>
      </c>
      <c r="H19" s="94"/>
      <c r="I19" s="94">
        <v>5495323</v>
      </c>
    </row>
    <row r="20" spans="2:9" s="42" customFormat="1" ht="21" customHeight="1">
      <c r="B20" s="82" t="s">
        <v>238</v>
      </c>
      <c r="C20" s="82"/>
      <c r="D20" s="82"/>
      <c r="E20" s="82"/>
      <c r="F20" s="82"/>
      <c r="G20" s="94">
        <v>1486126</v>
      </c>
      <c r="H20" s="94"/>
      <c r="I20" s="94">
        <v>198071</v>
      </c>
    </row>
    <row r="21" spans="2:9" s="42" customFormat="1" ht="21" customHeight="1">
      <c r="B21" s="82" t="s">
        <v>224</v>
      </c>
      <c r="C21" s="82"/>
      <c r="D21" s="82"/>
      <c r="E21" s="14">
        <v>6</v>
      </c>
      <c r="F21" s="82"/>
      <c r="G21" s="94">
        <v>-6777852</v>
      </c>
      <c r="H21" s="94"/>
      <c r="I21" s="94">
        <v>78844</v>
      </c>
    </row>
    <row r="22" spans="2:9" ht="21" customHeight="1">
      <c r="B22" s="2" t="s">
        <v>116</v>
      </c>
      <c r="C22" s="2"/>
      <c r="D22" s="2"/>
      <c r="E22" s="2"/>
      <c r="F22" s="2"/>
      <c r="G22" s="95"/>
      <c r="H22" s="94"/>
      <c r="I22" s="95"/>
    </row>
    <row r="23" spans="2:9" ht="21" customHeight="1">
      <c r="B23" s="2"/>
      <c r="C23" s="2" t="s">
        <v>112</v>
      </c>
      <c r="D23" s="2"/>
      <c r="E23" s="2"/>
      <c r="F23" s="2"/>
      <c r="G23" s="10">
        <f>SUM(G8:G21)</f>
        <v>22926466</v>
      </c>
      <c r="H23" s="11"/>
      <c r="I23" s="10">
        <f>SUM(I8:I21)</f>
        <v>22791972</v>
      </c>
    </row>
    <row r="24" spans="2:9" ht="9.9499999999999993" customHeight="1">
      <c r="B24" s="2"/>
      <c r="C24" s="2"/>
      <c r="D24" s="2"/>
      <c r="E24" s="2"/>
      <c r="F24" s="2"/>
      <c r="G24" s="11"/>
      <c r="H24" s="11"/>
      <c r="I24" s="11"/>
    </row>
    <row r="25" spans="2:9" s="42" customFormat="1" ht="21" customHeight="1">
      <c r="B25" s="6" t="s">
        <v>45</v>
      </c>
      <c r="C25" s="6"/>
      <c r="D25" s="6"/>
      <c r="E25" s="6"/>
      <c r="F25" s="6"/>
      <c r="G25" s="94"/>
      <c r="H25" s="94"/>
      <c r="I25" s="94"/>
    </row>
    <row r="26" spans="2:9" s="42" customFormat="1" ht="21" customHeight="1">
      <c r="B26" s="82" t="s">
        <v>242</v>
      </c>
      <c r="C26" s="82"/>
      <c r="D26" s="82"/>
      <c r="E26" s="82"/>
      <c r="F26" s="82"/>
      <c r="G26" s="94">
        <v>-623882</v>
      </c>
      <c r="H26" s="94"/>
      <c r="I26" s="94">
        <v>-11434516</v>
      </c>
    </row>
    <row r="27" spans="2:9" s="42" customFormat="1" ht="21" customHeight="1">
      <c r="B27" s="82" t="s">
        <v>41</v>
      </c>
      <c r="C27" s="82"/>
      <c r="D27" s="82"/>
      <c r="E27" s="82"/>
      <c r="F27" s="82"/>
      <c r="G27" s="94">
        <v>5401206</v>
      </c>
      <c r="H27" s="94"/>
      <c r="I27" s="94">
        <v>-7483598</v>
      </c>
    </row>
    <row r="28" spans="2:9" s="42" customFormat="1" ht="21" customHeight="1">
      <c r="B28" s="82" t="s">
        <v>149</v>
      </c>
      <c r="C28" s="82"/>
      <c r="D28" s="82"/>
      <c r="E28" s="82"/>
      <c r="F28" s="82"/>
      <c r="G28" s="94">
        <v>-15340</v>
      </c>
      <c r="H28" s="94"/>
      <c r="I28" s="94">
        <v>105786</v>
      </c>
    </row>
    <row r="29" spans="2:9" ht="21" customHeight="1">
      <c r="B29" s="37" t="s">
        <v>100</v>
      </c>
      <c r="C29" s="2"/>
      <c r="D29" s="2"/>
      <c r="E29" s="2"/>
      <c r="F29" s="2"/>
      <c r="G29" s="12">
        <f>SUM(G26:G28)</f>
        <v>4761984</v>
      </c>
      <c r="H29" s="13"/>
      <c r="I29" s="12">
        <f>SUM(I26:I28)</f>
        <v>-18812328</v>
      </c>
    </row>
    <row r="30" spans="2:9" ht="21.95" customHeight="1">
      <c r="B30" s="2"/>
      <c r="C30" s="2"/>
      <c r="D30" s="2"/>
      <c r="E30" s="2"/>
      <c r="F30" s="2"/>
      <c r="G30" s="94"/>
      <c r="H30" s="94"/>
      <c r="I30" s="94"/>
    </row>
    <row r="31" spans="2:9" ht="9.9499999999999993" customHeight="1">
      <c r="B31" s="2"/>
      <c r="C31" s="2"/>
      <c r="D31" s="2"/>
      <c r="E31" s="2"/>
      <c r="F31" s="2"/>
      <c r="G31" s="94"/>
      <c r="H31" s="94"/>
      <c r="I31" s="94"/>
    </row>
    <row r="32" spans="2:9" s="42" customFormat="1" ht="23.1" customHeight="1">
      <c r="B32" s="3" t="s">
        <v>34</v>
      </c>
      <c r="C32" s="3"/>
      <c r="D32" s="3"/>
      <c r="E32" s="3"/>
      <c r="F32" s="3"/>
      <c r="G32" s="82"/>
      <c r="H32" s="96"/>
      <c r="I32" s="82"/>
    </row>
    <row r="33" spans="1:9" ht="23.1" customHeight="1">
      <c r="B33" s="4" t="s">
        <v>91</v>
      </c>
      <c r="C33" s="4"/>
      <c r="D33" s="4"/>
      <c r="E33" s="4"/>
      <c r="F33" s="4"/>
      <c r="G33" s="2" t="s">
        <v>18</v>
      </c>
      <c r="H33" s="96"/>
      <c r="I33" s="2" t="s">
        <v>18</v>
      </c>
    </row>
    <row r="34" spans="1:9" s="42" customFormat="1" ht="23.1" customHeight="1">
      <c r="B34" s="81" t="str">
        <f>B3</f>
        <v>For the six-month period ended 30 June 2025 (Unaudited)</v>
      </c>
      <c r="C34" s="81"/>
      <c r="D34" s="81"/>
      <c r="E34" s="81"/>
      <c r="F34" s="81"/>
      <c r="G34" s="82"/>
      <c r="H34" s="82"/>
      <c r="I34" s="82"/>
    </row>
    <row r="35" spans="1:9" s="42" customFormat="1" ht="23.1" customHeight="1">
      <c r="B35" s="81"/>
      <c r="C35" s="81"/>
      <c r="D35" s="81"/>
      <c r="E35" s="81"/>
      <c r="F35" s="81"/>
      <c r="G35" s="82"/>
      <c r="H35" s="82"/>
      <c r="I35" s="82"/>
    </row>
    <row r="36" spans="1:9" s="42" customFormat="1" ht="23.1" customHeight="1">
      <c r="B36" s="2"/>
      <c r="C36" s="2"/>
      <c r="D36" s="2"/>
      <c r="E36" s="160" t="s">
        <v>0</v>
      </c>
      <c r="F36" s="88"/>
      <c r="G36" s="85">
        <f>G5</f>
        <v>2025</v>
      </c>
      <c r="H36" s="86"/>
      <c r="I36" s="87">
        <f>I5</f>
        <v>2024</v>
      </c>
    </row>
    <row r="37" spans="1:9" s="42" customFormat="1" ht="23.1" customHeight="1">
      <c r="B37" s="2"/>
      <c r="C37" s="2"/>
      <c r="D37" s="2"/>
      <c r="E37" s="2"/>
      <c r="F37" s="2"/>
      <c r="G37" s="167" t="s">
        <v>21</v>
      </c>
      <c r="H37" s="167"/>
      <c r="I37" s="167"/>
    </row>
    <row r="38" spans="1:9" s="42" customFormat="1" ht="21" customHeight="1">
      <c r="B38" s="6" t="s">
        <v>46</v>
      </c>
      <c r="C38" s="6"/>
      <c r="D38" s="6"/>
      <c r="E38" s="6"/>
      <c r="F38" s="6"/>
      <c r="G38" s="97"/>
      <c r="H38" s="97"/>
      <c r="I38" s="97"/>
    </row>
    <row r="39" spans="1:9" s="42" customFormat="1" ht="21" customHeight="1">
      <c r="B39" s="82" t="s">
        <v>243</v>
      </c>
      <c r="C39" s="82"/>
      <c r="D39" s="82"/>
      <c r="E39" s="82"/>
      <c r="F39" s="82"/>
      <c r="G39" s="94">
        <v>4932323</v>
      </c>
      <c r="H39" s="94"/>
      <c r="I39" s="94">
        <v>9323334</v>
      </c>
    </row>
    <row r="40" spans="1:9" s="42" customFormat="1" ht="21" customHeight="1">
      <c r="B40" s="82" t="s">
        <v>107</v>
      </c>
      <c r="C40" s="82"/>
      <c r="D40" s="82"/>
      <c r="E40" s="82"/>
      <c r="F40" s="82"/>
      <c r="G40" s="94">
        <v>-226982</v>
      </c>
      <c r="H40" s="94"/>
      <c r="I40" s="94">
        <v>-171995</v>
      </c>
    </row>
    <row r="41" spans="1:9" ht="21" customHeight="1">
      <c r="B41" s="82" t="s">
        <v>148</v>
      </c>
      <c r="C41" s="82"/>
      <c r="D41" s="82"/>
      <c r="E41" s="2"/>
      <c r="F41" s="2"/>
      <c r="G41" s="94">
        <v>106041</v>
      </c>
      <c r="H41" s="94"/>
      <c r="I41" s="94">
        <v>87361</v>
      </c>
    </row>
    <row r="42" spans="1:9" ht="21" customHeight="1">
      <c r="A42" s="82"/>
      <c r="B42" s="2" t="s">
        <v>240</v>
      </c>
      <c r="C42" s="2"/>
      <c r="D42" s="2"/>
      <c r="E42" s="2"/>
      <c r="F42" s="2"/>
      <c r="G42" s="12">
        <f>SUM(G39:G41)</f>
        <v>4811382</v>
      </c>
      <c r="H42" s="13"/>
      <c r="I42" s="12">
        <f>SUM(I39:I41)</f>
        <v>9238700</v>
      </c>
    </row>
    <row r="43" spans="1:9" ht="9.9499999999999993" customHeight="1">
      <c r="B43" s="2"/>
      <c r="C43" s="2"/>
      <c r="D43" s="2"/>
      <c r="E43" s="2"/>
      <c r="F43" s="2"/>
      <c r="G43" s="11"/>
      <c r="H43" s="13"/>
      <c r="I43" s="11"/>
    </row>
    <row r="44" spans="1:9" ht="21" customHeight="1">
      <c r="B44" s="2" t="s">
        <v>117</v>
      </c>
      <c r="C44" s="2"/>
      <c r="D44" s="2"/>
      <c r="E44" s="2"/>
      <c r="F44" s="2"/>
      <c r="G44" s="13">
        <f>SUM(G23,G29,G42)</f>
        <v>32499832</v>
      </c>
      <c r="H44" s="13"/>
      <c r="I44" s="13">
        <f>SUM(I23,I29,I42)</f>
        <v>13218344</v>
      </c>
    </row>
    <row r="45" spans="1:9" ht="21" customHeight="1">
      <c r="B45" s="82" t="s">
        <v>54</v>
      </c>
      <c r="C45" s="82"/>
      <c r="D45" s="82"/>
      <c r="E45" s="82"/>
      <c r="F45" s="82"/>
      <c r="G45" s="98">
        <v>-1638443</v>
      </c>
      <c r="H45" s="99"/>
      <c r="I45" s="98">
        <v>-3038969</v>
      </c>
    </row>
    <row r="46" spans="1:9" ht="21" customHeight="1">
      <c r="B46" s="2" t="s">
        <v>118</v>
      </c>
      <c r="C46" s="2"/>
      <c r="D46" s="2"/>
      <c r="E46" s="2"/>
      <c r="F46" s="2"/>
      <c r="G46" s="10">
        <f>SUM(G44:G45)</f>
        <v>30861389</v>
      </c>
      <c r="H46" s="11"/>
      <c r="I46" s="10">
        <f>SUM(I44:I45)</f>
        <v>10179375</v>
      </c>
    </row>
    <row r="47" spans="1:9" ht="9.9499999999999993" customHeight="1">
      <c r="B47" s="2"/>
      <c r="C47" s="2"/>
      <c r="D47" s="2"/>
      <c r="E47" s="2"/>
      <c r="F47" s="2"/>
      <c r="G47" s="11"/>
      <c r="H47" s="13"/>
      <c r="I47" s="11"/>
    </row>
    <row r="48" spans="1:9" s="42" customFormat="1" ht="21" customHeight="1">
      <c r="B48" s="6" t="s">
        <v>37</v>
      </c>
      <c r="C48" s="6"/>
      <c r="D48" s="6"/>
      <c r="E48" s="6"/>
      <c r="F48" s="6"/>
      <c r="G48" s="94"/>
      <c r="H48" s="94"/>
      <c r="I48" s="94"/>
    </row>
    <row r="49" spans="2:10" s="42" customFormat="1" ht="21" customHeight="1">
      <c r="B49" s="82" t="s">
        <v>255</v>
      </c>
      <c r="C49" s="82"/>
      <c r="D49" s="6"/>
      <c r="E49" s="6"/>
      <c r="F49" s="6"/>
      <c r="G49" s="94">
        <v>-44111</v>
      </c>
      <c r="H49" s="94"/>
      <c r="I49" s="94">
        <v>156902</v>
      </c>
    </row>
    <row r="50" spans="2:10" s="42" customFormat="1" ht="21" customHeight="1">
      <c r="B50" s="82" t="s">
        <v>110</v>
      </c>
      <c r="C50" s="82"/>
      <c r="D50" s="106"/>
      <c r="E50" s="14">
        <v>3</v>
      </c>
      <c r="F50" s="82"/>
      <c r="G50" s="94">
        <v>-307355</v>
      </c>
      <c r="H50" s="94"/>
      <c r="I50" s="94">
        <v>-185786</v>
      </c>
    </row>
    <row r="51" spans="2:10" s="42" customFormat="1" ht="21" customHeight="1">
      <c r="B51" s="82" t="s">
        <v>254</v>
      </c>
      <c r="C51" s="82"/>
      <c r="D51" s="106"/>
      <c r="E51" s="82"/>
      <c r="F51" s="82"/>
      <c r="G51" s="94">
        <v>0</v>
      </c>
      <c r="H51" s="94"/>
      <c r="I51" s="94">
        <v>12875</v>
      </c>
    </row>
    <row r="52" spans="2:10" s="42" customFormat="1" ht="21" customHeight="1">
      <c r="B52" s="82" t="s">
        <v>256</v>
      </c>
      <c r="C52" s="82"/>
      <c r="D52" s="106"/>
      <c r="E52" s="82"/>
      <c r="F52" s="82"/>
      <c r="G52" s="94">
        <v>-97893</v>
      </c>
      <c r="H52" s="94"/>
      <c r="I52" s="94">
        <v>-1638608</v>
      </c>
    </row>
    <row r="53" spans="2:10" s="42" customFormat="1" ht="21" customHeight="1">
      <c r="B53" s="82" t="s">
        <v>226</v>
      </c>
      <c r="C53" s="82"/>
      <c r="D53" s="82"/>
      <c r="E53" s="14"/>
      <c r="F53" s="82"/>
      <c r="G53" s="94">
        <v>5614893</v>
      </c>
      <c r="H53" s="94"/>
      <c r="I53" s="94">
        <v>6993719</v>
      </c>
    </row>
    <row r="54" spans="2:10" s="42" customFormat="1" ht="21" customHeight="1">
      <c r="B54" s="82" t="s">
        <v>227</v>
      </c>
      <c r="C54" s="82"/>
      <c r="D54" s="82"/>
      <c r="E54" s="14"/>
      <c r="F54" s="6"/>
      <c r="G54" s="94">
        <v>-3661868</v>
      </c>
      <c r="H54" s="94"/>
      <c r="I54" s="94">
        <v>-4221735</v>
      </c>
    </row>
    <row r="55" spans="2:10" s="42" customFormat="1" ht="21" customHeight="1">
      <c r="B55" s="82" t="s">
        <v>205</v>
      </c>
      <c r="C55" s="82"/>
      <c r="D55" s="82"/>
      <c r="F55" s="82"/>
      <c r="G55" s="94">
        <v>227246</v>
      </c>
      <c r="H55" s="94"/>
      <c r="I55" s="94">
        <v>213459</v>
      </c>
    </row>
    <row r="56" spans="2:10" s="42" customFormat="1" ht="21" customHeight="1">
      <c r="B56" s="82" t="s">
        <v>266</v>
      </c>
      <c r="C56" s="82"/>
      <c r="D56" s="82"/>
      <c r="F56" s="82"/>
      <c r="G56" s="94">
        <v>-10855914</v>
      </c>
      <c r="H56" s="94"/>
      <c r="I56" s="94">
        <v>-15058222</v>
      </c>
    </row>
    <row r="57" spans="2:10" s="42" customFormat="1" ht="21" customHeight="1">
      <c r="B57" s="82" t="s">
        <v>241</v>
      </c>
      <c r="D57" s="82"/>
      <c r="E57" s="14"/>
      <c r="F57" s="82"/>
      <c r="G57" s="94">
        <v>-10738</v>
      </c>
      <c r="H57" s="94"/>
      <c r="I57" s="94">
        <v>-12905</v>
      </c>
      <c r="J57" s="45"/>
    </row>
    <row r="58" spans="2:10" s="42" customFormat="1" ht="21" customHeight="1">
      <c r="B58" s="82" t="s">
        <v>84</v>
      </c>
      <c r="C58" s="82"/>
      <c r="D58" s="82"/>
      <c r="E58" s="14"/>
      <c r="F58" s="82"/>
      <c r="G58" s="94">
        <v>7114298</v>
      </c>
      <c r="H58" s="94"/>
      <c r="I58" s="94">
        <v>3960331</v>
      </c>
    </row>
    <row r="59" spans="2:10" s="42" customFormat="1" ht="21" customHeight="1">
      <c r="B59" s="82" t="s">
        <v>50</v>
      </c>
      <c r="C59" s="82"/>
      <c r="D59" s="82"/>
      <c r="E59" s="82"/>
      <c r="F59" s="82"/>
      <c r="G59" s="94">
        <v>675148</v>
      </c>
      <c r="H59" s="94"/>
      <c r="I59" s="94">
        <v>912355</v>
      </c>
    </row>
    <row r="60" spans="2:10" s="42" customFormat="1" ht="21" customHeight="1">
      <c r="B60" s="82" t="s">
        <v>54</v>
      </c>
      <c r="C60" s="82"/>
      <c r="D60" s="82"/>
      <c r="E60" s="82"/>
      <c r="F60" s="82"/>
      <c r="G60" s="94">
        <v>-47275</v>
      </c>
      <c r="H60" s="94"/>
      <c r="I60" s="94">
        <v>-143600</v>
      </c>
    </row>
    <row r="61" spans="2:10" ht="21" customHeight="1">
      <c r="B61" s="2" t="s">
        <v>237</v>
      </c>
      <c r="C61" s="2"/>
      <c r="D61" s="2"/>
      <c r="E61" s="2"/>
      <c r="F61" s="2"/>
      <c r="G61" s="12">
        <f>SUM(G49:G60)</f>
        <v>-1393569</v>
      </c>
      <c r="H61" s="13"/>
      <c r="I61" s="12">
        <f>SUM(I49:I60)</f>
        <v>-9011215</v>
      </c>
    </row>
    <row r="62" spans="2:10" s="42" customFormat="1" ht="9.9499999999999993" customHeight="1">
      <c r="B62" s="2"/>
      <c r="C62" s="2"/>
      <c r="D62" s="2"/>
      <c r="E62" s="3"/>
      <c r="F62" s="3"/>
      <c r="G62" s="100"/>
      <c r="H62" s="100"/>
      <c r="I62" s="100"/>
    </row>
    <row r="63" spans="2:10" s="42" customFormat="1" ht="23.1" customHeight="1">
      <c r="B63" s="3" t="s">
        <v>34</v>
      </c>
      <c r="C63" s="3"/>
      <c r="D63" s="3"/>
      <c r="E63" s="4"/>
      <c r="F63" s="4"/>
      <c r="G63" s="82"/>
      <c r="H63" s="96"/>
      <c r="I63" s="82"/>
    </row>
    <row r="64" spans="2:10" ht="23.1" customHeight="1">
      <c r="B64" s="4" t="s">
        <v>91</v>
      </c>
      <c r="C64" s="4"/>
      <c r="D64" s="4"/>
      <c r="E64" s="81"/>
      <c r="F64" s="81"/>
      <c r="G64" s="2" t="s">
        <v>18</v>
      </c>
      <c r="H64" s="96"/>
      <c r="I64" s="2" t="s">
        <v>18</v>
      </c>
    </row>
    <row r="65" spans="2:9" s="42" customFormat="1" ht="23.1" customHeight="1">
      <c r="B65" s="81" t="str">
        <f>B3</f>
        <v>For the six-month period ended 30 June 2025 (Unaudited)</v>
      </c>
      <c r="C65" s="81"/>
      <c r="D65" s="81"/>
      <c r="E65" s="5"/>
      <c r="F65" s="5"/>
      <c r="G65" s="82"/>
      <c r="H65" s="82"/>
      <c r="I65" s="82"/>
    </row>
    <row r="66" spans="2:9" ht="23.1" customHeight="1">
      <c r="B66" s="5"/>
      <c r="C66" s="5"/>
      <c r="D66" s="5"/>
      <c r="E66" s="2"/>
      <c r="F66" s="2"/>
      <c r="G66" s="101"/>
      <c r="H66" s="101"/>
      <c r="I66" s="101"/>
    </row>
    <row r="67" spans="2:9" ht="23.1" customHeight="1">
      <c r="B67" s="2"/>
      <c r="C67" s="2"/>
      <c r="D67" s="2"/>
      <c r="E67" s="163" t="s">
        <v>0</v>
      </c>
      <c r="F67" s="2"/>
      <c r="G67" s="85">
        <f>G36</f>
        <v>2025</v>
      </c>
      <c r="H67" s="86"/>
      <c r="I67" s="87">
        <f>I36</f>
        <v>2024</v>
      </c>
    </row>
    <row r="68" spans="2:9" s="42" customFormat="1" ht="23.1" customHeight="1">
      <c r="B68" s="2"/>
      <c r="C68" s="2"/>
      <c r="D68" s="2"/>
      <c r="E68" s="6"/>
      <c r="F68" s="6"/>
      <c r="G68" s="167" t="s">
        <v>21</v>
      </c>
      <c r="H68" s="167"/>
      <c r="I68" s="167"/>
    </row>
    <row r="69" spans="2:9" s="42" customFormat="1" ht="21" customHeight="1">
      <c r="B69" s="6" t="s">
        <v>38</v>
      </c>
      <c r="C69" s="6"/>
      <c r="D69" s="6"/>
      <c r="E69" s="6"/>
      <c r="F69" s="6"/>
      <c r="G69" s="100"/>
      <c r="H69" s="100"/>
      <c r="I69" s="100"/>
    </row>
    <row r="70" spans="2:9" ht="21" customHeight="1">
      <c r="B70" s="82" t="s">
        <v>214</v>
      </c>
      <c r="C70" s="82"/>
      <c r="D70" s="82"/>
      <c r="E70" s="82"/>
      <c r="F70" s="82"/>
      <c r="G70" s="94"/>
      <c r="H70" s="94"/>
      <c r="I70" s="94"/>
    </row>
    <row r="71" spans="2:9" ht="21" customHeight="1">
      <c r="B71" s="82"/>
      <c r="C71" s="82" t="s">
        <v>191</v>
      </c>
      <c r="D71" s="82"/>
      <c r="E71" s="14"/>
      <c r="F71" s="82"/>
      <c r="G71" s="103">
        <v>1350857</v>
      </c>
      <c r="H71" s="94"/>
      <c r="I71" s="103">
        <v>7362</v>
      </c>
    </row>
    <row r="72" spans="2:9" ht="21" customHeight="1">
      <c r="B72" s="82" t="s">
        <v>119</v>
      </c>
      <c r="C72" s="82"/>
      <c r="D72" s="82"/>
      <c r="E72" s="82"/>
      <c r="F72" s="82"/>
      <c r="G72" s="94"/>
      <c r="H72" s="94"/>
      <c r="I72" s="94"/>
    </row>
    <row r="73" spans="2:9" ht="21" customHeight="1">
      <c r="B73" s="82"/>
      <c r="C73" s="82" t="s">
        <v>120</v>
      </c>
      <c r="D73" s="82"/>
      <c r="E73" s="14">
        <v>3</v>
      </c>
      <c r="F73" s="82"/>
      <c r="G73" s="103">
        <v>-3636569</v>
      </c>
      <c r="H73" s="94"/>
      <c r="I73" s="103">
        <v>-106684</v>
      </c>
    </row>
    <row r="74" spans="2:9" s="42" customFormat="1" ht="21" customHeight="1">
      <c r="B74" s="6" t="s">
        <v>121</v>
      </c>
      <c r="C74" s="6"/>
      <c r="D74" s="6"/>
      <c r="E74" s="82"/>
      <c r="F74" s="82"/>
      <c r="G74" s="100"/>
      <c r="H74" s="100"/>
      <c r="I74" s="100"/>
    </row>
    <row r="75" spans="2:9" s="42" customFormat="1" ht="21" customHeight="1">
      <c r="B75" s="82" t="s">
        <v>245</v>
      </c>
      <c r="C75" s="82"/>
      <c r="D75" s="82"/>
      <c r="E75" s="82"/>
      <c r="F75" s="82"/>
      <c r="G75" s="94"/>
      <c r="H75" s="94"/>
      <c r="I75" s="94"/>
    </row>
    <row r="76" spans="2:9" s="42" customFormat="1" ht="21" customHeight="1">
      <c r="B76" s="82"/>
      <c r="C76" s="82" t="s">
        <v>229</v>
      </c>
      <c r="D76" s="82"/>
      <c r="E76" s="82"/>
      <c r="F76" s="82"/>
      <c r="G76" s="94">
        <v>-16483420</v>
      </c>
      <c r="H76" s="94"/>
      <c r="I76" s="94">
        <v>24989558</v>
      </c>
    </row>
    <row r="77" spans="2:9" s="42" customFormat="1" ht="21" customHeight="1">
      <c r="B77" s="82" t="s">
        <v>122</v>
      </c>
      <c r="C77" s="82"/>
      <c r="D77" s="82"/>
      <c r="E77" s="82"/>
      <c r="F77" s="82"/>
      <c r="G77" s="94">
        <v>3038041</v>
      </c>
      <c r="H77" s="94"/>
      <c r="I77" s="94">
        <v>2618669</v>
      </c>
    </row>
    <row r="78" spans="2:9" s="42" customFormat="1" ht="21" customHeight="1">
      <c r="B78" s="82" t="s">
        <v>257</v>
      </c>
      <c r="C78" s="82"/>
      <c r="D78" s="82"/>
      <c r="E78" s="82"/>
      <c r="F78" s="82"/>
      <c r="G78" s="94">
        <v>-2139731</v>
      </c>
      <c r="H78" s="94"/>
      <c r="I78" s="94">
        <v>-2348899</v>
      </c>
    </row>
    <row r="79" spans="2:9" s="42" customFormat="1" ht="21" customHeight="1">
      <c r="B79" s="82" t="s">
        <v>158</v>
      </c>
      <c r="C79" s="82"/>
      <c r="D79" s="82"/>
      <c r="E79" s="82"/>
      <c r="F79" s="82"/>
      <c r="G79" s="94">
        <v>-1480937</v>
      </c>
      <c r="H79" s="94"/>
      <c r="I79" s="94">
        <v>-1512806</v>
      </c>
    </row>
    <row r="80" spans="2:9" s="42" customFormat="1" ht="21" customHeight="1">
      <c r="B80" s="82" t="s">
        <v>124</v>
      </c>
      <c r="C80" s="82"/>
      <c r="D80" s="82"/>
      <c r="E80" s="82"/>
      <c r="F80" s="82"/>
      <c r="G80" s="94">
        <v>16969342</v>
      </c>
      <c r="H80" s="94"/>
      <c r="I80" s="94">
        <v>24928773</v>
      </c>
    </row>
    <row r="81" spans="2:9" s="42" customFormat="1" ht="21" customHeight="1">
      <c r="B81" s="82" t="s">
        <v>125</v>
      </c>
      <c r="C81" s="82"/>
      <c r="D81" s="82"/>
      <c r="E81" s="82"/>
      <c r="F81" s="82"/>
      <c r="G81" s="94">
        <v>-20341474</v>
      </c>
      <c r="H81" s="94"/>
      <c r="I81" s="94">
        <v>-24890533</v>
      </c>
    </row>
    <row r="82" spans="2:9" ht="21" customHeight="1">
      <c r="B82" s="2" t="s">
        <v>155</v>
      </c>
      <c r="C82" s="2"/>
      <c r="D82" s="2"/>
      <c r="E82" s="2"/>
      <c r="F82" s="2"/>
      <c r="G82" s="12">
        <f>SUM(G75:G81)</f>
        <v>-20438179</v>
      </c>
      <c r="H82" s="13"/>
      <c r="I82" s="12">
        <f>SUM(I75:I81)</f>
        <v>23784762</v>
      </c>
    </row>
    <row r="83" spans="2:9" ht="21" customHeight="1">
      <c r="B83" s="2" t="s">
        <v>86</v>
      </c>
      <c r="C83" s="2"/>
      <c r="D83" s="82"/>
      <c r="E83" s="82"/>
      <c r="F83" s="82"/>
      <c r="G83" s="94"/>
      <c r="H83" s="94"/>
      <c r="I83" s="94"/>
    </row>
    <row r="84" spans="2:9" ht="21" customHeight="1">
      <c r="B84" s="82" t="s">
        <v>222</v>
      </c>
      <c r="C84" s="82"/>
      <c r="D84" s="82"/>
      <c r="E84" s="82"/>
      <c r="F84" s="82"/>
      <c r="G84" s="94">
        <v>-2999871</v>
      </c>
      <c r="H84" s="94"/>
      <c r="I84" s="94">
        <v>-4199426</v>
      </c>
    </row>
    <row r="85" spans="2:9" ht="21" customHeight="1">
      <c r="B85" s="82" t="s">
        <v>66</v>
      </c>
      <c r="C85" s="82"/>
      <c r="D85" s="82"/>
      <c r="E85" s="82"/>
      <c r="F85" s="82"/>
      <c r="G85" s="94">
        <v>-1854754</v>
      </c>
      <c r="H85" s="94"/>
      <c r="I85" s="94">
        <v>-1857239</v>
      </c>
    </row>
    <row r="86" spans="2:9" ht="21" customHeight="1">
      <c r="B86" s="2" t="s">
        <v>85</v>
      </c>
      <c r="C86" s="2"/>
      <c r="D86" s="82"/>
      <c r="E86" s="82"/>
      <c r="F86" s="82"/>
      <c r="G86" s="34">
        <f>SUM(G84:G85)</f>
        <v>-4854625</v>
      </c>
      <c r="H86" s="94"/>
      <c r="I86" s="34">
        <f>SUM(I84:I85)</f>
        <v>-6056665</v>
      </c>
    </row>
    <row r="87" spans="2:9" s="42" customFormat="1" ht="21" customHeight="1">
      <c r="B87" s="82" t="s">
        <v>199</v>
      </c>
      <c r="C87" s="82"/>
      <c r="D87" s="82"/>
      <c r="E87" s="82"/>
      <c r="F87" s="82"/>
      <c r="G87" s="94">
        <v>-5576892</v>
      </c>
      <c r="H87" s="94"/>
      <c r="I87" s="94">
        <v>-6189088</v>
      </c>
    </row>
    <row r="88" spans="2:9" ht="21" customHeight="1">
      <c r="B88" s="2" t="s">
        <v>189</v>
      </c>
      <c r="C88" s="2"/>
      <c r="D88" s="2"/>
      <c r="E88" s="2"/>
      <c r="F88" s="2"/>
      <c r="G88" s="12">
        <f>SUM(G71:G73,G82,G86:G87)</f>
        <v>-33155408</v>
      </c>
      <c r="H88" s="11"/>
      <c r="I88" s="12">
        <f>SUM(I71:I73,I82,I86:I87)</f>
        <v>11439687</v>
      </c>
    </row>
    <row r="89" spans="2:9" ht="4.5" customHeight="1">
      <c r="B89" s="2"/>
      <c r="C89" s="2"/>
      <c r="D89" s="2"/>
      <c r="E89" s="2"/>
      <c r="F89" s="2"/>
      <c r="G89" s="11"/>
      <c r="H89" s="11"/>
      <c r="I89" s="11"/>
    </row>
    <row r="90" spans="2:9" ht="21" customHeight="1">
      <c r="B90" s="2" t="s">
        <v>145</v>
      </c>
      <c r="C90" s="2"/>
      <c r="D90" s="2"/>
      <c r="E90" s="2"/>
      <c r="F90" s="2"/>
      <c r="G90" s="13">
        <f>SUM(G46,G61,G88)</f>
        <v>-3687588</v>
      </c>
      <c r="H90" s="13"/>
      <c r="I90" s="13">
        <f>SUM(I46,I61,I88)</f>
        <v>12607847</v>
      </c>
    </row>
    <row r="91" spans="2:9" ht="21" customHeight="1">
      <c r="B91" s="82" t="s">
        <v>152</v>
      </c>
      <c r="C91" s="82"/>
      <c r="D91" s="2"/>
      <c r="E91" s="82"/>
      <c r="F91" s="82"/>
      <c r="G91" s="103">
        <v>-862495</v>
      </c>
      <c r="H91" s="103"/>
      <c r="I91" s="103">
        <v>1005711</v>
      </c>
    </row>
    <row r="92" spans="2:9" ht="21" customHeight="1">
      <c r="B92" s="82" t="s">
        <v>197</v>
      </c>
      <c r="C92" s="82"/>
      <c r="D92" s="82"/>
      <c r="E92" s="2"/>
      <c r="F92" s="2"/>
      <c r="G92" s="98">
        <v>36491928</v>
      </c>
      <c r="H92" s="103"/>
      <c r="I92" s="98">
        <v>43601784</v>
      </c>
    </row>
    <row r="93" spans="2:9" ht="5.0999999999999996" customHeight="1">
      <c r="B93" s="2"/>
      <c r="C93" s="2"/>
      <c r="D93" s="2"/>
      <c r="E93" s="2"/>
      <c r="F93" s="2"/>
      <c r="G93" s="94"/>
      <c r="H93" s="94"/>
      <c r="I93" s="94"/>
    </row>
    <row r="94" spans="2:9" ht="21" customHeight="1" thickBot="1">
      <c r="B94" s="2" t="s">
        <v>198</v>
      </c>
      <c r="C94" s="2"/>
      <c r="D94" s="2"/>
      <c r="E94" s="2"/>
      <c r="F94" s="2"/>
      <c r="G94" s="15">
        <f>SUM(G90:G92)</f>
        <v>31941845</v>
      </c>
      <c r="H94" s="13"/>
      <c r="I94" s="15">
        <f>SUM(I90:I92)</f>
        <v>57215342</v>
      </c>
    </row>
    <row r="95" spans="2:9" s="42" customFormat="1" ht="4.5" customHeight="1" thickTop="1">
      <c r="B95" s="2"/>
      <c r="C95" s="2"/>
      <c r="D95" s="2"/>
      <c r="E95" s="6"/>
      <c r="F95" s="6"/>
      <c r="G95" s="44"/>
      <c r="H95" s="44"/>
      <c r="I95" s="44"/>
    </row>
    <row r="96" spans="2:9" ht="21" customHeight="1">
      <c r="B96" s="6" t="s">
        <v>89</v>
      </c>
      <c r="C96" s="6"/>
      <c r="D96" s="6"/>
      <c r="E96" s="76"/>
      <c r="F96" s="76"/>
    </row>
    <row r="97" spans="2:9" ht="21" customHeight="1">
      <c r="B97" s="8" t="s">
        <v>236</v>
      </c>
      <c r="C97" s="6"/>
      <c r="D97" s="6"/>
      <c r="E97" s="76"/>
      <c r="F97" s="76"/>
      <c r="G97" s="25">
        <f>+SUM(G45,G60)</f>
        <v>-1685718</v>
      </c>
      <c r="H97" s="25"/>
      <c r="I97" s="25">
        <f>+SUM(I45,I60)</f>
        <v>-3182569</v>
      </c>
    </row>
    <row r="98" spans="2:9" ht="21" customHeight="1">
      <c r="B98" s="76" t="s">
        <v>228</v>
      </c>
      <c r="C98" s="76"/>
      <c r="D98" s="76"/>
      <c r="E98" s="77"/>
      <c r="F98" s="77"/>
    </row>
    <row r="99" spans="2:9" ht="21" customHeight="1">
      <c r="B99" s="107" t="s">
        <v>154</v>
      </c>
      <c r="C99" s="107"/>
      <c r="D99" s="76"/>
      <c r="E99" s="77"/>
      <c r="F99" s="77"/>
      <c r="G99" s="25">
        <v>2249290</v>
      </c>
      <c r="H99" s="25"/>
      <c r="I99" s="25">
        <v>1876655</v>
      </c>
    </row>
    <row r="100" spans="2:9" ht="21" customHeight="1">
      <c r="B100" s="8" t="s">
        <v>111</v>
      </c>
      <c r="G100" s="25">
        <v>1165757</v>
      </c>
      <c r="H100" s="25"/>
      <c r="I100" s="25">
        <v>2098408</v>
      </c>
    </row>
    <row r="101" spans="2:9" ht="21" customHeight="1">
      <c r="B101" s="82" t="s">
        <v>235</v>
      </c>
      <c r="G101" s="25">
        <v>385632</v>
      </c>
      <c r="H101" s="25"/>
      <c r="I101" s="25">
        <v>24138448</v>
      </c>
    </row>
  </sheetData>
  <mergeCells count="3">
    <mergeCell ref="G6:I6"/>
    <mergeCell ref="G37:I37"/>
    <mergeCell ref="G68:I68"/>
  </mergeCells>
  <phoneticPr fontId="0" type="noConversion"/>
  <pageMargins left="0.70866141732283505" right="0.511811023622047" top="0.59055118110236204" bottom="0.196850393700787" header="0.59055118110236204" footer="0.196850393700787"/>
  <pageSetup paperSize="9" firstPageNumber="12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1" max="16383" man="1"/>
    <brk id="62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Natsinee Sinthuchai</cp:lastModifiedBy>
  <cp:lastPrinted>2025-08-04T09:01:52Z</cp:lastPrinted>
  <dcterms:created xsi:type="dcterms:W3CDTF">2005-01-07T06:58:28Z</dcterms:created>
  <dcterms:modified xsi:type="dcterms:W3CDTF">2025-08-07T03:07:14Z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