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chon\Documents\KPMG\1. JOB\14. DTC\FY25\DTC\6. Q2\FS\file SET\"/>
    </mc:Choice>
  </mc:AlternateContent>
  <xr:revisionPtr revIDLastSave="0" documentId="13_ncr:1_{AF483595-BC5D-48BA-BE44-7C5EF6B82730}" xr6:coauthVersionLast="47" xr6:coauthVersionMax="47" xr10:uidLastSave="{00000000-0000-0000-0000-000000000000}"/>
  <bookViews>
    <workbookView xWindow="28692" yWindow="-108" windowWidth="29016" windowHeight="15696" tabRatio="940" activeTab="8" xr2:uid="{00000000-000D-0000-FFFF-FFFF00000000}"/>
  </bookViews>
  <sheets>
    <sheet name="งบดุล 3" sheetId="1" r:id="rId1"/>
    <sheet name="งบดุล 4-5" sheetId="9" r:id="rId2"/>
    <sheet name="กำไรขาดทุน 3M 6" sheetId="3" r:id="rId3"/>
    <sheet name="กำไรขาดทุน 6M 7" sheetId="11" r:id="rId4"/>
    <sheet name="กำไรขาดทุนเบ็ดเสร็จ 3M 8" sheetId="4" r:id="rId5"/>
    <sheet name="กำไรขาดทุนเบ็ดเสร็จ 6M 9" sheetId="12" r:id="rId6"/>
    <sheet name="เปลี่ยนแปลง-รวม 10" sheetId="6" r:id="rId7"/>
    <sheet name="เปลี่ยนแปลงเฉพาะ 11" sheetId="7" r:id="rId8"/>
    <sheet name="กระแสเงินสด 12-14" sheetId="8" r:id="rId9"/>
    <sheet name="land revaluation" sheetId="10" state="hidden" r:id="rId10"/>
  </sheets>
  <definedNames>
    <definedName name="_xlnm._FilterDatabase" localSheetId="9" hidden="1">'land revaluation'!$A$1:$M$25</definedName>
    <definedName name="_xlnm._FilterDatabase" localSheetId="8" hidden="1">'กระแสเงินสด 12-14'!$K$58:$K$73</definedName>
    <definedName name="_xlnm.Print_Area" localSheetId="7">'เปลี่ยนแปลงเฉพาะ 11'!$A$1:$U$36</definedName>
    <definedName name="_xlnm.Print_Area" localSheetId="6">'เปลี่ยนแปลง-รวม 10'!$A$1:$AK$57</definedName>
    <definedName name="_xlnm.Print_Area" localSheetId="8">'กระแสเงินสด 12-14'!$A$1:$M$119</definedName>
    <definedName name="_xlnm.Print_Area" localSheetId="2">'กำไรขาดทุน 3M 6'!$A$1:$M$47</definedName>
    <definedName name="_xlnm.Print_Area" localSheetId="3">'กำไรขาดทุน 6M 7'!$A$1:$K$47</definedName>
    <definedName name="_xlnm.Print_Area" localSheetId="4">'กำไรขาดทุนเบ็ดเสร็จ 3M 8'!$A$1:$M$28</definedName>
    <definedName name="_xlnm.Print_Area" localSheetId="5">'กำไรขาดทุนเบ็ดเสร็จ 6M 9'!$A$1:$J$28</definedName>
    <definedName name="_xlnm.Print_Area" localSheetId="0">'งบดุล 3'!$A$1:$M$39</definedName>
    <definedName name="_xlnm.Print_Area" localSheetId="1">'งบดุล 4-5'!$A$1:$M$71</definedName>
    <definedName name="Z_56D3172C_D5A7_4B69_9ED0_9C4AC44EBD8B_.wvu.FilterData" localSheetId="8" hidden="1">'กระแสเงินสด 12-14'!$K$58:$K$73</definedName>
    <definedName name="Z_56D3172C_D5A7_4B69_9ED0_9C4AC44EBD8B_.wvu.PrintArea" localSheetId="7" hidden="1">'เปลี่ยนแปลงเฉพาะ 11'!$A$1:$U$36</definedName>
    <definedName name="Z_56D3172C_D5A7_4B69_9ED0_9C4AC44EBD8B_.wvu.PrintArea" localSheetId="6" hidden="1">'เปลี่ยนแปลง-รวม 10'!$A$1:$AK$57</definedName>
    <definedName name="Z_56D3172C_D5A7_4B69_9ED0_9C4AC44EBD8B_.wvu.PrintArea" localSheetId="8" hidden="1">'กระแสเงินสด 12-14'!$A$1:$M$119</definedName>
    <definedName name="Z_56D3172C_D5A7_4B69_9ED0_9C4AC44EBD8B_.wvu.PrintArea" localSheetId="2" hidden="1">'กำไรขาดทุน 3M 6'!$A$1:$M$47</definedName>
    <definedName name="Z_56D3172C_D5A7_4B69_9ED0_9C4AC44EBD8B_.wvu.PrintArea" localSheetId="4" hidden="1">'กำไรขาดทุนเบ็ดเสร็จ 3M 8'!$A$1:$M$28</definedName>
    <definedName name="Z_56D3172C_D5A7_4B69_9ED0_9C4AC44EBD8B_.wvu.PrintArea" localSheetId="0" hidden="1">'งบดุล 3'!$A$1:$M$41</definedName>
    <definedName name="Z_56D3172C_D5A7_4B69_9ED0_9C4AC44EBD8B_.wvu.PrintArea" localSheetId="1" hidden="1">'งบดุล 4-5'!$A$1:$M$71</definedName>
  </definedNames>
  <calcPr calcId="191029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0" l="1"/>
  <c r="L48" i="10"/>
  <c r="L40" i="10"/>
  <c r="M28" i="10" l="1"/>
  <c r="N28" i="10" s="1"/>
  <c r="L29" i="10"/>
  <c r="L37" i="10" s="1"/>
  <c r="M38" i="10" s="1"/>
  <c r="K32" i="10"/>
  <c r="K29" i="10"/>
  <c r="K28" i="10"/>
  <c r="L28" i="10" s="1"/>
  <c r="L34" i="10" s="1"/>
  <c r="M35" i="10" s="1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M43" i="10" l="1"/>
  <c r="L42" i="10"/>
  <c r="M29" i="10"/>
  <c r="N29" i="10" s="1"/>
  <c r="L45" i="10" s="1"/>
  <c r="M46" i="10" s="1"/>
  <c r="A45" i="8" l="1"/>
  <c r="A95" i="8" s="1"/>
</calcChain>
</file>

<file path=xl/sharedStrings.xml><?xml version="1.0" encoding="utf-8"?>
<sst xmlns="http://schemas.openxmlformats.org/spreadsheetml/2006/main" count="791" uniqueCount="344">
  <si>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</si>
  <si>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</si>
  <si>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</si>
  <si>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</si>
  <si>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</si>
  <si>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</si>
  <si>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</si>
  <si>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</si>
  <si>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</si>
  <si>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</si>
  <si>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</si>
  <si>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</si>
  <si>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</si>
  <si>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</si>
  <si>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</si>
  <si>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</si>
  <si>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</si>
  <si>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</si>
  <si>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</si>
  <si>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</si>
  <si>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</si>
  <si>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</si>
  <si>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</si>
  <si>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</si>
  <si>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</si>
  <si>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</si>
  <si>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</si>
  <si>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</si>
  <si>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</si>
  <si>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</si>
  <si>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</si>
  <si>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</si>
  <si>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</si>
  <si>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</si>
  <si>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</si>
  <si>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</si>
  <si>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</si>
  <si>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</si>
  <si>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</si>
  <si>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</si>
  <si>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</si>
  <si>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</si>
  <si>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</si>
  <si>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</si>
  <si>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</si>
  <si>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</si>
  <si>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</si>
  <si>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</si>
  <si>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</si>
  <si>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</si>
  <si>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</si>
  <si>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</si>
  <si>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</si>
  <si>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</si>
  <si>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</si>
  <si>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</si>
  <si>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</si>
  <si>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</si>
  <si>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</si>
  <si>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</si>
  <si>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</si>
  <si>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</si>
  <si>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</si>
  <si>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</si>
  <si>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</si>
  <si>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</si>
  <si>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</si>
  <si>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</si>
  <si>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</si>
  <si>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</si>
  <si>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</si>
  <si>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</si>
  <si>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</si>
  <si>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</si>
  <si>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</si>
  <si>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</si>
  <si>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</si>
  <si>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</si>
  <si>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</si>
  <si>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</si>
  <si>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</si>
  <si>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</si>
  <si>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</si>
  <si>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</si>
  <si>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</si>
  <si>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</si>
  <si>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</si>
  <si>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</si>
  <si>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</si>
  <si>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</si>
  <si>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</si>
  <si>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</si>
  <si>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</si>
  <si>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</si>
  <si>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</si>
  <si>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</si>
  <si>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</si>
  <si>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</si>
  <si>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</si>
  <si>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</si>
  <si>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</si>
  <si>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</si>
  <si>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</si>
  <si>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</si>
  <si>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</si>
  <si>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</si>
  <si>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</si>
  <si>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</si>
  <si>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</si>
  <si>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</si>
  <si>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</si>
  <si>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</si>
  <si>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</si>
  <si>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</si>
  <si>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>รายได้ค่าเช่ารับล่วงหน้าที่ครบกำหนดภายในหนึ่งปี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</si>
  <si>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</si>
  <si>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</si>
  <si>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</si>
  <si>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</si>
  <si>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</si>
  <si>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</si>
  <si>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</si>
  <si>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</si>
  <si>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</si>
  <si>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</si>
  <si>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</si>
  <si>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</si>
  <si>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</si>
  <si>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</si>
  <si>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</si>
  <si>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</si>
  <si>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</si>
  <si>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</si>
  <si>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</si>
  <si>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</si>
  <si>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</si>
  <si>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</si>
  <si>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</si>
  <si>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</si>
  <si>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</si>
  <si>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</si>
  <si>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</si>
  <si>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</si>
  <si>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</si>
  <si>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</si>
  <si>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</si>
  <si>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</si>
  <si>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</si>
  <si>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</si>
  <si>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</si>
  <si>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</si>
  <si>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</si>
  <si>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รายได้รับล่วงหน้า</t>
  </si>
  <si>
    <t>(ไม่ได้ตรวจสอบ)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</si>
  <si>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</si>
  <si>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</si>
  <si>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</si>
  <si>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</si>
  <si>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</si>
  <si>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</si>
  <si>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ดอกเบี้ยจ่ายสำหรับหุ้นกู้ด้อยสิทธิที่มีลักษณะคล้ายทุน</t>
  </si>
  <si>
    <t>กำไรขั้นต้น</t>
  </si>
  <si>
    <t>(ขาดทุนสะสม)</t>
  </si>
  <si>
    <t>หุ้นกู้</t>
  </si>
  <si>
    <t>งบกระแสเงินสด (ไม่ได้ตรวจสอบ)</t>
  </si>
  <si>
    <t>กระแสเงินสดจากกิจกรรมดำเนินงาน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</si>
  <si>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</si>
  <si>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</si>
  <si>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</si>
  <si>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</si>
  <si>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</si>
  <si>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</si>
  <si>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</si>
  <si>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</si>
  <si>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</si>
  <si>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</si>
  <si>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</si>
  <si>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</si>
  <si>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</si>
  <si>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</si>
  <si>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</si>
  <si>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</si>
  <si>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</si>
  <si>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</si>
  <si>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</si>
  <si>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</si>
  <si>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เงินสดรับจากการรับโอนสินทรัพย์และหนี้สินสุทธิที่ได้มา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</si>
  <si>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</si>
  <si>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</si>
  <si>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</si>
  <si>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</si>
  <si>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</si>
  <si>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</si>
  <si>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</si>
  <si>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</si>
  <si>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</si>
  <si>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</si>
  <si>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</si>
  <si>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</si>
  <si>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</si>
  <si>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</si>
  <si>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</si>
  <si>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</si>
  <si>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</si>
  <si>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</si>
  <si>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</si>
  <si>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</si>
  <si>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</si>
  <si>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</si>
  <si>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</si>
  <si>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ส่วนของเงินกู้ยืมระยะยาวจากกิจการอื่น</t>
  </si>
  <si>
    <t>ภาระหนี้สินจากการลงทุนในการร่วมค้า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</si>
  <si>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</si>
  <si>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</si>
  <si>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</si>
  <si>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</si>
  <si>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</si>
  <si>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กำไรจากกิจกรรมดำเนินงาน</t>
  </si>
  <si>
    <t>ผลขาดทุนด้านเครดิตที่คาดว่าจะเกิดขึ้น</t>
  </si>
  <si>
    <t>กระแสเงินสดสุทธิได้มาจาก (ใช้ไปใน) กิจกรรมจัดหาเงิน</t>
  </si>
  <si>
    <t xml:space="preserve">รายได้ (ค่าใช้จ่าย) ภาษีเงินได้ </t>
  </si>
  <si>
    <t>กำไร(ขาดทุน)</t>
  </si>
  <si>
    <t>ตัดจำหน่ายค่าใช้จ่ายในการออกหุ้นกู้</t>
  </si>
  <si>
    <t>กำไรจากอัตราแลกเปลี่ยนสุทธิ</t>
  </si>
  <si>
    <t>ยอดคงเหลือ ณ วันที่ 1 มกราคม 2568</t>
  </si>
  <si>
    <t>ลูกหนี้สัญญาเช่าเงินทุนที่ถึงกำหนดชำระภายในหนึ่งปี</t>
  </si>
  <si>
    <t>Entity</t>
  </si>
  <si>
    <t>Account</t>
  </si>
  <si>
    <t>ICP</t>
  </si>
  <si>
    <t>Adjustment</t>
  </si>
  <si>
    <t>Movement</t>
  </si>
  <si>
    <t>Brand</t>
  </si>
  <si>
    <t>Department</t>
  </si>
  <si>
    <t>Geography</t>
  </si>
  <si>
    <t>ProjectCode</t>
  </si>
  <si>
    <t>Description</t>
  </si>
  <si>
    <t>Debit</t>
  </si>
  <si>
    <t>Credit</t>
  </si>
  <si>
    <t>Net</t>
  </si>
  <si>
    <t>DTHQ</t>
  </si>
  <si>
    <t>12510001</t>
  </si>
  <si>
    <t>OT_3RD</t>
  </si>
  <si>
    <t>ENT_ADJS</t>
  </si>
  <si>
    <t>MV_ADDITIONS</t>
  </si>
  <si>
    <t>[None]</t>
  </si>
  <si>
    <t>To record ABST land revaluation Jun'24</t>
  </si>
  <si>
    <t>36000004</t>
  </si>
  <si>
    <t>MV_NETMVT_MAN</t>
  </si>
  <si>
    <t>To record DTL from land revaluation - ABST</t>
  </si>
  <si>
    <t>22500001</t>
  </si>
  <si>
    <t>CONSO_ADJ</t>
  </si>
  <si>
    <t>PPHQ</t>
  </si>
  <si>
    <t>To record DPSB land revaluation Jun'24</t>
  </si>
  <si>
    <t>To record DTL from land revaluation - DPSB</t>
  </si>
  <si>
    <t>To record DTHH land revaluation Jun'24</t>
  </si>
  <si>
    <t>To record DTL from land revaluation - DTHH</t>
  </si>
  <si>
    <t>VMHQ</t>
  </si>
  <si>
    <t>To record VMHQ land revaluation Jun'24</t>
  </si>
  <si>
    <t>To record DTL from land revaluation - VMHQ</t>
  </si>
  <si>
    <t>DCBK</t>
  </si>
  <si>
    <t>To record DCBK land revaluation Jun'24</t>
  </si>
  <si>
    <t>To record DJHQ land revaluation Jun'24</t>
  </si>
  <si>
    <t>To record DTL from land revaluation - DJHQ</t>
  </si>
  <si>
    <t>12410001</t>
  </si>
  <si>
    <t>To reclassified IP land of DJHQ Jun'24</t>
  </si>
  <si>
    <t>ไม่รวม DCBK</t>
  </si>
  <si>
    <t>DTL</t>
  </si>
  <si>
    <t>Dr. PPE</t>
  </si>
  <si>
    <t>Cr.OCI</t>
  </si>
  <si>
    <t>Dr.OCI</t>
  </si>
  <si>
    <t>Cr.DTL</t>
  </si>
  <si>
    <t>net - OCI</t>
  </si>
  <si>
    <t>Sep</t>
  </si>
  <si>
    <t>Conso</t>
  </si>
  <si>
    <t>รายการที่จะไม่ถูกจัดประเภทใหม่ไว้ในกำไรหรือขาดทุนในภายหลัง</t>
  </si>
  <si>
    <t>ส่วนเกินทุนจากการตีราคาสินทรัพย์</t>
  </si>
  <si>
    <t>รวมรายการที่จะไม่ถูกจัดประเภทใหม่ไว้ในกำไรหรือขาดทุนในภายหลัง</t>
  </si>
  <si>
    <t>ส่วนเกินทุน</t>
  </si>
  <si>
    <t>จากการตีราคา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</si>
  <si>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</si>
  <si>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</si>
  <si>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ยอดคงเหลือ ณ วันที่ 31 ธันวาคม 2566 ตามที่รายงานในงวดก่อน</t>
  </si>
  <si>
    <t>ยอดคงเหลือ ณ วันที่ 1 มกราคม 2567 ปรับปรุงใหม่</t>
  </si>
  <si>
    <t>ของผู้ถือหุ้น</t>
  </si>
  <si>
    <t>ของส่วน</t>
  </si>
  <si>
    <t>การได้มาซึ่งส่วนได้เสียที่ไม่มีอำนาจควบคุมโดยอำนาจควบคุมไม่เปลี่ยนแปลง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</si>
  <si>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</si>
  <si>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</si>
  <si>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</si>
  <si>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</si>
  <si>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(กำไร) ขาดทุนจากการขายอุปกรณ์</t>
  </si>
  <si>
    <t>เงินสดจ่ายเพื่อสินทรัพย์สิทธิการใช้</t>
  </si>
  <si>
    <t>ส่วนแบ่งกำไร (ขาดทุน) เบ็ดเสร็จอื่นของบริษัทร่วมที่ใช้วิธีส่วนได้เสีย</t>
  </si>
  <si>
    <t>(กลับรายการ) ผลขาดทุนจากการด้อยค่าที่รับรู้ไว้ในกำไรหรือขาดทุน</t>
  </si>
  <si>
    <t>กำไร (ขาดทุน) เบ็ดเสร็จอื่นสำหรับงวด - สุทธิจากภาษี</t>
  </si>
  <si>
    <t>ขาดทุนจากการวัดมูลค่าใหม่ของผลประโยชน์พนักงานที่กำหนดไว้</t>
  </si>
  <si>
    <t xml:space="preserve">ค่าใช้จ่าย (รายได้) ภาษีเงินได้ </t>
  </si>
  <si>
    <t>ผลกระทบจากการเปลี่ยนแปลงนโยบายการบัญชี</t>
  </si>
  <si>
    <t>30 มิถุนายน</t>
  </si>
  <si>
    <t>วันที่ 30 มิถุนายน</t>
  </si>
  <si>
    <t>สำหรับงวดหกเดือนสิ้นสุด</t>
  </si>
  <si>
    <t>กำไร (ขาดทุน) จากกิจกรรมดำเนินงาน</t>
  </si>
  <si>
    <t>กำไร (ขาดทุน) ก่อนภาษีเงินได้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</si>
  <si>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</si>
  <si>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ขาดทุนต่อหุ้นขั้นพื้นฐาน</t>
  </si>
  <si>
    <t>2568</t>
  </si>
  <si>
    <t>กำไร (ขาดทุน) เบ็ดเสร็จรวมสำหรับงวด</t>
  </si>
  <si>
    <t>สำหรับงวดหกเดือนสิ้นสุดวันที่ 30 มิถุนายน 2567</t>
  </si>
  <si>
    <t>การจัดสรรส่วนทุนให้ผู้ถือหุ้นของบริษัทใหญ่</t>
  </si>
  <si>
    <t>เงินปันผลจ่าย</t>
  </si>
  <si>
    <t>รวมการจัดสรรส่วนทุนให้ผู้ถือหุ้นของบริษัทใหญ่</t>
  </si>
  <si>
    <t>การเพิ่มเงินลงทุนของบริษัทย่อย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</si>
  <si>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</si>
  <si>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</si>
  <si>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</si>
  <si>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เงินสดและรายการเทียบเท่าเงินสด ณ วันที่ 30 มิถุนายน</t>
  </si>
  <si>
    <t>เงินปันผลรับจากบริษัทย่อย</t>
  </si>
  <si>
    <t>เงินสดจ่ายเพื่อเงินลงทุนในการร่วมค้า</t>
  </si>
  <si>
    <t>เงินสดรับจากการขายสินทรัพย์ทางการเงินอื่น</t>
  </si>
  <si>
    <t>เงินปันผลรับจากการร่วมค้า</t>
  </si>
  <si>
    <t>เงินสดรับจากการลดเงินลงทุนในบริษัทร่วม</t>
  </si>
  <si>
    <t>เงินสดจ่ายชำระเงินมัดจำ</t>
  </si>
  <si>
    <t>เงินสดรับจากเงินทุนในบริษัทย่อยจากส่วนได้เสียที่ไม่มีอำนาจควบคุม</t>
  </si>
  <si>
    <t>จ่ายเงินปันผล</t>
  </si>
  <si>
    <t>ส่วนเกินทุนจากการตีราคาสินทรัพย์ - สุทธิจากภาษี</t>
  </si>
  <si>
    <t>ส่วนแบ่งกำไร (ขาดทุน) ของการร่วมค้าและบริษัทร่วมที่ใช้วิธีส่วนได้เสีย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</si>
  <si>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</si>
  <si>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</si>
  <si>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</si>
  <si>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 (บาท)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</si>
  <si>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</si>
  <si>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สุทธิจากภาษี</t>
  </si>
  <si>
    <t>ขาดทุน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</si>
  <si>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</si>
  <si>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</si>
  <si>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เงินสดจ่ายเพื่อเงินลงทุนในบริษัทย่อย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</si>
  <si>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</si>
  <si>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เงินสดรับชำระเงินมัดจำ</t>
  </si>
  <si>
    <t>ภาษีเงินได้จ่ายออก</t>
  </si>
  <si>
    <t>เงินสดจ่ายชำระคืนเงินกู้ยืมระยะสั้นจากกิจการอื่น</t>
  </si>
  <si>
    <t>กระแสเงินสดสุทธิได้มาจาก (ใช้ไปใน) กิจกรรมดำเนินงาน</t>
  </si>
  <si>
    <t>2, 7</t>
  </si>
  <si>
    <t>กระแสเงินสดสุทธิได้มาจาก (ใช้ไปใน) การดำเนินงาน</t>
  </si>
  <si>
    <t>ปรับรายการที่กระทบขาดทุนเป็นเงินสดรับ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</si>
</sst>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d\ \ด\ด\ด\ด\ \b\b\b\b"/>
    <numFmt numFmtId="167" formatCode="_-* #,##0.00_-;\-* #,##0.00_-;_-* &quot;-&quot;??_-;_-@_-"/>
    <numFmt numFmtId="168" formatCode="&quot;฿&quot;#,##0;\-&quot;฿&quot;#,##0"/>
    <numFmt numFmtId="169" formatCode="&quot;฿&quot;#,##0;[Red]\-&quot;฿&quot;#,##0"/>
    <numFmt numFmtId="170" formatCode="&quot;฿&quot;#,##0.00;\-&quot;฿&quot;#,##0.0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#,##0.00;\(#,##0.00\);\-"/>
    <numFmt numFmtId="235" formatCode="#,##0;\(#,##0\)"/>
    <numFmt numFmtId="236" formatCode="_(* #,##0.0000_);_(* \(#,##0.0000\);_(* &quot;-&quot;??_);_(@_)"/>
    <numFmt numFmtId="237" formatCode="_(* #,##0.0000000_);_(* \(#,##0.0000000\);_(* &quot;-&quot;??_);_(@_)"/>
    <numFmt numFmtId="238" formatCode="#,##0.0000;\(#,##0.0000\);\-"/>
    <numFmt numFmtId="239" formatCode="#,##0.000000;\(#,##0.000000\);\-"/>
    <numFmt numFmtId="240" formatCode="_(* #,##0.000000_);_(* \(#,##0.000000\);_(* &quot;-&quot;??_);_(@_)"/>
  </numFmts>
  <fonts count="196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7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CCDFF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5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184" fillId="0" borderId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7" fillId="0" borderId="0"/>
    <xf numFmtId="0" fontId="38" fillId="0" borderId="0"/>
    <xf numFmtId="167" fontId="38" fillId="0" borderId="0" applyFont="0" applyFill="0" applyBorder="0" applyAlignment="0" applyProtection="0"/>
    <xf numFmtId="0" fontId="39" fillId="0" borderId="0">
      <alignment vertical="top"/>
    </xf>
    <xf numFmtId="167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67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36" fillId="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77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78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3" fontId="67" fillId="0" borderId="0" applyFont="0" applyFill="0" applyBorder="0" applyAlignment="0" applyProtection="0"/>
    <xf numFmtId="224" fontId="67" fillId="0" borderId="0" applyFont="0" applyFill="0" applyBorder="0" applyAlignment="0" applyProtection="0"/>
    <xf numFmtId="225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3" fontId="3" fillId="0" borderId="0" applyFont="0" applyFill="0" applyBorder="0" applyAlignment="0" applyProtection="0"/>
    <xf numFmtId="179" fontId="37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60" fillId="0" borderId="0"/>
    <xf numFmtId="172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4" borderId="0" applyNumberFormat="0" applyFont="0" applyAlignment="0" applyProtection="0"/>
    <xf numFmtId="0" fontId="37" fillId="34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37" fillId="0" borderId="0" applyFont="0" applyFill="0" applyBorder="0" applyProtection="0">
      <alignment horizontal="right"/>
    </xf>
    <xf numFmtId="196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6" fontId="67" fillId="0" borderId="0" applyFont="0" applyFill="0" applyBorder="0" applyAlignment="0" applyProtection="0"/>
    <xf numFmtId="181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40" borderId="0" applyNumberFormat="0" applyBorder="0" applyAlignment="0" applyProtection="0"/>
    <xf numFmtId="232" fontId="37" fillId="0" borderId="0" applyProtection="0">
      <protection locked="0"/>
    </xf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38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43" fontId="121" fillId="0" borderId="18">
      <alignment horizontal="right" vertical="center"/>
    </xf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122" fillId="46" borderId="0" applyNumberFormat="0" applyBorder="0" applyAlignment="0" applyProtection="0"/>
    <xf numFmtId="0" fontId="122" fillId="43" borderId="0" applyNumberFormat="0" applyBorder="0" applyAlignment="0" applyProtection="0"/>
    <xf numFmtId="0" fontId="122" fillId="4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50" borderId="0"/>
    <xf numFmtId="0" fontId="123" fillId="0" borderId="0">
      <protection locked="0"/>
    </xf>
    <xf numFmtId="0" fontId="123" fillId="0" borderId="0"/>
    <xf numFmtId="227" fontId="123" fillId="0" borderId="0"/>
    <xf numFmtId="228" fontId="123" fillId="0" borderId="0"/>
    <xf numFmtId="0" fontId="124" fillId="51" borderId="0">
      <alignment horizontal="right"/>
    </xf>
    <xf numFmtId="0" fontId="123" fillId="0" borderId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5" borderId="0" applyNumberFormat="0" applyBorder="0" applyAlignment="0" applyProtection="0"/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69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44" fillId="0" borderId="0"/>
    <xf numFmtId="0" fontId="46" fillId="36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198" fontId="39" fillId="0" borderId="0" applyFill="0" applyBorder="0" applyAlignment="0"/>
    <xf numFmtId="208" fontId="44" fillId="0" borderId="0" applyFill="0" applyBorder="0" applyAlignment="0"/>
    <xf numFmtId="175" fontId="44" fillId="0" borderId="0" applyFill="0" applyBorder="0" applyAlignment="0"/>
    <xf numFmtId="207" fontId="69" fillId="0" borderId="0" applyFill="0" applyBorder="0" applyAlignment="0"/>
    <xf numFmtId="213" fontId="69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47" fillId="41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6" borderId="23" applyNumberFormat="0" applyAlignment="0" applyProtection="0"/>
    <xf numFmtId="0" fontId="173" fillId="57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199" fontId="71" fillId="0" borderId="0"/>
    <xf numFmtId="214" fontId="4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7" fillId="0" borderId="0" applyFont="0" applyFill="0" applyBorder="0" applyAlignment="0" applyProtection="0"/>
    <xf numFmtId="188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29" fontId="14" fillId="0" borderId="0" applyFill="0" applyBorder="0" applyProtection="0"/>
    <xf numFmtId="0" fontId="70" fillId="0" borderId="0"/>
    <xf numFmtId="0" fontId="70" fillId="0" borderId="0"/>
    <xf numFmtId="200" fontId="174" fillId="0" borderId="25" applyBorder="0"/>
    <xf numFmtId="208" fontId="44" fillId="0" borderId="0" applyFont="0" applyFill="0" applyBorder="0" applyAlignment="0" applyProtection="0"/>
    <xf numFmtId="233" fontId="37" fillId="0" borderId="0">
      <protection locked="0"/>
    </xf>
    <xf numFmtId="206" fontId="73" fillId="0" borderId="0" applyFont="0" applyFill="0" applyBorder="0" applyAlignment="0" applyProtection="0"/>
    <xf numFmtId="186" fontId="72" fillId="0" borderId="0"/>
    <xf numFmtId="210" fontId="37" fillId="0" borderId="0"/>
    <xf numFmtId="210" fontId="37" fillId="0" borderId="0"/>
    <xf numFmtId="0" fontId="164" fillId="0" borderId="0"/>
    <xf numFmtId="0" fontId="165" fillId="0" borderId="0"/>
    <xf numFmtId="0" fontId="75" fillId="58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0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87" fontId="72" fillId="0" borderId="0"/>
    <xf numFmtId="0" fontId="129" fillId="0" borderId="0">
      <protection locked="0"/>
    </xf>
    <xf numFmtId="0" fontId="129" fillId="0" borderId="0">
      <protection locked="0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7" fillId="0" borderId="0" applyNumberFormat="0" applyAlignment="0">
      <alignment horizontal="left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4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7" borderId="0" applyNumberFormat="0" applyBorder="0" applyAlignment="0" applyProtection="0"/>
    <xf numFmtId="38" fontId="43" fillId="58" borderId="0" applyNumberFormat="0" applyBorder="0" applyAlignment="0" applyProtection="0"/>
    <xf numFmtId="38" fontId="43" fillId="58" borderId="0" applyNumberFormat="0" applyBorder="0" applyAlignment="0" applyProtection="0"/>
    <xf numFmtId="0" fontId="175" fillId="50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5" fontId="79" fillId="57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7" borderId="0">
      <alignment horizontal="left" wrapText="1" indent="2"/>
    </xf>
    <xf numFmtId="209" fontId="37" fillId="0" borderId="0" applyBorder="0" applyAlignment="0"/>
    <xf numFmtId="10" fontId="43" fillId="57" borderId="15" applyNumberFormat="0" applyBorder="0" applyAlignment="0" applyProtection="0"/>
    <xf numFmtId="10" fontId="43" fillId="57" borderId="15" applyNumberFormat="0" applyBorder="0" applyAlignment="0" applyProtection="0"/>
    <xf numFmtId="0" fontId="52" fillId="41" borderId="22" applyNumberFormat="0" applyAlignment="0" applyProtection="0"/>
    <xf numFmtId="0" fontId="52" fillId="41" borderId="22" applyNumberFormat="0" applyAlignment="0" applyProtection="0"/>
    <xf numFmtId="211" fontId="37" fillId="0" borderId="0"/>
    <xf numFmtId="211" fontId="37" fillId="0" borderId="0"/>
    <xf numFmtId="176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9" borderId="26"/>
    <xf numFmtId="0" fontId="14" fillId="0" borderId="0" applyNumberFormat="0" applyFont="0" applyFill="0" applyBorder="0" applyProtection="0">
      <alignment horizontal="left" vertical="center"/>
    </xf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1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4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3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2" fontId="37" fillId="0" borderId="0"/>
    <xf numFmtId="212" fontId="37" fillId="0" borderId="0"/>
    <xf numFmtId="0" fontId="131" fillId="0" borderId="0"/>
    <xf numFmtId="0" fontId="3" fillId="0" borderId="0"/>
    <xf numFmtId="0" fontId="42" fillId="60" borderId="33" applyNumberFormat="0" applyFont="0" applyAlignment="0" applyProtection="0"/>
    <xf numFmtId="226" fontId="67" fillId="0" borderId="0" applyFont="0" applyFill="0" applyBorder="0" applyAlignment="0" applyProtection="0"/>
    <xf numFmtId="0" fontId="55" fillId="41" borderId="34" applyNumberFormat="0" applyAlignment="0" applyProtection="0"/>
    <xf numFmtId="40" fontId="94" fillId="61" borderId="0">
      <alignment horizontal="right"/>
    </xf>
    <xf numFmtId="0" fontId="95" fillId="61" borderId="0">
      <alignment horizontal="right"/>
    </xf>
    <xf numFmtId="0" fontId="96" fillId="61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2" borderId="0"/>
    <xf numFmtId="0" fontId="133" fillId="63" borderId="0"/>
    <xf numFmtId="0" fontId="98" fillId="0" borderId="0">
      <alignment horizontal="center"/>
    </xf>
    <xf numFmtId="0" fontId="99" fillId="0" borderId="0">
      <alignment horizontal="center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3" fontId="69" fillId="0" borderId="0" applyFont="0" applyFill="0" applyBorder="0" applyAlignment="0" applyProtection="0"/>
    <xf numFmtId="218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4" fontId="44" fillId="0" borderId="0" applyFill="0" applyBorder="0" applyAlignment="0"/>
    <xf numFmtId="208" fontId="44" fillId="0" borderId="0" applyFill="0" applyBorder="0" applyAlignment="0"/>
    <xf numFmtId="214" fontId="44" fillId="0" borderId="0" applyFill="0" applyBorder="0" applyAlignment="0"/>
    <xf numFmtId="216" fontId="69" fillId="0" borderId="0" applyFill="0" applyBorder="0" applyAlignment="0"/>
    <xf numFmtId="208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4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5" borderId="0" applyNumberFormat="0" applyFont="0" applyBorder="0" applyAlignment="0">
      <alignment horizontal="center"/>
    </xf>
    <xf numFmtId="0" fontId="164" fillId="0" borderId="0"/>
    <xf numFmtId="0" fontId="165" fillId="0" borderId="0"/>
    <xf numFmtId="204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6" borderId="0" applyNumberFormat="0" applyProtection="0">
      <alignment horizontal="left" vertical="center" wrapText="1" indent="1"/>
    </xf>
    <xf numFmtId="4" fontId="137" fillId="67" borderId="36" applyNumberFormat="0" applyProtection="0">
      <alignment horizontal="right" vertical="center"/>
    </xf>
    <xf numFmtId="4" fontId="138" fillId="67" borderId="36" applyNumberFormat="0" applyProtection="0">
      <alignment horizontal="right" vertical="center"/>
    </xf>
    <xf numFmtId="4" fontId="136" fillId="42" borderId="36" applyNumberFormat="0" applyProtection="0">
      <alignment horizontal="left" vertical="center" wrapText="1" indent="1"/>
    </xf>
    <xf numFmtId="4" fontId="139" fillId="67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7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19" fontId="69" fillId="0" borderId="0" applyFill="0" applyBorder="0" applyAlignment="0"/>
    <xf numFmtId="217" fontId="69" fillId="0" borderId="0" applyFill="0" applyBorder="0" applyAlignment="0"/>
    <xf numFmtId="40" fontId="141" fillId="0" borderId="0"/>
    <xf numFmtId="0" fontId="168" fillId="68" borderId="0"/>
    <xf numFmtId="0" fontId="169" fillId="68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5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6" borderId="23" applyNumberFormat="0" applyAlignment="0" applyProtection="0"/>
    <xf numFmtId="0" fontId="144" fillId="0" borderId="32" applyNumberFormat="0" applyFill="0" applyAlignment="0" applyProtection="0"/>
    <xf numFmtId="0" fontId="145" fillId="36" borderId="0" applyNumberFormat="0" applyBorder="0" applyAlignment="0" applyProtection="0"/>
    <xf numFmtId="0" fontId="132" fillId="41" borderId="34" applyNumberFormat="0" applyAlignment="0" applyProtection="0"/>
    <xf numFmtId="0" fontId="146" fillId="41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1" fontId="150" fillId="0" borderId="0" applyFont="0" applyFill="0" applyBorder="0" applyAlignment="0" applyProtection="0"/>
    <xf numFmtId="0" fontId="151" fillId="37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40" borderId="22" applyNumberFormat="0" applyAlignment="0" applyProtection="0"/>
    <xf numFmtId="0" fontId="153" fillId="34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0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55" borderId="0" applyNumberFormat="0" applyBorder="0" applyAlignment="0" applyProtection="0"/>
    <xf numFmtId="0" fontId="67" fillId="60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226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2" fontId="113" fillId="0" borderId="0" applyFont="0" applyFill="0" applyBorder="0" applyAlignment="0" applyProtection="0"/>
    <xf numFmtId="223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197" fontId="101" fillId="0" borderId="0" applyFont="0" applyFill="0" applyBorder="0" applyAlignment="0" applyProtection="0"/>
    <xf numFmtId="173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0" fontId="111" fillId="0" borderId="0" applyFont="0" applyFill="0" applyBorder="0" applyAlignment="0" applyProtection="0"/>
    <xf numFmtId="200" fontId="100" fillId="0" borderId="0" applyFont="0" applyFill="0" applyBorder="0" applyAlignment="0" applyProtection="0"/>
    <xf numFmtId="201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2" fontId="117" fillId="0" borderId="0" applyFont="0" applyFill="0" applyBorder="0" applyAlignment="0" applyProtection="0"/>
    <xf numFmtId="181" fontId="117" fillId="0" borderId="0" applyFont="0" applyFill="0" applyBorder="0" applyAlignment="0" applyProtection="0"/>
    <xf numFmtId="0" fontId="37" fillId="0" borderId="0"/>
    <xf numFmtId="0" fontId="37" fillId="0" borderId="0"/>
    <xf numFmtId="167" fontId="182" fillId="0" borderId="0" applyFont="0" applyFill="0" applyBorder="0" applyAlignment="0" applyProtection="0"/>
    <xf numFmtId="0" fontId="2" fillId="0" borderId="0"/>
    <xf numFmtId="0" fontId="40" fillId="0" borderId="0"/>
    <xf numFmtId="167" fontId="41" fillId="0" borderId="0" applyFont="0" applyFill="0" applyBorder="0" applyAlignment="0" applyProtection="0"/>
    <xf numFmtId="0" fontId="2" fillId="0" borderId="0"/>
    <xf numFmtId="0" fontId="35" fillId="0" borderId="0"/>
    <xf numFmtId="167" fontId="17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83" fillId="0" borderId="0"/>
    <xf numFmtId="167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9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70">
    <xf numFmtId="0" fontId="0" fillId="0" borderId="0" xfId="0"/>
    <xf numFmtId="49" fontId="0" fillId="69" borderId="40" xfId="0" applyNumberFormat="1" applyFill="1" applyBorder="1" applyAlignment="1">
      <alignment horizontal="left"/>
    </xf>
    <xf numFmtId="49" fontId="0" fillId="69" borderId="40" xfId="0" applyNumberFormat="1" applyFill="1" applyBorder="1"/>
    <xf numFmtId="49" fontId="0" fillId="69" borderId="40" xfId="0" applyNumberFormat="1" applyFill="1" applyBorder="1" applyAlignment="1">
      <alignment horizontal="center"/>
    </xf>
    <xf numFmtId="43" fontId="0" fillId="69" borderId="40" xfId="1" applyFont="1" applyFill="1" applyBorder="1" applyAlignment="1">
      <alignment horizontal="left"/>
    </xf>
    <xf numFmtId="49" fontId="0" fillId="70" borderId="40" xfId="0" applyNumberFormat="1" applyFill="1" applyBorder="1" applyAlignment="1">
      <alignment horizontal="left"/>
    </xf>
    <xf numFmtId="49" fontId="0" fillId="70" borderId="40" xfId="0" applyNumberFormat="1" applyFill="1" applyBorder="1"/>
    <xf numFmtId="49" fontId="0" fillId="70" borderId="40" xfId="0" applyNumberFormat="1" applyFill="1" applyBorder="1" applyAlignment="1">
      <alignment horizontal="center"/>
    </xf>
    <xf numFmtId="43" fontId="0" fillId="70" borderId="40" xfId="1" applyFont="1" applyFill="1" applyBorder="1" applyAlignment="1">
      <alignment horizontal="left"/>
    </xf>
    <xf numFmtId="49" fontId="0" fillId="2" borderId="40" xfId="0" applyNumberFormat="1" applyFill="1" applyBorder="1" applyAlignment="1">
      <alignment horizontal="left"/>
    </xf>
    <xf numFmtId="43" fontId="0" fillId="2" borderId="40" xfId="1" applyFont="1" applyFill="1" applyBorder="1" applyAlignment="1">
      <alignment horizontal="left"/>
    </xf>
    <xf numFmtId="43" fontId="0" fillId="0" borderId="0" xfId="1" applyFont="1"/>
    <xf numFmtId="4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164" fontId="0" fillId="0" borderId="0" xfId="1" applyNumberFormat="1" applyFont="1"/>
    <xf numFmtId="0" fontId="3" fillId="2" borderId="0" xfId="0" applyFont="1" applyFill="1"/>
    <xf numFmtId="164" fontId="0" fillId="2" borderId="0" xfId="0" applyNumberFormat="1" applyFill="1"/>
    <xf numFmtId="0" fontId="0" fillId="2" borderId="0" xfId="0" applyFill="1"/>
    <xf numFmtId="49" fontId="3" fillId="2" borderId="40" xfId="0" applyNumberFormat="1" applyFont="1" applyFill="1" applyBorder="1" applyAlignment="1">
      <alignment horizontal="left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3" fontId="6" fillId="0" borderId="0" xfId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43" fontId="6" fillId="0" borderId="0" xfId="1" applyFont="1" applyFill="1" applyBorder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4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NumberFormat="1" applyFont="1" applyAlignment="1" applyProtection="1">
      <alignment horizontal="right" vertical="center"/>
      <protection locked="0"/>
    </xf>
    <xf numFmtId="164" fontId="6" fillId="0" borderId="0" xfId="1" applyNumberFormat="1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37" fontId="7" fillId="0" borderId="0" xfId="0" applyNumberFormat="1" applyFont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horizontal="right" vertical="center"/>
      <protection locked="0"/>
    </xf>
    <xf numFmtId="164" fontId="7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</xf>
    <xf numFmtId="164" fontId="7" fillId="0" borderId="4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9" fontId="6" fillId="0" borderId="0" xfId="4" applyFont="1" applyFill="1" applyBorder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64" fontId="7" fillId="0" borderId="0" xfId="1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top"/>
      <protection locked="0"/>
    </xf>
    <xf numFmtId="164" fontId="7" fillId="0" borderId="1" xfId="1" applyNumberFormat="1" applyFont="1" applyBorder="1" applyAlignment="1" applyProtection="1">
      <alignment horizontal="right" vertical="center"/>
      <protection locked="0"/>
    </xf>
    <xf numFmtId="43" fontId="6" fillId="0" borderId="0" xfId="1" applyFont="1" applyAlignment="1" applyProtection="1">
      <alignment horizontal="right" vertical="center"/>
      <protection locked="0"/>
    </xf>
    <xf numFmtId="164" fontId="7" fillId="0" borderId="1" xfId="1" applyNumberFormat="1" applyFont="1" applyFill="1" applyBorder="1" applyAlignment="1" applyProtection="1">
      <alignment vertical="center"/>
    </xf>
    <xf numFmtId="164" fontId="7" fillId="0" borderId="1" xfId="1" applyNumberFormat="1" applyFont="1" applyBorder="1" applyAlignment="1" applyProtection="1">
      <alignment horizontal="right" vertical="center"/>
    </xf>
    <xf numFmtId="164" fontId="7" fillId="0" borderId="4" xfId="1" applyNumberFormat="1" applyFont="1" applyBorder="1" applyAlignment="1" applyProtection="1">
      <alignment horizontal="right" vertical="center"/>
    </xf>
    <xf numFmtId="2" fontId="4" fillId="0" borderId="0" xfId="0" applyNumberFormat="1" applyFont="1" applyAlignment="1" applyProtection="1">
      <alignment horizontal="left" vertical="center"/>
      <protection locked="0"/>
    </xf>
    <xf numFmtId="164" fontId="4" fillId="0" borderId="0" xfId="1" applyNumberFormat="1" applyFont="1" applyFill="1" applyAlignment="1" applyProtection="1">
      <alignment horizontal="left"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2" fontId="8" fillId="0" borderId="0" xfId="0" applyNumberFormat="1" applyFont="1" applyAlignment="1" applyProtection="1">
      <alignment horizontal="left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164" fontId="6" fillId="0" borderId="0" xfId="1" quotePrefix="1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justify" vertical="center"/>
      <protection locked="0"/>
    </xf>
    <xf numFmtId="2" fontId="8" fillId="0" borderId="0" xfId="0" applyNumberFormat="1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justify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164" fontId="7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/>
      <protection locked="0"/>
    </xf>
    <xf numFmtId="164" fontId="6" fillId="0" borderId="2" xfId="1" applyNumberFormat="1" applyFont="1" applyFill="1" applyBorder="1" applyAlignment="1" applyProtection="1">
      <alignment vertical="center"/>
      <protection locked="0"/>
    </xf>
    <xf numFmtId="41" fontId="6" fillId="0" borderId="2" xfId="1" applyNumberFormat="1" applyFont="1" applyFill="1" applyBorder="1" applyAlignment="1" applyProtection="1">
      <alignment horizontal="right" vertical="center"/>
      <protection locked="0"/>
    </xf>
    <xf numFmtId="1" fontId="8" fillId="0" borderId="0" xfId="0" quotePrefix="1" applyNumberFormat="1" applyFont="1" applyAlignment="1" applyProtection="1">
      <alignment horizontal="center" vertical="center" wrapText="1"/>
      <protection locked="0"/>
    </xf>
    <xf numFmtId="2" fontId="7" fillId="0" borderId="0" xfId="0" applyNumberFormat="1" applyFont="1" applyAlignment="1" applyProtection="1">
      <alignment vertical="center"/>
      <protection locked="0"/>
    </xf>
    <xf numFmtId="2" fontId="8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1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vertical="center"/>
      <protection locked="0"/>
    </xf>
    <xf numFmtId="43" fontId="6" fillId="0" borderId="4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5" fillId="0" borderId="0" xfId="1" applyFont="1" applyAlignment="1" applyProtection="1">
      <alignment vertical="center"/>
      <protection locked="0"/>
    </xf>
    <xf numFmtId="10" fontId="6" fillId="0" borderId="0" xfId="4" applyNumberFormat="1" applyFont="1" applyFill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185" fillId="0" borderId="0" xfId="0" applyFont="1" applyAlignment="1" applyProtection="1">
      <alignment horizontal="right" vertical="center" wrapText="1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7" fillId="0" borderId="0" xfId="1" applyNumberFormat="1" applyFont="1" applyFill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vertical="center"/>
    </xf>
    <xf numFmtId="164" fontId="7" fillId="0" borderId="5" xfId="1" applyNumberFormat="1" applyFont="1" applyFill="1" applyBorder="1" applyAlignment="1" applyProtection="1">
      <alignment horizontal="right" vertical="center"/>
    </xf>
    <xf numFmtId="2" fontId="4" fillId="0" borderId="0" xfId="46" applyNumberFormat="1" applyFont="1" applyAlignment="1" applyProtection="1">
      <alignment horizontal="left" vertical="center"/>
      <protection locked="0"/>
    </xf>
    <xf numFmtId="2" fontId="6" fillId="0" borderId="0" xfId="46" applyNumberFormat="1" applyFont="1" applyAlignment="1" applyProtection="1">
      <alignment vertical="center"/>
      <protection locked="0"/>
    </xf>
    <xf numFmtId="43" fontId="6" fillId="0" borderId="0" xfId="1" applyFont="1" applyAlignment="1" applyProtection="1">
      <alignment vertical="center"/>
      <protection locked="0"/>
    </xf>
    <xf numFmtId="2" fontId="7" fillId="0" borderId="0" xfId="46" applyNumberFormat="1" applyFont="1" applyAlignment="1" applyProtection="1">
      <alignment horizontal="left" vertical="center"/>
      <protection locked="0"/>
    </xf>
    <xf numFmtId="2" fontId="8" fillId="0" borderId="0" xfId="46" applyNumberFormat="1" applyFont="1" applyAlignment="1" applyProtection="1">
      <alignment horizontal="left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37" fontId="7" fillId="0" borderId="0" xfId="46" applyNumberFormat="1" applyFont="1" applyAlignment="1" applyProtection="1">
      <alignment vertical="center"/>
      <protection locked="0"/>
    </xf>
    <xf numFmtId="165" fontId="8" fillId="0" borderId="0" xfId="46" applyNumberFormat="1" applyFont="1" applyAlignment="1" applyProtection="1">
      <alignment horizontal="center" vertical="center"/>
      <protection locked="0"/>
    </xf>
    <xf numFmtId="0" fontId="6" fillId="0" borderId="0" xfId="46" quotePrefix="1" applyFont="1" applyAlignment="1" applyProtection="1">
      <alignment horizontal="center" vertical="center"/>
      <protection locked="0"/>
    </xf>
    <xf numFmtId="166" fontId="6" fillId="0" borderId="0" xfId="46" applyNumberFormat="1" applyFont="1" applyAlignment="1" applyProtection="1">
      <alignment horizontal="center" vertical="center"/>
      <protection locked="0"/>
    </xf>
    <xf numFmtId="166" fontId="6" fillId="0" borderId="0" xfId="46" applyNumberFormat="1" applyFont="1" applyAlignment="1" applyProtection="1">
      <alignment vertical="center"/>
      <protection locked="0"/>
    </xf>
    <xf numFmtId="2" fontId="6" fillId="0" borderId="0" xfId="46" applyNumberFormat="1" applyFont="1" applyAlignment="1" applyProtection="1">
      <alignment horizontal="justify" vertical="center"/>
      <protection locked="0"/>
    </xf>
    <xf numFmtId="0" fontId="11" fillId="0" borderId="0" xfId="46" applyFont="1" applyAlignment="1" applyProtection="1">
      <alignment horizontal="left" vertical="center"/>
      <protection locked="0"/>
    </xf>
    <xf numFmtId="0" fontId="6" fillId="0" borderId="0" xfId="46" applyFont="1" applyAlignment="1" applyProtection="1">
      <alignment horizontal="left" vertical="center"/>
      <protection locked="0"/>
    </xf>
    <xf numFmtId="0" fontId="8" fillId="0" borderId="0" xfId="46" applyFont="1" applyAlignment="1" applyProtection="1">
      <alignment horizontal="center" vertical="center" wrapText="1"/>
      <protection locked="0"/>
    </xf>
    <xf numFmtId="165" fontId="7" fillId="0" borderId="0" xfId="46" applyNumberFormat="1" applyFont="1" applyAlignment="1" applyProtection="1">
      <alignment horizontal="right" vertical="center"/>
      <protection locked="0"/>
    </xf>
    <xf numFmtId="2" fontId="8" fillId="0" borderId="0" xfId="46" applyNumberFormat="1" applyFont="1" applyAlignment="1" applyProtection="1">
      <alignment horizontal="center" vertical="center"/>
      <protection locked="0"/>
    </xf>
    <xf numFmtId="165" fontId="6" fillId="0" borderId="0" xfId="46" applyNumberFormat="1" applyFont="1" applyAlignment="1" applyProtection="1">
      <alignment horizontal="right" vertical="center"/>
      <protection locked="0"/>
    </xf>
    <xf numFmtId="0" fontId="7" fillId="0" borderId="0" xfId="46" applyFont="1" applyAlignment="1" applyProtection="1">
      <alignment horizontal="left" vertical="center"/>
      <protection locked="0"/>
    </xf>
    <xf numFmtId="165" fontId="7" fillId="0" borderId="0" xfId="46" applyNumberFormat="1" applyFont="1" applyAlignment="1" applyProtection="1">
      <alignment vertical="center"/>
      <protection locked="0"/>
    </xf>
    <xf numFmtId="0" fontId="8" fillId="0" borderId="0" xfId="46" applyFont="1" applyAlignment="1" applyProtection="1">
      <alignment horizontal="left" vertical="center" wrapText="1"/>
      <protection locked="0"/>
    </xf>
    <xf numFmtId="41" fontId="6" fillId="0" borderId="0" xfId="46" applyNumberFormat="1" applyFont="1" applyAlignment="1" applyProtection="1">
      <alignment horizontal="right" vertical="center"/>
      <protection locked="0"/>
    </xf>
    <xf numFmtId="0" fontId="8" fillId="0" borderId="0" xfId="46" applyFont="1" applyAlignment="1" applyProtection="1">
      <alignment horizontal="center" vertical="center"/>
      <protection locked="0"/>
    </xf>
    <xf numFmtId="165" fontId="6" fillId="0" borderId="0" xfId="46" applyNumberFormat="1" applyFont="1" applyAlignment="1" applyProtection="1">
      <alignment vertical="center"/>
      <protection locked="0"/>
    </xf>
    <xf numFmtId="41" fontId="6" fillId="0" borderId="2" xfId="46" applyNumberFormat="1" applyFont="1" applyBorder="1" applyAlignment="1" applyProtection="1">
      <alignment horizontal="right" vertical="center"/>
      <protection locked="0"/>
    </xf>
    <xf numFmtId="1" fontId="8" fillId="0" borderId="0" xfId="46" quotePrefix="1" applyNumberFormat="1" applyFont="1" applyAlignment="1" applyProtection="1">
      <alignment horizontal="center" vertical="center" wrapText="1"/>
      <protection locked="0"/>
    </xf>
    <xf numFmtId="2" fontId="7" fillId="0" borderId="0" xfId="46" applyNumberFormat="1" applyFont="1" applyAlignment="1" applyProtection="1">
      <alignment vertical="center"/>
      <protection locked="0"/>
    </xf>
    <xf numFmtId="2" fontId="8" fillId="0" borderId="0" xfId="46" applyNumberFormat="1" applyFont="1" applyAlignment="1" applyProtection="1">
      <alignment vertical="center" wrapText="1"/>
      <protection locked="0"/>
    </xf>
    <xf numFmtId="0" fontId="7" fillId="0" borderId="0" xfId="46" applyFont="1" applyAlignment="1" applyProtection="1">
      <alignment vertical="center"/>
      <protection locked="0"/>
    </xf>
    <xf numFmtId="165" fontId="6" fillId="0" borderId="0" xfId="46" applyNumberFormat="1" applyFont="1" applyAlignment="1" applyProtection="1">
      <alignment horizontal="center" vertical="center"/>
      <protection locked="0"/>
    </xf>
    <xf numFmtId="0" fontId="6" fillId="0" borderId="0" xfId="46" applyFont="1" applyAlignment="1" applyProtection="1">
      <alignment vertical="center"/>
      <protection locked="0"/>
    </xf>
    <xf numFmtId="165" fontId="7" fillId="0" borderId="0" xfId="46" applyNumberFormat="1" applyFont="1" applyAlignment="1" applyProtection="1">
      <alignment horizontal="center" vertical="center"/>
      <protection locked="0"/>
    </xf>
    <xf numFmtId="234" fontId="6" fillId="0" borderId="0" xfId="46" applyNumberFormat="1" applyFont="1" applyAlignment="1" applyProtection="1">
      <alignment horizontal="right" vertical="center"/>
      <protection locked="0"/>
    </xf>
    <xf numFmtId="0" fontId="5" fillId="0" borderId="0" xfId="46" applyFont="1" applyAlignment="1" applyProtection="1">
      <alignment vertical="center"/>
      <protection locked="0"/>
    </xf>
    <xf numFmtId="0" fontId="6" fillId="0" borderId="0" xfId="46" quotePrefix="1" applyFont="1" applyAlignment="1" applyProtection="1">
      <alignment vertical="center"/>
      <protection locked="0"/>
    </xf>
    <xf numFmtId="10" fontId="6" fillId="0" borderId="0" xfId="724" applyNumberFormat="1" applyFont="1" applyFill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vertical="top"/>
      <protection locked="0"/>
    </xf>
    <xf numFmtId="2" fontId="4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Protection="1">
      <protection locked="0"/>
    </xf>
    <xf numFmtId="2" fontId="4" fillId="0" borderId="0" xfId="0" applyNumberFormat="1" applyFont="1" applyAlignment="1" applyProtection="1">
      <alignment horizontal="left" vertical="top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horizontal="center" vertical="top"/>
      <protection locked="0"/>
    </xf>
    <xf numFmtId="37" fontId="7" fillId="0" borderId="0" xfId="0" applyNumberFormat="1" applyFont="1" applyAlignment="1" applyProtection="1">
      <alignment vertical="top"/>
      <protection locked="0"/>
    </xf>
    <xf numFmtId="2" fontId="5" fillId="0" borderId="0" xfId="0" applyNumberFormat="1" applyFont="1" applyAlignment="1" applyProtection="1">
      <alignment horizontal="justify" vertical="top"/>
      <protection locked="0"/>
    </xf>
    <xf numFmtId="2" fontId="8" fillId="0" borderId="0" xfId="0" applyNumberFormat="1" applyFont="1" applyAlignment="1" applyProtection="1">
      <alignment horizontal="center" vertical="top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2" fontId="7" fillId="0" borderId="0" xfId="0" applyNumberFormat="1" applyFont="1" applyAlignment="1" applyProtection="1">
      <alignment vertical="top"/>
      <protection locked="0"/>
    </xf>
    <xf numFmtId="164" fontId="7" fillId="0" borderId="0" xfId="1" applyNumberFormat="1" applyFont="1" applyAlignment="1" applyProtection="1">
      <alignment vertical="top"/>
      <protection locked="0"/>
    </xf>
    <xf numFmtId="164" fontId="16" fillId="0" borderId="0" xfId="1" applyNumberFormat="1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vertical="top"/>
      <protection locked="0"/>
    </xf>
    <xf numFmtId="164" fontId="6" fillId="0" borderId="0" xfId="1" applyNumberFormat="1" applyFont="1" applyAlignment="1" applyProtection="1">
      <alignment vertical="top"/>
      <protection locked="0"/>
    </xf>
    <xf numFmtId="2" fontId="11" fillId="0" borderId="0" xfId="0" applyNumberFormat="1" applyFont="1" applyAlignment="1" applyProtection="1">
      <alignment vertical="top"/>
      <protection locked="0"/>
    </xf>
    <xf numFmtId="2" fontId="6" fillId="0" borderId="0" xfId="0" applyNumberFormat="1" applyFont="1" applyAlignment="1" applyProtection="1">
      <alignment vertical="top"/>
      <protection locked="0"/>
    </xf>
    <xf numFmtId="164" fontId="15" fillId="0" borderId="0" xfId="1" applyNumberFormat="1" applyFont="1" applyAlignment="1" applyProtection="1">
      <alignment vertical="top"/>
      <protection locked="0"/>
    </xf>
    <xf numFmtId="164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4" fontId="6" fillId="0" borderId="2" xfId="1" applyNumberFormat="1" applyFont="1" applyBorder="1" applyAlignment="1" applyProtection="1">
      <alignment horizontal="right" vertical="center"/>
      <protection locked="0"/>
    </xf>
    <xf numFmtId="43" fontId="6" fillId="0" borderId="0" xfId="0" applyNumberFormat="1" applyFont="1" applyProtection="1">
      <protection locked="0"/>
    </xf>
    <xf numFmtId="2" fontId="194" fillId="0" borderId="0" xfId="0" applyNumberFormat="1" applyFont="1" applyAlignment="1" applyProtection="1">
      <alignment vertical="top"/>
      <protection locked="0"/>
    </xf>
    <xf numFmtId="2" fontId="195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164" fontId="6" fillId="0" borderId="0" xfId="1" applyNumberFormat="1" applyFont="1" applyFill="1" applyAlignment="1" applyProtection="1">
      <alignment vertical="top"/>
      <protection locked="0"/>
    </xf>
    <xf numFmtId="164" fontId="6" fillId="0" borderId="0" xfId="1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vertical="top"/>
      <protection locked="0"/>
    </xf>
    <xf numFmtId="164" fontId="6" fillId="0" borderId="0" xfId="1" applyNumberFormat="1" applyFont="1" applyFill="1" applyAlignment="1" applyProtection="1">
      <alignment horizontal="right" vertical="top"/>
      <protection locked="0"/>
    </xf>
    <xf numFmtId="0" fontId="6" fillId="0" borderId="0" xfId="0" applyFont="1" applyAlignment="1" applyProtection="1">
      <alignment vertical="top"/>
      <protection locked="0"/>
    </xf>
    <xf numFmtId="164" fontId="6" fillId="0" borderId="0" xfId="1" applyNumberFormat="1" applyFont="1" applyProtection="1">
      <protection locked="0"/>
    </xf>
    <xf numFmtId="164" fontId="6" fillId="0" borderId="0" xfId="0" applyNumberFormat="1" applyFont="1" applyAlignment="1" applyProtection="1">
      <alignment vertical="top"/>
      <protection locked="0"/>
    </xf>
    <xf numFmtId="164" fontId="7" fillId="0" borderId="0" xfId="1" applyNumberFormat="1" applyFont="1" applyAlignment="1" applyProtection="1">
      <alignment horizontal="center" vertical="top"/>
      <protection locked="0"/>
    </xf>
    <xf numFmtId="2" fontId="5" fillId="0" borderId="0" xfId="0" applyNumberFormat="1" applyFont="1" applyAlignment="1" applyProtection="1">
      <alignment vertical="top"/>
      <protection locked="0"/>
    </xf>
    <xf numFmtId="0" fontId="5" fillId="0" borderId="0" xfId="0" applyFont="1" applyProtection="1">
      <protection locked="0"/>
    </xf>
    <xf numFmtId="165" fontId="5" fillId="0" borderId="0" xfId="0" applyNumberFormat="1" applyFont="1" applyAlignment="1" applyProtection="1">
      <alignment vertical="top"/>
      <protection locked="0"/>
    </xf>
    <xf numFmtId="164" fontId="7" fillId="0" borderId="0" xfId="1" applyNumberFormat="1" applyFont="1" applyFill="1" applyBorder="1" applyAlignment="1" applyProtection="1">
      <alignment vertical="top"/>
    </xf>
    <xf numFmtId="41" fontId="7" fillId="0" borderId="2" xfId="1" applyNumberFormat="1" applyFont="1" applyFill="1" applyBorder="1" applyAlignment="1" applyProtection="1">
      <alignment horizontal="right" vertical="center"/>
    </xf>
    <xf numFmtId="164" fontId="7" fillId="0" borderId="5" xfId="1" applyNumberFormat="1" applyFont="1" applyBorder="1" applyAlignment="1" applyProtection="1">
      <alignment horizontal="right" vertical="center"/>
    </xf>
    <xf numFmtId="2" fontId="4" fillId="0" borderId="0" xfId="46" applyNumberFormat="1" applyFont="1" applyAlignment="1" applyProtection="1">
      <alignment vertical="top"/>
      <protection locked="0"/>
    </xf>
    <xf numFmtId="43" fontId="4" fillId="0" borderId="0" xfId="1" applyFont="1" applyProtection="1">
      <protection locked="0"/>
    </xf>
    <xf numFmtId="0" fontId="4" fillId="0" borderId="0" xfId="46" applyFont="1" applyProtection="1"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37" fontId="6" fillId="0" borderId="0" xfId="46" applyNumberFormat="1" applyFont="1" applyAlignment="1" applyProtection="1">
      <alignment horizontal="center"/>
      <protection locked="0"/>
    </xf>
    <xf numFmtId="37" fontId="7" fillId="0" borderId="0" xfId="46" applyNumberFormat="1" applyFont="1" applyAlignment="1" applyProtection="1">
      <alignment horizontal="center"/>
      <protection locked="0"/>
    </xf>
    <xf numFmtId="37" fontId="7" fillId="0" borderId="0" xfId="46" applyNumberFormat="1" applyFont="1" applyProtection="1">
      <protection locked="0"/>
    </xf>
    <xf numFmtId="2" fontId="4" fillId="0" borderId="0" xfId="46" applyNumberFormat="1" applyFont="1" applyAlignment="1" applyProtection="1">
      <alignment horizontal="center" vertical="top"/>
      <protection locked="0"/>
    </xf>
    <xf numFmtId="37" fontId="7" fillId="0" borderId="0" xfId="46" applyNumberFormat="1" applyFont="1" applyAlignment="1" applyProtection="1">
      <alignment vertical="top"/>
      <protection locked="0"/>
    </xf>
    <xf numFmtId="2" fontId="5" fillId="0" borderId="0" xfId="46" applyNumberFormat="1" applyFont="1" applyAlignment="1" applyProtection="1">
      <alignment horizontal="justify" vertical="top"/>
      <protection locked="0"/>
    </xf>
    <xf numFmtId="0" fontId="6" fillId="0" borderId="0" xfId="46" quotePrefix="1" applyFont="1" applyAlignment="1" applyProtection="1">
      <alignment horizontal="center"/>
      <protection locked="0"/>
    </xf>
    <xf numFmtId="166" fontId="6" fillId="0" borderId="0" xfId="46" applyNumberFormat="1" applyFont="1" applyAlignment="1" applyProtection="1">
      <alignment horizontal="center"/>
      <protection locked="0"/>
    </xf>
    <xf numFmtId="166" fontId="6" fillId="0" borderId="0" xfId="46" applyNumberFormat="1" applyFont="1" applyProtection="1">
      <protection locked="0"/>
    </xf>
    <xf numFmtId="166" fontId="8" fillId="0" borderId="0" xfId="46" quotePrefix="1" applyNumberFormat="1" applyFont="1" applyAlignment="1" applyProtection="1">
      <alignment horizontal="center"/>
      <protection locked="0"/>
    </xf>
    <xf numFmtId="2" fontId="7" fillId="0" borderId="0" xfId="46" applyNumberFormat="1" applyFont="1" applyAlignment="1" applyProtection="1">
      <alignment vertical="top"/>
      <protection locked="0"/>
    </xf>
    <xf numFmtId="165" fontId="7" fillId="0" borderId="0" xfId="46" applyNumberFormat="1" applyFont="1" applyAlignment="1" applyProtection="1">
      <alignment vertical="top"/>
      <protection locked="0"/>
    </xf>
    <xf numFmtId="165" fontId="16" fillId="0" borderId="0" xfId="46" applyNumberFormat="1" applyFont="1" applyAlignment="1" applyProtection="1">
      <alignment vertical="top"/>
      <protection locked="0"/>
    </xf>
    <xf numFmtId="41" fontId="7" fillId="0" borderId="0" xfId="3" applyNumberFormat="1" applyFont="1" applyAlignment="1" applyProtection="1">
      <alignment horizontal="right" vertical="center"/>
      <protection locked="0"/>
    </xf>
    <xf numFmtId="43" fontId="6" fillId="0" borderId="0" xfId="1" applyFont="1" applyProtection="1">
      <protection locked="0"/>
    </xf>
    <xf numFmtId="0" fontId="6" fillId="0" borderId="0" xfId="46" applyFont="1" applyProtection="1">
      <protection locked="0"/>
    </xf>
    <xf numFmtId="165" fontId="6" fillId="0" borderId="0" xfId="46" applyNumberFormat="1" applyFont="1" applyAlignment="1" applyProtection="1">
      <alignment vertical="top"/>
      <protection locked="0"/>
    </xf>
    <xf numFmtId="2" fontId="11" fillId="0" borderId="0" xfId="46" applyNumberFormat="1" applyFont="1" applyAlignment="1" applyProtection="1">
      <alignment vertical="top"/>
      <protection locked="0"/>
    </xf>
    <xf numFmtId="2" fontId="6" fillId="0" borderId="0" xfId="46" applyNumberFormat="1" applyFont="1" applyAlignment="1" applyProtection="1">
      <alignment vertical="top"/>
      <protection locked="0"/>
    </xf>
    <xf numFmtId="165" fontId="15" fillId="0" borderId="0" xfId="46" applyNumberFormat="1" applyFont="1" applyAlignment="1" applyProtection="1">
      <alignment vertical="top"/>
      <protection locked="0"/>
    </xf>
    <xf numFmtId="2" fontId="194" fillId="0" borderId="0" xfId="46" applyNumberFormat="1" applyFont="1" applyAlignment="1" applyProtection="1">
      <alignment vertical="top"/>
      <protection locked="0"/>
    </xf>
    <xf numFmtId="2" fontId="195" fillId="0" borderId="0" xfId="46" applyNumberFormat="1" applyFont="1" applyAlignment="1" applyProtection="1">
      <alignment vertical="top"/>
      <protection locked="0"/>
    </xf>
    <xf numFmtId="41" fontId="6" fillId="0" borderId="0" xfId="3" applyNumberFormat="1" applyAlignment="1" applyProtection="1">
      <alignment horizontal="right" vertical="center"/>
      <protection locked="0"/>
    </xf>
    <xf numFmtId="0" fontId="7" fillId="0" borderId="0" xfId="46" applyFont="1" applyAlignment="1" applyProtection="1">
      <alignment horizontal="left" vertical="top"/>
      <protection locked="0"/>
    </xf>
    <xf numFmtId="165" fontId="6" fillId="0" borderId="0" xfId="46" applyNumberFormat="1" applyFont="1" applyAlignment="1" applyProtection="1">
      <alignment horizontal="center" vertical="top"/>
      <protection locked="0"/>
    </xf>
    <xf numFmtId="0" fontId="7" fillId="0" borderId="0" xfId="46" applyFont="1" applyAlignment="1" applyProtection="1">
      <alignment vertical="top"/>
      <protection locked="0"/>
    </xf>
    <xf numFmtId="43" fontId="6" fillId="0" borderId="0" xfId="1" applyFont="1" applyAlignment="1" applyProtection="1">
      <alignment vertical="top"/>
      <protection locked="0"/>
    </xf>
    <xf numFmtId="0" fontId="6" fillId="0" borderId="0" xfId="46" applyFont="1" applyAlignment="1" applyProtection="1">
      <alignment vertical="top"/>
      <protection locked="0"/>
    </xf>
    <xf numFmtId="235" fontId="6" fillId="0" borderId="0" xfId="46" applyNumberFormat="1" applyFont="1" applyAlignment="1" applyProtection="1">
      <alignment horizontal="right" vertical="center"/>
      <protection locked="0"/>
    </xf>
    <xf numFmtId="164" fontId="6" fillId="0" borderId="2" xfId="1" applyNumberFormat="1" applyFont="1" applyFill="1" applyBorder="1" applyAlignment="1" applyProtection="1">
      <alignment horizontal="right" vertical="center"/>
      <protection locked="0"/>
    </xf>
    <xf numFmtId="41" fontId="6" fillId="0" borderId="2" xfId="3" applyNumberFormat="1" applyBorder="1" applyAlignment="1" applyProtection="1">
      <alignment horizontal="right" vertical="center"/>
      <protection locked="0"/>
    </xf>
    <xf numFmtId="165" fontId="7" fillId="0" borderId="0" xfId="46" applyNumberFormat="1" applyFont="1" applyAlignment="1" applyProtection="1">
      <alignment horizontal="center" vertical="top"/>
      <protection locked="0"/>
    </xf>
    <xf numFmtId="2" fontId="5" fillId="0" borderId="0" xfId="46" applyNumberFormat="1" applyFont="1" applyAlignment="1" applyProtection="1">
      <alignment vertical="top"/>
      <protection locked="0"/>
    </xf>
    <xf numFmtId="165" fontId="5" fillId="0" borderId="0" xfId="46" applyNumberFormat="1" applyFont="1" applyAlignment="1" applyProtection="1">
      <alignment vertical="top"/>
      <protection locked="0"/>
    </xf>
    <xf numFmtId="43" fontId="5" fillId="0" borderId="0" xfId="1" applyFont="1" applyProtection="1">
      <protection locked="0"/>
    </xf>
    <xf numFmtId="0" fontId="5" fillId="0" borderId="0" xfId="46" applyFont="1" applyProtection="1">
      <protection locked="0"/>
    </xf>
    <xf numFmtId="41" fontId="7" fillId="0" borderId="0" xfId="3" applyNumberFormat="1" applyFont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1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41" fontId="7" fillId="0" borderId="5" xfId="46" applyNumberFormat="1" applyFont="1" applyBorder="1" applyAlignment="1">
      <alignment horizontal="righ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37" fontId="4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7" fillId="0" borderId="1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7" fillId="0" borderId="0" xfId="1" applyNumberFormat="1" applyFont="1" applyFill="1" applyBorder="1" applyAlignment="1" applyProtection="1">
      <alignment horizontal="right" vertical="center"/>
    </xf>
    <xf numFmtId="164" fontId="6" fillId="0" borderId="0" xfId="1" applyNumberFormat="1" applyFont="1" applyAlignment="1" applyProtection="1">
      <alignment horizontal="right" vertical="center"/>
    </xf>
    <xf numFmtId="41" fontId="7" fillId="0" borderId="5" xfId="1" applyNumberFormat="1" applyFont="1" applyFill="1" applyBorder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187" fillId="0" borderId="0" xfId="1" applyNumberFormat="1" applyFont="1" applyFill="1" applyBorder="1" applyAlignment="1" applyProtection="1">
      <alignment horizontal="center" vertical="center"/>
      <protection locked="0"/>
    </xf>
    <xf numFmtId="0" fontId="188" fillId="0" borderId="0" xfId="0" applyFont="1" applyAlignment="1" applyProtection="1">
      <alignment vertical="center"/>
      <protection locked="0"/>
    </xf>
    <xf numFmtId="164" fontId="189" fillId="0" borderId="0" xfId="1" applyNumberFormat="1" applyFont="1" applyFill="1" applyBorder="1" applyAlignment="1" applyProtection="1">
      <alignment horizontal="center"/>
      <protection locked="0"/>
    </xf>
    <xf numFmtId="164" fontId="188" fillId="0" borderId="0" xfId="1" applyNumberFormat="1" applyFont="1" applyFill="1" applyBorder="1" applyAlignment="1" applyProtection="1">
      <alignment horizontal="center"/>
      <protection locked="0"/>
    </xf>
    <xf numFmtId="164" fontId="190" fillId="0" borderId="0" xfId="1" quotePrefix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justify" vertical="center" wrapText="1"/>
      <protection locked="0"/>
    </xf>
    <xf numFmtId="164" fontId="188" fillId="0" borderId="0" xfId="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 indent="2"/>
      <protection locked="0"/>
    </xf>
    <xf numFmtId="0" fontId="8" fillId="0" borderId="0" xfId="0" applyFont="1" applyAlignment="1" applyProtection="1">
      <alignment horizontal="left" vertical="center" wrapText="1" indent="2"/>
      <protection locked="0"/>
    </xf>
    <xf numFmtId="164" fontId="6" fillId="0" borderId="0" xfId="1" applyNumberFormat="1" applyFont="1" applyFill="1" applyProtection="1">
      <protection locked="0"/>
    </xf>
    <xf numFmtId="164" fontId="188" fillId="0" borderId="0" xfId="1" applyNumberFormat="1" applyFont="1" applyFill="1" applyBorder="1" applyProtection="1">
      <protection locked="0"/>
    </xf>
    <xf numFmtId="0" fontId="6" fillId="0" borderId="0" xfId="0" applyFont="1" applyAlignment="1" applyProtection="1">
      <alignment horizontal="left" vertical="center" wrapText="1" indent="4"/>
      <protection locked="0"/>
    </xf>
    <xf numFmtId="0" fontId="6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3"/>
      <protection locked="0"/>
    </xf>
    <xf numFmtId="0" fontId="8" fillId="0" borderId="0" xfId="0" applyFont="1" applyAlignment="1" applyProtection="1">
      <alignment horizontal="left" vertical="center" wrapText="1" indent="4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4" fontId="191" fillId="0" borderId="0" xfId="1" applyNumberFormat="1" applyFont="1" applyFill="1" applyBorder="1" applyAlignment="1" applyProtection="1">
      <alignment horizontal="left" vertical="center"/>
      <protection locked="0"/>
    </xf>
    <xf numFmtId="164" fontId="5" fillId="0" borderId="0" xfId="1" applyNumberFormat="1" applyFont="1" applyFill="1" applyBorder="1" applyAlignment="1" applyProtection="1">
      <alignment horizontal="center" vertical="center"/>
      <protection locked="0"/>
    </xf>
    <xf numFmtId="0" fontId="192" fillId="0" borderId="0" xfId="0" applyFont="1" applyAlignment="1" applyProtection="1">
      <alignment vertical="center"/>
      <protection locked="0"/>
    </xf>
    <xf numFmtId="164" fontId="188" fillId="0" borderId="0" xfId="1" quotePrefix="1" applyNumberFormat="1" applyFont="1" applyFill="1" applyBorder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 vertical="top"/>
      <protection locked="0"/>
    </xf>
    <xf numFmtId="165" fontId="193" fillId="0" borderId="0" xfId="0" applyNumberFormat="1" applyFont="1" applyAlignment="1" applyProtection="1">
      <alignment horizontal="center" vertical="top"/>
      <protection locked="0"/>
    </xf>
    <xf numFmtId="165" fontId="193" fillId="0" borderId="0" xfId="0" applyNumberFormat="1" applyFont="1" applyAlignment="1" applyProtection="1">
      <alignment horizontal="right" vertical="top"/>
      <protection locked="0"/>
    </xf>
    <xf numFmtId="164" fontId="189" fillId="0" borderId="0" xfId="1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left" vertical="center" wrapText="1" indent="4"/>
      <protection locked="0"/>
    </xf>
    <xf numFmtId="164" fontId="189" fillId="0" borderId="0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41" fontId="192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4" fontId="188" fillId="0" borderId="0" xfId="1" applyNumberFormat="1" applyFont="1" applyFill="1" applyBorder="1" applyAlignment="1" applyProtection="1">
      <alignment vertical="center"/>
      <protection locked="0"/>
    </xf>
    <xf numFmtId="41" fontId="6" fillId="0" borderId="2" xfId="0" applyNumberFormat="1" applyFont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5" fontId="15" fillId="0" borderId="0" xfId="0" applyNumberFormat="1" applyFont="1" applyAlignment="1" applyProtection="1">
      <alignment horizontal="right" vertical="center"/>
      <protection locked="0"/>
    </xf>
    <xf numFmtId="41" fontId="6" fillId="0" borderId="0" xfId="1" applyNumberFormat="1" applyFont="1" applyFill="1" applyAlignment="1" applyProtection="1">
      <alignment horizontal="right" vertical="center"/>
    </xf>
    <xf numFmtId="41" fontId="6" fillId="0" borderId="0" xfId="1" applyNumberFormat="1" applyFont="1" applyFill="1" applyAlignment="1" applyProtection="1">
      <alignment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164" fontId="7" fillId="0" borderId="2" xfId="1" applyNumberFormat="1" applyFont="1" applyFill="1" applyBorder="1" applyAlignment="1" applyProtection="1">
      <alignment vertical="center"/>
    </xf>
    <xf numFmtId="164" fontId="6" fillId="0" borderId="0" xfId="1" applyNumberFormat="1" applyFont="1" applyFill="1" applyAlignment="1" applyProtection="1">
      <alignment horizontal="center" vertical="center"/>
      <protection locked="0"/>
    </xf>
    <xf numFmtId="164" fontId="7" fillId="0" borderId="0" xfId="1" applyNumberFormat="1" applyFont="1" applyFill="1" applyAlignment="1" applyProtection="1">
      <alignment horizontal="center" vertical="center"/>
      <protection locked="0"/>
    </xf>
    <xf numFmtId="164" fontId="7" fillId="0" borderId="1" xfId="1" applyNumberFormat="1" applyFont="1" applyFill="1" applyBorder="1" applyAlignment="1" applyProtection="1">
      <alignment horizontal="right" vertical="center"/>
      <protection locked="0"/>
    </xf>
    <xf numFmtId="37" fontId="8" fillId="0" borderId="0" xfId="0" quotePrefix="1" applyNumberFormat="1" applyFont="1" applyProtection="1">
      <protection locked="0"/>
    </xf>
    <xf numFmtId="164" fontId="6" fillId="0" borderId="4" xfId="1" applyNumberFormat="1" applyFont="1" applyFill="1" applyBorder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4" fontId="7" fillId="0" borderId="3" xfId="1" applyNumberFormat="1" applyFont="1" applyFill="1" applyBorder="1" applyAlignment="1" applyProtection="1">
      <alignment horizontal="right" vertical="center"/>
    </xf>
    <xf numFmtId="164" fontId="7" fillId="0" borderId="3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164" fontId="7" fillId="0" borderId="0" xfId="1" applyNumberFormat="1" applyFont="1" applyFill="1" applyAlignment="1" applyProtection="1">
      <alignment vertical="top"/>
      <protection locked="0"/>
    </xf>
    <xf numFmtId="164" fontId="7" fillId="0" borderId="2" xfId="1" applyNumberFormat="1" applyFont="1" applyFill="1" applyBorder="1" applyAlignment="1" applyProtection="1">
      <alignment horizontal="right" vertical="center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center" vertical="top"/>
      <protection locked="0"/>
    </xf>
    <xf numFmtId="164" fontId="7" fillId="0" borderId="0" xfId="1" applyNumberFormat="1" applyFont="1" applyFill="1" applyAlignment="1" applyProtection="1">
      <alignment horizontal="center" vertical="top"/>
      <protection locked="0"/>
    </xf>
    <xf numFmtId="164" fontId="7" fillId="0" borderId="0" xfId="3" applyNumberFormat="1" applyFont="1" applyAlignment="1">
      <alignment horizontal="right" vertical="center"/>
    </xf>
    <xf numFmtId="164" fontId="7" fillId="0" borderId="0" xfId="1" applyNumberFormat="1" applyFont="1" applyFill="1" applyAlignment="1" applyProtection="1">
      <alignment horizontal="right" vertical="center"/>
    </xf>
    <xf numFmtId="43" fontId="5" fillId="0" borderId="0" xfId="1" applyFont="1" applyAlignment="1" applyProtection="1">
      <alignment horizontal="right" vertical="center"/>
      <protection locked="0"/>
    </xf>
    <xf numFmtId="237" fontId="6" fillId="0" borderId="0" xfId="1" applyNumberFormat="1" applyFont="1" applyAlignment="1" applyProtection="1">
      <alignment horizontal="right" vertical="center"/>
      <protection locked="0"/>
    </xf>
    <xf numFmtId="236" fontId="6" fillId="0" borderId="0" xfId="1" applyNumberFormat="1" applyFont="1" applyFill="1" applyAlignment="1" applyProtection="1">
      <alignment vertical="center"/>
      <protection locked="0"/>
    </xf>
    <xf numFmtId="236" fontId="6" fillId="0" borderId="0" xfId="1" applyNumberFormat="1" applyFont="1" applyAlignment="1" applyProtection="1">
      <alignment vertical="center"/>
      <protection locked="0"/>
    </xf>
    <xf numFmtId="238" fontId="5" fillId="0" borderId="0" xfId="0" applyNumberFormat="1" applyFont="1" applyAlignment="1" applyProtection="1">
      <alignment horizontal="righ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164" fontId="8" fillId="0" borderId="0" xfId="1" applyNumberFormat="1" applyFont="1" applyFill="1" applyBorder="1" applyAlignment="1" applyProtection="1">
      <alignment vertical="center"/>
      <protection locked="0"/>
    </xf>
    <xf numFmtId="239" fontId="5" fillId="0" borderId="0" xfId="46" applyNumberFormat="1" applyFont="1" applyAlignment="1" applyProtection="1">
      <alignment vertical="top"/>
      <protection locked="0"/>
    </xf>
    <xf numFmtId="240" fontId="4" fillId="0" borderId="0" xfId="1" applyNumberFormat="1" applyFont="1" applyProtection="1">
      <protection locked="0"/>
    </xf>
    <xf numFmtId="240" fontId="6" fillId="0" borderId="0" xfId="1" applyNumberFormat="1" applyFont="1" applyProtection="1">
      <protection locked="0"/>
    </xf>
    <xf numFmtId="240" fontId="6" fillId="0" borderId="0" xfId="1" applyNumberFormat="1" applyFont="1" applyAlignment="1" applyProtection="1">
      <alignment vertical="top"/>
      <protection locked="0"/>
    </xf>
    <xf numFmtId="240" fontId="5" fillId="0" borderId="0" xfId="1" applyNumberFormat="1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85" fillId="0" borderId="0" xfId="0" applyFont="1" applyAlignment="1" applyProtection="1">
      <alignment horizontal="right" vertical="center" wrapText="1"/>
      <protection locked="0"/>
    </xf>
    <xf numFmtId="0" fontId="186" fillId="0" borderId="0" xfId="0" applyFont="1" applyAlignment="1" applyProtection="1">
      <alignment horizontal="right" vertical="center" wrapText="1"/>
      <protection locked="0"/>
    </xf>
    <xf numFmtId="166" fontId="8" fillId="0" borderId="0" xfId="0" quotePrefix="1" applyNumberFormat="1" applyFont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left" vertical="center"/>
      <protection locked="0"/>
    </xf>
    <xf numFmtId="37" fontId="6" fillId="0" borderId="0" xfId="46" applyNumberFormat="1" applyFont="1" applyAlignment="1" applyProtection="1">
      <alignment horizontal="center" vertical="center"/>
      <protection locked="0"/>
    </xf>
    <xf numFmtId="2" fontId="4" fillId="0" borderId="0" xfId="46" applyNumberFormat="1" applyFont="1" applyAlignment="1" applyProtection="1">
      <alignment horizontal="left" vertical="center"/>
      <protection locked="0"/>
    </xf>
    <xf numFmtId="37" fontId="7" fillId="0" borderId="0" xfId="46" applyNumberFormat="1" applyFont="1" applyAlignment="1" applyProtection="1">
      <alignment horizontal="center" vertical="center"/>
      <protection locked="0"/>
    </xf>
    <xf numFmtId="0" fontId="185" fillId="0" borderId="0" xfId="46" applyFont="1" applyAlignment="1" applyProtection="1">
      <alignment horizontal="right" vertical="center" wrapText="1"/>
      <protection locked="0"/>
    </xf>
    <xf numFmtId="166" fontId="8" fillId="0" borderId="0" xfId="46" quotePrefix="1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left" vertical="top"/>
      <protection locked="0"/>
    </xf>
    <xf numFmtId="2" fontId="4" fillId="0" borderId="0" xfId="46" applyNumberFormat="1" applyFont="1" applyAlignment="1" applyProtection="1">
      <alignment horizontal="left" vertical="top"/>
      <protection locked="0"/>
    </xf>
    <xf numFmtId="37" fontId="7" fillId="0" borderId="0" xfId="46" applyNumberFormat="1" applyFont="1" applyAlignment="1" applyProtection="1">
      <alignment horizontal="center"/>
      <protection locked="0"/>
    </xf>
    <xf numFmtId="37" fontId="6" fillId="0" borderId="0" xfId="46" applyNumberFormat="1" applyFont="1" applyAlignment="1" applyProtection="1">
      <alignment horizontal="center" vertical="top"/>
      <protection locked="0"/>
    </xf>
    <xf numFmtId="37" fontId="6" fillId="0" borderId="0" xfId="46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164" fontId="6" fillId="0" borderId="0" xfId="1" applyNumberFormat="1" applyFont="1" applyBorder="1" applyProtection="1">
      <protection locked="0"/>
    </xf>
    <xf numFmtId="0" fontId="6" fillId="0" borderId="0" xfId="46" applyFont="1" applyBorder="1" applyProtection="1">
      <protection locked="0"/>
    </xf>
    <xf numFmtId="164" fontId="6" fillId="0" borderId="0" xfId="46" applyNumberFormat="1" applyFont="1" applyBorder="1" applyProtection="1">
      <protection locked="0"/>
    </xf>
    <xf numFmtId="41" fontId="7" fillId="0" borderId="0" xfId="1" applyNumberFormat="1" applyFont="1" applyFill="1" applyBorder="1" applyAlignment="1" applyProtection="1">
      <alignment horizontal="right" vertical="center"/>
    </xf>
    <xf numFmtId="0" fontId="6" fillId="0" borderId="0" xfId="0" applyFont="1" applyBorder="1" applyProtection="1">
      <protection locked="0"/>
    </xf>
    <xf numFmtId="240" fontId="6" fillId="0" borderId="0" xfId="1" applyNumberFormat="1" applyFont="1" applyBorder="1" applyProtection="1">
      <protection locked="0"/>
    </xf>
    <xf numFmtId="43" fontId="6" fillId="0" borderId="0" xfId="1" applyFont="1" applyBorder="1" applyProtection="1">
      <protection locked="0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AC41"/>
  <sheetViews>
    <sheetView view="pageBreakPreview" zoomScaleNormal="55" zoomScaleSheetLayoutView="100" workbookViewId="0">
      <selection activeCell="Q10" sqref="Q10"/>
    </sheetView>
  </sheetViews>
  <sheetFormatPr defaultColWidth="9.125" defaultRowHeight="21" customHeight="1"/>
  <cols>
    <col min="1" max="3" width="2.125" style="21" customWidth="1"/>
    <col min="4" max="4" width="49" style="21" customWidth="1"/>
    <col min="5" max="5" width="9.625" style="24" customWidth="1"/>
    <col min="6" max="6" width="0.875" style="24" customWidth="1"/>
    <col min="7" max="7" width="14.625" style="55" customWidth="1"/>
    <col min="8" max="8" width="0.875" style="55" customWidth="1"/>
    <col min="9" max="9" width="14.625" style="55" customWidth="1"/>
    <col min="10" max="10" width="0.875" style="55" customWidth="1"/>
    <col min="11" max="11" width="14.625" style="55" customWidth="1"/>
    <col min="12" max="12" width="0.875" style="55" customWidth="1"/>
    <col min="13" max="13" width="14.625" style="55" customWidth="1"/>
    <col min="14" max="14" width="6.125" style="21" customWidth="1"/>
    <col min="15" max="15" width="15.75" style="21" bestFit="1" customWidth="1"/>
    <col min="16" max="16" width="3.125" style="21" customWidth="1"/>
    <col min="17" max="17" width="17.375" style="21" bestFit="1" customWidth="1"/>
    <col min="18" max="18" width="2.375" style="21" customWidth="1"/>
    <col min="19" max="19" width="15.875" style="22" bestFit="1" customWidth="1"/>
    <col min="20" max="20" width="2.375" style="22" customWidth="1"/>
    <col min="21" max="21" width="14" style="21" bestFit="1" customWidth="1"/>
    <col min="22" max="22" width="9.125" style="21"/>
    <col min="23" max="23" width="11.375" style="21" bestFit="1" customWidth="1"/>
    <col min="24" max="24" width="1.375" style="21" customWidth="1"/>
    <col min="25" max="25" width="9.125" style="21"/>
    <col min="26" max="26" width="1.375" style="21" customWidth="1"/>
    <col min="27" max="27" width="12.375" style="21" bestFit="1" customWidth="1"/>
    <col min="28" max="28" width="1.375" style="21" customWidth="1"/>
    <col min="29" max="16384" width="9.125" style="21"/>
  </cols>
  <sheetData>
    <row r="1" spans="1:29" ht="21" customHeight="1">
      <c r="A1" s="338" t="s">
        <v>36</v>
      </c>
      <c r="B1" s="338"/>
      <c r="C1" s="338"/>
      <c r="D1" s="338"/>
      <c r="E1" s="338"/>
      <c r="F1" s="338"/>
      <c r="G1" s="338"/>
      <c r="H1" s="338"/>
      <c r="I1" s="338"/>
      <c r="J1" s="338"/>
      <c r="K1" s="21"/>
      <c r="L1" s="21"/>
      <c r="M1" s="21"/>
    </row>
    <row r="2" spans="1:29" ht="21" customHeight="1">
      <c r="A2" s="338" t="s">
        <v>212</v>
      </c>
      <c r="B2" s="338"/>
      <c r="C2" s="338"/>
      <c r="D2" s="338"/>
      <c r="E2" s="338"/>
      <c r="F2" s="338"/>
      <c r="G2" s="338"/>
      <c r="H2" s="338"/>
      <c r="I2" s="338"/>
      <c r="J2" s="338"/>
      <c r="K2" s="21"/>
      <c r="L2" s="21"/>
      <c r="M2" s="21"/>
    </row>
    <row r="3" spans="1:29" ht="21" customHeight="1">
      <c r="A3" s="23"/>
      <c r="B3" s="23"/>
      <c r="C3" s="23"/>
      <c r="D3" s="23"/>
      <c r="F3" s="25"/>
      <c r="G3" s="23"/>
      <c r="H3" s="23"/>
      <c r="I3" s="23"/>
      <c r="J3" s="23"/>
      <c r="K3" s="21"/>
      <c r="L3" s="21"/>
      <c r="M3" s="21"/>
    </row>
    <row r="4" spans="1:29" ht="21" customHeight="1">
      <c r="A4" s="26"/>
      <c r="B4" s="26"/>
      <c r="C4" s="26"/>
      <c r="D4" s="26"/>
      <c r="G4" s="339" t="s">
        <v>61</v>
      </c>
      <c r="H4" s="339"/>
      <c r="I4" s="339"/>
      <c r="J4" s="28"/>
      <c r="K4" s="339" t="s">
        <v>62</v>
      </c>
      <c r="L4" s="339"/>
      <c r="M4" s="339"/>
      <c r="O4" s="29"/>
      <c r="P4" s="29"/>
    </row>
    <row r="5" spans="1:29" ht="21" customHeight="1">
      <c r="A5" s="26"/>
      <c r="B5" s="26"/>
      <c r="C5" s="26"/>
      <c r="D5" s="26"/>
      <c r="G5" s="30" t="s">
        <v>298</v>
      </c>
      <c r="H5" s="30"/>
      <c r="I5" s="30" t="s">
        <v>56</v>
      </c>
      <c r="J5" s="31"/>
      <c r="K5" s="30" t="s">
        <v>298</v>
      </c>
      <c r="L5" s="30"/>
      <c r="M5" s="30" t="s">
        <v>56</v>
      </c>
    </row>
    <row r="6" spans="1:29" ht="21" customHeight="1">
      <c r="A6" s="20" t="s">
        <v>0</v>
      </c>
      <c r="B6" s="26"/>
      <c r="C6" s="26"/>
      <c r="D6" s="26"/>
      <c r="E6" s="32" t="s">
        <v>29</v>
      </c>
      <c r="F6" s="33"/>
      <c r="G6" s="30">
        <v>2568</v>
      </c>
      <c r="H6" s="34"/>
      <c r="I6" s="30">
        <v>2567</v>
      </c>
      <c r="J6" s="31"/>
      <c r="K6" s="30">
        <v>2568</v>
      </c>
      <c r="L6" s="34"/>
      <c r="M6" s="30">
        <v>2567</v>
      </c>
    </row>
    <row r="7" spans="1:29" ht="21" customHeight="1">
      <c r="A7" s="20"/>
      <c r="B7" s="26"/>
      <c r="C7" s="26"/>
      <c r="D7" s="26"/>
      <c r="E7" s="32"/>
      <c r="F7" s="33"/>
      <c r="G7" s="30" t="s">
        <v>153</v>
      </c>
      <c r="H7" s="34"/>
      <c r="I7" s="35"/>
      <c r="J7" s="31"/>
      <c r="K7" s="30" t="s">
        <v>153</v>
      </c>
      <c r="L7" s="34"/>
      <c r="M7" s="35"/>
    </row>
    <row r="8" spans="1:29" ht="21" customHeight="1">
      <c r="A8" s="26"/>
      <c r="B8" s="26"/>
      <c r="C8" s="26"/>
      <c r="D8" s="26"/>
      <c r="G8" s="340" t="s">
        <v>63</v>
      </c>
      <c r="H8" s="340"/>
      <c r="I8" s="340"/>
      <c r="J8" s="340"/>
      <c r="K8" s="340"/>
      <c r="L8" s="340"/>
      <c r="M8" s="340"/>
      <c r="S8" s="36"/>
    </row>
    <row r="9" spans="1:29" ht="21" customHeight="1">
      <c r="A9" s="37" t="s">
        <v>1</v>
      </c>
      <c r="B9" s="26"/>
      <c r="C9" s="26"/>
      <c r="D9" s="26"/>
      <c r="E9" s="38"/>
      <c r="F9" s="39"/>
      <c r="G9" s="40"/>
      <c r="H9" s="39"/>
      <c r="I9" s="40"/>
      <c r="J9" s="39"/>
      <c r="K9" s="21"/>
      <c r="L9" s="21"/>
      <c r="M9" s="21"/>
      <c r="O9" s="35"/>
      <c r="P9" s="35"/>
      <c r="Q9" s="41"/>
      <c r="S9" s="21"/>
      <c r="T9" s="41"/>
      <c r="W9" s="42"/>
    </row>
    <row r="10" spans="1:29" ht="21" customHeight="1">
      <c r="A10" s="43" t="s">
        <v>12</v>
      </c>
      <c r="B10" s="43"/>
      <c r="C10" s="43"/>
      <c r="D10" s="43"/>
      <c r="E10" s="38"/>
      <c r="F10" s="39"/>
      <c r="G10" s="44">
        <v>1807699</v>
      </c>
      <c r="H10" s="54"/>
      <c r="I10" s="44">
        <v>3551633</v>
      </c>
      <c r="J10" s="54"/>
      <c r="K10" s="44">
        <v>197431</v>
      </c>
      <c r="L10" s="44"/>
      <c r="M10" s="47">
        <v>256481</v>
      </c>
      <c r="N10" s="29"/>
      <c r="O10" s="48"/>
      <c r="P10" s="48"/>
      <c r="Q10" s="48"/>
      <c r="R10" s="48"/>
      <c r="S10" s="47"/>
      <c r="T10" s="47"/>
      <c r="U10" s="46"/>
      <c r="W10" s="29"/>
      <c r="X10" s="29"/>
      <c r="Y10" s="29"/>
      <c r="Z10" s="29"/>
      <c r="AA10" s="29"/>
      <c r="AB10" s="29"/>
      <c r="AC10" s="29"/>
    </row>
    <row r="11" spans="1:29" ht="21" customHeight="1">
      <c r="A11" s="43" t="s">
        <v>122</v>
      </c>
      <c r="B11" s="43"/>
      <c r="C11" s="43"/>
      <c r="D11" s="43"/>
      <c r="E11" s="38"/>
      <c r="F11" s="39"/>
      <c r="G11" s="44">
        <v>538577</v>
      </c>
      <c r="H11" s="54"/>
      <c r="I11" s="44">
        <v>33441</v>
      </c>
      <c r="J11" s="54"/>
      <c r="K11" s="49">
        <v>0</v>
      </c>
      <c r="L11" s="44"/>
      <c r="M11" s="49">
        <v>0</v>
      </c>
      <c r="N11" s="29"/>
      <c r="O11" s="36"/>
      <c r="P11" s="48"/>
      <c r="Q11" s="36"/>
      <c r="R11" s="48"/>
      <c r="S11" s="332"/>
      <c r="T11" s="47"/>
      <c r="U11" s="46"/>
      <c r="W11" s="29"/>
      <c r="X11" s="29"/>
      <c r="Y11" s="29"/>
      <c r="Z11" s="29"/>
      <c r="AA11" s="29"/>
      <c r="AB11" s="29"/>
      <c r="AC11" s="29"/>
    </row>
    <row r="12" spans="1:29" ht="21" customHeight="1">
      <c r="A12" s="43" t="s">
        <v>131</v>
      </c>
      <c r="B12" s="43"/>
      <c r="C12" s="43"/>
      <c r="D12" s="43"/>
      <c r="E12" s="38" t="s">
        <v>341</v>
      </c>
      <c r="F12" s="39"/>
      <c r="G12" s="44">
        <v>1178171</v>
      </c>
      <c r="H12" s="54"/>
      <c r="I12" s="44">
        <v>1145080</v>
      </c>
      <c r="J12" s="54"/>
      <c r="K12" s="44">
        <v>942669</v>
      </c>
      <c r="L12" s="44"/>
      <c r="M12" s="47">
        <v>855809</v>
      </c>
      <c r="N12" s="29"/>
      <c r="O12" s="48"/>
      <c r="P12" s="48"/>
      <c r="Q12" s="48"/>
      <c r="R12" s="48"/>
      <c r="S12" s="47"/>
      <c r="T12" s="47"/>
      <c r="U12" s="46"/>
      <c r="W12" s="29"/>
      <c r="X12" s="29"/>
      <c r="Y12" s="29"/>
      <c r="Z12" s="29"/>
      <c r="AA12" s="29"/>
      <c r="AB12" s="29"/>
      <c r="AC12" s="29"/>
    </row>
    <row r="13" spans="1:29" ht="21" customHeight="1">
      <c r="A13" s="43" t="s">
        <v>65</v>
      </c>
      <c r="B13" s="43"/>
      <c r="C13" s="43"/>
      <c r="D13" s="43"/>
      <c r="E13" s="38"/>
      <c r="F13" s="39"/>
      <c r="G13" s="44">
        <v>119126</v>
      </c>
      <c r="H13" s="54"/>
      <c r="I13" s="44">
        <v>130736</v>
      </c>
      <c r="J13" s="54"/>
      <c r="K13" s="44">
        <v>10780</v>
      </c>
      <c r="L13" s="44"/>
      <c r="M13" s="47">
        <v>12469</v>
      </c>
      <c r="N13" s="29"/>
      <c r="O13" s="48"/>
      <c r="P13" s="48"/>
      <c r="Q13" s="48"/>
      <c r="R13" s="48"/>
      <c r="S13" s="47"/>
      <c r="T13" s="47"/>
      <c r="U13" s="46"/>
      <c r="W13" s="29"/>
      <c r="X13" s="29"/>
      <c r="Y13" s="29"/>
      <c r="Z13" s="29"/>
      <c r="AA13" s="29"/>
      <c r="AB13" s="29"/>
      <c r="AC13" s="29"/>
    </row>
    <row r="14" spans="1:29" ht="21" customHeight="1">
      <c r="A14" s="43" t="s">
        <v>225</v>
      </c>
      <c r="B14" s="43"/>
      <c r="C14" s="43"/>
      <c r="D14" s="43"/>
      <c r="E14" s="38">
        <v>7</v>
      </c>
      <c r="F14" s="39"/>
      <c r="G14" s="49">
        <v>0</v>
      </c>
      <c r="H14" s="54"/>
      <c r="I14" s="49">
        <v>0</v>
      </c>
      <c r="J14" s="54"/>
      <c r="K14" s="44">
        <v>234464</v>
      </c>
      <c r="L14" s="44"/>
      <c r="M14" s="47">
        <v>234464</v>
      </c>
      <c r="N14" s="29"/>
      <c r="O14" s="48"/>
      <c r="P14" s="48"/>
      <c r="Q14" s="48"/>
      <c r="R14" s="48"/>
      <c r="S14" s="47"/>
      <c r="T14" s="47"/>
      <c r="U14" s="46"/>
      <c r="W14" s="29"/>
      <c r="X14" s="29"/>
      <c r="Y14" s="29"/>
      <c r="Z14" s="29"/>
      <c r="AA14" s="29"/>
      <c r="AB14" s="29"/>
      <c r="AC14" s="29"/>
    </row>
    <row r="15" spans="1:29" ht="21" customHeight="1">
      <c r="A15" s="43" t="s">
        <v>100</v>
      </c>
      <c r="B15" s="43"/>
      <c r="C15" s="43"/>
      <c r="D15" s="43"/>
      <c r="E15" s="38">
        <v>7</v>
      </c>
      <c r="F15" s="39"/>
      <c r="G15" s="49">
        <v>0</v>
      </c>
      <c r="H15" s="54"/>
      <c r="I15" s="49">
        <v>0</v>
      </c>
      <c r="J15" s="54"/>
      <c r="K15" s="44">
        <v>1891457</v>
      </c>
      <c r="L15" s="44"/>
      <c r="M15" s="47">
        <v>1923327</v>
      </c>
      <c r="N15" s="29"/>
      <c r="O15" s="48"/>
      <c r="P15" s="48"/>
      <c r="Q15" s="48"/>
      <c r="R15" s="48"/>
      <c r="S15" s="47"/>
      <c r="T15" s="47"/>
      <c r="U15" s="46"/>
      <c r="W15" s="29"/>
      <c r="X15" s="29"/>
      <c r="Y15" s="29"/>
      <c r="Z15" s="29"/>
      <c r="AA15" s="29"/>
      <c r="AB15" s="29"/>
      <c r="AC15" s="29"/>
    </row>
    <row r="16" spans="1:29" ht="21" customHeight="1">
      <c r="A16" s="43" t="s">
        <v>112</v>
      </c>
      <c r="B16" s="43"/>
      <c r="C16" s="43"/>
      <c r="D16" s="43"/>
      <c r="E16" s="38"/>
      <c r="F16" s="39"/>
      <c r="G16" s="44">
        <v>16278</v>
      </c>
      <c r="H16" s="54"/>
      <c r="I16" s="44">
        <v>16994</v>
      </c>
      <c r="J16" s="54"/>
      <c r="K16" s="49">
        <v>0</v>
      </c>
      <c r="L16" s="44"/>
      <c r="M16" s="49">
        <v>0</v>
      </c>
      <c r="O16" s="48"/>
      <c r="P16" s="48"/>
      <c r="Q16" s="48"/>
      <c r="R16" s="48"/>
      <c r="S16" s="47"/>
      <c r="T16" s="47"/>
      <c r="U16" s="46"/>
      <c r="W16" s="29"/>
      <c r="X16" s="29"/>
      <c r="Y16" s="29"/>
      <c r="Z16" s="29"/>
      <c r="AA16" s="29"/>
      <c r="AB16" s="29"/>
      <c r="AC16" s="29"/>
    </row>
    <row r="17" spans="1:29" ht="21" customHeight="1">
      <c r="A17" s="43" t="s">
        <v>58</v>
      </c>
      <c r="B17" s="43"/>
      <c r="C17" s="43"/>
      <c r="D17" s="43"/>
      <c r="E17" s="38"/>
      <c r="F17" s="39"/>
      <c r="G17" s="44">
        <v>553258</v>
      </c>
      <c r="H17" s="54"/>
      <c r="I17" s="44">
        <v>521972</v>
      </c>
      <c r="J17" s="54"/>
      <c r="K17" s="44">
        <v>97779</v>
      </c>
      <c r="L17" s="44"/>
      <c r="M17" s="44">
        <v>94331</v>
      </c>
      <c r="O17" s="48"/>
      <c r="P17" s="48"/>
      <c r="Q17" s="48"/>
      <c r="R17" s="48"/>
      <c r="S17" s="47"/>
      <c r="T17" s="47"/>
      <c r="U17" s="46"/>
      <c r="W17" s="29"/>
      <c r="X17" s="29"/>
      <c r="Y17" s="29"/>
      <c r="Z17" s="29"/>
      <c r="AA17" s="29"/>
      <c r="AB17" s="29"/>
      <c r="AC17" s="29"/>
    </row>
    <row r="18" spans="1:29" ht="21" customHeight="1">
      <c r="A18" s="23" t="s">
        <v>2</v>
      </c>
      <c r="C18" s="43"/>
      <c r="D18" s="43"/>
      <c r="E18" s="38"/>
      <c r="F18" s="50"/>
      <c r="G18" s="57">
        <v>4213109</v>
      </c>
      <c r="H18" s="51"/>
      <c r="I18" s="57">
        <v>5399856</v>
      </c>
      <c r="J18" s="51"/>
      <c r="K18" s="57">
        <v>3374580</v>
      </c>
      <c r="L18" s="52"/>
      <c r="M18" s="57">
        <v>3376881</v>
      </c>
      <c r="N18" s="29"/>
      <c r="O18" s="48"/>
      <c r="P18" s="48"/>
      <c r="Q18" s="48"/>
      <c r="R18" s="48"/>
      <c r="S18" s="47"/>
      <c r="T18" s="47"/>
      <c r="U18" s="46"/>
      <c r="W18" s="29"/>
      <c r="X18" s="29"/>
      <c r="Y18" s="29"/>
      <c r="Z18" s="29"/>
      <c r="AA18" s="29"/>
      <c r="AB18" s="29"/>
      <c r="AC18" s="29"/>
    </row>
    <row r="19" spans="1:29" ht="21" customHeight="1">
      <c r="A19" s="43"/>
      <c r="B19" s="43"/>
      <c r="C19" s="43"/>
      <c r="D19" s="43"/>
      <c r="E19" s="38"/>
      <c r="F19" s="39"/>
      <c r="G19" s="39"/>
      <c r="H19" s="39"/>
      <c r="I19" s="39"/>
      <c r="J19" s="39"/>
      <c r="K19" s="21"/>
      <c r="L19" s="21"/>
      <c r="M19" s="21"/>
      <c r="N19" s="29"/>
      <c r="O19" s="47"/>
      <c r="P19" s="47"/>
      <c r="Q19" s="47"/>
      <c r="R19" s="46"/>
      <c r="S19" s="47"/>
      <c r="T19" s="47"/>
      <c r="U19" s="47"/>
    </row>
    <row r="20" spans="1:29" ht="21" customHeight="1">
      <c r="A20" s="37" t="s">
        <v>18</v>
      </c>
      <c r="B20" s="53"/>
      <c r="C20" s="53"/>
      <c r="D20" s="53"/>
      <c r="E20" s="38"/>
      <c r="F20" s="39"/>
      <c r="G20" s="39"/>
      <c r="H20" s="39"/>
      <c r="I20" s="39"/>
      <c r="J20" s="39"/>
      <c r="K20" s="21"/>
      <c r="L20" s="21"/>
      <c r="M20" s="21"/>
      <c r="N20" s="29"/>
      <c r="O20" s="47"/>
      <c r="P20" s="47"/>
      <c r="Q20" s="47"/>
      <c r="R20" s="46"/>
      <c r="S20" s="47"/>
      <c r="T20" s="47"/>
      <c r="U20" s="46"/>
    </row>
    <row r="21" spans="1:29" ht="21" customHeight="1">
      <c r="A21" s="43" t="s">
        <v>125</v>
      </c>
      <c r="B21" s="26"/>
      <c r="C21" s="26"/>
      <c r="D21" s="26"/>
      <c r="E21" s="38"/>
      <c r="F21" s="39"/>
      <c r="G21" s="44">
        <v>129365</v>
      </c>
      <c r="H21" s="54"/>
      <c r="I21" s="44">
        <v>129237</v>
      </c>
      <c r="J21" s="54"/>
      <c r="K21" s="49">
        <v>0</v>
      </c>
      <c r="L21" s="44"/>
      <c r="M21" s="49">
        <v>0</v>
      </c>
      <c r="N21" s="29"/>
      <c r="O21" s="48"/>
      <c r="P21" s="48"/>
      <c r="Q21" s="48"/>
      <c r="R21" s="48"/>
      <c r="S21" s="47"/>
      <c r="T21" s="47"/>
      <c r="U21" s="46"/>
      <c r="W21" s="29"/>
      <c r="X21" s="29"/>
      <c r="Y21" s="29"/>
      <c r="Z21" s="29"/>
      <c r="AA21" s="29"/>
      <c r="AB21" s="29"/>
      <c r="AC21" s="29"/>
    </row>
    <row r="22" spans="1:29" ht="21" customHeight="1">
      <c r="A22" s="43" t="s">
        <v>132</v>
      </c>
      <c r="B22" s="26"/>
      <c r="C22" s="26"/>
      <c r="D22" s="26"/>
      <c r="E22" s="38">
        <v>7</v>
      </c>
      <c r="F22" s="39"/>
      <c r="G22" s="49">
        <v>0</v>
      </c>
      <c r="H22" s="54"/>
      <c r="I22" s="49">
        <v>0</v>
      </c>
      <c r="J22" s="54"/>
      <c r="K22" s="54">
        <v>3236108</v>
      </c>
      <c r="L22" s="44"/>
      <c r="M22" s="44">
        <v>3133789</v>
      </c>
      <c r="N22" s="29"/>
      <c r="O22" s="48"/>
      <c r="P22" s="48"/>
      <c r="Q22" s="48"/>
      <c r="R22" s="48"/>
      <c r="S22" s="47"/>
      <c r="T22" s="47"/>
      <c r="U22" s="46"/>
      <c r="W22" s="29"/>
      <c r="X22" s="29"/>
      <c r="Y22" s="29"/>
      <c r="Z22" s="29"/>
      <c r="AA22" s="29"/>
      <c r="AB22" s="29"/>
      <c r="AC22" s="29"/>
    </row>
    <row r="23" spans="1:29" ht="21" customHeight="1">
      <c r="A23" s="43" t="s">
        <v>48</v>
      </c>
      <c r="B23" s="26"/>
      <c r="C23" s="26"/>
      <c r="D23" s="26"/>
      <c r="E23" s="38"/>
      <c r="F23" s="39"/>
      <c r="G23" s="44">
        <v>1584733</v>
      </c>
      <c r="H23" s="54"/>
      <c r="I23" s="44">
        <v>1586012</v>
      </c>
      <c r="J23" s="54"/>
      <c r="K23" s="44">
        <v>1751426</v>
      </c>
      <c r="L23" s="44"/>
      <c r="M23" s="44">
        <v>1751426</v>
      </c>
      <c r="N23" s="29"/>
      <c r="O23" s="48"/>
      <c r="P23" s="48"/>
      <c r="Q23" s="48"/>
      <c r="R23" s="48"/>
      <c r="S23" s="47"/>
      <c r="T23" s="47"/>
      <c r="U23" s="46"/>
      <c r="W23" s="29"/>
      <c r="X23" s="29"/>
      <c r="Y23" s="29"/>
      <c r="Z23" s="29"/>
      <c r="AA23" s="29"/>
      <c r="AB23" s="29"/>
      <c r="AC23" s="29"/>
    </row>
    <row r="24" spans="1:29" ht="21" customHeight="1">
      <c r="A24" s="43" t="s">
        <v>38</v>
      </c>
      <c r="B24" s="26"/>
      <c r="C24" s="26"/>
      <c r="D24" s="26"/>
      <c r="E24" s="24">
        <v>3</v>
      </c>
      <c r="F24" s="39"/>
      <c r="G24" s="49">
        <v>0</v>
      </c>
      <c r="H24" s="54"/>
      <c r="I24" s="49">
        <v>0</v>
      </c>
      <c r="J24" s="54"/>
      <c r="K24" s="54">
        <v>2935878</v>
      </c>
      <c r="L24" s="44"/>
      <c r="M24" s="44">
        <v>2938963</v>
      </c>
      <c r="N24" s="29"/>
      <c r="O24" s="48"/>
      <c r="P24" s="48"/>
      <c r="Q24" s="48"/>
      <c r="R24" s="48"/>
      <c r="S24" s="47"/>
      <c r="T24" s="47"/>
      <c r="U24" s="46"/>
      <c r="W24" s="29"/>
      <c r="X24" s="29"/>
      <c r="Y24" s="29"/>
      <c r="Z24" s="29"/>
      <c r="AA24" s="29"/>
      <c r="AB24" s="29"/>
      <c r="AC24" s="29"/>
    </row>
    <row r="25" spans="1:29" ht="21" customHeight="1">
      <c r="A25" s="43" t="s">
        <v>101</v>
      </c>
      <c r="B25" s="43"/>
      <c r="C25" s="43"/>
      <c r="D25" s="43"/>
      <c r="E25" s="24">
        <v>3</v>
      </c>
      <c r="F25" s="39"/>
      <c r="G25" s="44">
        <v>59475</v>
      </c>
      <c r="H25" s="54"/>
      <c r="I25" s="44">
        <v>203793</v>
      </c>
      <c r="J25" s="54"/>
      <c r="K25" s="49">
        <v>0</v>
      </c>
      <c r="L25" s="44"/>
      <c r="M25" s="44">
        <v>142406</v>
      </c>
      <c r="N25" s="29"/>
      <c r="O25" s="48"/>
      <c r="P25" s="48"/>
      <c r="Q25" s="48"/>
      <c r="R25" s="48"/>
      <c r="S25" s="47"/>
      <c r="T25" s="47"/>
      <c r="U25" s="46"/>
      <c r="W25" s="29"/>
      <c r="X25" s="29"/>
      <c r="Y25" s="29"/>
      <c r="Z25" s="29"/>
      <c r="AA25" s="29"/>
      <c r="AB25" s="29"/>
      <c r="AC25" s="29"/>
    </row>
    <row r="26" spans="1:29" ht="21" customHeight="1">
      <c r="A26" s="43" t="s">
        <v>102</v>
      </c>
      <c r="B26" s="43"/>
      <c r="C26" s="43"/>
      <c r="D26" s="43"/>
      <c r="E26" s="24">
        <v>7</v>
      </c>
      <c r="F26" s="39"/>
      <c r="G26" s="44">
        <v>437978</v>
      </c>
      <c r="H26" s="54"/>
      <c r="I26" s="44">
        <v>424031</v>
      </c>
      <c r="J26" s="54"/>
      <c r="K26" s="44">
        <v>1230939</v>
      </c>
      <c r="L26" s="44"/>
      <c r="M26" s="44">
        <v>1218039</v>
      </c>
      <c r="N26" s="29"/>
      <c r="O26" s="48"/>
      <c r="P26" s="48"/>
      <c r="Q26" s="48"/>
      <c r="R26" s="48"/>
      <c r="S26" s="47"/>
      <c r="T26" s="47"/>
      <c r="U26" s="46"/>
      <c r="W26" s="29"/>
      <c r="X26" s="29"/>
      <c r="Y26" s="29"/>
      <c r="Z26" s="29"/>
      <c r="AA26" s="29"/>
      <c r="AB26" s="29"/>
      <c r="AC26" s="29"/>
    </row>
    <row r="27" spans="1:29" ht="21" customHeight="1">
      <c r="A27" s="43" t="s">
        <v>66</v>
      </c>
      <c r="B27" s="43"/>
      <c r="C27" s="43"/>
      <c r="D27" s="43"/>
      <c r="E27" s="38"/>
      <c r="F27" s="39"/>
      <c r="G27" s="44">
        <v>1737700</v>
      </c>
      <c r="H27" s="54"/>
      <c r="I27" s="44">
        <v>1744347</v>
      </c>
      <c r="J27" s="54"/>
      <c r="K27" s="44">
        <v>1458000</v>
      </c>
      <c r="L27" s="44"/>
      <c r="M27" s="44">
        <v>1213000</v>
      </c>
      <c r="N27" s="29"/>
      <c r="O27" s="48"/>
      <c r="P27" s="48"/>
      <c r="Q27" s="48"/>
      <c r="R27" s="48"/>
      <c r="S27" s="47"/>
      <c r="T27" s="47"/>
      <c r="U27" s="46"/>
      <c r="W27" s="29"/>
      <c r="X27" s="29"/>
      <c r="Y27" s="29"/>
      <c r="Z27" s="29"/>
      <c r="AA27" s="29"/>
      <c r="AB27" s="29"/>
      <c r="AC27" s="29"/>
    </row>
    <row r="28" spans="1:29" ht="21" customHeight="1">
      <c r="A28" s="43" t="s">
        <v>67</v>
      </c>
      <c r="B28" s="43"/>
      <c r="C28" s="43"/>
      <c r="D28" s="43"/>
      <c r="E28" s="38">
        <v>4</v>
      </c>
      <c r="F28" s="39"/>
      <c r="G28" s="44">
        <v>19980207</v>
      </c>
      <c r="H28" s="54"/>
      <c r="I28" s="44">
        <v>18219306</v>
      </c>
      <c r="J28" s="54"/>
      <c r="K28" s="44">
        <v>214632</v>
      </c>
      <c r="L28" s="54"/>
      <c r="M28" s="54">
        <v>418034</v>
      </c>
      <c r="N28" s="29"/>
      <c r="O28" s="48"/>
      <c r="P28" s="48"/>
      <c r="Q28" s="48"/>
      <c r="R28" s="48"/>
      <c r="S28" s="47"/>
      <c r="T28" s="47"/>
      <c r="U28" s="46"/>
      <c r="W28" s="29"/>
      <c r="X28" s="29"/>
      <c r="Y28" s="29"/>
      <c r="Z28" s="29"/>
      <c r="AA28" s="29"/>
      <c r="AB28" s="29"/>
      <c r="AC28" s="29"/>
    </row>
    <row r="29" spans="1:29" ht="21" customHeight="1">
      <c r="A29" s="43" t="s">
        <v>144</v>
      </c>
      <c r="B29" s="43"/>
      <c r="C29" s="43"/>
      <c r="D29" s="43"/>
      <c r="E29" s="38"/>
      <c r="F29" s="39"/>
      <c r="G29" s="44">
        <v>308503</v>
      </c>
      <c r="H29" s="54"/>
      <c r="I29" s="44">
        <v>441021</v>
      </c>
      <c r="J29" s="54"/>
      <c r="K29" s="49">
        <v>0</v>
      </c>
      <c r="L29" s="54"/>
      <c r="M29" s="49">
        <v>0</v>
      </c>
      <c r="N29" s="29"/>
      <c r="O29" s="48"/>
      <c r="P29" s="48"/>
      <c r="Q29" s="48"/>
      <c r="R29" s="48"/>
      <c r="S29" s="47"/>
      <c r="T29" s="47"/>
      <c r="U29" s="46"/>
      <c r="W29" s="29"/>
      <c r="X29" s="29"/>
      <c r="Y29" s="29"/>
      <c r="Z29" s="29"/>
      <c r="AA29" s="29"/>
      <c r="AB29" s="29"/>
      <c r="AC29" s="29"/>
    </row>
    <row r="30" spans="1:29" ht="21" customHeight="1">
      <c r="A30" s="43" t="s">
        <v>123</v>
      </c>
      <c r="B30" s="43"/>
      <c r="C30" s="43"/>
      <c r="D30" s="43"/>
      <c r="E30" s="24">
        <v>5</v>
      </c>
      <c r="F30" s="39"/>
      <c r="G30" s="44">
        <v>7069931</v>
      </c>
      <c r="H30" s="54"/>
      <c r="I30" s="44">
        <v>7401614</v>
      </c>
      <c r="J30" s="54"/>
      <c r="K30" s="44">
        <v>1948834</v>
      </c>
      <c r="L30" s="44"/>
      <c r="M30" s="44">
        <v>2012878</v>
      </c>
      <c r="N30" s="29"/>
      <c r="O30" s="48"/>
      <c r="P30" s="48"/>
      <c r="Q30" s="48"/>
      <c r="R30" s="48"/>
      <c r="S30" s="47"/>
      <c r="T30" s="47"/>
      <c r="U30" s="46"/>
      <c r="W30" s="29"/>
      <c r="X30" s="29"/>
      <c r="Y30" s="29"/>
      <c r="Z30" s="29"/>
      <c r="AA30" s="29"/>
      <c r="AB30" s="29"/>
      <c r="AC30" s="29"/>
    </row>
    <row r="31" spans="1:29" ht="21" customHeight="1">
      <c r="A31" s="43" t="s">
        <v>124</v>
      </c>
      <c r="B31" s="43"/>
      <c r="C31" s="43"/>
      <c r="D31" s="43"/>
      <c r="E31" s="38"/>
      <c r="F31" s="39"/>
      <c r="G31" s="44">
        <v>635342</v>
      </c>
      <c r="H31" s="54"/>
      <c r="I31" s="44">
        <v>697304</v>
      </c>
      <c r="J31" s="54"/>
      <c r="K31" s="44">
        <v>118927</v>
      </c>
      <c r="L31" s="44"/>
      <c r="M31" s="44">
        <v>129111</v>
      </c>
      <c r="N31" s="29"/>
      <c r="O31" s="48"/>
      <c r="P31" s="48"/>
      <c r="Q31" s="48"/>
      <c r="R31" s="48"/>
      <c r="S31" s="47"/>
      <c r="T31" s="47"/>
      <c r="U31" s="46"/>
      <c r="W31" s="29"/>
      <c r="X31" s="29"/>
      <c r="Y31" s="29"/>
      <c r="Z31" s="29"/>
      <c r="AA31" s="29"/>
      <c r="AB31" s="29"/>
      <c r="AC31" s="29"/>
    </row>
    <row r="32" spans="1:29" ht="21" customHeight="1">
      <c r="A32" s="43" t="s">
        <v>111</v>
      </c>
      <c r="B32" s="43"/>
      <c r="C32" s="43"/>
      <c r="D32" s="43"/>
      <c r="E32" s="38"/>
      <c r="F32" s="39"/>
      <c r="G32" s="44">
        <v>1003685</v>
      </c>
      <c r="H32" s="54"/>
      <c r="I32" s="44">
        <v>998898</v>
      </c>
      <c r="J32" s="54"/>
      <c r="K32" s="49">
        <v>0</v>
      </c>
      <c r="L32" s="44"/>
      <c r="M32" s="49">
        <v>0</v>
      </c>
      <c r="O32" s="48"/>
      <c r="P32" s="48"/>
      <c r="Q32" s="48"/>
      <c r="R32" s="48"/>
      <c r="S32" s="47"/>
      <c r="T32" s="47"/>
      <c r="U32" s="46"/>
      <c r="W32" s="29"/>
      <c r="X32" s="29"/>
      <c r="Y32" s="29"/>
      <c r="Z32" s="29"/>
      <c r="AA32" s="29"/>
      <c r="AB32" s="29"/>
      <c r="AC32" s="29"/>
    </row>
    <row r="33" spans="1:29" ht="21" customHeight="1">
      <c r="A33" s="43" t="s">
        <v>59</v>
      </c>
      <c r="B33" s="43"/>
      <c r="C33" s="43"/>
      <c r="D33" s="43"/>
      <c r="E33" s="38"/>
      <c r="F33" s="39"/>
      <c r="G33" s="44">
        <v>391540</v>
      </c>
      <c r="H33" s="54"/>
      <c r="I33" s="44">
        <v>359411</v>
      </c>
      <c r="J33" s="54"/>
      <c r="K33" s="49">
        <v>0</v>
      </c>
      <c r="L33" s="44"/>
      <c r="M33" s="49">
        <v>0</v>
      </c>
      <c r="N33" s="29"/>
      <c r="O33" s="48"/>
      <c r="P33" s="48"/>
      <c r="Q33" s="48"/>
      <c r="R33" s="48"/>
      <c r="S33" s="47"/>
      <c r="T33" s="47"/>
      <c r="U33" s="46"/>
      <c r="W33" s="29"/>
      <c r="X33" s="29"/>
      <c r="Y33" s="29"/>
      <c r="Z33" s="29"/>
      <c r="AA33" s="29"/>
      <c r="AB33" s="29"/>
      <c r="AC33" s="29"/>
    </row>
    <row r="34" spans="1:29" ht="21" customHeight="1">
      <c r="A34" s="43" t="s">
        <v>120</v>
      </c>
      <c r="B34" s="43"/>
      <c r="C34" s="43"/>
      <c r="D34" s="43"/>
      <c r="E34" s="38"/>
      <c r="F34" s="39"/>
      <c r="G34" s="44">
        <v>199354</v>
      </c>
      <c r="H34" s="54"/>
      <c r="I34" s="44">
        <v>199209</v>
      </c>
      <c r="J34" s="54"/>
      <c r="K34" s="44">
        <v>66323</v>
      </c>
      <c r="L34" s="44"/>
      <c r="M34" s="44">
        <v>70077</v>
      </c>
      <c r="O34" s="48"/>
      <c r="P34" s="48"/>
      <c r="Q34" s="48"/>
      <c r="R34" s="48"/>
      <c r="S34" s="47"/>
      <c r="T34" s="44"/>
      <c r="U34" s="46"/>
      <c r="W34" s="29"/>
      <c r="X34" s="29"/>
      <c r="Y34" s="29"/>
      <c r="Z34" s="29"/>
      <c r="AA34" s="29"/>
      <c r="AB34" s="29"/>
      <c r="AC34" s="29"/>
    </row>
    <row r="35" spans="1:29" ht="21" customHeight="1">
      <c r="A35" s="43" t="s">
        <v>110</v>
      </c>
      <c r="B35" s="43"/>
      <c r="C35" s="43"/>
      <c r="D35" s="43"/>
      <c r="E35" s="38"/>
      <c r="F35" s="39"/>
      <c r="G35" s="44">
        <v>179575</v>
      </c>
      <c r="H35" s="54"/>
      <c r="I35" s="44">
        <v>176969</v>
      </c>
      <c r="J35" s="54"/>
      <c r="K35" s="49">
        <v>0</v>
      </c>
      <c r="L35" s="44"/>
      <c r="M35" s="49">
        <v>0</v>
      </c>
      <c r="O35" s="48"/>
      <c r="P35" s="48"/>
      <c r="Q35" s="48"/>
      <c r="R35" s="48"/>
      <c r="S35" s="47"/>
      <c r="T35" s="44"/>
      <c r="U35" s="46"/>
      <c r="W35" s="29"/>
      <c r="X35" s="29"/>
      <c r="Y35" s="29"/>
      <c r="Z35" s="29"/>
      <c r="AA35" s="29"/>
      <c r="AB35" s="29"/>
      <c r="AC35" s="29"/>
    </row>
    <row r="36" spans="1:29" ht="21" customHeight="1">
      <c r="A36" s="43" t="s">
        <v>20</v>
      </c>
      <c r="B36" s="43"/>
      <c r="C36" s="43"/>
      <c r="D36" s="43"/>
      <c r="E36" s="24">
        <v>7</v>
      </c>
      <c r="F36" s="39"/>
      <c r="G36" s="44">
        <v>288060</v>
      </c>
      <c r="H36" s="54"/>
      <c r="I36" s="44">
        <v>289762</v>
      </c>
      <c r="J36" s="54"/>
      <c r="K36" s="44">
        <v>54432</v>
      </c>
      <c r="L36" s="44"/>
      <c r="M36" s="44">
        <v>54362</v>
      </c>
      <c r="N36" s="29"/>
      <c r="O36" s="48"/>
      <c r="P36" s="48"/>
      <c r="Q36" s="48"/>
      <c r="R36" s="48"/>
      <c r="S36" s="44"/>
      <c r="T36" s="44"/>
      <c r="U36" s="46"/>
      <c r="W36" s="29"/>
      <c r="X36" s="29"/>
      <c r="Y36" s="29"/>
      <c r="Z36" s="29"/>
      <c r="AA36" s="29"/>
      <c r="AB36" s="29"/>
      <c r="AC36" s="29"/>
    </row>
    <row r="37" spans="1:29" ht="21" customHeight="1">
      <c r="A37" s="23" t="s">
        <v>21</v>
      </c>
      <c r="D37" s="43"/>
      <c r="E37" s="38"/>
      <c r="F37" s="50"/>
      <c r="G37" s="57">
        <v>34005448</v>
      </c>
      <c r="H37" s="51"/>
      <c r="I37" s="57">
        <v>32870914</v>
      </c>
      <c r="J37" s="51"/>
      <c r="K37" s="57">
        <v>13015499</v>
      </c>
      <c r="L37" s="44"/>
      <c r="M37" s="57">
        <v>13082085</v>
      </c>
      <c r="O37" s="48"/>
      <c r="P37" s="48"/>
      <c r="Q37" s="48"/>
      <c r="R37" s="48"/>
      <c r="S37" s="44"/>
      <c r="T37" s="44"/>
      <c r="U37" s="46"/>
      <c r="W37" s="29"/>
      <c r="X37" s="29"/>
      <c r="Y37" s="29"/>
      <c r="Z37" s="29"/>
      <c r="AA37" s="29"/>
      <c r="AB37" s="29"/>
      <c r="AC37" s="29"/>
    </row>
    <row r="38" spans="1:29" ht="21" customHeight="1">
      <c r="B38" s="43"/>
      <c r="D38" s="43"/>
      <c r="E38" s="38"/>
      <c r="F38" s="39"/>
      <c r="G38" s="39"/>
      <c r="H38" s="39"/>
      <c r="I38" s="39"/>
      <c r="J38" s="39"/>
      <c r="K38" s="21"/>
      <c r="L38" s="21"/>
      <c r="M38" s="21"/>
      <c r="O38" s="47"/>
      <c r="P38" s="47"/>
      <c r="Q38" s="44"/>
      <c r="R38" s="46"/>
      <c r="S38" s="44"/>
      <c r="T38" s="44"/>
      <c r="U38" s="46"/>
      <c r="W38" s="29"/>
      <c r="X38" s="29"/>
      <c r="Y38" s="29"/>
      <c r="Z38" s="29"/>
      <c r="AA38" s="29"/>
      <c r="AB38" s="29"/>
      <c r="AC38" s="29"/>
    </row>
    <row r="39" spans="1:29" ht="21" customHeight="1" thickBot="1">
      <c r="A39" s="23" t="s">
        <v>13</v>
      </c>
      <c r="B39" s="53"/>
      <c r="C39" s="53"/>
      <c r="D39" s="53"/>
      <c r="E39" s="38"/>
      <c r="F39" s="50"/>
      <c r="G39" s="58">
        <v>38218557</v>
      </c>
      <c r="H39" s="51"/>
      <c r="I39" s="58">
        <v>38270770</v>
      </c>
      <c r="J39" s="51"/>
      <c r="K39" s="58">
        <v>16390079</v>
      </c>
      <c r="L39" s="44"/>
      <c r="M39" s="58">
        <v>16458966</v>
      </c>
      <c r="O39" s="48"/>
      <c r="P39" s="48"/>
      <c r="Q39" s="48"/>
      <c r="R39" s="48"/>
      <c r="S39" s="44"/>
      <c r="T39" s="44"/>
      <c r="U39" s="46"/>
      <c r="W39" s="29"/>
      <c r="X39" s="29"/>
      <c r="Y39" s="29"/>
      <c r="Z39" s="29"/>
      <c r="AA39" s="29"/>
      <c r="AB39" s="29"/>
      <c r="AC39" s="29"/>
    </row>
    <row r="40" spans="1:29" ht="21" customHeight="1" thickTop="1"/>
    <row r="41" spans="1:29" ht="21" customHeight="1">
      <c r="O41" s="56"/>
      <c r="P41" s="56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A1:J1"/>
    <mergeCell ref="A2:J2"/>
    <mergeCell ref="G4:I4"/>
    <mergeCell ref="K4:M4"/>
    <mergeCell ref="G8:M8"/>
  </mergeCells>
  <phoneticPr fontId="0" type="noConversion"/>
  <pageMargins left="0.7" right="0.7" top="0.5" bottom="0.75" header="0.5" footer="0.5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940F-E046-498B-B4D6-298DD90062F1}">
  <sheetPr>
    <tabColor theme="4" tint="-0.499984740745262"/>
  </sheetPr>
  <dimension ref="A1:AC72"/>
  <sheetViews>
    <sheetView view="pageBreakPreview" zoomScaleNormal="55" zoomScaleSheetLayoutView="100" workbookViewId="0">
      <selection activeCell="S7" sqref="S7"/>
    </sheetView>
  </sheetViews>
  <sheetFormatPr defaultColWidth="9.125" defaultRowHeight="21" customHeight="1"/>
  <cols>
    <col min="1" max="3" width="2.125" style="21" customWidth="1"/>
    <col min="4" max="4" width="49.25" style="21" customWidth="1"/>
    <col min="5" max="5" width="9.625" style="24" customWidth="1"/>
    <col min="6" max="6" width="0.875" style="24" customWidth="1"/>
    <col min="7" max="7" width="14.625" style="55" customWidth="1"/>
    <col min="8" max="8" width="0.875" style="55" customWidth="1"/>
    <col min="9" max="9" width="14.625" style="55" customWidth="1"/>
    <col min="10" max="10" width="0.875" style="55" customWidth="1"/>
    <col min="11" max="11" width="14.625" style="55" customWidth="1"/>
    <col min="12" max="12" width="0.875" style="55" customWidth="1"/>
    <col min="13" max="13" width="14.625" style="55" customWidth="1"/>
    <col min="14" max="14" width="4.125" style="21" customWidth="1"/>
    <col min="15" max="15" width="17.375" style="59" bestFit="1" customWidth="1"/>
    <col min="16" max="16" width="2.25" style="21" customWidth="1"/>
    <col min="17" max="17" width="17.375" style="46" bestFit="1" customWidth="1"/>
    <col min="18" max="18" width="2.25" style="21" customWidth="1"/>
    <col min="19" max="19" width="15.75" style="44" bestFit="1" customWidth="1"/>
    <col min="20" max="20" width="2.25" style="22" customWidth="1"/>
    <col min="21" max="21" width="14" style="46" bestFit="1" customWidth="1"/>
    <col min="22" max="22" width="9.125" style="21"/>
    <col min="23" max="23" width="9.625" style="21" bestFit="1" customWidth="1"/>
    <col min="24" max="24" width="1.875" style="21" customWidth="1"/>
    <col min="25" max="25" width="9.125" style="21"/>
    <col min="26" max="26" width="1.875" style="21" customWidth="1"/>
    <col min="27" max="27" width="9.125" style="21"/>
    <col min="28" max="28" width="1.875" style="21" customWidth="1"/>
    <col min="29" max="16384" width="9.125" style="21"/>
  </cols>
  <sheetData>
    <row r="1" spans="1:29" ht="21" customHeight="1">
      <c r="A1" s="338" t="s">
        <v>36</v>
      </c>
      <c r="B1" s="338"/>
      <c r="C1" s="338"/>
      <c r="D1" s="338"/>
      <c r="E1" s="338"/>
      <c r="F1" s="338"/>
      <c r="G1" s="338"/>
      <c r="H1" s="338"/>
      <c r="I1" s="338"/>
      <c r="J1" s="338"/>
      <c r="K1" s="21"/>
      <c r="L1" s="21"/>
      <c r="M1" s="21"/>
    </row>
    <row r="2" spans="1:29" ht="21" customHeight="1">
      <c r="A2" s="338" t="s">
        <v>212</v>
      </c>
      <c r="B2" s="338"/>
      <c r="C2" s="338"/>
      <c r="D2" s="338"/>
      <c r="E2" s="338"/>
      <c r="F2" s="338"/>
      <c r="G2" s="338"/>
      <c r="H2" s="338"/>
      <c r="I2" s="338"/>
      <c r="J2" s="338"/>
      <c r="K2" s="21"/>
      <c r="L2" s="21"/>
      <c r="M2" s="21"/>
      <c r="O2" s="46"/>
    </row>
    <row r="3" spans="1:29" ht="21" customHeight="1">
      <c r="A3" s="23"/>
      <c r="B3" s="23"/>
      <c r="C3" s="23"/>
      <c r="D3" s="23"/>
      <c r="F3" s="60"/>
      <c r="G3" s="60"/>
      <c r="H3" s="60"/>
      <c r="I3" s="60"/>
      <c r="J3" s="60"/>
      <c r="K3" s="21"/>
      <c r="L3" s="21"/>
      <c r="M3" s="21"/>
      <c r="O3" s="48"/>
    </row>
    <row r="4" spans="1:29" ht="21" customHeight="1">
      <c r="A4" s="26"/>
      <c r="B4" s="26"/>
      <c r="C4" s="26"/>
      <c r="D4" s="26"/>
      <c r="G4" s="342" t="s">
        <v>61</v>
      </c>
      <c r="H4" s="342"/>
      <c r="I4" s="342"/>
      <c r="J4" s="62"/>
      <c r="K4" s="342" t="s">
        <v>62</v>
      </c>
      <c r="L4" s="342"/>
      <c r="M4" s="342"/>
      <c r="O4" s="48"/>
    </row>
    <row r="5" spans="1:29" ht="21" customHeight="1">
      <c r="A5" s="26"/>
      <c r="B5" s="26"/>
      <c r="C5" s="26"/>
      <c r="D5" s="26"/>
      <c r="F5" s="63"/>
      <c r="G5" s="30" t="s">
        <v>298</v>
      </c>
      <c r="H5" s="30"/>
      <c r="I5" s="30" t="s">
        <v>56</v>
      </c>
      <c r="J5" s="31"/>
      <c r="K5" s="30" t="s">
        <v>298</v>
      </c>
      <c r="L5" s="30"/>
      <c r="M5" s="30" t="s">
        <v>56</v>
      </c>
      <c r="O5" s="48"/>
    </row>
    <row r="6" spans="1:29" ht="21" customHeight="1">
      <c r="A6" s="20" t="s">
        <v>51</v>
      </c>
      <c r="B6" s="26"/>
      <c r="C6" s="26"/>
      <c r="D6" s="26"/>
      <c r="E6" s="32" t="s">
        <v>29</v>
      </c>
      <c r="F6" s="63"/>
      <c r="G6" s="30">
        <v>2568</v>
      </c>
      <c r="H6" s="34"/>
      <c r="I6" s="30">
        <v>2567</v>
      </c>
      <c r="J6" s="31"/>
      <c r="K6" s="30">
        <v>2568</v>
      </c>
      <c r="L6" s="34"/>
      <c r="M6" s="30">
        <v>2567</v>
      </c>
      <c r="O6" s="48"/>
    </row>
    <row r="7" spans="1:29" ht="21" customHeight="1">
      <c r="A7" s="20"/>
      <c r="B7" s="26"/>
      <c r="C7" s="26"/>
      <c r="D7" s="26"/>
      <c r="E7" s="32"/>
      <c r="F7" s="63"/>
      <c r="G7" s="64" t="s">
        <v>153</v>
      </c>
      <c r="H7" s="63"/>
      <c r="I7" s="35"/>
      <c r="J7" s="65"/>
      <c r="K7" s="64" t="s">
        <v>153</v>
      </c>
      <c r="L7" s="63"/>
      <c r="M7" s="35"/>
      <c r="O7" s="48"/>
    </row>
    <row r="8" spans="1:29" ht="21" customHeight="1">
      <c r="A8" s="26"/>
      <c r="B8" s="26"/>
      <c r="C8" s="26"/>
      <c r="D8" s="26"/>
      <c r="G8" s="341" t="s">
        <v>63</v>
      </c>
      <c r="H8" s="341"/>
      <c r="I8" s="341"/>
      <c r="J8" s="341"/>
      <c r="K8" s="341"/>
      <c r="L8" s="341"/>
      <c r="M8" s="341"/>
      <c r="O8" s="48"/>
    </row>
    <row r="9" spans="1:29" ht="21" customHeight="1">
      <c r="A9" s="37" t="s">
        <v>15</v>
      </c>
      <c r="B9" s="66"/>
      <c r="C9" s="66"/>
      <c r="D9" s="66"/>
      <c r="F9" s="55" t="s">
        <v>14</v>
      </c>
      <c r="G9" s="55" t="s">
        <v>14</v>
      </c>
      <c r="H9" s="55" t="s">
        <v>14</v>
      </c>
      <c r="I9" s="55" t="s">
        <v>14</v>
      </c>
      <c r="K9" s="21"/>
      <c r="L9" s="21"/>
      <c r="M9" s="21"/>
      <c r="O9" s="48"/>
      <c r="P9" s="36"/>
      <c r="W9" s="42"/>
    </row>
    <row r="10" spans="1:29" ht="21" customHeight="1">
      <c r="A10" s="43" t="s">
        <v>214</v>
      </c>
      <c r="B10" s="43"/>
      <c r="C10" s="67"/>
      <c r="D10" s="67"/>
      <c r="F10" s="68"/>
      <c r="G10" s="54">
        <v>1836064</v>
      </c>
      <c r="H10" s="44"/>
      <c r="I10" s="54">
        <v>1625196</v>
      </c>
      <c r="J10" s="44"/>
      <c r="K10" s="54">
        <v>1655500</v>
      </c>
      <c r="L10" s="44"/>
      <c r="M10" s="44">
        <v>1484000</v>
      </c>
      <c r="O10" s="48"/>
      <c r="P10" s="69"/>
      <c r="Q10" s="48"/>
      <c r="R10" s="69"/>
      <c r="W10" s="29"/>
      <c r="X10" s="29"/>
      <c r="Y10" s="29"/>
      <c r="Z10" s="29"/>
      <c r="AA10" s="29"/>
      <c r="AB10" s="29"/>
      <c r="AC10" s="29"/>
    </row>
    <row r="11" spans="1:29" ht="21" customHeight="1">
      <c r="A11" s="43" t="s">
        <v>79</v>
      </c>
      <c r="B11" s="43"/>
      <c r="C11" s="67"/>
      <c r="D11" s="67"/>
      <c r="E11" s="24">
        <v>7</v>
      </c>
      <c r="F11" s="68"/>
      <c r="G11" s="49">
        <v>0</v>
      </c>
      <c r="H11" s="44"/>
      <c r="I11" s="49">
        <v>0</v>
      </c>
      <c r="J11" s="44"/>
      <c r="K11" s="54">
        <v>1391500</v>
      </c>
      <c r="L11" s="44"/>
      <c r="M11" s="54">
        <v>1435000</v>
      </c>
      <c r="O11" s="48"/>
      <c r="P11" s="69"/>
      <c r="Q11" s="48"/>
      <c r="R11" s="69"/>
      <c r="W11" s="29"/>
      <c r="X11" s="29"/>
      <c r="Y11" s="29"/>
      <c r="Z11" s="29"/>
      <c r="AA11" s="29"/>
      <c r="AB11" s="29"/>
      <c r="AC11" s="29"/>
    </row>
    <row r="12" spans="1:29" ht="21" customHeight="1">
      <c r="A12" s="43" t="s">
        <v>142</v>
      </c>
      <c r="B12" s="67"/>
      <c r="C12" s="67"/>
      <c r="D12" s="67"/>
      <c r="E12" s="24">
        <v>7</v>
      </c>
      <c r="F12" s="68"/>
      <c r="G12" s="54">
        <v>1621867</v>
      </c>
      <c r="H12" s="44"/>
      <c r="I12" s="54">
        <v>1909206</v>
      </c>
      <c r="J12" s="44"/>
      <c r="K12" s="54">
        <v>322587</v>
      </c>
      <c r="L12" s="44"/>
      <c r="M12" s="44">
        <v>376412</v>
      </c>
      <c r="O12" s="48"/>
      <c r="P12" s="69"/>
      <c r="Q12" s="48"/>
      <c r="R12" s="69"/>
      <c r="W12" s="29"/>
      <c r="X12" s="29"/>
      <c r="Y12" s="29"/>
      <c r="Z12" s="29"/>
      <c r="AA12" s="29"/>
      <c r="AB12" s="29"/>
      <c r="AC12" s="29"/>
    </row>
    <row r="13" spans="1:29" ht="21" customHeight="1">
      <c r="A13" s="43" t="s">
        <v>145</v>
      </c>
      <c r="B13" s="43"/>
      <c r="C13" s="67"/>
      <c r="D13" s="67"/>
      <c r="F13" s="68"/>
      <c r="G13" s="54"/>
      <c r="H13" s="44"/>
      <c r="I13" s="54"/>
      <c r="J13" s="44"/>
      <c r="K13" s="54"/>
      <c r="L13" s="44"/>
      <c r="M13" s="54"/>
      <c r="O13" s="48"/>
      <c r="P13" s="36"/>
      <c r="R13" s="29"/>
    </row>
    <row r="14" spans="1:29" ht="21" customHeight="1">
      <c r="A14" s="43"/>
      <c r="B14" s="43" t="s">
        <v>146</v>
      </c>
      <c r="C14" s="67"/>
      <c r="D14" s="67"/>
      <c r="F14" s="68"/>
      <c r="G14" s="44">
        <v>240434</v>
      </c>
      <c r="H14" s="44"/>
      <c r="I14" s="54">
        <v>230202</v>
      </c>
      <c r="J14" s="44"/>
      <c r="K14" s="44">
        <v>193533</v>
      </c>
      <c r="L14" s="44"/>
      <c r="M14" s="44">
        <v>188853</v>
      </c>
      <c r="O14" s="48"/>
      <c r="P14" s="69"/>
      <c r="Q14" s="48"/>
      <c r="R14" s="69"/>
      <c r="W14" s="29"/>
      <c r="X14" s="29"/>
      <c r="Y14" s="29"/>
      <c r="Z14" s="29"/>
      <c r="AA14" s="29"/>
      <c r="AB14" s="29"/>
      <c r="AC14" s="29"/>
    </row>
    <row r="15" spans="1:29" ht="21" hidden="1" customHeight="1">
      <c r="A15" s="43" t="s">
        <v>210</v>
      </c>
      <c r="B15" s="43"/>
      <c r="C15" s="67"/>
      <c r="D15" s="67"/>
      <c r="F15" s="68"/>
      <c r="G15" s="44"/>
      <c r="H15" s="44"/>
      <c r="I15" s="54"/>
      <c r="J15" s="44"/>
      <c r="K15" s="44"/>
      <c r="L15" s="44"/>
      <c r="M15" s="54"/>
      <c r="O15" s="48"/>
      <c r="P15" s="36"/>
      <c r="R15" s="29"/>
      <c r="W15" s="29"/>
      <c r="X15" s="29"/>
      <c r="Y15" s="29"/>
      <c r="Z15" s="29"/>
      <c r="AA15" s="29"/>
      <c r="AB15" s="29"/>
      <c r="AC15" s="29"/>
    </row>
    <row r="16" spans="1:29" ht="21" hidden="1" customHeight="1">
      <c r="A16" s="43"/>
      <c r="B16" s="43" t="s">
        <v>146</v>
      </c>
      <c r="C16" s="67"/>
      <c r="D16" s="67"/>
      <c r="F16" s="68"/>
      <c r="G16" s="49"/>
      <c r="H16" s="44"/>
      <c r="I16" s="49">
        <v>0</v>
      </c>
      <c r="J16" s="44"/>
      <c r="K16" s="49"/>
      <c r="L16" s="44"/>
      <c r="M16" s="49">
        <v>0</v>
      </c>
      <c r="O16" s="48"/>
      <c r="P16" s="36"/>
      <c r="R16" s="29"/>
      <c r="W16" s="29"/>
      <c r="X16" s="29"/>
      <c r="Y16" s="29"/>
      <c r="Z16" s="29"/>
      <c r="AA16" s="29"/>
      <c r="AB16" s="29"/>
      <c r="AC16" s="29"/>
    </row>
    <row r="17" spans="1:29" ht="21" customHeight="1">
      <c r="A17" s="43" t="s">
        <v>136</v>
      </c>
      <c r="B17" s="43"/>
      <c r="C17" s="67"/>
      <c r="D17" s="67"/>
      <c r="E17" s="24">
        <v>7</v>
      </c>
      <c r="F17" s="68"/>
      <c r="G17" s="44">
        <v>411916</v>
      </c>
      <c r="H17" s="44"/>
      <c r="I17" s="44">
        <v>430689</v>
      </c>
      <c r="J17" s="44"/>
      <c r="K17" s="44">
        <v>90445</v>
      </c>
      <c r="L17" s="44"/>
      <c r="M17" s="54">
        <v>114074</v>
      </c>
      <c r="O17" s="48"/>
      <c r="P17" s="69"/>
      <c r="Q17" s="48"/>
      <c r="R17" s="69"/>
      <c r="W17" s="29"/>
      <c r="X17" s="29"/>
      <c r="Y17" s="29"/>
      <c r="Z17" s="29"/>
      <c r="AA17" s="29"/>
      <c r="AB17" s="29"/>
      <c r="AC17" s="29"/>
    </row>
    <row r="18" spans="1:29" ht="21" customHeight="1">
      <c r="A18" s="21" t="s">
        <v>114</v>
      </c>
      <c r="B18" s="43"/>
      <c r="C18" s="67"/>
      <c r="D18" s="67"/>
      <c r="E18" s="24">
        <v>7</v>
      </c>
      <c r="F18" s="68"/>
      <c r="G18" s="44">
        <v>29744</v>
      </c>
      <c r="H18" s="44"/>
      <c r="I18" s="44">
        <v>29744</v>
      </c>
      <c r="J18" s="44"/>
      <c r="K18" s="44">
        <v>2278</v>
      </c>
      <c r="L18" s="44"/>
      <c r="M18" s="54">
        <v>2278</v>
      </c>
      <c r="O18" s="48"/>
      <c r="P18" s="69"/>
      <c r="Q18" s="48"/>
      <c r="R18" s="69"/>
      <c r="W18" s="29"/>
      <c r="X18" s="29"/>
      <c r="Y18" s="29"/>
      <c r="Z18" s="29"/>
      <c r="AA18" s="29"/>
      <c r="AB18" s="29"/>
      <c r="AC18" s="29"/>
    </row>
    <row r="19" spans="1:29" ht="21" customHeight="1">
      <c r="A19" s="21" t="s">
        <v>126</v>
      </c>
      <c r="B19" s="43"/>
      <c r="C19" s="67"/>
      <c r="D19" s="67"/>
      <c r="E19" s="38"/>
      <c r="F19" s="68"/>
      <c r="G19" s="54">
        <v>45859</v>
      </c>
      <c r="H19" s="44"/>
      <c r="I19" s="44">
        <v>41344</v>
      </c>
      <c r="J19" s="44"/>
      <c r="K19" s="49">
        <v>0</v>
      </c>
      <c r="L19" s="44"/>
      <c r="M19" s="49">
        <v>0</v>
      </c>
      <c r="O19" s="48"/>
      <c r="P19" s="69"/>
      <c r="Q19" s="48"/>
      <c r="R19" s="69"/>
      <c r="W19" s="29"/>
      <c r="X19" s="29"/>
      <c r="Y19" s="29"/>
      <c r="Z19" s="29"/>
      <c r="AA19" s="29"/>
      <c r="AB19" s="29"/>
      <c r="AC19" s="29"/>
    </row>
    <row r="20" spans="1:29" ht="21" customHeight="1">
      <c r="A20" s="21" t="s">
        <v>11</v>
      </c>
      <c r="B20" s="43"/>
      <c r="C20" s="67"/>
      <c r="D20" s="67"/>
      <c r="E20" s="38"/>
      <c r="F20" s="68"/>
      <c r="G20" s="54">
        <v>553509</v>
      </c>
      <c r="H20" s="44"/>
      <c r="I20" s="44">
        <v>442724</v>
      </c>
      <c r="J20" s="44"/>
      <c r="K20" s="54">
        <v>15699</v>
      </c>
      <c r="L20" s="44"/>
      <c r="M20" s="54">
        <v>17474</v>
      </c>
      <c r="O20" s="48"/>
      <c r="P20" s="69"/>
      <c r="Q20" s="48"/>
      <c r="R20" s="69"/>
      <c r="W20" s="29"/>
      <c r="X20" s="29"/>
      <c r="Y20" s="29"/>
      <c r="Z20" s="29"/>
      <c r="AA20" s="29"/>
      <c r="AB20" s="29"/>
      <c r="AC20" s="29"/>
    </row>
    <row r="21" spans="1:29" ht="21" customHeight="1">
      <c r="A21" s="23" t="s">
        <v>16</v>
      </c>
      <c r="C21" s="67"/>
      <c r="D21" s="67"/>
      <c r="F21" s="28"/>
      <c r="G21" s="75">
        <v>4739393</v>
      </c>
      <c r="H21" s="52"/>
      <c r="I21" s="75">
        <v>4709105</v>
      </c>
      <c r="J21" s="52"/>
      <c r="K21" s="75">
        <v>3671542</v>
      </c>
      <c r="L21" s="44"/>
      <c r="M21" s="75">
        <v>3618091</v>
      </c>
      <c r="O21" s="48"/>
      <c r="P21" s="69"/>
      <c r="Q21" s="48"/>
      <c r="R21" s="69"/>
      <c r="W21" s="29"/>
      <c r="X21" s="29"/>
      <c r="Y21" s="29"/>
      <c r="Z21" s="29"/>
      <c r="AA21" s="29"/>
      <c r="AB21" s="29"/>
      <c r="AC21" s="29"/>
    </row>
    <row r="22" spans="1:29" ht="21" customHeight="1">
      <c r="A22" s="43"/>
      <c r="B22" s="67"/>
      <c r="C22" s="67"/>
      <c r="D22" s="67"/>
      <c r="F22" s="68"/>
      <c r="G22" s="68"/>
      <c r="H22" s="68"/>
      <c r="I22" s="68"/>
      <c r="J22" s="68"/>
      <c r="K22" s="21"/>
      <c r="L22" s="21"/>
      <c r="M22" s="21"/>
      <c r="O22" s="48"/>
    </row>
    <row r="23" spans="1:29" ht="21" customHeight="1">
      <c r="A23" s="37" t="s">
        <v>31</v>
      </c>
      <c r="B23" s="67"/>
      <c r="C23" s="67"/>
      <c r="D23" s="67"/>
      <c r="F23" s="68"/>
      <c r="G23" s="68"/>
      <c r="H23" s="68"/>
      <c r="I23" s="68"/>
      <c r="J23" s="68"/>
      <c r="K23" s="21"/>
      <c r="L23" s="21"/>
      <c r="M23" s="21"/>
      <c r="O23" s="48"/>
    </row>
    <row r="24" spans="1:29" ht="21" customHeight="1">
      <c r="A24" s="43" t="s">
        <v>147</v>
      </c>
      <c r="B24" s="67"/>
      <c r="C24" s="67"/>
      <c r="D24" s="67"/>
      <c r="F24" s="68"/>
      <c r="G24" s="44">
        <v>4795185</v>
      </c>
      <c r="H24" s="44"/>
      <c r="I24" s="44">
        <v>4903850</v>
      </c>
      <c r="J24" s="44"/>
      <c r="K24" s="44">
        <v>400888</v>
      </c>
      <c r="L24" s="44"/>
      <c r="M24" s="54">
        <v>497655</v>
      </c>
      <c r="O24" s="48"/>
      <c r="P24" s="69"/>
      <c r="Q24" s="48"/>
      <c r="R24" s="69"/>
      <c r="W24" s="29"/>
      <c r="X24" s="29"/>
      <c r="Y24" s="29"/>
      <c r="Z24" s="29"/>
      <c r="AA24" s="29"/>
      <c r="AB24" s="29"/>
      <c r="AC24" s="29"/>
    </row>
    <row r="25" spans="1:29" ht="21" customHeight="1">
      <c r="A25" s="43" t="s">
        <v>148</v>
      </c>
      <c r="B25" s="67"/>
      <c r="C25" s="67"/>
      <c r="D25" s="67"/>
      <c r="E25" s="24">
        <v>7</v>
      </c>
      <c r="F25" s="68"/>
      <c r="G25" s="44">
        <v>312499</v>
      </c>
      <c r="H25" s="44"/>
      <c r="I25" s="44">
        <v>312499</v>
      </c>
      <c r="J25" s="44"/>
      <c r="K25" s="49">
        <v>0</v>
      </c>
      <c r="L25" s="44"/>
      <c r="M25" s="49">
        <v>0</v>
      </c>
      <c r="O25" s="48"/>
      <c r="P25" s="69"/>
      <c r="Q25" s="48"/>
      <c r="R25" s="69"/>
      <c r="W25" s="29"/>
      <c r="X25" s="29"/>
      <c r="Y25" s="29"/>
      <c r="Z25" s="29"/>
      <c r="AA25" s="29"/>
      <c r="AB25" s="29"/>
      <c r="AC25" s="29"/>
    </row>
    <row r="26" spans="1:29" ht="21" customHeight="1">
      <c r="A26" s="43" t="s">
        <v>149</v>
      </c>
      <c r="B26" s="67"/>
      <c r="C26" s="67"/>
      <c r="D26" s="67"/>
      <c r="F26" s="68"/>
      <c r="G26" s="44">
        <v>3575</v>
      </c>
      <c r="H26" s="44"/>
      <c r="I26" s="44">
        <v>4865</v>
      </c>
      <c r="J26" s="44"/>
      <c r="K26" s="49">
        <v>0</v>
      </c>
      <c r="L26" s="44"/>
      <c r="M26" s="49">
        <v>0</v>
      </c>
      <c r="O26" s="48"/>
      <c r="P26" s="69"/>
      <c r="Q26" s="48"/>
      <c r="R26" s="69"/>
      <c r="W26" s="29"/>
      <c r="X26" s="29"/>
      <c r="Y26" s="29"/>
      <c r="Z26" s="29"/>
      <c r="AA26" s="29"/>
      <c r="AB26" s="29"/>
      <c r="AC26" s="29"/>
    </row>
    <row r="27" spans="1:29" ht="21" customHeight="1">
      <c r="A27" s="43" t="s">
        <v>163</v>
      </c>
      <c r="B27" s="67"/>
      <c r="C27" s="67"/>
      <c r="D27" s="67"/>
      <c r="F27" s="68"/>
      <c r="G27" s="44">
        <v>2489122</v>
      </c>
      <c r="H27" s="44"/>
      <c r="I27" s="44">
        <v>2484489</v>
      </c>
      <c r="J27" s="44"/>
      <c r="K27" s="44">
        <v>2489122</v>
      </c>
      <c r="L27" s="44"/>
      <c r="M27" s="54">
        <v>2484489</v>
      </c>
      <c r="O27" s="48"/>
      <c r="P27" s="69"/>
      <c r="Q27" s="48"/>
      <c r="R27" s="69"/>
      <c r="W27" s="29"/>
      <c r="X27" s="29"/>
      <c r="Y27" s="29"/>
      <c r="Z27" s="29"/>
      <c r="AA27" s="29"/>
      <c r="AB27" s="29"/>
      <c r="AC27" s="29"/>
    </row>
    <row r="28" spans="1:29" ht="21" customHeight="1">
      <c r="A28" s="43" t="s">
        <v>140</v>
      </c>
      <c r="B28" s="67"/>
      <c r="C28" s="67"/>
      <c r="D28" s="67"/>
      <c r="E28" s="24">
        <v>7</v>
      </c>
      <c r="F28" s="68"/>
      <c r="G28" s="44">
        <v>8386758</v>
      </c>
      <c r="H28" s="44"/>
      <c r="I28" s="44">
        <v>8547257</v>
      </c>
      <c r="J28" s="44"/>
      <c r="K28" s="44">
        <v>4855111</v>
      </c>
      <c r="L28" s="44"/>
      <c r="M28" s="54">
        <v>4750495</v>
      </c>
      <c r="O28" s="48"/>
      <c r="P28" s="69"/>
      <c r="Q28" s="48"/>
      <c r="R28" s="69"/>
      <c r="W28" s="29"/>
      <c r="X28" s="29"/>
      <c r="Y28" s="29"/>
      <c r="Z28" s="29"/>
      <c r="AA28" s="29"/>
      <c r="AB28" s="29"/>
      <c r="AC28" s="29"/>
    </row>
    <row r="29" spans="1:29" ht="21" customHeight="1">
      <c r="A29" s="43" t="s">
        <v>47</v>
      </c>
      <c r="B29" s="67"/>
      <c r="C29" s="67"/>
      <c r="D29" s="67"/>
      <c r="E29" s="24">
        <v>7</v>
      </c>
      <c r="F29" s="68"/>
      <c r="G29" s="44">
        <v>452107</v>
      </c>
      <c r="H29" s="44"/>
      <c r="I29" s="44">
        <v>466875</v>
      </c>
      <c r="J29" s="44"/>
      <c r="K29" s="44">
        <v>54303</v>
      </c>
      <c r="L29" s="44"/>
      <c r="M29" s="54">
        <v>55442</v>
      </c>
      <c r="O29" s="48"/>
      <c r="P29" s="69"/>
      <c r="Q29" s="48"/>
      <c r="R29" s="69"/>
      <c r="W29" s="29"/>
      <c r="X29" s="29"/>
      <c r="Y29" s="29"/>
      <c r="Z29" s="29"/>
      <c r="AA29" s="29"/>
      <c r="AB29" s="29"/>
      <c r="AC29" s="29"/>
    </row>
    <row r="30" spans="1:29" ht="21" customHeight="1">
      <c r="A30" s="43" t="s">
        <v>60</v>
      </c>
      <c r="B30" s="67"/>
      <c r="C30" s="67"/>
      <c r="D30" s="67"/>
      <c r="E30" s="38"/>
      <c r="F30" s="68"/>
      <c r="G30" s="44">
        <v>1382734</v>
      </c>
      <c r="H30" s="44"/>
      <c r="I30" s="44">
        <v>1371846</v>
      </c>
      <c r="J30" s="44"/>
      <c r="K30" s="44">
        <v>249809</v>
      </c>
      <c r="L30" s="44"/>
      <c r="M30" s="54">
        <v>237501</v>
      </c>
      <c r="O30" s="48"/>
      <c r="P30" s="69"/>
      <c r="Q30" s="48"/>
      <c r="R30" s="69"/>
      <c r="W30" s="29"/>
      <c r="X30" s="29"/>
      <c r="Y30" s="29"/>
      <c r="Z30" s="29"/>
      <c r="AA30" s="29"/>
      <c r="AB30" s="29"/>
      <c r="AC30" s="29"/>
    </row>
    <row r="31" spans="1:29" ht="21" customHeight="1">
      <c r="A31" s="43" t="s">
        <v>106</v>
      </c>
      <c r="B31" s="67"/>
      <c r="C31" s="67"/>
      <c r="D31" s="67"/>
      <c r="F31" s="68"/>
      <c r="G31" s="44">
        <v>273964</v>
      </c>
      <c r="H31" s="44"/>
      <c r="I31" s="44">
        <v>255830</v>
      </c>
      <c r="J31" s="44"/>
      <c r="K31" s="44">
        <v>142303</v>
      </c>
      <c r="L31" s="44"/>
      <c r="M31" s="54">
        <v>130657</v>
      </c>
      <c r="O31" s="48"/>
      <c r="P31" s="69"/>
      <c r="Q31" s="48"/>
      <c r="R31" s="69"/>
      <c r="W31" s="29"/>
      <c r="X31" s="29"/>
      <c r="Y31" s="29"/>
      <c r="Z31" s="29"/>
      <c r="AA31" s="29"/>
      <c r="AB31" s="29"/>
      <c r="AC31" s="29"/>
    </row>
    <row r="32" spans="1:29" ht="21" customHeight="1">
      <c r="A32" s="43" t="s">
        <v>211</v>
      </c>
      <c r="B32" s="67"/>
      <c r="C32" s="67"/>
      <c r="D32" s="67"/>
      <c r="F32" s="68"/>
      <c r="G32" s="44">
        <v>24719</v>
      </c>
      <c r="H32" s="54"/>
      <c r="I32" s="44">
        <v>27078</v>
      </c>
      <c r="J32" s="44"/>
      <c r="K32" s="49">
        <v>0</v>
      </c>
      <c r="L32" s="44"/>
      <c r="M32" s="49">
        <v>0</v>
      </c>
      <c r="O32" s="48"/>
      <c r="P32" s="69"/>
      <c r="Q32" s="48"/>
      <c r="R32" s="69"/>
      <c r="U32" s="44"/>
      <c r="W32" s="29"/>
      <c r="X32" s="29"/>
      <c r="Y32" s="29"/>
      <c r="Z32" s="29"/>
      <c r="AA32" s="29"/>
      <c r="AB32" s="29"/>
      <c r="AC32" s="29"/>
    </row>
    <row r="33" spans="1:29" ht="21" customHeight="1">
      <c r="A33" s="43" t="s">
        <v>152</v>
      </c>
      <c r="B33" s="67"/>
      <c r="C33" s="67"/>
      <c r="D33" s="67"/>
      <c r="E33" s="24">
        <v>7</v>
      </c>
      <c r="F33" s="68"/>
      <c r="G33" s="44">
        <v>2549266</v>
      </c>
      <c r="H33" s="44"/>
      <c r="I33" s="44">
        <v>2478182</v>
      </c>
      <c r="J33" s="44"/>
      <c r="K33" s="49">
        <v>0</v>
      </c>
      <c r="L33" s="44"/>
      <c r="M33" s="49">
        <v>0</v>
      </c>
      <c r="O33" s="48"/>
      <c r="P33" s="69"/>
      <c r="Q33" s="48"/>
      <c r="R33" s="69"/>
      <c r="U33" s="44"/>
      <c r="W33" s="29"/>
      <c r="X33" s="29"/>
      <c r="Y33" s="29"/>
      <c r="Z33" s="29"/>
      <c r="AA33" s="29"/>
      <c r="AB33" s="29"/>
      <c r="AC33" s="29"/>
    </row>
    <row r="34" spans="1:29" ht="21" customHeight="1">
      <c r="A34" s="43" t="s">
        <v>150</v>
      </c>
      <c r="B34" s="67"/>
      <c r="C34" s="67"/>
      <c r="D34" s="67"/>
      <c r="F34" s="68"/>
      <c r="G34" s="44">
        <v>4304755</v>
      </c>
      <c r="H34" s="44"/>
      <c r="I34" s="44">
        <v>3835581</v>
      </c>
      <c r="J34" s="44"/>
      <c r="K34" s="49">
        <v>0</v>
      </c>
      <c r="L34" s="44"/>
      <c r="M34" s="49">
        <v>0</v>
      </c>
      <c r="O34" s="48"/>
      <c r="P34" s="69"/>
      <c r="Q34" s="48"/>
      <c r="R34" s="69"/>
      <c r="U34" s="44"/>
      <c r="W34" s="29"/>
      <c r="X34" s="29"/>
      <c r="Y34" s="29"/>
      <c r="Z34" s="29"/>
      <c r="AA34" s="29"/>
      <c r="AB34" s="29"/>
      <c r="AC34" s="29"/>
    </row>
    <row r="35" spans="1:29" ht="21" customHeight="1">
      <c r="A35" s="43" t="s">
        <v>44</v>
      </c>
      <c r="B35" s="67"/>
      <c r="C35" s="67"/>
      <c r="D35" s="67"/>
      <c r="E35" s="24">
        <v>7</v>
      </c>
      <c r="F35" s="68"/>
      <c r="G35" s="44">
        <v>88223</v>
      </c>
      <c r="H35" s="44"/>
      <c r="I35" s="44">
        <v>84878</v>
      </c>
      <c r="J35" s="44"/>
      <c r="K35" s="44">
        <v>10493</v>
      </c>
      <c r="L35" s="44"/>
      <c r="M35" s="54">
        <v>10568</v>
      </c>
      <c r="O35" s="48"/>
      <c r="P35" s="69"/>
      <c r="Q35" s="48"/>
      <c r="R35" s="69"/>
      <c r="W35" s="29"/>
      <c r="X35" s="29"/>
      <c r="Y35" s="29"/>
      <c r="Z35" s="29"/>
      <c r="AA35" s="29"/>
      <c r="AB35" s="29"/>
      <c r="AC35" s="29"/>
    </row>
    <row r="36" spans="1:29" ht="21" customHeight="1">
      <c r="A36" s="23" t="s">
        <v>30</v>
      </c>
      <c r="C36" s="43"/>
      <c r="D36" s="43"/>
      <c r="F36" s="28"/>
      <c r="G36" s="75">
        <v>25062907</v>
      </c>
      <c r="H36" s="52"/>
      <c r="I36" s="75">
        <v>24773230</v>
      </c>
      <c r="J36" s="52"/>
      <c r="K36" s="75">
        <v>8202029</v>
      </c>
      <c r="L36" s="44"/>
      <c r="M36" s="75">
        <v>8166807</v>
      </c>
      <c r="O36" s="48"/>
      <c r="P36" s="69"/>
      <c r="Q36" s="48"/>
      <c r="R36" s="69"/>
      <c r="W36" s="29"/>
      <c r="X36" s="29"/>
      <c r="Y36" s="29"/>
      <c r="Z36" s="29"/>
      <c r="AA36" s="29"/>
      <c r="AB36" s="29"/>
      <c r="AC36" s="29"/>
    </row>
    <row r="37" spans="1:29" ht="21" customHeight="1">
      <c r="A37" s="43"/>
      <c r="C37" s="43"/>
      <c r="D37" s="43"/>
      <c r="F37" s="68"/>
      <c r="G37" s="44"/>
      <c r="H37" s="44"/>
      <c r="I37" s="44"/>
      <c r="J37" s="44"/>
      <c r="K37" s="44"/>
      <c r="L37" s="44"/>
      <c r="M37" s="44"/>
      <c r="O37" s="48"/>
    </row>
    <row r="38" spans="1:29" ht="21" customHeight="1">
      <c r="A38" s="23" t="s">
        <v>17</v>
      </c>
      <c r="C38" s="43"/>
      <c r="D38" s="43"/>
      <c r="F38" s="28"/>
      <c r="G38" s="308">
        <v>29802300</v>
      </c>
      <c r="H38" s="52"/>
      <c r="I38" s="308">
        <v>29482335</v>
      </c>
      <c r="J38" s="52"/>
      <c r="K38" s="308">
        <v>11873571</v>
      </c>
      <c r="L38" s="44"/>
      <c r="M38" s="308">
        <v>11784898</v>
      </c>
      <c r="O38" s="48"/>
      <c r="P38" s="69"/>
      <c r="Q38" s="48"/>
      <c r="R38" s="69"/>
      <c r="W38" s="29"/>
      <c r="X38" s="29"/>
      <c r="Y38" s="29"/>
      <c r="Z38" s="29"/>
      <c r="AA38" s="29"/>
      <c r="AB38" s="29"/>
      <c r="AC38" s="29"/>
    </row>
    <row r="39" spans="1:29" ht="21" customHeight="1">
      <c r="A39" s="43"/>
      <c r="C39" s="43"/>
      <c r="D39" s="43"/>
      <c r="F39" s="68"/>
      <c r="G39" s="68"/>
      <c r="H39" s="68"/>
      <c r="I39" s="68"/>
      <c r="J39" s="68"/>
      <c r="K39" s="21"/>
      <c r="L39" s="21"/>
      <c r="M39" s="21"/>
      <c r="O39" s="48"/>
    </row>
    <row r="40" spans="1:29" ht="21" customHeight="1">
      <c r="A40" s="23"/>
      <c r="C40" s="43"/>
      <c r="D40" s="43"/>
      <c r="E40" s="70"/>
      <c r="F40" s="70"/>
      <c r="G40" s="44"/>
      <c r="H40" s="44"/>
      <c r="I40" s="44"/>
      <c r="J40" s="70"/>
      <c r="K40" s="70"/>
      <c r="L40" s="21"/>
      <c r="M40" s="70"/>
      <c r="O40" s="48"/>
    </row>
    <row r="41" spans="1:29" ht="21" customHeight="1">
      <c r="A41" s="338" t="s">
        <v>36</v>
      </c>
      <c r="B41" s="338"/>
      <c r="C41" s="338"/>
      <c r="D41" s="338"/>
      <c r="E41" s="338"/>
      <c r="F41" s="338"/>
      <c r="G41" s="338"/>
      <c r="H41" s="338"/>
      <c r="I41" s="338"/>
      <c r="J41" s="338"/>
      <c r="K41" s="21"/>
      <c r="L41" s="21"/>
      <c r="M41" s="21"/>
      <c r="O41" s="48"/>
    </row>
    <row r="42" spans="1:29" ht="21" customHeight="1">
      <c r="A42" s="20" t="s">
        <v>212</v>
      </c>
      <c r="B42" s="20"/>
      <c r="C42" s="20"/>
      <c r="D42" s="20"/>
      <c r="F42" s="60"/>
      <c r="G42" s="60"/>
      <c r="H42" s="60"/>
      <c r="I42" s="60"/>
      <c r="J42" s="60"/>
      <c r="K42" s="21"/>
      <c r="L42" s="21"/>
      <c r="M42" s="21"/>
      <c r="O42" s="48"/>
    </row>
    <row r="43" spans="1:29" ht="21" customHeight="1">
      <c r="A43" s="43"/>
      <c r="B43" s="26"/>
      <c r="C43" s="26"/>
      <c r="D43" s="26"/>
      <c r="F43" s="55"/>
      <c r="K43" s="21"/>
      <c r="L43" s="21"/>
      <c r="M43" s="21"/>
      <c r="O43" s="48"/>
    </row>
    <row r="44" spans="1:29" ht="21" customHeight="1">
      <c r="A44" s="26"/>
      <c r="B44" s="26"/>
      <c r="C44" s="26"/>
      <c r="D44" s="26"/>
      <c r="F44" s="61"/>
      <c r="G44" s="342" t="s">
        <v>61</v>
      </c>
      <c r="H44" s="342"/>
      <c r="I44" s="342"/>
      <c r="J44" s="62"/>
      <c r="K44" s="342" t="s">
        <v>62</v>
      </c>
      <c r="L44" s="342"/>
      <c r="M44" s="342"/>
      <c r="O44" s="48"/>
    </row>
    <row r="45" spans="1:29" ht="21" customHeight="1">
      <c r="A45" s="26"/>
      <c r="B45" s="26"/>
      <c r="C45" s="26"/>
      <c r="D45" s="26"/>
      <c r="F45" s="61"/>
      <c r="G45" s="30" t="s">
        <v>298</v>
      </c>
      <c r="H45" s="30"/>
      <c r="I45" s="30" t="s">
        <v>56</v>
      </c>
      <c r="J45" s="31"/>
      <c r="K45" s="30" t="s">
        <v>298</v>
      </c>
      <c r="L45" s="30"/>
      <c r="M45" s="30" t="s">
        <v>56</v>
      </c>
      <c r="O45" s="48"/>
    </row>
    <row r="46" spans="1:29" ht="21" customHeight="1">
      <c r="A46" s="20" t="s">
        <v>85</v>
      </c>
      <c r="B46" s="26"/>
      <c r="C46" s="26"/>
      <c r="D46" s="26"/>
      <c r="E46" s="32" t="s">
        <v>29</v>
      </c>
      <c r="F46" s="63"/>
      <c r="G46" s="30">
        <v>2568</v>
      </c>
      <c r="H46" s="34"/>
      <c r="I46" s="30">
        <v>2567</v>
      </c>
      <c r="J46" s="31"/>
      <c r="K46" s="30">
        <v>2568</v>
      </c>
      <c r="L46" s="34"/>
      <c r="M46" s="30">
        <v>2567</v>
      </c>
      <c r="O46" s="48"/>
    </row>
    <row r="47" spans="1:29" ht="21" customHeight="1">
      <c r="A47" s="20"/>
      <c r="B47" s="26"/>
      <c r="C47" s="26"/>
      <c r="D47" s="26"/>
      <c r="E47" s="32"/>
      <c r="F47" s="63"/>
      <c r="G47" s="64" t="s">
        <v>153</v>
      </c>
      <c r="H47" s="63"/>
      <c r="I47" s="35"/>
      <c r="J47" s="65"/>
      <c r="K47" s="64" t="s">
        <v>153</v>
      </c>
      <c r="L47" s="63"/>
      <c r="M47" s="35"/>
      <c r="O47" s="48"/>
    </row>
    <row r="48" spans="1:29" ht="21" customHeight="1">
      <c r="A48" s="26"/>
      <c r="B48" s="26"/>
      <c r="C48" s="26"/>
      <c r="D48" s="26"/>
      <c r="E48" s="32"/>
      <c r="F48" s="312"/>
      <c r="G48" s="341" t="s">
        <v>63</v>
      </c>
      <c r="H48" s="341"/>
      <c r="I48" s="341"/>
      <c r="J48" s="341"/>
      <c r="K48" s="341"/>
      <c r="L48" s="341"/>
      <c r="M48" s="341"/>
      <c r="O48" s="48"/>
    </row>
    <row r="49" spans="1:29" ht="21" customHeight="1">
      <c r="A49" s="37" t="s">
        <v>52</v>
      </c>
      <c r="B49" s="66"/>
      <c r="C49" s="66"/>
      <c r="D49" s="66"/>
      <c r="F49" s="39"/>
      <c r="G49" s="39"/>
      <c r="H49" s="39"/>
      <c r="I49" s="39"/>
      <c r="J49" s="39"/>
      <c r="K49" s="21"/>
      <c r="L49" s="21"/>
      <c r="M49" s="21"/>
      <c r="O49" s="48"/>
    </row>
    <row r="50" spans="1:29" ht="21" customHeight="1">
      <c r="A50" s="43" t="s">
        <v>3</v>
      </c>
      <c r="B50" s="66"/>
      <c r="C50" s="66"/>
      <c r="D50" s="66"/>
      <c r="F50" s="39"/>
      <c r="G50" s="39"/>
      <c r="H50" s="39"/>
      <c r="I50" s="39"/>
      <c r="J50" s="39"/>
      <c r="K50" s="21"/>
      <c r="L50" s="21"/>
      <c r="M50" s="21"/>
      <c r="O50" s="48"/>
    </row>
    <row r="51" spans="1:29" ht="21" customHeight="1">
      <c r="A51" s="43"/>
      <c r="B51" s="43" t="s">
        <v>4</v>
      </c>
      <c r="C51" s="67"/>
      <c r="D51" s="67"/>
      <c r="F51" s="39"/>
      <c r="G51" s="21"/>
      <c r="H51" s="21"/>
      <c r="I51" s="21"/>
      <c r="J51" s="21"/>
      <c r="K51" s="21"/>
      <c r="L51" s="21"/>
      <c r="M51" s="21"/>
      <c r="O51" s="48"/>
    </row>
    <row r="52" spans="1:29" ht="21" customHeight="1" thickBot="1">
      <c r="A52" s="43"/>
      <c r="B52" s="25" t="s">
        <v>151</v>
      </c>
      <c r="C52" s="67"/>
      <c r="D52" s="67"/>
      <c r="F52" s="39"/>
      <c r="G52" s="313">
        <v>850000</v>
      </c>
      <c r="H52" s="54"/>
      <c r="I52" s="313">
        <v>850000</v>
      </c>
      <c r="J52" s="54"/>
      <c r="K52" s="313">
        <v>850000</v>
      </c>
      <c r="L52" s="44"/>
      <c r="M52" s="313">
        <v>850000</v>
      </c>
      <c r="O52" s="48"/>
      <c r="P52" s="68"/>
      <c r="R52" s="68"/>
      <c r="W52" s="29"/>
      <c r="X52" s="29"/>
      <c r="Y52" s="29"/>
      <c r="Z52" s="29"/>
      <c r="AA52" s="29"/>
      <c r="AB52" s="29"/>
      <c r="AC52" s="29"/>
    </row>
    <row r="53" spans="1:29" ht="21" customHeight="1" thickTop="1">
      <c r="A53" s="43"/>
      <c r="B53" s="43" t="s">
        <v>19</v>
      </c>
      <c r="C53" s="67"/>
      <c r="D53" s="67"/>
      <c r="F53" s="39"/>
      <c r="G53" s="54"/>
      <c r="H53" s="54"/>
      <c r="I53" s="54"/>
      <c r="J53" s="54"/>
      <c r="K53" s="54"/>
      <c r="L53" s="44"/>
      <c r="M53" s="54"/>
      <c r="O53" s="48"/>
      <c r="P53" s="68"/>
      <c r="R53" s="68"/>
    </row>
    <row r="54" spans="1:29" ht="21" customHeight="1">
      <c r="A54" s="43"/>
      <c r="B54" s="25" t="s">
        <v>151</v>
      </c>
      <c r="C54" s="67"/>
      <c r="D54" s="67"/>
      <c r="F54" s="39"/>
      <c r="G54" s="54">
        <v>850000</v>
      </c>
      <c r="H54" s="54"/>
      <c r="I54" s="54">
        <v>850000</v>
      </c>
      <c r="J54" s="54"/>
      <c r="K54" s="54">
        <v>850000</v>
      </c>
      <c r="L54" s="44"/>
      <c r="M54" s="54">
        <v>850000</v>
      </c>
      <c r="O54" s="48"/>
      <c r="P54" s="68"/>
      <c r="R54" s="68"/>
      <c r="W54" s="29"/>
      <c r="X54" s="29"/>
      <c r="Y54" s="29"/>
      <c r="Z54" s="29"/>
      <c r="AA54" s="29"/>
      <c r="AB54" s="29"/>
      <c r="AC54" s="29"/>
    </row>
    <row r="55" spans="1:29" ht="21" customHeight="1">
      <c r="B55" s="43" t="s">
        <v>72</v>
      </c>
      <c r="C55" s="67"/>
      <c r="D55" s="67"/>
      <c r="F55" s="314"/>
      <c r="G55" s="54">
        <v>-15740</v>
      </c>
      <c r="H55" s="54"/>
      <c r="I55" s="54">
        <v>-15740</v>
      </c>
      <c r="J55" s="54"/>
      <c r="K55" s="49">
        <v>0</v>
      </c>
      <c r="L55" s="44"/>
      <c r="M55" s="49">
        <v>0</v>
      </c>
      <c r="O55" s="48"/>
      <c r="P55" s="36"/>
      <c r="R55" s="68"/>
      <c r="W55" s="29"/>
      <c r="X55" s="29"/>
      <c r="Y55" s="29"/>
      <c r="Z55" s="29"/>
      <c r="AA55" s="29"/>
      <c r="AB55" s="29"/>
      <c r="AC55" s="29"/>
    </row>
    <row r="56" spans="1:29" ht="21" customHeight="1">
      <c r="A56" s="43" t="s">
        <v>35</v>
      </c>
      <c r="B56" s="66"/>
      <c r="C56" s="66"/>
      <c r="D56" s="66"/>
      <c r="F56" s="39"/>
      <c r="G56" s="54"/>
      <c r="H56" s="54"/>
      <c r="I56" s="54"/>
      <c r="J56" s="54"/>
      <c r="K56" s="54"/>
      <c r="L56" s="44"/>
      <c r="M56" s="54"/>
      <c r="O56" s="48"/>
      <c r="P56" s="36"/>
      <c r="R56" s="68"/>
    </row>
    <row r="57" spans="1:29" ht="21" customHeight="1">
      <c r="A57" s="43"/>
      <c r="B57" s="43" t="s">
        <v>84</v>
      </c>
      <c r="C57" s="67"/>
      <c r="D57" s="67"/>
      <c r="F57" s="39"/>
      <c r="G57" s="54">
        <v>1643000</v>
      </c>
      <c r="H57" s="54"/>
      <c r="I57" s="54">
        <v>1643000</v>
      </c>
      <c r="J57" s="54"/>
      <c r="K57" s="54">
        <v>1643000</v>
      </c>
      <c r="L57" s="44"/>
      <c r="M57" s="54">
        <v>1643000</v>
      </c>
      <c r="O57" s="48"/>
      <c r="P57" s="69"/>
      <c r="Q57" s="48"/>
      <c r="R57" s="69"/>
      <c r="W57" s="29"/>
      <c r="X57" s="29"/>
      <c r="Y57" s="29"/>
      <c r="Z57" s="29"/>
      <c r="AA57" s="29"/>
      <c r="AB57" s="29"/>
      <c r="AC57" s="29"/>
    </row>
    <row r="58" spans="1:29" ht="21" customHeight="1">
      <c r="A58" s="43"/>
      <c r="B58" s="43" t="s">
        <v>83</v>
      </c>
      <c r="C58" s="66"/>
      <c r="D58" s="66"/>
      <c r="F58" s="39"/>
      <c r="G58" s="54">
        <v>18365</v>
      </c>
      <c r="H58" s="54"/>
      <c r="I58" s="54">
        <v>18365</v>
      </c>
      <c r="J58" s="54"/>
      <c r="K58" s="54">
        <v>16950</v>
      </c>
      <c r="L58" s="44"/>
      <c r="M58" s="54">
        <v>16950</v>
      </c>
      <c r="O58" s="48"/>
      <c r="P58" s="69"/>
      <c r="Q58" s="48"/>
      <c r="R58" s="69"/>
      <c r="W58" s="29"/>
      <c r="X58" s="29"/>
      <c r="Y58" s="29"/>
      <c r="Z58" s="29"/>
      <c r="AA58" s="29"/>
      <c r="AB58" s="29"/>
      <c r="AC58" s="29"/>
    </row>
    <row r="59" spans="1:29" ht="21" customHeight="1">
      <c r="A59" s="43" t="s">
        <v>154</v>
      </c>
      <c r="B59" s="66"/>
      <c r="C59" s="66"/>
      <c r="D59" s="66"/>
      <c r="F59" s="39"/>
      <c r="G59" s="54"/>
      <c r="H59" s="54"/>
      <c r="I59" s="54"/>
      <c r="J59" s="54"/>
      <c r="K59" s="54"/>
      <c r="L59" s="44"/>
      <c r="M59" s="54"/>
      <c r="O59" s="48"/>
      <c r="P59" s="36"/>
      <c r="R59" s="68"/>
    </row>
    <row r="60" spans="1:29" ht="21" customHeight="1">
      <c r="A60" s="43"/>
      <c r="B60" s="43" t="s">
        <v>6</v>
      </c>
      <c r="C60" s="67"/>
      <c r="D60" s="67"/>
      <c r="F60" s="39"/>
      <c r="G60" s="54"/>
      <c r="H60" s="54"/>
      <c r="I60" s="54"/>
      <c r="J60" s="54"/>
      <c r="K60" s="54"/>
      <c r="L60" s="44"/>
      <c r="M60" s="54"/>
      <c r="O60" s="48"/>
      <c r="P60" s="36"/>
      <c r="R60" s="68"/>
    </row>
    <row r="61" spans="1:29" ht="21" customHeight="1">
      <c r="A61" s="43"/>
      <c r="B61" s="67"/>
      <c r="C61" s="43" t="s">
        <v>78</v>
      </c>
      <c r="D61" s="67"/>
      <c r="F61" s="39"/>
      <c r="G61" s="54">
        <v>85000</v>
      </c>
      <c r="H61" s="54"/>
      <c r="I61" s="54">
        <v>85000</v>
      </c>
      <c r="J61" s="54"/>
      <c r="K61" s="54">
        <v>85000</v>
      </c>
      <c r="L61" s="44"/>
      <c r="M61" s="54">
        <v>85000</v>
      </c>
      <c r="O61" s="48"/>
      <c r="P61" s="69"/>
      <c r="Q61" s="48"/>
      <c r="R61" s="69"/>
      <c r="W61" s="29"/>
      <c r="X61" s="29"/>
      <c r="Y61" s="29"/>
      <c r="Z61" s="29"/>
      <c r="AA61" s="29"/>
      <c r="AB61" s="29"/>
      <c r="AC61" s="29"/>
    </row>
    <row r="62" spans="1:29" ht="21" customHeight="1">
      <c r="A62" s="43"/>
      <c r="B62" s="67"/>
      <c r="C62" s="43" t="s">
        <v>86</v>
      </c>
      <c r="D62" s="67"/>
      <c r="F62" s="39"/>
      <c r="G62" s="54">
        <v>383324</v>
      </c>
      <c r="H62" s="54"/>
      <c r="I62" s="54">
        <v>383324</v>
      </c>
      <c r="J62" s="54"/>
      <c r="K62" s="49">
        <v>0</v>
      </c>
      <c r="L62" s="44"/>
      <c r="M62" s="49">
        <v>0</v>
      </c>
      <c r="O62" s="48"/>
      <c r="P62" s="69"/>
      <c r="Q62" s="48"/>
      <c r="R62" s="69"/>
      <c r="W62" s="29"/>
      <c r="X62" s="29"/>
      <c r="Y62" s="29"/>
      <c r="Z62" s="29"/>
      <c r="AA62" s="29"/>
      <c r="AB62" s="29"/>
      <c r="AC62" s="29"/>
    </row>
    <row r="63" spans="1:29" ht="21" customHeight="1">
      <c r="A63" s="43"/>
      <c r="B63" s="67"/>
      <c r="C63" s="43" t="s">
        <v>73</v>
      </c>
      <c r="D63" s="67"/>
      <c r="F63" s="39"/>
      <c r="G63" s="54">
        <v>15740</v>
      </c>
      <c r="H63" s="54"/>
      <c r="I63" s="54">
        <v>15740</v>
      </c>
      <c r="J63" s="54"/>
      <c r="K63" s="49">
        <v>0</v>
      </c>
      <c r="L63" s="44"/>
      <c r="M63" s="49">
        <v>0</v>
      </c>
      <c r="O63" s="48"/>
      <c r="P63" s="69"/>
      <c r="Q63" s="48"/>
      <c r="R63" s="69"/>
      <c r="W63" s="29"/>
      <c r="X63" s="29"/>
      <c r="Y63" s="29"/>
      <c r="Z63" s="29"/>
      <c r="AA63" s="29"/>
      <c r="AB63" s="29"/>
      <c r="AC63" s="29"/>
    </row>
    <row r="64" spans="1:29" ht="21" customHeight="1">
      <c r="B64" s="43" t="s">
        <v>155</v>
      </c>
      <c r="C64" s="67"/>
      <c r="D64" s="67"/>
      <c r="F64" s="39"/>
      <c r="G64" s="54">
        <v>-1558912</v>
      </c>
      <c r="H64" s="54"/>
      <c r="I64" s="54">
        <v>-1254522</v>
      </c>
      <c r="J64" s="54"/>
      <c r="K64" s="54">
        <v>395852</v>
      </c>
      <c r="L64" s="44"/>
      <c r="M64" s="54">
        <v>553412</v>
      </c>
      <c r="O64" s="48"/>
      <c r="P64" s="69"/>
      <c r="Q64" s="48"/>
      <c r="R64" s="69"/>
      <c r="W64" s="29"/>
      <c r="X64" s="29"/>
      <c r="Y64" s="29"/>
      <c r="Z64" s="29"/>
      <c r="AA64" s="29"/>
      <c r="AB64" s="29"/>
      <c r="AC64" s="29"/>
    </row>
    <row r="65" spans="1:29" ht="21" customHeight="1">
      <c r="A65" s="21" t="s">
        <v>156</v>
      </c>
      <c r="B65" s="43"/>
      <c r="C65" s="67"/>
      <c r="D65" s="67"/>
      <c r="E65" s="24">
        <v>6</v>
      </c>
      <c r="F65" s="39"/>
      <c r="G65" s="54">
        <v>1473750</v>
      </c>
      <c r="H65" s="54"/>
      <c r="I65" s="54">
        <v>1473750</v>
      </c>
      <c r="J65" s="54"/>
      <c r="K65" s="54">
        <v>1473750</v>
      </c>
      <c r="L65" s="44"/>
      <c r="M65" s="54">
        <v>1473750</v>
      </c>
      <c r="O65" s="48"/>
      <c r="P65" s="69"/>
      <c r="Q65" s="48"/>
      <c r="R65" s="69"/>
      <c r="W65" s="29"/>
      <c r="X65" s="29"/>
      <c r="Y65" s="29"/>
      <c r="Z65" s="29"/>
      <c r="AA65" s="29"/>
      <c r="AB65" s="29"/>
      <c r="AC65" s="29"/>
    </row>
    <row r="66" spans="1:29" ht="21" customHeight="1">
      <c r="A66" s="43" t="s">
        <v>53</v>
      </c>
      <c r="B66" s="66"/>
      <c r="C66" s="66"/>
      <c r="D66" s="66"/>
      <c r="F66" s="39"/>
      <c r="G66" s="54">
        <v>4015998</v>
      </c>
      <c r="H66" s="54"/>
      <c r="I66" s="54">
        <v>4010546</v>
      </c>
      <c r="J66" s="54"/>
      <c r="K66" s="54">
        <v>51956</v>
      </c>
      <c r="L66" s="44"/>
      <c r="M66" s="54">
        <v>51956</v>
      </c>
      <c r="O66" s="48"/>
      <c r="P66" s="69"/>
      <c r="Q66" s="48"/>
      <c r="R66" s="69"/>
      <c r="W66" s="29"/>
      <c r="X66" s="29"/>
      <c r="Y66" s="29"/>
      <c r="Z66" s="29"/>
      <c r="AA66" s="29"/>
      <c r="AB66" s="29"/>
      <c r="AC66" s="29"/>
    </row>
    <row r="67" spans="1:29" ht="21" customHeight="1">
      <c r="A67" s="23" t="s">
        <v>107</v>
      </c>
      <c r="C67" s="67"/>
      <c r="D67" s="67"/>
      <c r="F67" s="50"/>
      <c r="G67" s="315">
        <v>6910525</v>
      </c>
      <c r="H67" s="51"/>
      <c r="I67" s="315">
        <v>7209463</v>
      </c>
      <c r="J67" s="51"/>
      <c r="K67" s="315">
        <v>4516508</v>
      </c>
      <c r="L67" s="44"/>
      <c r="M67" s="315">
        <v>4674068</v>
      </c>
      <c r="O67" s="48"/>
      <c r="P67" s="69"/>
      <c r="Q67" s="48"/>
      <c r="R67" s="69"/>
      <c r="W67" s="29"/>
      <c r="X67" s="29"/>
      <c r="Y67" s="29"/>
      <c r="Z67" s="29"/>
      <c r="AA67" s="29"/>
      <c r="AB67" s="29"/>
      <c r="AC67" s="29"/>
    </row>
    <row r="68" spans="1:29" ht="21" customHeight="1">
      <c r="A68" s="72" t="s">
        <v>57</v>
      </c>
      <c r="B68" s="66"/>
      <c r="C68" s="66"/>
      <c r="D68" s="66"/>
      <c r="F68" s="39"/>
      <c r="G68" s="54">
        <v>1505732</v>
      </c>
      <c r="H68" s="54"/>
      <c r="I68" s="54">
        <v>1578972</v>
      </c>
      <c r="J68" s="54"/>
      <c r="K68" s="49">
        <v>0</v>
      </c>
      <c r="L68" s="44"/>
      <c r="M68" s="49">
        <v>0</v>
      </c>
      <c r="O68" s="48"/>
      <c r="P68" s="69"/>
      <c r="Q68" s="48"/>
      <c r="R68" s="69"/>
      <c r="W68" s="29"/>
      <c r="X68" s="29"/>
      <c r="Y68" s="29"/>
      <c r="Z68" s="29"/>
      <c r="AA68" s="29"/>
      <c r="AB68" s="29"/>
      <c r="AC68" s="29"/>
    </row>
    <row r="69" spans="1:29" ht="21" customHeight="1">
      <c r="A69" s="23" t="s">
        <v>54</v>
      </c>
      <c r="C69" s="67"/>
      <c r="D69" s="67"/>
      <c r="F69" s="50"/>
      <c r="G69" s="57">
        <v>8416257</v>
      </c>
      <c r="H69" s="51"/>
      <c r="I69" s="57">
        <v>8788435</v>
      </c>
      <c r="J69" s="51"/>
      <c r="K69" s="57">
        <v>4516508</v>
      </c>
      <c r="L69" s="44"/>
      <c r="M69" s="57">
        <v>4674068</v>
      </c>
      <c r="O69" s="48"/>
      <c r="P69" s="69"/>
      <c r="Q69" s="48"/>
      <c r="R69" s="69"/>
      <c r="W69" s="29"/>
      <c r="X69" s="29"/>
      <c r="Y69" s="29"/>
      <c r="Z69" s="29"/>
      <c r="AA69" s="29"/>
      <c r="AB69" s="29"/>
      <c r="AC69" s="29"/>
    </row>
    <row r="70" spans="1:29" ht="21" customHeight="1">
      <c r="A70" s="23"/>
      <c r="C70" s="67"/>
      <c r="D70" s="67"/>
      <c r="F70" s="50"/>
      <c r="G70" s="316"/>
      <c r="H70" s="51"/>
      <c r="I70" s="316"/>
      <c r="J70" s="51"/>
      <c r="K70" s="44"/>
      <c r="L70" s="44"/>
      <c r="M70" s="44"/>
      <c r="O70" s="48"/>
    </row>
    <row r="71" spans="1:29" ht="21" customHeight="1" thickBot="1">
      <c r="A71" s="23" t="s">
        <v>55</v>
      </c>
      <c r="B71" s="317"/>
      <c r="C71" s="317"/>
      <c r="D71" s="317"/>
      <c r="F71" s="50"/>
      <c r="G71" s="58">
        <v>38218557</v>
      </c>
      <c r="H71" s="51"/>
      <c r="I71" s="58">
        <v>38270770</v>
      </c>
      <c r="J71" s="51"/>
      <c r="K71" s="58">
        <v>16390079</v>
      </c>
      <c r="L71" s="44"/>
      <c r="M71" s="58">
        <v>16458966</v>
      </c>
      <c r="O71" s="48"/>
      <c r="P71" s="69"/>
      <c r="Q71" s="48"/>
      <c r="R71" s="69"/>
      <c r="W71" s="29"/>
      <c r="X71" s="29"/>
      <c r="Y71" s="29"/>
      <c r="Z71" s="29"/>
      <c r="AA71" s="29"/>
      <c r="AB71" s="29"/>
      <c r="AC71" s="29"/>
    </row>
    <row r="72" spans="1:29" ht="21" customHeight="1" thickTop="1">
      <c r="G72" s="74"/>
      <c r="H72" s="74"/>
      <c r="I72" s="74"/>
      <c r="J72" s="74"/>
      <c r="K72" s="74"/>
      <c r="L72" s="74"/>
      <c r="M72" s="74"/>
    </row>
  </sheetData>
  <sheetProtection formatCells="0" formatColumns="0" formatRows="0" insertColumns="0" insertRows="0" insertHyperlinks="0" deleteColumns="0" deleteRows="0" sort="0" autoFilter="0" pivotTables="0"/>
  <mergeCells count="9">
    <mergeCell ref="A1:J1"/>
    <mergeCell ref="A2:J2"/>
    <mergeCell ref="G48:M48"/>
    <mergeCell ref="G44:I44"/>
    <mergeCell ref="G4:I4"/>
    <mergeCell ref="K4:M4"/>
    <mergeCell ref="G8:M8"/>
    <mergeCell ref="A41:J41"/>
    <mergeCell ref="K44:M44"/>
  </mergeCells>
  <pageMargins left="0.7" right="0.7" top="0.5" bottom="0.75" header="0.5" footer="0.5"/>
  <pageSetup paperSize="9" scale="75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theme="4" tint="-0.499984740745262"/>
  </sheetPr>
  <dimension ref="A1:V52"/>
  <sheetViews>
    <sheetView view="pageBreakPreview" zoomScaleNormal="55" zoomScaleSheetLayoutView="100" workbookViewId="0">
      <selection activeCell="Q12" sqref="Q12"/>
    </sheetView>
  </sheetViews>
  <sheetFormatPr defaultColWidth="9.125" defaultRowHeight="21.6"/>
  <cols>
    <col min="1" max="3" width="2.125" style="42" customWidth="1"/>
    <col min="4" max="4" width="49.25" style="42" customWidth="1"/>
    <col min="5" max="5" width="9.625" style="85" customWidth="1"/>
    <col min="6" max="6" width="0.875" style="85" customWidth="1"/>
    <col min="7" max="7" width="14.625" style="44" customWidth="1"/>
    <col min="8" max="8" width="0.875" style="104" customWidth="1"/>
    <col min="9" max="9" width="14.625" style="104" customWidth="1"/>
    <col min="10" max="10" width="0.875" style="104" customWidth="1"/>
    <col min="11" max="11" width="14.625" style="104" customWidth="1"/>
    <col min="12" max="12" width="0.875" style="104" customWidth="1"/>
    <col min="13" max="13" width="14.625" style="104" customWidth="1"/>
    <col min="14" max="14" width="1.375" style="44" customWidth="1"/>
    <col min="15" max="15" width="13.75" style="42" customWidth="1"/>
    <col min="16" max="16" width="1.375" style="42" customWidth="1"/>
    <col min="17" max="17" width="13.75" style="42" customWidth="1"/>
    <col min="18" max="18" width="1.375" style="42" customWidth="1"/>
    <col min="19" max="19" width="13.75" style="42" customWidth="1"/>
    <col min="20" max="20" width="1.375" style="42" customWidth="1"/>
    <col min="21" max="26" width="13.75" style="42" customWidth="1"/>
    <col min="27" max="16384" width="9.125" style="42"/>
  </cols>
  <sheetData>
    <row r="1" spans="1:21" ht="21" customHeight="1">
      <c r="A1" s="347" t="s">
        <v>37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79"/>
    </row>
    <row r="2" spans="1:21" ht="21" customHeight="1">
      <c r="A2" s="347" t="s">
        <v>80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79"/>
    </row>
    <row r="3" spans="1:21" ht="21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</row>
    <row r="4" spans="1:21" ht="21" customHeight="1">
      <c r="A4" s="80"/>
      <c r="B4" s="80"/>
      <c r="C4" s="80"/>
      <c r="D4" s="80"/>
      <c r="E4" s="81"/>
      <c r="F4" s="81"/>
      <c r="G4" s="48"/>
      <c r="H4" s="27" t="s">
        <v>61</v>
      </c>
      <c r="I4" s="40"/>
      <c r="J4" s="28"/>
      <c r="K4" s="339" t="s">
        <v>62</v>
      </c>
      <c r="L4" s="339"/>
      <c r="M4" s="339"/>
      <c r="N4" s="82"/>
    </row>
    <row r="5" spans="1:21" ht="21" customHeight="1">
      <c r="A5" s="80"/>
      <c r="B5" s="80"/>
      <c r="C5" s="80"/>
      <c r="D5" s="80"/>
      <c r="E5" s="81"/>
      <c r="F5" s="81"/>
      <c r="G5" s="346" t="s">
        <v>64</v>
      </c>
      <c r="H5" s="346"/>
      <c r="I5" s="346"/>
      <c r="J5" s="28"/>
      <c r="K5" s="346" t="s">
        <v>64</v>
      </c>
      <c r="L5" s="346"/>
      <c r="M5" s="346"/>
      <c r="N5" s="48"/>
    </row>
    <row r="6" spans="1:21" ht="21" customHeight="1">
      <c r="A6" s="80"/>
      <c r="B6" s="80"/>
      <c r="C6" s="80"/>
      <c r="D6" s="80"/>
      <c r="E6" s="81"/>
      <c r="F6" s="81"/>
      <c r="G6" s="346" t="s">
        <v>299</v>
      </c>
      <c r="H6" s="346"/>
      <c r="I6" s="346"/>
      <c r="J6" s="28"/>
      <c r="K6" s="346" t="s">
        <v>299</v>
      </c>
      <c r="L6" s="346"/>
      <c r="M6" s="346"/>
      <c r="N6" s="47"/>
    </row>
    <row r="7" spans="1:21" ht="21" customHeight="1">
      <c r="A7" s="80"/>
      <c r="B7" s="80"/>
      <c r="C7" s="80"/>
      <c r="D7" s="80"/>
      <c r="E7" s="32" t="s">
        <v>29</v>
      </c>
      <c r="F7" s="32"/>
      <c r="G7" s="30">
        <v>2568</v>
      </c>
      <c r="H7" s="34"/>
      <c r="I7" s="30">
        <v>2567</v>
      </c>
      <c r="J7" s="31"/>
      <c r="K7" s="30">
        <v>2568</v>
      </c>
      <c r="L7" s="34"/>
      <c r="M7" s="30">
        <v>2567</v>
      </c>
      <c r="N7" s="83"/>
    </row>
    <row r="8" spans="1:21" ht="21" customHeight="1">
      <c r="A8" s="84"/>
      <c r="B8" s="84"/>
      <c r="C8" s="84"/>
      <c r="D8" s="84"/>
      <c r="E8" s="42"/>
      <c r="F8" s="42"/>
      <c r="G8" s="345" t="s">
        <v>63</v>
      </c>
      <c r="H8" s="345"/>
      <c r="I8" s="345"/>
      <c r="J8" s="345"/>
      <c r="K8" s="345"/>
      <c r="L8" s="345"/>
      <c r="M8" s="345"/>
      <c r="N8" s="83"/>
    </row>
    <row r="9" spans="1:21" ht="21" customHeight="1">
      <c r="A9" s="37" t="s">
        <v>75</v>
      </c>
      <c r="B9" s="43"/>
      <c r="C9" s="43"/>
      <c r="D9" s="43"/>
      <c r="E9" s="38">
        <v>7</v>
      </c>
      <c r="F9" s="38"/>
      <c r="G9" s="51">
        <v>1473476</v>
      </c>
      <c r="H9" s="51"/>
      <c r="I9" s="51">
        <v>1371573</v>
      </c>
      <c r="J9" s="51"/>
      <c r="K9" s="51">
        <v>187182</v>
      </c>
      <c r="L9" s="51"/>
      <c r="M9" s="51">
        <v>276429</v>
      </c>
      <c r="O9" s="46"/>
      <c r="P9" s="46"/>
      <c r="Q9" s="46"/>
      <c r="R9" s="46"/>
      <c r="S9" s="46"/>
      <c r="T9" s="46"/>
      <c r="U9" s="46"/>
    </row>
    <row r="10" spans="1:21" ht="21" customHeight="1">
      <c r="A10" s="37" t="s">
        <v>28</v>
      </c>
      <c r="B10" s="43"/>
      <c r="C10" s="43"/>
      <c r="D10" s="43"/>
      <c r="G10" s="54"/>
      <c r="H10" s="54"/>
      <c r="I10" s="54"/>
      <c r="J10" s="54"/>
      <c r="K10" s="54"/>
      <c r="L10" s="54"/>
      <c r="M10" s="54"/>
    </row>
    <row r="11" spans="1:21" ht="21" customHeight="1">
      <c r="A11" s="43" t="s">
        <v>28</v>
      </c>
      <c r="B11" s="43"/>
      <c r="C11" s="43"/>
      <c r="E11" s="38"/>
      <c r="F11" s="38"/>
      <c r="G11" s="54">
        <v>-850498</v>
      </c>
      <c r="H11" s="54"/>
      <c r="I11" s="54">
        <v>-757402</v>
      </c>
      <c r="J11" s="54"/>
      <c r="K11" s="54">
        <v>-90361</v>
      </c>
      <c r="L11" s="54"/>
      <c r="M11" s="54">
        <v>-123540</v>
      </c>
      <c r="O11" s="46"/>
      <c r="P11" s="46"/>
      <c r="Q11" s="46"/>
      <c r="R11" s="46"/>
      <c r="S11" s="46"/>
      <c r="T11" s="46"/>
      <c r="U11" s="46"/>
    </row>
    <row r="12" spans="1:21" ht="21" customHeight="1">
      <c r="A12" s="43" t="s">
        <v>45</v>
      </c>
      <c r="B12" s="43"/>
      <c r="C12" s="43"/>
      <c r="E12" s="38"/>
      <c r="F12" s="38"/>
      <c r="G12" s="54">
        <v>-218068</v>
      </c>
      <c r="H12" s="54"/>
      <c r="I12" s="54">
        <v>-160533</v>
      </c>
      <c r="J12" s="54"/>
      <c r="K12" s="54">
        <v>-32701</v>
      </c>
      <c r="L12" s="54"/>
      <c r="M12" s="54">
        <v>-43641</v>
      </c>
      <c r="O12" s="46"/>
      <c r="P12" s="46"/>
      <c r="Q12" s="46"/>
      <c r="R12" s="46"/>
      <c r="S12" s="46"/>
      <c r="T12" s="46"/>
      <c r="U12" s="46"/>
    </row>
    <row r="13" spans="1:21" ht="21" customHeight="1">
      <c r="A13" s="23" t="s">
        <v>46</v>
      </c>
      <c r="B13" s="23"/>
      <c r="C13" s="23"/>
      <c r="D13" s="43"/>
      <c r="E13" s="38">
        <v>7</v>
      </c>
      <c r="F13" s="86"/>
      <c r="G13" s="75">
        <v>-1068566</v>
      </c>
      <c r="H13" s="52"/>
      <c r="I13" s="75">
        <v>-917935</v>
      </c>
      <c r="J13" s="52"/>
      <c r="K13" s="75">
        <v>-123062</v>
      </c>
      <c r="L13" s="52"/>
      <c r="M13" s="75">
        <v>-167181</v>
      </c>
      <c r="O13" s="46"/>
      <c r="P13" s="46"/>
      <c r="Q13" s="46"/>
      <c r="R13" s="46"/>
      <c r="S13" s="46"/>
      <c r="T13" s="46"/>
      <c r="U13" s="46"/>
    </row>
    <row r="14" spans="1:21" ht="21" customHeight="1">
      <c r="A14" s="43" t="s">
        <v>161</v>
      </c>
      <c r="B14" s="43"/>
      <c r="C14" s="43"/>
      <c r="D14" s="43"/>
      <c r="E14" s="87"/>
      <c r="F14" s="87"/>
      <c r="G14" s="106">
        <v>404910</v>
      </c>
      <c r="H14" s="54"/>
      <c r="I14" s="106">
        <v>453638</v>
      </c>
      <c r="J14" s="54"/>
      <c r="K14" s="106">
        <v>64120</v>
      </c>
      <c r="L14" s="54"/>
      <c r="M14" s="106">
        <v>109248</v>
      </c>
      <c r="O14" s="46"/>
      <c r="P14" s="46"/>
      <c r="Q14" s="46"/>
      <c r="R14" s="46"/>
      <c r="S14" s="46"/>
      <c r="T14" s="46"/>
      <c r="U14" s="46"/>
    </row>
    <row r="15" spans="1:21" ht="21" customHeight="1">
      <c r="A15" s="43"/>
      <c r="B15" s="43"/>
      <c r="C15" s="43"/>
      <c r="D15" s="43"/>
      <c r="E15" s="87"/>
      <c r="F15" s="87"/>
      <c r="G15" s="54"/>
      <c r="H15" s="54"/>
      <c r="I15" s="54"/>
      <c r="J15" s="54"/>
      <c r="K15" s="54"/>
      <c r="L15" s="54"/>
      <c r="M15" s="54"/>
    </row>
    <row r="16" spans="1:21" ht="21" customHeight="1">
      <c r="A16" s="43" t="s">
        <v>8</v>
      </c>
      <c r="B16" s="43"/>
      <c r="C16" s="43"/>
      <c r="E16" s="38">
        <v>7</v>
      </c>
      <c r="F16" s="38"/>
      <c r="G16" s="54">
        <v>145439</v>
      </c>
      <c r="H16" s="54"/>
      <c r="I16" s="54">
        <v>120556</v>
      </c>
      <c r="J16" s="54"/>
      <c r="K16" s="54">
        <v>61440</v>
      </c>
      <c r="L16" s="54"/>
      <c r="M16" s="54">
        <v>51008</v>
      </c>
      <c r="O16" s="46"/>
      <c r="P16" s="46"/>
      <c r="Q16" s="46"/>
      <c r="R16" s="46"/>
      <c r="S16" s="46"/>
      <c r="T16" s="46"/>
      <c r="U16" s="46"/>
    </row>
    <row r="17" spans="1:21" ht="21" customHeight="1">
      <c r="A17" s="43" t="s">
        <v>9</v>
      </c>
      <c r="B17" s="43"/>
      <c r="C17" s="43"/>
      <c r="E17" s="38">
        <v>7</v>
      </c>
      <c r="F17" s="38"/>
      <c r="G17" s="54">
        <v>14192</v>
      </c>
      <c r="H17" s="54"/>
      <c r="I17" s="54">
        <v>11762</v>
      </c>
      <c r="J17" s="54"/>
      <c r="K17" s="54">
        <v>88194</v>
      </c>
      <c r="L17" s="54"/>
      <c r="M17" s="54">
        <v>88354</v>
      </c>
      <c r="O17" s="46"/>
      <c r="P17" s="46"/>
      <c r="Q17" s="46"/>
      <c r="R17" s="46"/>
      <c r="S17" s="46"/>
      <c r="T17" s="46"/>
      <c r="U17" s="46"/>
    </row>
    <row r="18" spans="1:21" ht="21" customHeight="1">
      <c r="A18" s="43" t="s">
        <v>113</v>
      </c>
      <c r="B18" s="43"/>
      <c r="C18" s="43"/>
      <c r="E18" s="38">
        <v>7</v>
      </c>
      <c r="F18" s="38"/>
      <c r="G18" s="49">
        <v>0</v>
      </c>
      <c r="H18" s="54"/>
      <c r="I18" s="49">
        <v>0</v>
      </c>
      <c r="J18" s="54"/>
      <c r="K18" s="54">
        <v>63129</v>
      </c>
      <c r="L18" s="54"/>
      <c r="M18" s="54">
        <v>161022</v>
      </c>
      <c r="O18" s="46"/>
      <c r="P18" s="46"/>
      <c r="Q18" s="46"/>
      <c r="R18" s="46"/>
      <c r="S18" s="46"/>
      <c r="T18" s="46"/>
      <c r="U18" s="46"/>
    </row>
    <row r="19" spans="1:21" ht="21" customHeight="1">
      <c r="A19" s="43" t="s">
        <v>49</v>
      </c>
      <c r="B19" s="43"/>
      <c r="C19" s="43"/>
      <c r="E19" s="38">
        <v>7</v>
      </c>
      <c r="F19" s="38"/>
      <c r="G19" s="54">
        <v>7628</v>
      </c>
      <c r="H19" s="54"/>
      <c r="I19" s="54">
        <v>6849</v>
      </c>
      <c r="J19" s="54"/>
      <c r="K19" s="54">
        <v>569</v>
      </c>
      <c r="L19" s="54"/>
      <c r="M19" s="49">
        <v>0</v>
      </c>
      <c r="O19" s="46"/>
      <c r="P19" s="46"/>
      <c r="Q19" s="46"/>
      <c r="R19" s="46"/>
      <c r="S19" s="46"/>
      <c r="T19" s="46"/>
      <c r="U19" s="46"/>
    </row>
    <row r="20" spans="1:21" ht="21" customHeight="1">
      <c r="A20" s="43" t="s">
        <v>143</v>
      </c>
      <c r="B20" s="43"/>
      <c r="C20" s="43"/>
      <c r="E20" s="38"/>
      <c r="F20" s="38"/>
      <c r="G20" s="54">
        <v>185</v>
      </c>
      <c r="H20" s="54"/>
      <c r="I20" s="54">
        <v>609</v>
      </c>
      <c r="J20" s="54"/>
      <c r="K20" s="49">
        <v>0</v>
      </c>
      <c r="L20" s="54"/>
      <c r="M20" s="49">
        <v>0</v>
      </c>
      <c r="O20" s="46"/>
      <c r="P20" s="46"/>
      <c r="Q20" s="46"/>
      <c r="R20" s="46"/>
      <c r="S20" s="46"/>
      <c r="T20" s="46"/>
      <c r="U20" s="46"/>
    </row>
    <row r="21" spans="1:21" ht="21" hidden="1" customHeight="1">
      <c r="A21" s="43" t="s">
        <v>223</v>
      </c>
      <c r="B21" s="43"/>
      <c r="C21" s="43"/>
      <c r="E21" s="38"/>
      <c r="F21" s="38"/>
      <c r="G21" s="49">
        <v>0</v>
      </c>
      <c r="H21" s="54"/>
      <c r="I21" s="49">
        <v>0</v>
      </c>
      <c r="J21" s="54"/>
      <c r="K21" s="49">
        <v>0</v>
      </c>
      <c r="L21" s="54"/>
      <c r="M21" s="49">
        <v>0</v>
      </c>
      <c r="O21" s="46"/>
      <c r="P21" s="46"/>
      <c r="Q21" s="46"/>
      <c r="R21" s="46"/>
      <c r="S21" s="46"/>
      <c r="T21" s="46"/>
      <c r="U21" s="46"/>
    </row>
    <row r="22" spans="1:21" ht="21" customHeight="1">
      <c r="A22" s="43" t="s">
        <v>7</v>
      </c>
      <c r="B22" s="43"/>
      <c r="C22" s="43"/>
      <c r="E22" s="24">
        <v>7</v>
      </c>
      <c r="F22" s="24"/>
      <c r="G22" s="44">
        <v>68164</v>
      </c>
      <c r="H22" s="54"/>
      <c r="I22" s="44">
        <v>50213</v>
      </c>
      <c r="J22" s="54"/>
      <c r="K22" s="54">
        <v>109815</v>
      </c>
      <c r="L22" s="54"/>
      <c r="M22" s="54">
        <v>86141</v>
      </c>
      <c r="O22" s="46"/>
      <c r="P22" s="46"/>
      <c r="Q22" s="46"/>
      <c r="R22" s="46"/>
      <c r="S22" s="46"/>
      <c r="T22" s="46"/>
      <c r="U22" s="46"/>
    </row>
    <row r="23" spans="1:21" ht="21" customHeight="1">
      <c r="A23" s="23" t="s">
        <v>137</v>
      </c>
      <c r="B23" s="43"/>
      <c r="C23" s="43"/>
      <c r="D23" s="43"/>
      <c r="E23" s="87"/>
      <c r="F23" s="87"/>
      <c r="G23" s="57">
        <v>235608</v>
      </c>
      <c r="H23" s="51"/>
      <c r="I23" s="57">
        <v>189989</v>
      </c>
      <c r="J23" s="51"/>
      <c r="K23" s="57">
        <v>323147</v>
      </c>
      <c r="L23" s="51"/>
      <c r="M23" s="57">
        <v>386525</v>
      </c>
      <c r="O23" s="46"/>
      <c r="P23" s="46"/>
      <c r="Q23" s="46"/>
      <c r="R23" s="46"/>
      <c r="S23" s="46"/>
      <c r="T23" s="46"/>
      <c r="U23" s="46"/>
    </row>
    <row r="24" spans="1:21" ht="21" customHeight="1">
      <c r="A24" s="23"/>
      <c r="B24" s="43"/>
      <c r="C24" s="43"/>
      <c r="D24" s="43"/>
      <c r="E24" s="87"/>
      <c r="F24" s="87"/>
      <c r="G24" s="88"/>
      <c r="H24" s="51"/>
      <c r="I24" s="88"/>
      <c r="J24" s="51"/>
      <c r="K24" s="88"/>
      <c r="L24" s="51"/>
      <c r="M24" s="88"/>
    </row>
    <row r="25" spans="1:21" ht="21" customHeight="1">
      <c r="A25" s="43" t="s">
        <v>39</v>
      </c>
      <c r="B25" s="43"/>
      <c r="C25" s="43"/>
      <c r="D25" s="43"/>
      <c r="E25" s="87"/>
      <c r="F25" s="87"/>
      <c r="G25" s="106">
        <v>640518</v>
      </c>
      <c r="H25" s="54"/>
      <c r="I25" s="106">
        <v>643627</v>
      </c>
      <c r="J25" s="54"/>
      <c r="K25" s="106">
        <v>387267</v>
      </c>
      <c r="L25" s="54"/>
      <c r="M25" s="106">
        <v>495773</v>
      </c>
      <c r="O25" s="46"/>
      <c r="P25" s="46"/>
      <c r="Q25" s="46"/>
      <c r="R25" s="46"/>
      <c r="S25" s="46"/>
      <c r="T25" s="46"/>
      <c r="U25" s="46"/>
    </row>
    <row r="26" spans="1:21" ht="21" customHeight="1">
      <c r="A26" s="43"/>
      <c r="B26" s="43"/>
      <c r="C26" s="43"/>
      <c r="D26" s="43"/>
      <c r="E26" s="87"/>
      <c r="F26" s="87"/>
      <c r="G26" s="54"/>
      <c r="H26" s="54"/>
      <c r="I26" s="54"/>
      <c r="J26" s="54"/>
      <c r="K26" s="54"/>
      <c r="L26" s="54"/>
      <c r="M26" s="54"/>
    </row>
    <row r="27" spans="1:21" ht="21" customHeight="1">
      <c r="A27" s="37" t="s">
        <v>40</v>
      </c>
      <c r="B27" s="43"/>
      <c r="C27" s="43"/>
      <c r="D27" s="43"/>
      <c r="E27" s="87"/>
      <c r="F27" s="87"/>
      <c r="G27" s="54"/>
      <c r="H27" s="54"/>
      <c r="I27" s="54"/>
      <c r="J27" s="54"/>
      <c r="K27" s="54"/>
      <c r="L27" s="54"/>
      <c r="M27" s="54"/>
    </row>
    <row r="28" spans="1:21" ht="21" customHeight="1">
      <c r="A28" s="43" t="s">
        <v>42</v>
      </c>
      <c r="E28" s="38">
        <v>7</v>
      </c>
      <c r="F28" s="38"/>
      <c r="G28" s="54">
        <v>-155782</v>
      </c>
      <c r="H28" s="54"/>
      <c r="I28" s="54">
        <v>-152035</v>
      </c>
      <c r="J28" s="54"/>
      <c r="K28" s="54">
        <v>-60076</v>
      </c>
      <c r="L28" s="54"/>
      <c r="M28" s="54">
        <v>-78519</v>
      </c>
      <c r="O28" s="46"/>
      <c r="P28" s="46"/>
      <c r="Q28" s="46"/>
      <c r="R28" s="46"/>
      <c r="S28" s="46"/>
      <c r="T28" s="46"/>
      <c r="U28" s="46"/>
    </row>
    <row r="29" spans="1:21" ht="21" customHeight="1">
      <c r="A29" s="43" t="s">
        <v>43</v>
      </c>
      <c r="E29" s="38">
        <v>7</v>
      </c>
      <c r="F29" s="38"/>
      <c r="G29" s="54">
        <v>-578955</v>
      </c>
      <c r="H29" s="44"/>
      <c r="I29" s="54">
        <v>-534714</v>
      </c>
      <c r="J29" s="44"/>
      <c r="K29" s="54">
        <v>-283791</v>
      </c>
      <c r="L29" s="44"/>
      <c r="M29" s="54">
        <v>-258864</v>
      </c>
      <c r="O29" s="46"/>
      <c r="P29" s="46"/>
      <c r="Q29" s="46"/>
      <c r="R29" s="46"/>
      <c r="S29" s="46"/>
      <c r="T29" s="46"/>
      <c r="U29" s="46"/>
    </row>
    <row r="30" spans="1:21" ht="21" customHeight="1">
      <c r="A30" s="43" t="s">
        <v>10</v>
      </c>
      <c r="E30" s="87"/>
      <c r="F30" s="87"/>
      <c r="G30" s="54">
        <v>-49115</v>
      </c>
      <c r="H30" s="44"/>
      <c r="I30" s="54">
        <v>-67457</v>
      </c>
      <c r="J30" s="44"/>
      <c r="K30" s="54">
        <v>-9497</v>
      </c>
      <c r="L30" s="44"/>
      <c r="M30" s="54">
        <v>-28452</v>
      </c>
      <c r="O30" s="46"/>
      <c r="P30" s="46"/>
      <c r="Q30" s="46"/>
      <c r="R30" s="46"/>
      <c r="S30" s="46"/>
      <c r="T30" s="46"/>
      <c r="U30" s="46"/>
    </row>
    <row r="31" spans="1:21" ht="21" customHeight="1">
      <c r="A31" s="23" t="s">
        <v>41</v>
      </c>
      <c r="B31" s="43"/>
      <c r="C31" s="43"/>
      <c r="D31" s="43"/>
      <c r="E31" s="87"/>
      <c r="F31" s="87"/>
      <c r="G31" s="75">
        <v>-783852</v>
      </c>
      <c r="H31" s="52"/>
      <c r="I31" s="75">
        <v>-754206</v>
      </c>
      <c r="J31" s="52"/>
      <c r="K31" s="75">
        <v>-353364</v>
      </c>
      <c r="L31" s="52"/>
      <c r="M31" s="75">
        <v>-365835</v>
      </c>
      <c r="O31" s="46"/>
      <c r="P31" s="46"/>
      <c r="Q31" s="46"/>
      <c r="R31" s="46"/>
      <c r="S31" s="46"/>
      <c r="T31" s="46"/>
      <c r="U31" s="46"/>
    </row>
    <row r="32" spans="1:21" ht="21" customHeight="1">
      <c r="A32" s="23"/>
      <c r="B32" s="43"/>
      <c r="C32" s="43"/>
      <c r="D32" s="43"/>
      <c r="E32" s="87"/>
      <c r="F32" s="87"/>
      <c r="G32" s="89"/>
      <c r="H32" s="52"/>
      <c r="I32" s="89"/>
      <c r="J32" s="52"/>
      <c r="K32" s="89"/>
      <c r="L32" s="52"/>
      <c r="M32" s="89"/>
    </row>
    <row r="33" spans="1:21" ht="21" customHeight="1">
      <c r="A33" s="23" t="s">
        <v>301</v>
      </c>
      <c r="B33" s="43"/>
      <c r="C33" s="43"/>
      <c r="D33" s="43"/>
      <c r="E33" s="87"/>
      <c r="F33" s="87"/>
      <c r="G33" s="107">
        <v>-143334</v>
      </c>
      <c r="H33" s="52"/>
      <c r="I33" s="107">
        <v>-110579</v>
      </c>
      <c r="J33" s="52"/>
      <c r="K33" s="107">
        <v>33903</v>
      </c>
      <c r="L33" s="52"/>
      <c r="M33" s="107">
        <v>129938</v>
      </c>
      <c r="O33" s="46"/>
      <c r="P33" s="46"/>
      <c r="Q33" s="46"/>
      <c r="R33" s="46"/>
      <c r="S33" s="46"/>
      <c r="T33" s="46"/>
      <c r="U33" s="46"/>
    </row>
    <row r="34" spans="1:21" ht="21" customHeight="1">
      <c r="A34" s="42" t="s">
        <v>76</v>
      </c>
      <c r="B34" s="43"/>
      <c r="C34" s="43"/>
      <c r="D34" s="43"/>
      <c r="E34" s="38">
        <v>7</v>
      </c>
      <c r="F34" s="38"/>
      <c r="G34" s="44">
        <v>-178052</v>
      </c>
      <c r="H34" s="44"/>
      <c r="I34" s="44">
        <v>-136023</v>
      </c>
      <c r="J34" s="44"/>
      <c r="K34" s="44">
        <v>-124232</v>
      </c>
      <c r="L34" s="44"/>
      <c r="M34" s="54">
        <v>-135333</v>
      </c>
      <c r="O34" s="46"/>
      <c r="P34" s="46"/>
      <c r="Q34" s="46"/>
      <c r="R34" s="46"/>
      <c r="S34" s="46"/>
      <c r="T34" s="46"/>
      <c r="U34" s="46"/>
    </row>
    <row r="35" spans="1:21" ht="21" customHeight="1">
      <c r="A35" s="43" t="s">
        <v>325</v>
      </c>
      <c r="B35" s="43"/>
      <c r="C35" s="43"/>
      <c r="D35" s="43"/>
      <c r="E35" s="87"/>
      <c r="F35" s="87"/>
      <c r="G35" s="90">
        <v>-9740</v>
      </c>
      <c r="H35" s="44"/>
      <c r="I35" s="90">
        <v>104686</v>
      </c>
      <c r="J35" s="54"/>
      <c r="K35" s="91">
        <v>0</v>
      </c>
      <c r="L35" s="54"/>
      <c r="M35" s="91">
        <v>0</v>
      </c>
      <c r="O35" s="46"/>
      <c r="P35" s="46"/>
      <c r="Q35" s="46"/>
      <c r="R35" s="46"/>
      <c r="S35" s="46"/>
      <c r="T35" s="46"/>
      <c r="U35" s="46"/>
    </row>
    <row r="36" spans="1:21" ht="21" customHeight="1">
      <c r="A36" s="23" t="s">
        <v>326</v>
      </c>
      <c r="B36" s="43"/>
      <c r="C36" s="43"/>
      <c r="D36" s="43"/>
      <c r="E36" s="87"/>
      <c r="F36" s="87"/>
      <c r="G36" s="107">
        <v>-331126</v>
      </c>
      <c r="H36" s="52"/>
      <c r="I36" s="107">
        <v>-141916</v>
      </c>
      <c r="J36" s="52"/>
      <c r="K36" s="107">
        <v>-90329</v>
      </c>
      <c r="L36" s="52"/>
      <c r="M36" s="107">
        <v>-5395</v>
      </c>
      <c r="O36" s="46"/>
      <c r="P36" s="46"/>
      <c r="Q36" s="46"/>
      <c r="R36" s="46"/>
      <c r="S36" s="46"/>
      <c r="T36" s="46"/>
      <c r="U36" s="46"/>
    </row>
    <row r="37" spans="1:21" ht="21" customHeight="1">
      <c r="A37" s="42" t="s">
        <v>220</v>
      </c>
      <c r="E37" s="92"/>
      <c r="F37" s="92"/>
      <c r="G37" s="54">
        <v>6747</v>
      </c>
      <c r="H37" s="44"/>
      <c r="I37" s="54">
        <v>5102</v>
      </c>
      <c r="J37" s="44"/>
      <c r="K37" s="44">
        <v>-9731</v>
      </c>
      <c r="L37" s="44"/>
      <c r="M37" s="44">
        <v>760</v>
      </c>
      <c r="O37" s="46"/>
      <c r="P37" s="46"/>
      <c r="Q37" s="46"/>
      <c r="R37" s="46"/>
      <c r="S37" s="46"/>
      <c r="T37" s="46"/>
      <c r="U37" s="46"/>
    </row>
    <row r="38" spans="1:21" ht="21" customHeight="1" thickBot="1">
      <c r="A38" s="93" t="s">
        <v>327</v>
      </c>
      <c r="B38" s="93"/>
      <c r="C38" s="93"/>
      <c r="E38" s="94"/>
      <c r="F38" s="94"/>
      <c r="G38" s="108">
        <v>-324379</v>
      </c>
      <c r="H38" s="52"/>
      <c r="I38" s="108">
        <v>-136814</v>
      </c>
      <c r="J38" s="52"/>
      <c r="K38" s="108">
        <v>-100060</v>
      </c>
      <c r="L38" s="52"/>
      <c r="M38" s="108">
        <v>-4635</v>
      </c>
      <c r="O38" s="46"/>
      <c r="P38" s="46"/>
      <c r="Q38" s="46"/>
      <c r="R38" s="46"/>
      <c r="S38" s="46"/>
      <c r="T38" s="46"/>
      <c r="U38" s="46"/>
    </row>
    <row r="39" spans="1:21" ht="21" customHeight="1" thickTop="1">
      <c r="A39" s="23"/>
      <c r="B39" s="43"/>
      <c r="C39" s="43"/>
      <c r="D39" s="43"/>
      <c r="E39" s="87"/>
      <c r="F39" s="87"/>
      <c r="G39" s="89"/>
      <c r="H39" s="52"/>
      <c r="I39" s="89"/>
      <c r="J39" s="52"/>
      <c r="K39" s="89"/>
      <c r="L39" s="52"/>
      <c r="M39" s="89"/>
    </row>
    <row r="40" spans="1:21" ht="21" customHeight="1">
      <c r="A40" s="95" t="s">
        <v>328</v>
      </c>
      <c r="B40" s="95"/>
      <c r="C40" s="95"/>
      <c r="D40" s="95"/>
      <c r="E40" s="94"/>
      <c r="F40" s="94"/>
      <c r="G40" s="54"/>
      <c r="H40" s="309"/>
      <c r="I40" s="54"/>
      <c r="J40" s="309"/>
      <c r="K40" s="54"/>
      <c r="L40" s="309"/>
      <c r="M40" s="54"/>
      <c r="N40" s="96"/>
    </row>
    <row r="41" spans="1:21" ht="21" customHeight="1">
      <c r="B41" s="21" t="s">
        <v>108</v>
      </c>
      <c r="C41" s="21"/>
      <c r="D41" s="95"/>
      <c r="E41" s="94"/>
      <c r="F41" s="94"/>
      <c r="G41" s="44">
        <v>-290720</v>
      </c>
      <c r="H41" s="309"/>
      <c r="I41" s="44">
        <v>-130848</v>
      </c>
      <c r="J41" s="309"/>
      <c r="K41" s="44">
        <v>-100060</v>
      </c>
      <c r="L41" s="309"/>
      <c r="M41" s="44">
        <v>-4635</v>
      </c>
      <c r="O41" s="46"/>
      <c r="P41" s="46"/>
      <c r="Q41" s="46"/>
      <c r="R41" s="46"/>
      <c r="S41" s="46"/>
      <c r="T41" s="46"/>
      <c r="U41" s="46"/>
    </row>
    <row r="42" spans="1:21" ht="21" customHeight="1">
      <c r="B42" s="21" t="s">
        <v>68</v>
      </c>
      <c r="C42" s="21"/>
      <c r="D42" s="95"/>
      <c r="E42" s="94"/>
      <c r="F42" s="94"/>
      <c r="G42" s="54">
        <v>-33659</v>
      </c>
      <c r="H42" s="309"/>
      <c r="I42" s="54">
        <v>-5966</v>
      </c>
      <c r="J42" s="309"/>
      <c r="K42" s="91">
        <v>0</v>
      </c>
      <c r="L42" s="309"/>
      <c r="M42" s="91">
        <v>0</v>
      </c>
      <c r="O42" s="46"/>
      <c r="P42" s="46"/>
      <c r="Q42" s="46"/>
      <c r="R42" s="46"/>
      <c r="S42" s="46"/>
      <c r="T42" s="46"/>
      <c r="U42" s="46"/>
    </row>
    <row r="43" spans="1:21" ht="21" customHeight="1" thickBot="1">
      <c r="A43" s="93" t="s">
        <v>327</v>
      </c>
      <c r="B43" s="95"/>
      <c r="C43" s="95"/>
      <c r="D43" s="95"/>
      <c r="E43" s="94"/>
      <c r="F43" s="94"/>
      <c r="G43" s="109">
        <v>-324379</v>
      </c>
      <c r="H43" s="310"/>
      <c r="I43" s="109">
        <v>-136814</v>
      </c>
      <c r="J43" s="310"/>
      <c r="K43" s="109">
        <v>-100060</v>
      </c>
      <c r="L43" s="310"/>
      <c r="M43" s="109">
        <v>-4635</v>
      </c>
      <c r="O43" s="46"/>
      <c r="P43" s="46"/>
      <c r="Q43" s="46"/>
      <c r="R43" s="46"/>
      <c r="S43" s="46"/>
      <c r="T43" s="46"/>
      <c r="U43" s="46"/>
    </row>
    <row r="44" spans="1:21" ht="21" customHeight="1" thickTop="1">
      <c r="A44" s="23"/>
      <c r="B44" s="43"/>
      <c r="C44" s="43"/>
      <c r="D44" s="43"/>
      <c r="E44" s="87"/>
      <c r="F44" s="87"/>
      <c r="G44" s="89"/>
      <c r="H44" s="52"/>
      <c r="I44" s="89"/>
      <c r="J44" s="52"/>
      <c r="K44" s="89"/>
      <c r="L44" s="52"/>
      <c r="M44" s="89"/>
    </row>
    <row r="45" spans="1:21" s="98" customFormat="1" ht="21" customHeight="1">
      <c r="A45" s="80" t="s">
        <v>329</v>
      </c>
      <c r="B45" s="95"/>
      <c r="C45" s="95"/>
      <c r="D45" s="95"/>
      <c r="E45" s="38">
        <v>9</v>
      </c>
      <c r="F45" s="38"/>
      <c r="G45" s="97"/>
      <c r="H45" s="54"/>
      <c r="I45" s="97"/>
      <c r="J45" s="54"/>
      <c r="K45" s="97"/>
      <c r="L45" s="54"/>
      <c r="M45" s="97"/>
      <c r="N45" s="44"/>
    </row>
    <row r="46" spans="1:21" s="98" customFormat="1" ht="21" customHeight="1" thickBot="1">
      <c r="A46" s="21" t="s">
        <v>304</v>
      </c>
      <c r="B46" s="99"/>
      <c r="C46" s="99"/>
      <c r="D46" s="21"/>
      <c r="G46" s="100">
        <v>-0.37932508943040283</v>
      </c>
      <c r="H46" s="101"/>
      <c r="I46" s="100">
        <v>-0.19</v>
      </c>
      <c r="J46" s="101"/>
      <c r="K46" s="100">
        <v>-0.15376802879404944</v>
      </c>
      <c r="L46" s="101"/>
      <c r="M46" s="100">
        <v>-0.04</v>
      </c>
      <c r="N46" s="44"/>
      <c r="O46" s="112"/>
      <c r="P46" s="112"/>
      <c r="Q46" s="112"/>
      <c r="R46" s="112"/>
      <c r="S46" s="112"/>
      <c r="T46" s="112"/>
      <c r="U46" s="112"/>
    </row>
    <row r="47" spans="1:21" s="98" customFormat="1" ht="21" customHeight="1" thickTop="1">
      <c r="A47" s="21"/>
      <c r="B47" s="99"/>
      <c r="C47" s="99"/>
      <c r="D47" s="21"/>
      <c r="E47" s="38"/>
      <c r="F47" s="38"/>
      <c r="G47" s="96"/>
      <c r="H47" s="45"/>
      <c r="I47" s="96"/>
      <c r="J47" s="45"/>
      <c r="K47" s="45"/>
      <c r="L47" s="45"/>
      <c r="M47" s="45"/>
      <c r="N47" s="44"/>
    </row>
    <row r="48" spans="1:21" ht="21" customHeight="1">
      <c r="H48" s="46"/>
      <c r="I48" s="44"/>
      <c r="J48" s="46"/>
      <c r="K48" s="44"/>
      <c r="L48" s="46"/>
      <c r="M48" s="44"/>
    </row>
    <row r="49" spans="7:22" ht="21" customHeight="1">
      <c r="G49" s="22"/>
      <c r="H49" s="103"/>
      <c r="I49" s="103"/>
      <c r="J49" s="103"/>
      <c r="K49" s="103"/>
      <c r="L49" s="103"/>
      <c r="M49" s="103"/>
    </row>
    <row r="50" spans="7:22" ht="21" customHeight="1">
      <c r="G50" s="103"/>
      <c r="I50" s="103"/>
      <c r="K50" s="103"/>
      <c r="M50" s="103"/>
    </row>
    <row r="51" spans="7:22" ht="21" customHeight="1">
      <c r="O51" s="343"/>
      <c r="P51" s="344"/>
      <c r="Q51" s="343"/>
      <c r="R51" s="343"/>
      <c r="S51" s="343"/>
      <c r="T51" s="343"/>
      <c r="U51" s="343"/>
      <c r="V51" s="105"/>
    </row>
    <row r="52" spans="7:22" ht="21" customHeight="1">
      <c r="G52" s="22"/>
      <c r="H52" s="56"/>
      <c r="I52" s="56"/>
      <c r="J52" s="56"/>
      <c r="K52" s="56"/>
      <c r="L52" s="56"/>
      <c r="M52" s="56"/>
      <c r="O52" s="343"/>
      <c r="P52" s="344"/>
      <c r="Q52" s="343"/>
      <c r="R52" s="343"/>
      <c r="S52" s="343"/>
      <c r="T52" s="343"/>
      <c r="U52" s="343"/>
      <c r="V52" s="105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>
      <selection activeCell="K32" sqref="K32"/>
      <colBreaks count="1" manualBreakCount="1">
        <brk id="11" max="1048575" man="1"/>
      </colBreaks>
      <pageMargins left="0.7" right="0.7" top="0.54" bottom="0.75" header="0.3" footer="0.52"/>
      <pageSetup paperSize="9" scale="72" firstPageNumber="7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15">
    <mergeCell ref="G8:M8"/>
    <mergeCell ref="G6:I6"/>
    <mergeCell ref="K6:M6"/>
    <mergeCell ref="A1:M1"/>
    <mergeCell ref="A2:M2"/>
    <mergeCell ref="K4:M4"/>
    <mergeCell ref="G5:I5"/>
    <mergeCell ref="K5:M5"/>
    <mergeCell ref="U51:U52"/>
    <mergeCell ref="O51:O52"/>
    <mergeCell ref="P51:P52"/>
    <mergeCell ref="Q51:Q52"/>
    <mergeCell ref="R51:R52"/>
    <mergeCell ref="S51:S52"/>
    <mergeCell ref="T51:T52"/>
  </mergeCells>
  <pageMargins left="0.7" right="0.7" top="0.5" bottom="0.75" header="0.5" footer="0.5"/>
  <pageSetup paperSize="9" scale="75" firstPageNumber="6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B76E-24B0-4F70-83AD-34573E92B326}">
  <sheetPr>
    <tabColor theme="4" tint="-0.499984740745262"/>
  </sheetPr>
  <dimension ref="A1:L52"/>
  <sheetViews>
    <sheetView view="pageBreakPreview" zoomScaleNormal="87" zoomScaleSheetLayoutView="100" workbookViewId="0">
      <selection activeCell="T8" sqref="T8"/>
    </sheetView>
  </sheetViews>
  <sheetFormatPr defaultColWidth="9.125" defaultRowHeight="21.6"/>
  <cols>
    <col min="1" max="2" width="2.125" style="111" customWidth="1"/>
    <col min="3" max="3" width="51.875" style="111" customWidth="1"/>
    <col min="4" max="4" width="9.625" style="126" customWidth="1"/>
    <col min="5" max="5" width="14.625" style="44" customWidth="1"/>
    <col min="6" max="6" width="0.875" style="133" customWidth="1"/>
    <col min="7" max="7" width="14.625" style="44" customWidth="1"/>
    <col min="8" max="8" width="0.875" style="133" customWidth="1"/>
    <col min="9" max="9" width="14.625" style="133" customWidth="1"/>
    <col min="10" max="10" width="0.875" style="133" customWidth="1"/>
    <col min="11" max="11" width="14.625" style="133" customWidth="1"/>
    <col min="12" max="12" width="1.625" style="111" customWidth="1"/>
    <col min="13" max="16384" width="9.125" style="111"/>
  </cols>
  <sheetData>
    <row r="1" spans="1:11" ht="21" customHeight="1">
      <c r="A1" s="349" t="s">
        <v>37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</row>
    <row r="2" spans="1:11" ht="21" customHeight="1">
      <c r="A2" s="349" t="s">
        <v>80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</row>
    <row r="3" spans="1:11" ht="21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1" customHeight="1">
      <c r="A4" s="113"/>
      <c r="B4" s="113"/>
      <c r="C4" s="113"/>
      <c r="D4" s="114"/>
      <c r="E4" s="48"/>
      <c r="F4" s="115" t="s">
        <v>61</v>
      </c>
      <c r="G4" s="48"/>
      <c r="H4" s="116"/>
      <c r="I4" s="350" t="s">
        <v>62</v>
      </c>
      <c r="J4" s="350"/>
      <c r="K4" s="350"/>
    </row>
    <row r="5" spans="1:11" ht="21" customHeight="1">
      <c r="A5" s="113"/>
      <c r="B5" s="113"/>
      <c r="C5" s="113"/>
      <c r="D5" s="114"/>
      <c r="E5" s="348" t="s">
        <v>300</v>
      </c>
      <c r="F5" s="348"/>
      <c r="G5" s="348"/>
      <c r="H5" s="116"/>
      <c r="I5" s="348" t="s">
        <v>300</v>
      </c>
      <c r="J5" s="348"/>
      <c r="K5" s="348"/>
    </row>
    <row r="6" spans="1:11" ht="21" customHeight="1">
      <c r="A6" s="113"/>
      <c r="B6" s="113"/>
      <c r="C6" s="113"/>
      <c r="D6" s="114"/>
      <c r="E6" s="348" t="s">
        <v>299</v>
      </c>
      <c r="F6" s="348"/>
      <c r="G6" s="348"/>
      <c r="H6" s="116"/>
      <c r="I6" s="348" t="s">
        <v>299</v>
      </c>
      <c r="J6" s="348"/>
      <c r="K6" s="348"/>
    </row>
    <row r="7" spans="1:11" ht="21" customHeight="1">
      <c r="A7" s="113"/>
      <c r="B7" s="113"/>
      <c r="C7" s="113"/>
      <c r="D7" s="117" t="s">
        <v>29</v>
      </c>
      <c r="E7" s="118" t="s">
        <v>305</v>
      </c>
      <c r="F7" s="119"/>
      <c r="G7" s="118">
        <v>2567</v>
      </c>
      <c r="H7" s="120"/>
      <c r="I7" s="118" t="s">
        <v>305</v>
      </c>
      <c r="J7" s="119"/>
      <c r="K7" s="118">
        <v>2567</v>
      </c>
    </row>
    <row r="8" spans="1:11" ht="21" customHeight="1">
      <c r="A8" s="121"/>
      <c r="B8" s="121"/>
      <c r="C8" s="121"/>
      <c r="D8" s="111"/>
      <c r="E8" s="352" t="s">
        <v>63</v>
      </c>
      <c r="F8" s="352"/>
      <c r="G8" s="352"/>
      <c r="H8" s="352"/>
      <c r="I8" s="352"/>
      <c r="J8" s="352"/>
      <c r="K8" s="352"/>
    </row>
    <row r="9" spans="1:11" ht="21" customHeight="1">
      <c r="A9" s="122" t="s">
        <v>75</v>
      </c>
      <c r="B9" s="123"/>
      <c r="C9" s="123"/>
      <c r="D9" s="124">
        <v>7</v>
      </c>
      <c r="E9" s="51">
        <v>3584235</v>
      </c>
      <c r="F9" s="125"/>
      <c r="G9" s="51">
        <v>3181954</v>
      </c>
      <c r="H9" s="125"/>
      <c r="I9" s="51">
        <v>438194</v>
      </c>
      <c r="J9" s="125"/>
      <c r="K9" s="51">
        <v>602001</v>
      </c>
    </row>
    <row r="10" spans="1:11" ht="21" customHeight="1">
      <c r="A10" s="122" t="s">
        <v>28</v>
      </c>
      <c r="B10" s="123"/>
      <c r="C10" s="123"/>
      <c r="E10" s="54"/>
      <c r="F10" s="127"/>
      <c r="G10" s="54"/>
      <c r="H10" s="127"/>
      <c r="I10" s="54"/>
      <c r="J10" s="127"/>
      <c r="K10" s="54"/>
    </row>
    <row r="11" spans="1:11" ht="21" customHeight="1">
      <c r="A11" s="123" t="s">
        <v>28</v>
      </c>
      <c r="B11" s="123"/>
      <c r="D11" s="124"/>
      <c r="E11" s="54">
        <v>-1991524</v>
      </c>
      <c r="F11" s="127"/>
      <c r="G11" s="54">
        <v>-1701416</v>
      </c>
      <c r="H11" s="127"/>
      <c r="I11" s="54">
        <v>-199407</v>
      </c>
      <c r="J11" s="127"/>
      <c r="K11" s="54">
        <v>-251976</v>
      </c>
    </row>
    <row r="12" spans="1:11" ht="21" customHeight="1">
      <c r="A12" s="123" t="s">
        <v>45</v>
      </c>
      <c r="B12" s="123"/>
      <c r="D12" s="124"/>
      <c r="E12" s="54">
        <v>-433025</v>
      </c>
      <c r="F12" s="127"/>
      <c r="G12" s="54">
        <v>-321978</v>
      </c>
      <c r="H12" s="127"/>
      <c r="I12" s="54">
        <v>-75062</v>
      </c>
      <c r="J12" s="127"/>
      <c r="K12" s="54">
        <v>-88263</v>
      </c>
    </row>
    <row r="13" spans="1:11" ht="21" customHeight="1">
      <c r="A13" s="128" t="s">
        <v>46</v>
      </c>
      <c r="B13" s="128"/>
      <c r="C13" s="123"/>
      <c r="D13" s="124">
        <v>7</v>
      </c>
      <c r="E13" s="75">
        <v>-2424549</v>
      </c>
      <c r="F13" s="129"/>
      <c r="G13" s="75">
        <v>-2023394</v>
      </c>
      <c r="H13" s="129"/>
      <c r="I13" s="75">
        <v>-274469</v>
      </c>
      <c r="J13" s="129"/>
      <c r="K13" s="75">
        <v>-340239</v>
      </c>
    </row>
    <row r="14" spans="1:11" ht="21" customHeight="1">
      <c r="A14" s="123" t="s">
        <v>161</v>
      </c>
      <c r="B14" s="123"/>
      <c r="C14" s="123"/>
      <c r="D14" s="130"/>
      <c r="E14" s="106">
        <v>1159686</v>
      </c>
      <c r="F14" s="127"/>
      <c r="G14" s="106">
        <v>1158560</v>
      </c>
      <c r="H14" s="127"/>
      <c r="I14" s="106">
        <v>163725</v>
      </c>
      <c r="J14" s="127"/>
      <c r="K14" s="106">
        <v>261762</v>
      </c>
    </row>
    <row r="15" spans="1:11" ht="21" customHeight="1">
      <c r="A15" s="123"/>
      <c r="B15" s="123"/>
      <c r="C15" s="123"/>
      <c r="D15" s="130"/>
      <c r="E15" s="54"/>
      <c r="F15" s="127"/>
      <c r="G15" s="54"/>
      <c r="H15" s="127"/>
      <c r="I15" s="54"/>
      <c r="J15" s="127"/>
      <c r="K15" s="54"/>
    </row>
    <row r="16" spans="1:11" ht="21" customHeight="1">
      <c r="A16" s="123" t="s">
        <v>8</v>
      </c>
      <c r="B16" s="123"/>
      <c r="D16" s="124">
        <v>7</v>
      </c>
      <c r="E16" s="54">
        <v>298143</v>
      </c>
      <c r="F16" s="127"/>
      <c r="G16" s="54">
        <v>294811</v>
      </c>
      <c r="H16" s="127"/>
      <c r="I16" s="54">
        <v>166266</v>
      </c>
      <c r="J16" s="127"/>
      <c r="K16" s="45">
        <v>144475</v>
      </c>
    </row>
    <row r="17" spans="1:11" ht="21" customHeight="1">
      <c r="A17" s="123" t="s">
        <v>9</v>
      </c>
      <c r="B17" s="123"/>
      <c r="D17" s="124">
        <v>7</v>
      </c>
      <c r="E17" s="54">
        <v>22114</v>
      </c>
      <c r="F17" s="127"/>
      <c r="G17" s="54">
        <v>18690</v>
      </c>
      <c r="H17" s="127"/>
      <c r="I17" s="54">
        <v>175007</v>
      </c>
      <c r="J17" s="127"/>
      <c r="K17" s="54">
        <v>174318</v>
      </c>
    </row>
    <row r="18" spans="1:11" ht="21" customHeight="1">
      <c r="A18" s="123" t="s">
        <v>113</v>
      </c>
      <c r="B18" s="123"/>
      <c r="D18" s="124">
        <v>7</v>
      </c>
      <c r="E18" s="131">
        <v>0</v>
      </c>
      <c r="F18" s="127"/>
      <c r="G18" s="131">
        <v>0</v>
      </c>
      <c r="H18" s="127"/>
      <c r="I18" s="54">
        <v>110389</v>
      </c>
      <c r="J18" s="127"/>
      <c r="K18" s="54">
        <v>203459</v>
      </c>
    </row>
    <row r="19" spans="1:11" ht="21" customHeight="1">
      <c r="A19" s="123" t="s">
        <v>49</v>
      </c>
      <c r="B19" s="123"/>
      <c r="D19" s="124">
        <v>7</v>
      </c>
      <c r="E19" s="54">
        <v>14768</v>
      </c>
      <c r="F19" s="127"/>
      <c r="G19" s="54">
        <v>13628</v>
      </c>
      <c r="H19" s="127"/>
      <c r="I19" s="131">
        <v>1139</v>
      </c>
      <c r="J19" s="127"/>
      <c r="K19" s="131">
        <v>0</v>
      </c>
    </row>
    <row r="20" spans="1:11" ht="21" customHeight="1">
      <c r="A20" s="123" t="s">
        <v>143</v>
      </c>
      <c r="B20" s="123"/>
      <c r="D20" s="124"/>
      <c r="E20" s="131">
        <v>378</v>
      </c>
      <c r="F20" s="127"/>
      <c r="G20" s="54">
        <v>2025</v>
      </c>
      <c r="H20" s="127"/>
      <c r="I20" s="131">
        <v>0</v>
      </c>
      <c r="J20" s="127"/>
      <c r="K20" s="131">
        <v>0</v>
      </c>
    </row>
    <row r="21" spans="1:11" ht="21" customHeight="1">
      <c r="A21" s="123" t="s">
        <v>223</v>
      </c>
      <c r="B21" s="123"/>
      <c r="D21" s="124"/>
      <c r="E21" s="131">
        <v>0</v>
      </c>
      <c r="F21" s="127"/>
      <c r="G21" s="54">
        <v>63530</v>
      </c>
      <c r="H21" s="127"/>
      <c r="I21" s="131">
        <v>0</v>
      </c>
      <c r="J21" s="127"/>
      <c r="K21" s="54">
        <v>25219</v>
      </c>
    </row>
    <row r="22" spans="1:11" ht="21" customHeight="1">
      <c r="A22" s="123" t="s">
        <v>7</v>
      </c>
      <c r="B22" s="123"/>
      <c r="D22" s="132">
        <v>7</v>
      </c>
      <c r="E22" s="44">
        <v>124522</v>
      </c>
      <c r="F22" s="127"/>
      <c r="G22" s="44">
        <v>88591</v>
      </c>
      <c r="H22" s="127"/>
      <c r="I22" s="54">
        <v>212485</v>
      </c>
      <c r="J22" s="127"/>
      <c r="K22" s="54">
        <v>163524</v>
      </c>
    </row>
    <row r="23" spans="1:11" ht="21" customHeight="1">
      <c r="A23" s="128" t="s">
        <v>137</v>
      </c>
      <c r="B23" s="123"/>
      <c r="C23" s="123"/>
      <c r="D23" s="130"/>
      <c r="E23" s="57">
        <v>459925</v>
      </c>
      <c r="F23" s="125"/>
      <c r="G23" s="57">
        <v>481275</v>
      </c>
      <c r="H23" s="125"/>
      <c r="I23" s="57">
        <v>665286</v>
      </c>
      <c r="J23" s="125"/>
      <c r="K23" s="57">
        <v>710995</v>
      </c>
    </row>
    <row r="24" spans="1:11" ht="21" customHeight="1">
      <c r="A24" s="128"/>
      <c r="B24" s="123"/>
      <c r="C24" s="123"/>
      <c r="D24" s="130"/>
      <c r="E24" s="88"/>
      <c r="F24" s="125"/>
      <c r="G24" s="88"/>
      <c r="H24" s="125"/>
      <c r="I24" s="88"/>
      <c r="J24" s="125"/>
      <c r="K24" s="88"/>
    </row>
    <row r="25" spans="1:11" ht="21" customHeight="1">
      <c r="A25" s="123" t="s">
        <v>39</v>
      </c>
      <c r="B25" s="123"/>
      <c r="C25" s="123"/>
      <c r="D25" s="130"/>
      <c r="E25" s="106">
        <v>1619611</v>
      </c>
      <c r="F25" s="127"/>
      <c r="G25" s="106">
        <v>1639835</v>
      </c>
      <c r="H25" s="127"/>
      <c r="I25" s="106">
        <v>829011</v>
      </c>
      <c r="J25" s="127"/>
      <c r="K25" s="106">
        <v>972757</v>
      </c>
    </row>
    <row r="26" spans="1:11" ht="21" customHeight="1">
      <c r="A26" s="123"/>
      <c r="B26" s="123"/>
      <c r="C26" s="123"/>
      <c r="D26" s="130"/>
      <c r="E26" s="54"/>
      <c r="F26" s="127"/>
      <c r="G26" s="54"/>
      <c r="H26" s="127"/>
      <c r="I26" s="54"/>
      <c r="J26" s="127"/>
      <c r="K26" s="54"/>
    </row>
    <row r="27" spans="1:11" ht="21" customHeight="1">
      <c r="A27" s="122" t="s">
        <v>40</v>
      </c>
      <c r="B27" s="123"/>
      <c r="C27" s="123"/>
      <c r="D27" s="130"/>
      <c r="E27" s="54"/>
      <c r="F27" s="127"/>
      <c r="G27" s="54"/>
      <c r="H27" s="127"/>
      <c r="I27" s="54"/>
      <c r="J27" s="127"/>
      <c r="K27" s="54"/>
    </row>
    <row r="28" spans="1:11" ht="21" customHeight="1">
      <c r="A28" s="123" t="s">
        <v>42</v>
      </c>
      <c r="D28" s="124">
        <v>7</v>
      </c>
      <c r="E28" s="54">
        <v>-312546</v>
      </c>
      <c r="F28" s="127"/>
      <c r="G28" s="54">
        <v>-276594</v>
      </c>
      <c r="H28" s="127"/>
      <c r="I28" s="54">
        <v>-131774</v>
      </c>
      <c r="J28" s="127"/>
      <c r="K28" s="54">
        <v>-137482</v>
      </c>
    </row>
    <row r="29" spans="1:11" ht="21" customHeight="1">
      <c r="A29" s="123" t="s">
        <v>43</v>
      </c>
      <c r="D29" s="124">
        <v>7</v>
      </c>
      <c r="E29" s="54">
        <v>-1140902</v>
      </c>
      <c r="G29" s="54">
        <v>-1118180</v>
      </c>
      <c r="I29" s="54">
        <v>-516932</v>
      </c>
      <c r="K29" s="54">
        <v>-511662</v>
      </c>
    </row>
    <row r="30" spans="1:11" ht="21" customHeight="1">
      <c r="A30" s="123" t="s">
        <v>10</v>
      </c>
      <c r="D30" s="130"/>
      <c r="E30" s="54">
        <v>-102540</v>
      </c>
      <c r="G30" s="54">
        <v>-133897</v>
      </c>
      <c r="I30" s="54">
        <v>-18098</v>
      </c>
      <c r="K30" s="54">
        <v>-55801</v>
      </c>
    </row>
    <row r="31" spans="1:11" ht="21" customHeight="1">
      <c r="A31" s="128" t="s">
        <v>41</v>
      </c>
      <c r="B31" s="123"/>
      <c r="C31" s="123"/>
      <c r="D31" s="130"/>
      <c r="E31" s="75">
        <v>-1555988</v>
      </c>
      <c r="F31" s="129"/>
      <c r="G31" s="75">
        <v>-1528671</v>
      </c>
      <c r="H31" s="129"/>
      <c r="I31" s="75">
        <v>-666804</v>
      </c>
      <c r="J31" s="129"/>
      <c r="K31" s="75">
        <v>-704945</v>
      </c>
    </row>
    <row r="32" spans="1:11" ht="21" customHeight="1">
      <c r="A32" s="128"/>
      <c r="B32" s="123"/>
      <c r="C32" s="123"/>
      <c r="D32" s="130"/>
      <c r="E32" s="89"/>
      <c r="F32" s="129"/>
      <c r="G32" s="89"/>
      <c r="H32" s="129"/>
      <c r="I32" s="89"/>
      <c r="J32" s="129"/>
      <c r="K32" s="89"/>
    </row>
    <row r="33" spans="1:11" ht="21" customHeight="1">
      <c r="A33" s="128" t="s">
        <v>217</v>
      </c>
      <c r="B33" s="123"/>
      <c r="C33" s="123"/>
      <c r="D33" s="130"/>
      <c r="E33" s="107">
        <v>63623</v>
      </c>
      <c r="F33" s="129"/>
      <c r="G33" s="107">
        <v>111164</v>
      </c>
      <c r="H33" s="129"/>
      <c r="I33" s="107">
        <v>162207</v>
      </c>
      <c r="J33" s="129"/>
      <c r="K33" s="107">
        <v>267812</v>
      </c>
    </row>
    <row r="34" spans="1:11" ht="21" customHeight="1">
      <c r="A34" s="111" t="s">
        <v>76</v>
      </c>
      <c r="B34" s="123"/>
      <c r="C34" s="123"/>
      <c r="D34" s="124">
        <v>7</v>
      </c>
      <c r="E34" s="44">
        <v>-357531</v>
      </c>
      <c r="G34" s="44">
        <v>-271444</v>
      </c>
      <c r="I34" s="54">
        <v>-246966</v>
      </c>
      <c r="K34" s="54">
        <v>-270665</v>
      </c>
    </row>
    <row r="35" spans="1:11" ht="21" customHeight="1">
      <c r="A35" s="123" t="s">
        <v>138</v>
      </c>
      <c r="B35" s="123"/>
      <c r="C35" s="123"/>
      <c r="D35" s="130"/>
      <c r="E35" s="90">
        <v>27705</v>
      </c>
      <c r="G35" s="90">
        <v>164583</v>
      </c>
      <c r="H35" s="127"/>
      <c r="I35" s="134">
        <v>0</v>
      </c>
      <c r="J35" s="127"/>
      <c r="K35" s="134">
        <v>0</v>
      </c>
    </row>
    <row r="36" spans="1:11" ht="21" customHeight="1">
      <c r="A36" s="128" t="s">
        <v>302</v>
      </c>
      <c r="B36" s="123"/>
      <c r="C36" s="123"/>
      <c r="D36" s="130"/>
      <c r="E36" s="107">
        <v>-266203</v>
      </c>
      <c r="F36" s="129"/>
      <c r="G36" s="107">
        <v>4303</v>
      </c>
      <c r="H36" s="129"/>
      <c r="I36" s="107">
        <v>-84759</v>
      </c>
      <c r="J36" s="129"/>
      <c r="K36" s="107">
        <v>-2853</v>
      </c>
    </row>
    <row r="37" spans="1:11" ht="21" customHeight="1">
      <c r="A37" s="111" t="s">
        <v>220</v>
      </c>
      <c r="D37" s="135"/>
      <c r="E37" s="54">
        <v>-22026</v>
      </c>
      <c r="G37" s="54">
        <v>-15112</v>
      </c>
      <c r="I37" s="44">
        <v>-12308</v>
      </c>
      <c r="K37" s="44">
        <v>1606</v>
      </c>
    </row>
    <row r="38" spans="1:11" ht="21" customHeight="1" thickBot="1">
      <c r="A38" s="136" t="s">
        <v>327</v>
      </c>
      <c r="B38" s="136"/>
      <c r="D38" s="137"/>
      <c r="E38" s="108">
        <v>-288229</v>
      </c>
      <c r="F38" s="129"/>
      <c r="G38" s="108">
        <v>-10809</v>
      </c>
      <c r="H38" s="129"/>
      <c r="I38" s="108">
        <v>-97067</v>
      </c>
      <c r="J38" s="129"/>
      <c r="K38" s="108">
        <v>-1247</v>
      </c>
    </row>
    <row r="39" spans="1:11" ht="21" customHeight="1" thickTop="1">
      <c r="A39" s="128"/>
      <c r="B39" s="123"/>
      <c r="C39" s="123"/>
      <c r="D39" s="130"/>
      <c r="E39" s="89"/>
      <c r="F39" s="129"/>
      <c r="G39" s="89"/>
      <c r="H39" s="129"/>
      <c r="I39" s="89"/>
      <c r="J39" s="129"/>
      <c r="K39" s="89"/>
    </row>
    <row r="40" spans="1:11" ht="21" customHeight="1">
      <c r="A40" s="138" t="s">
        <v>328</v>
      </c>
      <c r="B40" s="138"/>
      <c r="C40" s="138"/>
      <c r="D40" s="137"/>
      <c r="E40" s="54"/>
      <c r="F40" s="139"/>
      <c r="G40" s="54"/>
      <c r="H40" s="139"/>
      <c r="I40" s="54"/>
      <c r="J40" s="139"/>
      <c r="K40" s="54"/>
    </row>
    <row r="41" spans="1:11" ht="21" customHeight="1">
      <c r="B41" s="140" t="s">
        <v>108</v>
      </c>
      <c r="C41" s="138"/>
      <c r="D41" s="137"/>
      <c r="E41" s="44">
        <v>-242864</v>
      </c>
      <c r="F41" s="139"/>
      <c r="G41" s="44">
        <v>-8731</v>
      </c>
      <c r="H41" s="139"/>
      <c r="I41" s="44">
        <v>-97067</v>
      </c>
      <c r="J41" s="139"/>
      <c r="K41" s="44">
        <v>-1247</v>
      </c>
    </row>
    <row r="42" spans="1:11" ht="21" customHeight="1">
      <c r="B42" s="140" t="s">
        <v>68</v>
      </c>
      <c r="C42" s="138"/>
      <c r="D42" s="137"/>
      <c r="E42" s="54">
        <v>-45365</v>
      </c>
      <c r="F42" s="139"/>
      <c r="G42" s="54">
        <v>-2078</v>
      </c>
      <c r="H42" s="139"/>
      <c r="I42" s="131">
        <v>0</v>
      </c>
      <c r="J42" s="139"/>
      <c r="K42" s="131">
        <v>0</v>
      </c>
    </row>
    <row r="43" spans="1:11" ht="21" customHeight="1" thickBot="1">
      <c r="A43" s="136" t="s">
        <v>327</v>
      </c>
      <c r="B43" s="138"/>
      <c r="C43" s="138"/>
      <c r="D43" s="137"/>
      <c r="E43" s="109">
        <v>-288229</v>
      </c>
      <c r="F43" s="141"/>
      <c r="G43" s="109">
        <v>-10809</v>
      </c>
      <c r="H43" s="141"/>
      <c r="I43" s="109">
        <v>-97067</v>
      </c>
      <c r="J43" s="141"/>
      <c r="K43" s="109">
        <v>-1247</v>
      </c>
    </row>
    <row r="44" spans="1:11" ht="21" customHeight="1" thickTop="1">
      <c r="A44" s="128"/>
      <c r="B44" s="123"/>
      <c r="C44" s="123"/>
      <c r="D44" s="130"/>
      <c r="E44" s="89"/>
      <c r="F44" s="129"/>
      <c r="G44" s="89"/>
      <c r="H44" s="129"/>
      <c r="I44" s="89"/>
      <c r="J44" s="129"/>
      <c r="K44" s="89"/>
    </row>
    <row r="45" spans="1:11" s="143" customFormat="1" ht="21" customHeight="1">
      <c r="A45" s="113" t="s">
        <v>303</v>
      </c>
      <c r="B45" s="138"/>
      <c r="C45" s="138"/>
      <c r="D45" s="124">
        <v>9</v>
      </c>
      <c r="E45" s="97"/>
      <c r="F45" s="142"/>
      <c r="G45" s="97"/>
      <c r="H45" s="142"/>
      <c r="I45" s="97"/>
      <c r="J45" s="142"/>
      <c r="K45" s="97"/>
    </row>
    <row r="46" spans="1:11" s="143" customFormat="1" ht="21" customHeight="1" thickBot="1">
      <c r="A46" s="140" t="s">
        <v>304</v>
      </c>
      <c r="B46" s="144"/>
      <c r="C46" s="140"/>
      <c r="E46" s="100">
        <v>-0.3577146753048599</v>
      </c>
      <c r="F46" s="101"/>
      <c r="G46" s="100">
        <v>-0.08</v>
      </c>
      <c r="H46" s="101"/>
      <c r="I46" s="100">
        <v>-0.18420452860596292</v>
      </c>
      <c r="J46" s="101"/>
      <c r="K46" s="100">
        <v>-7.0000000000000007E-2</v>
      </c>
    </row>
    <row r="47" spans="1:11" s="143" customFormat="1" ht="21" customHeight="1" thickTop="1">
      <c r="A47" s="140"/>
      <c r="B47" s="144"/>
      <c r="C47" s="140"/>
      <c r="D47" s="124"/>
      <c r="E47" s="96"/>
      <c r="F47" s="142"/>
      <c r="G47" s="96"/>
      <c r="H47" s="142"/>
      <c r="I47" s="142"/>
      <c r="J47" s="142"/>
      <c r="K47" s="142"/>
    </row>
    <row r="48" spans="1:11" ht="21" customHeight="1">
      <c r="E48" s="22"/>
      <c r="G48" s="22"/>
      <c r="I48" s="22"/>
      <c r="K48" s="22"/>
    </row>
    <row r="49" spans="5:12" ht="21" customHeight="1">
      <c r="E49" s="22"/>
      <c r="F49" s="145"/>
      <c r="G49" s="22"/>
      <c r="H49" s="145"/>
      <c r="I49" s="145"/>
      <c r="J49" s="145"/>
      <c r="K49" s="145"/>
    </row>
    <row r="50" spans="5:12" ht="21" customHeight="1">
      <c r="E50" s="328"/>
      <c r="F50" s="329"/>
      <c r="G50" s="328"/>
      <c r="H50" s="329"/>
      <c r="I50" s="328"/>
      <c r="J50" s="329"/>
      <c r="K50" s="328"/>
    </row>
    <row r="51" spans="5:12" ht="21" customHeight="1">
      <c r="L51" s="351"/>
    </row>
    <row r="52" spans="5:12" ht="21" customHeight="1">
      <c r="L52" s="351"/>
    </row>
  </sheetData>
  <sheetProtection formatCells="0" formatColumns="0" formatRows="0" insertColumns="0" insertRows="0" insertHyperlinks="0" deleteColumns="0" deleteRows="0" sort="0" autoFilter="0" pivotTables="0"/>
  <mergeCells count="9">
    <mergeCell ref="E8:K8"/>
    <mergeCell ref="L51:L52"/>
    <mergeCell ref="E6:G6"/>
    <mergeCell ref="I6:K6"/>
    <mergeCell ref="A1:K1"/>
    <mergeCell ref="A2:K2"/>
    <mergeCell ref="I4:K4"/>
    <mergeCell ref="E5:G5"/>
    <mergeCell ref="I5:K5"/>
  </mergeCells>
  <pageMargins left="0.7" right="0.7" top="0.5" bottom="0.75" header="0.5" footer="0.5"/>
  <pageSetup paperSize="9" scale="75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V29"/>
  <sheetViews>
    <sheetView view="pageBreakPreview" zoomScaleNormal="80" zoomScaleSheetLayoutView="100" workbookViewId="0">
      <selection activeCell="Q15" sqref="Q15"/>
    </sheetView>
  </sheetViews>
  <sheetFormatPr defaultColWidth="9" defaultRowHeight="21" customHeight="1"/>
  <cols>
    <col min="1" max="3" width="2.125" style="180" customWidth="1"/>
    <col min="4" max="4" width="53.125" style="180" customWidth="1"/>
    <col min="5" max="5" width="9.625" style="180" customWidth="1"/>
    <col min="6" max="6" width="0.875" style="180" customWidth="1"/>
    <col min="7" max="7" width="13.625" style="182" customWidth="1"/>
    <col min="8" max="8" width="0.875" style="182" customWidth="1"/>
    <col min="9" max="9" width="13.625" style="182" customWidth="1"/>
    <col min="10" max="10" width="0.875" style="182" customWidth="1"/>
    <col min="11" max="11" width="13.625" style="182" customWidth="1"/>
    <col min="12" max="12" width="0.875" style="182" customWidth="1"/>
    <col min="13" max="13" width="13.625" style="182" customWidth="1"/>
    <col min="14" max="14" width="11.125" style="181" bestFit="1" customWidth="1"/>
    <col min="15" max="15" width="13.5" style="181" bestFit="1" customWidth="1"/>
    <col min="16" max="16" width="2.875" style="181" customWidth="1"/>
    <col min="17" max="17" width="11.375" style="181" bestFit="1" customWidth="1"/>
    <col min="18" max="18" width="2.875" style="181" customWidth="1"/>
    <col min="19" max="19" width="9.375" style="181" bestFit="1" customWidth="1"/>
    <col min="20" max="20" width="2.875" style="181" customWidth="1"/>
    <col min="21" max="21" width="9.375" style="181" bestFit="1" customWidth="1"/>
    <col min="22" max="16384" width="9" style="181"/>
  </cols>
  <sheetData>
    <row r="1" spans="1:22" s="148" customFormat="1" ht="21" customHeight="1">
      <c r="A1" s="146" t="s">
        <v>37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7"/>
    </row>
    <row r="2" spans="1:22" s="148" customFormat="1" ht="21" customHeight="1">
      <c r="A2" s="353" t="s">
        <v>81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</row>
    <row r="3" spans="1:22" s="148" customFormat="1" ht="21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22" s="148" customFormat="1" ht="21" customHeight="1">
      <c r="A4" s="149"/>
      <c r="B4" s="149"/>
      <c r="C4" s="149"/>
      <c r="D4" s="149"/>
      <c r="E4" s="149"/>
      <c r="F4" s="149"/>
      <c r="G4" s="150"/>
      <c r="H4" s="61" t="s">
        <v>61</v>
      </c>
      <c r="I4" s="150"/>
      <c r="J4" s="62"/>
      <c r="K4" s="342" t="s">
        <v>62</v>
      </c>
      <c r="L4" s="342"/>
      <c r="M4" s="342"/>
    </row>
    <row r="5" spans="1:22" s="148" customFormat="1" ht="23.4">
      <c r="A5" s="151"/>
      <c r="B5" s="151"/>
      <c r="C5" s="151"/>
      <c r="D5" s="151"/>
      <c r="E5" s="151"/>
      <c r="F5" s="151"/>
      <c r="G5" s="346" t="s">
        <v>64</v>
      </c>
      <c r="H5" s="346"/>
      <c r="I5" s="346"/>
      <c r="J5" s="152"/>
      <c r="K5" s="346" t="s">
        <v>64</v>
      </c>
      <c r="L5" s="346"/>
      <c r="M5" s="346"/>
    </row>
    <row r="6" spans="1:22" s="148" customFormat="1" ht="21" customHeight="1">
      <c r="A6" s="153"/>
      <c r="B6" s="153"/>
      <c r="C6" s="153"/>
      <c r="D6" s="153"/>
      <c r="E6" s="153"/>
      <c r="F6" s="153"/>
      <c r="G6" s="346" t="s">
        <v>299</v>
      </c>
      <c r="H6" s="346"/>
      <c r="I6" s="346"/>
      <c r="J6" s="152"/>
      <c r="K6" s="346" t="s">
        <v>299</v>
      </c>
      <c r="L6" s="346"/>
      <c r="M6" s="346"/>
    </row>
    <row r="7" spans="1:22" s="148" customFormat="1" ht="21" customHeight="1">
      <c r="A7" s="153"/>
      <c r="B7" s="153"/>
      <c r="C7" s="153"/>
      <c r="D7" s="153"/>
      <c r="E7" s="154"/>
      <c r="F7" s="154"/>
      <c r="G7" s="30">
        <v>2568</v>
      </c>
      <c r="H7" s="34"/>
      <c r="I7" s="30">
        <v>2567</v>
      </c>
      <c r="J7" s="65"/>
      <c r="K7" s="30">
        <v>2568</v>
      </c>
      <c r="L7" s="34"/>
      <c r="M7" s="30">
        <v>2567</v>
      </c>
    </row>
    <row r="8" spans="1:22" s="148" customFormat="1" ht="21" customHeight="1">
      <c r="A8" s="153"/>
      <c r="B8" s="153"/>
      <c r="C8" s="153"/>
      <c r="D8" s="153"/>
      <c r="E8" s="153"/>
      <c r="F8" s="153"/>
      <c r="G8" s="64"/>
      <c r="H8" s="63"/>
      <c r="I8" s="64"/>
      <c r="J8" s="155" t="s">
        <v>63</v>
      </c>
      <c r="K8" s="64"/>
      <c r="L8" s="63"/>
      <c r="M8" s="64"/>
    </row>
    <row r="9" spans="1:22" s="159" customFormat="1" ht="21" customHeight="1">
      <c r="A9" s="156" t="s">
        <v>327</v>
      </c>
      <c r="B9" s="156"/>
      <c r="C9" s="156"/>
      <c r="D9" s="156"/>
      <c r="E9" s="156"/>
      <c r="F9" s="156"/>
      <c r="G9" s="183">
        <v>-324379</v>
      </c>
      <c r="H9" s="318"/>
      <c r="I9" s="183">
        <v>-136814</v>
      </c>
      <c r="J9" s="318"/>
      <c r="K9" s="183">
        <v>-100060</v>
      </c>
      <c r="L9" s="158"/>
      <c r="M9" s="183">
        <v>-4635</v>
      </c>
      <c r="O9" s="177"/>
      <c r="P9" s="177"/>
      <c r="Q9" s="177"/>
      <c r="R9" s="177"/>
      <c r="S9" s="177"/>
      <c r="T9" s="177"/>
      <c r="U9" s="177"/>
      <c r="V9" s="204"/>
    </row>
    <row r="10" spans="1:22" s="159" customFormat="1" ht="21" customHeight="1">
      <c r="A10" s="156" t="s">
        <v>121</v>
      </c>
      <c r="B10" s="156"/>
      <c r="C10" s="156"/>
      <c r="D10" s="156"/>
      <c r="E10" s="156"/>
      <c r="F10" s="156"/>
      <c r="G10" s="160"/>
      <c r="H10" s="172"/>
      <c r="I10" s="160"/>
      <c r="J10" s="172"/>
      <c r="K10" s="160"/>
      <c r="L10" s="161"/>
      <c r="M10" s="160"/>
      <c r="O10" s="177"/>
      <c r="P10" s="177"/>
      <c r="Q10" s="177"/>
      <c r="R10" s="177"/>
      <c r="S10" s="177"/>
      <c r="T10" s="177"/>
      <c r="U10" s="177"/>
      <c r="V10" s="204"/>
    </row>
    <row r="11" spans="1:22" s="159" customFormat="1" ht="21" customHeight="1">
      <c r="A11" s="162" t="s">
        <v>116</v>
      </c>
      <c r="B11" s="162"/>
      <c r="C11" s="162"/>
      <c r="D11" s="156"/>
      <c r="E11" s="156"/>
      <c r="F11" s="156"/>
      <c r="G11" s="160"/>
      <c r="H11" s="172"/>
      <c r="I11" s="160"/>
      <c r="J11" s="172"/>
      <c r="K11" s="160"/>
      <c r="L11" s="161"/>
      <c r="M11" s="160"/>
      <c r="O11" s="177"/>
      <c r="P11" s="177"/>
      <c r="Q11" s="177"/>
      <c r="R11" s="177"/>
      <c r="S11" s="177"/>
      <c r="T11" s="177"/>
      <c r="U11" s="177"/>
      <c r="V11" s="204"/>
    </row>
    <row r="12" spans="1:22" s="159" customFormat="1" ht="21" customHeight="1">
      <c r="A12" s="163" t="s">
        <v>103</v>
      </c>
      <c r="B12" s="163"/>
      <c r="C12" s="163"/>
      <c r="D12" s="163"/>
      <c r="E12" s="163"/>
      <c r="F12" s="163"/>
      <c r="G12" s="160">
        <v>29045</v>
      </c>
      <c r="H12" s="172"/>
      <c r="I12" s="160">
        <v>1560</v>
      </c>
      <c r="J12" s="172"/>
      <c r="K12" s="49">
        <v>0</v>
      </c>
      <c r="L12" s="164"/>
      <c r="M12" s="49">
        <v>0</v>
      </c>
      <c r="O12" s="177"/>
      <c r="P12" s="177"/>
      <c r="Q12" s="177"/>
      <c r="R12" s="177"/>
      <c r="S12" s="177"/>
      <c r="T12" s="177"/>
      <c r="U12" s="177"/>
      <c r="V12" s="204"/>
    </row>
    <row r="13" spans="1:22" s="159" customFormat="1" ht="21" customHeight="1">
      <c r="A13" s="163" t="s">
        <v>292</v>
      </c>
      <c r="B13" s="163"/>
      <c r="C13" s="163"/>
      <c r="D13" s="163"/>
      <c r="E13" s="163"/>
      <c r="F13" s="163"/>
      <c r="G13" s="91">
        <v>-15794</v>
      </c>
      <c r="H13" s="172"/>
      <c r="I13" s="219">
        <v>3954</v>
      </c>
      <c r="J13" s="172"/>
      <c r="K13" s="91">
        <v>0</v>
      </c>
      <c r="L13" s="164"/>
      <c r="M13" s="91">
        <v>0</v>
      </c>
      <c r="O13" s="335"/>
      <c r="P13" s="177"/>
      <c r="Q13" s="177"/>
      <c r="R13" s="177"/>
      <c r="S13" s="177"/>
      <c r="T13" s="177"/>
      <c r="U13" s="177"/>
      <c r="V13" s="204"/>
    </row>
    <row r="14" spans="1:22" s="159" customFormat="1" ht="21" customHeight="1">
      <c r="A14" s="156" t="s">
        <v>117</v>
      </c>
      <c r="B14" s="156"/>
      <c r="C14" s="156"/>
      <c r="D14" s="156"/>
      <c r="E14" s="92"/>
      <c r="F14" s="92"/>
      <c r="G14" s="319">
        <v>13251</v>
      </c>
      <c r="H14" s="172"/>
      <c r="I14" s="319">
        <v>5514</v>
      </c>
      <c r="J14" s="51"/>
      <c r="K14" s="184">
        <v>0</v>
      </c>
      <c r="L14" s="71"/>
      <c r="M14" s="184">
        <v>0</v>
      </c>
      <c r="N14" s="168"/>
      <c r="O14" s="335"/>
      <c r="P14" s="177"/>
      <c r="Q14" s="177"/>
      <c r="R14" s="177"/>
      <c r="S14" s="177"/>
      <c r="T14" s="177"/>
      <c r="U14" s="177"/>
    </row>
    <row r="15" spans="1:22" s="159" customFormat="1" ht="21" customHeight="1">
      <c r="A15" s="156"/>
      <c r="B15" s="156"/>
      <c r="C15" s="156"/>
      <c r="D15" s="156"/>
      <c r="E15" s="92"/>
      <c r="F15" s="92"/>
      <c r="G15" s="51"/>
      <c r="H15" s="172"/>
      <c r="I15" s="51"/>
      <c r="J15" s="51"/>
      <c r="K15" s="51"/>
      <c r="L15" s="71"/>
      <c r="M15" s="71"/>
      <c r="N15" s="168"/>
      <c r="O15" s="165"/>
      <c r="Q15" s="166"/>
    </row>
    <row r="16" spans="1:22" s="159" customFormat="1" ht="21" hidden="1" customHeight="1">
      <c r="A16" s="169" t="s">
        <v>274</v>
      </c>
      <c r="B16" s="156"/>
      <c r="C16" s="156"/>
      <c r="D16" s="156"/>
      <c r="E16" s="92"/>
      <c r="F16" s="92"/>
      <c r="G16" s="51"/>
      <c r="H16" s="172"/>
      <c r="I16" s="51"/>
      <c r="J16" s="51"/>
      <c r="K16" s="51"/>
      <c r="L16" s="71"/>
      <c r="M16" s="71"/>
      <c r="N16" s="168"/>
      <c r="O16" s="165"/>
      <c r="Q16" s="166"/>
    </row>
    <row r="17" spans="1:21" s="159" customFormat="1" ht="21" hidden="1" customHeight="1">
      <c r="A17" s="170" t="s">
        <v>295</v>
      </c>
      <c r="B17" s="170"/>
      <c r="C17" s="156"/>
      <c r="D17" s="156"/>
      <c r="E17" s="92"/>
      <c r="F17" s="92"/>
      <c r="G17" s="54"/>
      <c r="H17" s="172"/>
      <c r="I17" s="49"/>
      <c r="J17" s="51"/>
      <c r="K17" s="49"/>
      <c r="L17" s="164"/>
      <c r="M17" s="49"/>
      <c r="N17" s="168"/>
      <c r="O17" s="165"/>
      <c r="Q17" s="166"/>
    </row>
    <row r="18" spans="1:21" s="159" customFormat="1" ht="21" hidden="1" customHeight="1">
      <c r="A18" s="170" t="s">
        <v>275</v>
      </c>
      <c r="B18" s="156"/>
      <c r="C18" s="156"/>
      <c r="D18" s="156"/>
      <c r="E18" s="92">
        <v>2</v>
      </c>
      <c r="F18" s="92"/>
      <c r="G18" s="49"/>
      <c r="H18" s="172"/>
      <c r="I18" s="54"/>
      <c r="J18" s="51"/>
      <c r="K18" s="49"/>
      <c r="L18" s="71"/>
      <c r="M18" s="45"/>
      <c r="N18" s="168"/>
      <c r="O18" s="165"/>
      <c r="Q18" s="166"/>
    </row>
    <row r="19" spans="1:21" s="159" customFormat="1" ht="21" hidden="1" customHeight="1">
      <c r="A19" s="170" t="s">
        <v>279</v>
      </c>
      <c r="B19" s="156"/>
      <c r="C19" s="156"/>
      <c r="D19" s="156"/>
      <c r="E19" s="92"/>
      <c r="F19" s="92"/>
      <c r="G19" s="54"/>
      <c r="H19" s="172"/>
      <c r="I19" s="54"/>
      <c r="J19" s="51"/>
      <c r="K19" s="51"/>
      <c r="L19" s="71"/>
      <c r="M19" s="45"/>
      <c r="N19" s="168"/>
      <c r="O19" s="165"/>
      <c r="Q19" s="166"/>
    </row>
    <row r="20" spans="1:21" s="159" customFormat="1" ht="21" hidden="1" customHeight="1">
      <c r="A20" s="170"/>
      <c r="B20" s="170" t="s">
        <v>280</v>
      </c>
      <c r="C20" s="156"/>
      <c r="D20" s="156"/>
      <c r="E20" s="92">
        <v>2</v>
      </c>
      <c r="F20" s="92"/>
      <c r="G20" s="54"/>
      <c r="H20" s="172"/>
      <c r="I20" s="219">
        <v>0</v>
      </c>
      <c r="J20" s="51"/>
      <c r="K20" s="91"/>
      <c r="L20" s="71"/>
      <c r="M20" s="167"/>
      <c r="N20" s="168"/>
      <c r="O20" s="165"/>
      <c r="Q20" s="166"/>
    </row>
    <row r="21" spans="1:21" s="159" customFormat="1" ht="21" hidden="1" customHeight="1">
      <c r="A21" s="156" t="s">
        <v>276</v>
      </c>
      <c r="B21" s="156"/>
      <c r="C21" s="156"/>
      <c r="D21" s="156"/>
      <c r="E21" s="92"/>
      <c r="F21" s="92"/>
      <c r="G21" s="311">
        <v>0</v>
      </c>
      <c r="H21" s="172"/>
      <c r="I21" s="311">
        <v>0</v>
      </c>
      <c r="J21" s="51"/>
      <c r="K21" s="320">
        <v>0</v>
      </c>
      <c r="L21" s="71"/>
      <c r="M21" s="73">
        <v>0</v>
      </c>
      <c r="N21" s="168"/>
      <c r="O21" s="165"/>
      <c r="Q21" s="166"/>
    </row>
    <row r="22" spans="1:21" s="159" customFormat="1" ht="21" hidden="1" customHeight="1">
      <c r="A22" s="156" t="s">
        <v>294</v>
      </c>
      <c r="B22" s="156"/>
      <c r="C22" s="156"/>
      <c r="D22" s="156"/>
      <c r="E22" s="92"/>
      <c r="F22" s="92"/>
      <c r="G22" s="311">
        <v>13251</v>
      </c>
      <c r="H22" s="172"/>
      <c r="I22" s="311">
        <v>5514</v>
      </c>
      <c r="J22" s="51"/>
      <c r="K22" s="321">
        <v>0</v>
      </c>
      <c r="L22" s="71"/>
      <c r="M22" s="73">
        <v>0</v>
      </c>
      <c r="N22" s="168"/>
      <c r="O22" s="165"/>
      <c r="Q22" s="166"/>
    </row>
    <row r="23" spans="1:21" s="159" customFormat="1" ht="21" customHeight="1" thickBot="1">
      <c r="A23" s="156" t="s">
        <v>306</v>
      </c>
      <c r="B23" s="156"/>
      <c r="C23" s="156"/>
      <c r="D23" s="163"/>
      <c r="E23" s="163"/>
      <c r="F23" s="163"/>
      <c r="G23" s="58">
        <v>-311128</v>
      </c>
      <c r="H23" s="318"/>
      <c r="I23" s="58">
        <v>-131300</v>
      </c>
      <c r="J23" s="318"/>
      <c r="K23" s="58">
        <v>-100060</v>
      </c>
      <c r="L23" s="157"/>
      <c r="M23" s="77">
        <v>-4635</v>
      </c>
      <c r="O23" s="165"/>
      <c r="Q23" s="166"/>
    </row>
    <row r="24" spans="1:21" s="159" customFormat="1" ht="21" customHeight="1" thickTop="1">
      <c r="A24" s="171"/>
      <c r="B24" s="171"/>
      <c r="C24" s="171"/>
      <c r="D24" s="171"/>
      <c r="E24" s="171"/>
      <c r="F24" s="171"/>
      <c r="G24" s="172"/>
      <c r="H24" s="322"/>
      <c r="I24" s="172"/>
      <c r="J24" s="322"/>
      <c r="K24" s="172"/>
      <c r="L24" s="173"/>
      <c r="M24" s="172"/>
      <c r="O24" s="165"/>
      <c r="Q24" s="166"/>
    </row>
    <row r="25" spans="1:21" s="176" customFormat="1" ht="21" customHeight="1">
      <c r="A25" s="174" t="s">
        <v>115</v>
      </c>
      <c r="B25" s="174"/>
      <c r="C25" s="174"/>
      <c r="D25" s="174"/>
      <c r="E25" s="174"/>
      <c r="F25" s="174"/>
      <c r="G25" s="175"/>
      <c r="H25" s="322">
        <v>6</v>
      </c>
      <c r="I25" s="175"/>
      <c r="J25" s="322"/>
      <c r="K25" s="175"/>
      <c r="L25" s="173"/>
      <c r="M25" s="175"/>
      <c r="O25" s="165"/>
      <c r="Q25" s="166"/>
    </row>
    <row r="26" spans="1:21" s="176" customFormat="1" ht="21" customHeight="1">
      <c r="B26" s="176" t="s">
        <v>108</v>
      </c>
      <c r="E26" s="174"/>
      <c r="F26" s="174"/>
      <c r="G26" s="54">
        <v>-279339</v>
      </c>
      <c r="H26" s="54"/>
      <c r="I26" s="54">
        <v>-125424</v>
      </c>
      <c r="J26" s="54"/>
      <c r="K26" s="54">
        <v>-100060</v>
      </c>
      <c r="L26" s="45"/>
      <c r="M26" s="54">
        <v>-4635</v>
      </c>
      <c r="O26" s="177"/>
      <c r="P26" s="178"/>
      <c r="Q26" s="166"/>
      <c r="U26" s="178"/>
    </row>
    <row r="27" spans="1:21" s="176" customFormat="1" ht="21" customHeight="1">
      <c r="B27" s="176" t="s">
        <v>68</v>
      </c>
      <c r="E27" s="174"/>
      <c r="F27" s="174"/>
      <c r="G27" s="54">
        <v>-31789</v>
      </c>
      <c r="H27" s="54"/>
      <c r="I27" s="54">
        <v>-5876</v>
      </c>
      <c r="J27" s="54"/>
      <c r="K27" s="91">
        <v>0</v>
      </c>
      <c r="L27" s="45"/>
      <c r="M27" s="91">
        <v>0</v>
      </c>
      <c r="O27" s="177"/>
      <c r="P27" s="178"/>
      <c r="Q27" s="166"/>
    </row>
    <row r="28" spans="1:21" s="176" customFormat="1" ht="21" customHeight="1" thickBot="1">
      <c r="A28" s="174" t="s">
        <v>306</v>
      </c>
      <c r="B28" s="174"/>
      <c r="C28" s="174"/>
      <c r="D28" s="174"/>
      <c r="E28" s="174"/>
      <c r="F28" s="174"/>
      <c r="G28" s="109">
        <v>-311128</v>
      </c>
      <c r="H28" s="323"/>
      <c r="I28" s="109">
        <v>-131300</v>
      </c>
      <c r="J28" s="323"/>
      <c r="K28" s="109">
        <v>-100060</v>
      </c>
      <c r="L28" s="179"/>
      <c r="M28" s="185">
        <v>-4635</v>
      </c>
      <c r="O28" s="165"/>
      <c r="Q28" s="166"/>
    </row>
    <row r="29" spans="1:21" ht="21" customHeight="1" thickTop="1">
      <c r="G29" s="161"/>
      <c r="H29" s="161"/>
      <c r="I29" s="161"/>
      <c r="J29" s="161"/>
      <c r="K29" s="161"/>
      <c r="L29" s="161"/>
      <c r="M29" s="161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2"/>
      <pageSetup paperSize="9" scale="74" firstPageNumber="8" orientation="portrait" useFirstPageNumber="1" horizontalDpi="300" verticalDpi="300" r:id="rId1"/>
      <headerFooter alignWithMargins="0"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G6:I6"/>
    <mergeCell ref="K6:M6"/>
    <mergeCell ref="A2:M2"/>
    <mergeCell ref="K4:M4"/>
    <mergeCell ref="G5:I5"/>
    <mergeCell ref="K5:M5"/>
  </mergeCells>
  <pageMargins left="0.7" right="0.7" top="0.5" bottom="0.75" header="0.5" footer="0.5"/>
  <pageSetup paperSize="9" scale="75" firstPageNumber="8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620E-76DA-435C-9D67-72159449D427}">
  <sheetPr>
    <tabColor theme="4" tint="-0.499984740745262"/>
  </sheetPr>
  <dimension ref="A1:Z30"/>
  <sheetViews>
    <sheetView view="pageBreakPreview" zoomScaleNormal="55" zoomScaleSheetLayoutView="100" workbookViewId="0">
      <selection activeCell="N12" sqref="N12"/>
    </sheetView>
  </sheetViews>
  <sheetFormatPr defaultColWidth="9" defaultRowHeight="23.4"/>
  <cols>
    <col min="1" max="1" width="2.125" style="222" customWidth="1"/>
    <col min="2" max="2" width="60.5" style="222" customWidth="1"/>
    <col min="3" max="3" width="9.625" style="222" customWidth="1"/>
    <col min="4" max="4" width="13.125" style="223" customWidth="1"/>
    <col min="5" max="5" width="0.875" style="223" customWidth="1"/>
    <col min="6" max="6" width="13.125" style="223" customWidth="1"/>
    <col min="7" max="7" width="0.875" style="223" customWidth="1"/>
    <col min="8" max="8" width="13.125" style="223" customWidth="1"/>
    <col min="9" max="9" width="0.875" style="223" customWidth="1"/>
    <col min="10" max="10" width="13.125" style="223" customWidth="1"/>
    <col min="11" max="11" width="4.125" style="224" customWidth="1"/>
    <col min="12" max="12" width="14" style="337" customWidth="1"/>
    <col min="13" max="13" width="2" style="224" customWidth="1"/>
    <col min="14" max="14" width="14" style="224" customWidth="1"/>
    <col min="15" max="15" width="2" style="225" customWidth="1"/>
    <col min="16" max="16" width="14" style="225" customWidth="1"/>
    <col min="17" max="17" width="2" style="225" customWidth="1"/>
    <col min="18" max="18" width="14" style="225" customWidth="1"/>
    <col min="19" max="19" width="2.25" style="225" customWidth="1"/>
    <col min="20" max="20" width="14" style="225" customWidth="1"/>
    <col min="21" max="21" width="1.625" style="225" customWidth="1"/>
    <col min="22" max="22" width="14" style="225" customWidth="1"/>
    <col min="23" max="23" width="1.625" style="225" customWidth="1"/>
    <col min="24" max="24" width="14" style="225" customWidth="1"/>
    <col min="25" max="25" width="1.625" style="225" customWidth="1"/>
    <col min="26" max="26" width="14" style="225" customWidth="1"/>
    <col min="27" max="16384" width="9" style="225"/>
  </cols>
  <sheetData>
    <row r="1" spans="1:26" s="188" customFormat="1" ht="21" customHeight="1">
      <c r="A1" s="186" t="s">
        <v>37</v>
      </c>
      <c r="B1" s="186"/>
      <c r="C1" s="186"/>
      <c r="D1" s="186"/>
      <c r="E1" s="186"/>
      <c r="F1" s="186"/>
      <c r="G1" s="186"/>
      <c r="H1" s="186"/>
      <c r="I1" s="186"/>
      <c r="J1" s="186"/>
      <c r="K1" s="187"/>
      <c r="L1" s="334"/>
      <c r="M1" s="187"/>
      <c r="N1" s="187"/>
    </row>
    <row r="2" spans="1:26" s="188" customFormat="1" ht="21" customHeight="1">
      <c r="A2" s="354" t="s">
        <v>81</v>
      </c>
      <c r="B2" s="354"/>
      <c r="C2" s="354"/>
      <c r="D2" s="354"/>
      <c r="E2" s="354"/>
      <c r="F2" s="354"/>
      <c r="G2" s="354"/>
      <c r="H2" s="354"/>
      <c r="I2" s="354"/>
      <c r="J2" s="354"/>
      <c r="K2" s="187"/>
      <c r="L2" s="334"/>
      <c r="M2" s="187"/>
      <c r="N2" s="187"/>
    </row>
    <row r="3" spans="1:26" s="188" customFormat="1" ht="21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7"/>
      <c r="L3" s="334"/>
      <c r="M3" s="187"/>
      <c r="N3" s="187"/>
    </row>
    <row r="4" spans="1:26" s="188" customFormat="1" ht="21" customHeight="1">
      <c r="A4" s="189"/>
      <c r="B4" s="189"/>
      <c r="C4" s="189"/>
      <c r="D4" s="190"/>
      <c r="E4" s="191" t="s">
        <v>61</v>
      </c>
      <c r="F4" s="190"/>
      <c r="G4" s="192"/>
      <c r="H4" s="355" t="s">
        <v>62</v>
      </c>
      <c r="I4" s="355"/>
      <c r="J4" s="355"/>
      <c r="K4" s="187"/>
      <c r="L4" s="334"/>
      <c r="M4" s="187"/>
      <c r="N4" s="187"/>
    </row>
    <row r="5" spans="1:26" s="188" customFormat="1">
      <c r="A5" s="193"/>
      <c r="B5" s="193"/>
      <c r="C5" s="193"/>
      <c r="D5" s="356" t="s">
        <v>300</v>
      </c>
      <c r="E5" s="356"/>
      <c r="F5" s="356"/>
      <c r="G5" s="194"/>
      <c r="H5" s="356" t="s">
        <v>300</v>
      </c>
      <c r="I5" s="356"/>
      <c r="J5" s="356"/>
      <c r="K5" s="187"/>
      <c r="L5" s="334"/>
      <c r="M5" s="187"/>
      <c r="N5" s="187"/>
    </row>
    <row r="6" spans="1:26" s="188" customFormat="1" ht="21" customHeight="1">
      <c r="A6" s="195"/>
      <c r="B6" s="195"/>
      <c r="C6" s="195"/>
      <c r="D6" s="357" t="s">
        <v>299</v>
      </c>
      <c r="E6" s="357"/>
      <c r="F6" s="357"/>
      <c r="G6" s="194"/>
      <c r="H6" s="357" t="s">
        <v>299</v>
      </c>
      <c r="I6" s="357"/>
      <c r="J6" s="357"/>
      <c r="K6" s="187"/>
      <c r="L6" s="334"/>
      <c r="M6" s="187"/>
      <c r="N6" s="187"/>
    </row>
    <row r="7" spans="1:26" s="188" customFormat="1" ht="21" customHeight="1">
      <c r="A7" s="195"/>
      <c r="B7" s="195"/>
      <c r="C7" s="117"/>
      <c r="D7" s="196">
        <v>2568</v>
      </c>
      <c r="E7" s="197"/>
      <c r="F7" s="196">
        <v>2567</v>
      </c>
      <c r="G7" s="198"/>
      <c r="H7" s="196">
        <v>2568</v>
      </c>
      <c r="I7" s="197"/>
      <c r="J7" s="196">
        <v>2567</v>
      </c>
      <c r="K7" s="187"/>
      <c r="L7" s="334"/>
      <c r="M7" s="187"/>
      <c r="N7" s="187"/>
    </row>
    <row r="8" spans="1:26" s="188" customFormat="1" ht="21" customHeight="1">
      <c r="A8" s="195"/>
      <c r="B8" s="195"/>
      <c r="C8" s="195"/>
      <c r="D8" s="196"/>
      <c r="E8" s="197"/>
      <c r="F8" s="196"/>
      <c r="G8" s="199" t="s">
        <v>63</v>
      </c>
      <c r="H8" s="196"/>
      <c r="I8" s="197"/>
      <c r="J8" s="196"/>
      <c r="K8" s="187"/>
      <c r="L8" s="334"/>
      <c r="M8" s="187"/>
      <c r="N8" s="187"/>
    </row>
    <row r="9" spans="1:26" s="205" customFormat="1" ht="21" customHeight="1">
      <c r="A9" s="200" t="s">
        <v>327</v>
      </c>
      <c r="B9" s="200"/>
      <c r="C9" s="200"/>
      <c r="D9" s="183">
        <v>-288229</v>
      </c>
      <c r="E9" s="201"/>
      <c r="F9" s="183">
        <v>-10809</v>
      </c>
      <c r="G9" s="201"/>
      <c r="H9" s="324">
        <v>-97067</v>
      </c>
      <c r="I9" s="202"/>
      <c r="J9" s="226">
        <v>-1247</v>
      </c>
      <c r="K9" s="204"/>
      <c r="L9" s="363"/>
      <c r="M9" s="363"/>
      <c r="N9" s="363"/>
      <c r="O9" s="363"/>
      <c r="P9" s="363"/>
      <c r="Q9" s="363"/>
      <c r="R9" s="363"/>
      <c r="S9" s="364"/>
      <c r="T9" s="365"/>
      <c r="U9" s="365"/>
      <c r="V9" s="365"/>
      <c r="W9" s="365"/>
      <c r="X9" s="365"/>
      <c r="Y9" s="365"/>
      <c r="Z9" s="365"/>
    </row>
    <row r="10" spans="1:26" s="205" customFormat="1" ht="21" customHeight="1">
      <c r="A10" s="200" t="s">
        <v>121</v>
      </c>
      <c r="B10" s="200"/>
      <c r="C10" s="200"/>
      <c r="D10" s="160"/>
      <c r="E10" s="206"/>
      <c r="F10" s="160"/>
      <c r="G10" s="206"/>
      <c r="H10" s="160"/>
      <c r="I10" s="206"/>
      <c r="J10" s="160"/>
      <c r="K10" s="204"/>
      <c r="L10" s="363"/>
      <c r="M10" s="363"/>
      <c r="N10" s="363"/>
      <c r="O10" s="363"/>
      <c r="P10" s="363"/>
      <c r="Q10" s="363"/>
      <c r="R10" s="363"/>
      <c r="S10" s="364"/>
      <c r="T10" s="364"/>
      <c r="U10" s="364"/>
      <c r="V10" s="364"/>
      <c r="W10" s="364"/>
      <c r="X10" s="364"/>
      <c r="Y10" s="364"/>
      <c r="Z10" s="364"/>
    </row>
    <row r="11" spans="1:26" s="205" customFormat="1" ht="21" customHeight="1">
      <c r="A11" s="207" t="s">
        <v>116</v>
      </c>
      <c r="B11" s="200"/>
      <c r="C11" s="200"/>
      <c r="D11" s="160"/>
      <c r="E11" s="206"/>
      <c r="F11" s="160"/>
      <c r="G11" s="206"/>
      <c r="H11" s="160"/>
      <c r="I11" s="206"/>
      <c r="J11" s="160"/>
      <c r="K11" s="204"/>
      <c r="L11" s="363"/>
      <c r="M11" s="363"/>
      <c r="N11" s="363"/>
      <c r="O11" s="363"/>
      <c r="P11" s="363"/>
      <c r="Q11" s="363"/>
      <c r="R11" s="363"/>
      <c r="S11" s="364"/>
      <c r="T11" s="364"/>
      <c r="U11" s="364"/>
      <c r="V11" s="364"/>
      <c r="W11" s="364"/>
      <c r="X11" s="364"/>
      <c r="Y11" s="364"/>
      <c r="Z11" s="364"/>
    </row>
    <row r="12" spans="1:26" s="205" customFormat="1" ht="21" customHeight="1">
      <c r="A12" s="208" t="s">
        <v>103</v>
      </c>
      <c r="B12" s="208"/>
      <c r="C12" s="208"/>
      <c r="D12" s="160">
        <v>24630</v>
      </c>
      <c r="E12" s="206"/>
      <c r="F12" s="160">
        <v>-42077</v>
      </c>
      <c r="G12" s="206"/>
      <c r="H12" s="131">
        <v>0</v>
      </c>
      <c r="I12" s="209"/>
      <c r="J12" s="131">
        <v>0</v>
      </c>
      <c r="K12" s="204"/>
      <c r="L12" s="363"/>
      <c r="M12" s="363"/>
      <c r="N12" s="363"/>
      <c r="O12" s="363"/>
      <c r="P12" s="363"/>
      <c r="Q12" s="363"/>
      <c r="R12" s="363"/>
      <c r="S12" s="364"/>
      <c r="T12" s="365"/>
      <c r="U12" s="365"/>
      <c r="V12" s="365"/>
      <c r="W12" s="365"/>
      <c r="X12" s="365"/>
      <c r="Y12" s="365"/>
      <c r="Z12" s="365"/>
    </row>
    <row r="13" spans="1:26" s="205" customFormat="1" ht="21" customHeight="1">
      <c r="A13" s="208" t="s">
        <v>292</v>
      </c>
      <c r="B13" s="208"/>
      <c r="C13" s="208"/>
      <c r="D13" s="134">
        <v>-16496</v>
      </c>
      <c r="E13" s="206"/>
      <c r="F13" s="134">
        <v>27832</v>
      </c>
      <c r="G13" s="206"/>
      <c r="H13" s="134">
        <v>0</v>
      </c>
      <c r="I13" s="209"/>
      <c r="J13" s="134">
        <v>0</v>
      </c>
      <c r="K13" s="204"/>
      <c r="L13" s="363"/>
      <c r="M13" s="363"/>
      <c r="N13" s="363"/>
      <c r="O13" s="363"/>
      <c r="P13" s="363"/>
      <c r="Q13" s="363"/>
      <c r="R13" s="363"/>
      <c r="S13" s="364"/>
      <c r="T13" s="365"/>
      <c r="U13" s="365"/>
      <c r="V13" s="365"/>
      <c r="W13" s="365"/>
      <c r="X13" s="365"/>
      <c r="Y13" s="365"/>
      <c r="Z13" s="365"/>
    </row>
    <row r="14" spans="1:26" s="205" customFormat="1" ht="21" customHeight="1">
      <c r="A14" s="200" t="s">
        <v>117</v>
      </c>
      <c r="B14" s="200"/>
      <c r="C14" s="135"/>
      <c r="D14" s="227">
        <v>8134</v>
      </c>
      <c r="E14" s="206"/>
      <c r="F14" s="227">
        <v>-14245</v>
      </c>
      <c r="G14" s="203"/>
      <c r="H14" s="227">
        <v>0</v>
      </c>
      <c r="I14" s="203"/>
      <c r="J14" s="227">
        <v>0</v>
      </c>
      <c r="K14" s="204"/>
      <c r="L14" s="366"/>
      <c r="M14" s="367"/>
      <c r="N14" s="366"/>
      <c r="O14" s="367"/>
      <c r="P14" s="366"/>
      <c r="Q14" s="367"/>
      <c r="R14" s="366"/>
      <c r="S14" s="364"/>
      <c r="T14" s="365"/>
      <c r="U14" s="365"/>
      <c r="V14" s="365"/>
      <c r="W14" s="365"/>
      <c r="X14" s="365"/>
      <c r="Y14" s="365"/>
      <c r="Z14" s="365"/>
    </row>
    <row r="15" spans="1:26" s="205" customFormat="1" ht="21" customHeight="1">
      <c r="A15" s="200"/>
      <c r="B15" s="200"/>
      <c r="C15" s="135"/>
      <c r="D15" s="203"/>
      <c r="E15" s="206"/>
      <c r="F15" s="203"/>
      <c r="G15" s="203"/>
      <c r="H15" s="203"/>
      <c r="I15" s="203"/>
      <c r="J15" s="203"/>
      <c r="K15" s="204"/>
      <c r="L15" s="368"/>
      <c r="M15" s="369"/>
      <c r="N15" s="369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</row>
    <row r="16" spans="1:26" s="205" customFormat="1" ht="21" customHeight="1">
      <c r="A16" s="210" t="s">
        <v>274</v>
      </c>
      <c r="B16" s="200"/>
      <c r="C16" s="135"/>
      <c r="D16" s="203"/>
      <c r="E16" s="206"/>
      <c r="F16" s="203"/>
      <c r="G16" s="203"/>
      <c r="H16" s="203"/>
      <c r="I16" s="203"/>
      <c r="J16" s="203"/>
      <c r="K16" s="204"/>
      <c r="L16" s="335"/>
      <c r="M16" s="204"/>
      <c r="N16" s="204"/>
    </row>
    <row r="17" spans="1:14" s="205" customFormat="1" ht="21" customHeight="1">
      <c r="A17" s="211" t="s">
        <v>275</v>
      </c>
      <c r="B17" s="200"/>
      <c r="C17" s="135"/>
      <c r="D17" s="212">
        <v>0</v>
      </c>
      <c r="E17" s="206"/>
      <c r="F17" s="212">
        <v>5683985</v>
      </c>
      <c r="G17" s="212"/>
      <c r="H17" s="212">
        <v>0</v>
      </c>
      <c r="I17" s="212"/>
      <c r="J17" s="212">
        <v>64945</v>
      </c>
      <c r="K17" s="204"/>
      <c r="L17" s="335"/>
      <c r="M17" s="204"/>
      <c r="N17" s="204"/>
    </row>
    <row r="18" spans="1:14" s="205" customFormat="1" ht="21" customHeight="1">
      <c r="A18" s="211" t="s">
        <v>330</v>
      </c>
      <c r="B18" s="200"/>
      <c r="C18" s="135"/>
      <c r="D18" s="212">
        <v>-2945</v>
      </c>
      <c r="E18" s="206"/>
      <c r="F18" s="212">
        <v>0</v>
      </c>
      <c r="G18" s="212"/>
      <c r="H18" s="212">
        <v>0</v>
      </c>
      <c r="I18" s="212"/>
      <c r="J18" s="212">
        <v>0</v>
      </c>
      <c r="K18" s="204"/>
      <c r="L18" s="335"/>
      <c r="M18" s="204"/>
      <c r="N18" s="204"/>
    </row>
    <row r="19" spans="1:14" s="205" customFormat="1" ht="21" customHeight="1">
      <c r="A19" s="211" t="s">
        <v>279</v>
      </c>
      <c r="B19" s="200"/>
      <c r="C19" s="135"/>
      <c r="D19" s="212"/>
      <c r="E19" s="206"/>
      <c r="F19" s="212"/>
      <c r="G19" s="212"/>
      <c r="H19" s="212"/>
      <c r="I19" s="212"/>
      <c r="J19" s="212"/>
      <c r="K19" s="204"/>
      <c r="L19" s="335"/>
      <c r="M19" s="204"/>
      <c r="N19" s="204"/>
    </row>
    <row r="20" spans="1:14" s="205" customFormat="1" ht="21" customHeight="1">
      <c r="A20" s="211"/>
      <c r="B20" s="208" t="s">
        <v>280</v>
      </c>
      <c r="C20" s="135"/>
      <c r="D20" s="212">
        <v>589</v>
      </c>
      <c r="E20" s="206"/>
      <c r="F20" s="212">
        <v>-854397</v>
      </c>
      <c r="G20" s="212"/>
      <c r="H20" s="212">
        <v>0</v>
      </c>
      <c r="I20" s="212"/>
      <c r="J20" s="212">
        <v>-12989</v>
      </c>
      <c r="K20" s="204"/>
      <c r="L20" s="335"/>
      <c r="M20" s="204"/>
      <c r="N20" s="204"/>
    </row>
    <row r="21" spans="1:14" s="205" customFormat="1" ht="21" customHeight="1">
      <c r="A21" s="200" t="s">
        <v>276</v>
      </c>
      <c r="B21" s="200"/>
      <c r="C21" s="135"/>
      <c r="D21" s="228">
        <v>-2356</v>
      </c>
      <c r="E21" s="206"/>
      <c r="F21" s="228">
        <v>4829588</v>
      </c>
      <c r="G21" s="203"/>
      <c r="H21" s="228">
        <v>0</v>
      </c>
      <c r="I21" s="203"/>
      <c r="J21" s="228">
        <v>51956</v>
      </c>
      <c r="K21" s="204"/>
      <c r="L21" s="335"/>
      <c r="M21" s="204"/>
      <c r="N21" s="204"/>
    </row>
    <row r="22" spans="1:14" s="205" customFormat="1" ht="21" customHeight="1">
      <c r="A22" s="200" t="s">
        <v>331</v>
      </c>
      <c r="B22" s="200"/>
      <c r="C22" s="135"/>
      <c r="D22" s="228">
        <v>5778</v>
      </c>
      <c r="E22" s="206"/>
      <c r="F22" s="228">
        <v>4815343</v>
      </c>
      <c r="G22" s="203"/>
      <c r="H22" s="228">
        <v>0</v>
      </c>
      <c r="I22" s="203"/>
      <c r="J22" s="228">
        <v>51956</v>
      </c>
      <c r="K22" s="204"/>
      <c r="L22" s="335"/>
      <c r="M22" s="204"/>
      <c r="N22" s="204"/>
    </row>
    <row r="23" spans="1:14" s="205" customFormat="1" ht="21" customHeight="1" thickBot="1">
      <c r="A23" s="200" t="s">
        <v>306</v>
      </c>
      <c r="B23" s="208"/>
      <c r="C23" s="208"/>
      <c r="D23" s="229">
        <v>-282451</v>
      </c>
      <c r="E23" s="201"/>
      <c r="F23" s="229">
        <v>4804534</v>
      </c>
      <c r="G23" s="201"/>
      <c r="H23" s="229">
        <v>-97067</v>
      </c>
      <c r="I23" s="201"/>
      <c r="J23" s="229">
        <v>50709</v>
      </c>
      <c r="K23" s="204"/>
      <c r="L23" s="335"/>
      <c r="M23" s="204"/>
      <c r="N23" s="204"/>
    </row>
    <row r="24" spans="1:14" s="205" customFormat="1" ht="21" customHeight="1" thickTop="1">
      <c r="A24" s="213"/>
      <c r="B24" s="213"/>
      <c r="C24" s="213"/>
      <c r="D24" s="172"/>
      <c r="E24" s="214"/>
      <c r="F24" s="172"/>
      <c r="G24" s="214"/>
      <c r="H24" s="172"/>
      <c r="I24" s="214"/>
      <c r="J24" s="172"/>
      <c r="K24" s="204"/>
      <c r="L24" s="335"/>
      <c r="M24" s="204"/>
      <c r="N24" s="204"/>
    </row>
    <row r="25" spans="1:14" s="217" customFormat="1" ht="21" customHeight="1">
      <c r="A25" s="215" t="s">
        <v>115</v>
      </c>
      <c r="B25" s="215"/>
      <c r="C25" s="215"/>
      <c r="D25" s="175"/>
      <c r="E25" s="214">
        <v>6</v>
      </c>
      <c r="F25" s="175"/>
      <c r="G25" s="214"/>
      <c r="H25" s="175"/>
      <c r="I25" s="214"/>
      <c r="J25" s="175"/>
      <c r="K25" s="216"/>
      <c r="L25" s="336"/>
      <c r="M25" s="216"/>
      <c r="N25" s="216"/>
    </row>
    <row r="26" spans="1:14" s="217" customFormat="1" ht="21" customHeight="1">
      <c r="B26" s="217" t="s">
        <v>108</v>
      </c>
      <c r="C26" s="215"/>
      <c r="D26" s="54">
        <v>-238649</v>
      </c>
      <c r="E26" s="218"/>
      <c r="F26" s="54">
        <v>4176527</v>
      </c>
      <c r="G26" s="218"/>
      <c r="H26" s="131">
        <v>-97067</v>
      </c>
      <c r="I26" s="218"/>
      <c r="J26" s="131">
        <v>50709</v>
      </c>
      <c r="K26" s="216"/>
      <c r="L26" s="336"/>
      <c r="M26" s="216"/>
      <c r="N26" s="216"/>
    </row>
    <row r="27" spans="1:14" s="217" customFormat="1" ht="21" customHeight="1">
      <c r="B27" s="217" t="s">
        <v>68</v>
      </c>
      <c r="C27" s="215"/>
      <c r="D27" s="219">
        <v>-43802</v>
      </c>
      <c r="E27" s="218"/>
      <c r="F27" s="219">
        <v>628007</v>
      </c>
      <c r="G27" s="218"/>
      <c r="H27" s="220">
        <v>0</v>
      </c>
      <c r="I27" s="218"/>
      <c r="J27" s="220">
        <v>0</v>
      </c>
      <c r="K27" s="216"/>
      <c r="L27" s="336"/>
      <c r="M27" s="216"/>
      <c r="N27" s="216"/>
    </row>
    <row r="28" spans="1:14" s="217" customFormat="1" ht="21" customHeight="1" thickBot="1">
      <c r="A28" s="215" t="s">
        <v>306</v>
      </c>
      <c r="B28" s="215"/>
      <c r="C28" s="215"/>
      <c r="D28" s="230">
        <v>-282451</v>
      </c>
      <c r="E28" s="221"/>
      <c r="F28" s="230">
        <v>4804534</v>
      </c>
      <c r="G28" s="221"/>
      <c r="H28" s="230">
        <v>-97067</v>
      </c>
      <c r="I28" s="221"/>
      <c r="J28" s="230">
        <v>50709</v>
      </c>
      <c r="K28" s="216"/>
      <c r="L28" s="336"/>
      <c r="M28" s="216"/>
      <c r="N28" s="216"/>
    </row>
    <row r="29" spans="1:14" ht="21" customHeight="1" thickTop="1"/>
    <row r="30" spans="1:14">
      <c r="D30" s="333"/>
    </row>
  </sheetData>
  <sheetProtection formatCells="0" formatColumns="0" formatRows="0" insertColumns="0" insertRows="0" insertHyperlinks="0" deleteColumns="0" deleteRows="0" sort="0" autoFilter="0" pivotTables="0"/>
  <mergeCells count="6">
    <mergeCell ref="A2:J2"/>
    <mergeCell ref="H4:J4"/>
    <mergeCell ref="D5:F5"/>
    <mergeCell ref="H5:J5"/>
    <mergeCell ref="D6:F6"/>
    <mergeCell ref="H6:J6"/>
  </mergeCells>
  <pageMargins left="0.7" right="0.7" top="0.5" bottom="0.75" header="0.5" footer="0.5"/>
  <pageSetup paperSize="9" scale="75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BN63"/>
  <sheetViews>
    <sheetView view="pageBreakPreview" topLeftCell="A39" zoomScale="90" zoomScaleNormal="60" zoomScaleSheetLayoutView="90" workbookViewId="0">
      <selection activeCell="K63" sqref="K63"/>
    </sheetView>
  </sheetViews>
  <sheetFormatPr defaultColWidth="9.125" defaultRowHeight="21" customHeight="1"/>
  <cols>
    <col min="1" max="3" width="2.125" style="98" customWidth="1"/>
    <col min="4" max="4" width="54.375" style="98" customWidth="1"/>
    <col min="5" max="5" width="9.625" style="254" customWidth="1"/>
    <col min="6" max="6" width="0.875" style="254" customWidth="1"/>
    <col min="7" max="7" width="12" style="256" customWidth="1"/>
    <col min="8" max="8" width="0.875" style="256" customWidth="1"/>
    <col min="9" max="9" width="12.125" style="256" customWidth="1"/>
    <col min="10" max="10" width="0.875" style="256" customWidth="1"/>
    <col min="11" max="11" width="12" style="256" customWidth="1"/>
    <col min="12" max="12" width="0.875" style="256" customWidth="1"/>
    <col min="13" max="13" width="12" style="256" customWidth="1"/>
    <col min="14" max="14" width="0.875" style="256" customWidth="1"/>
    <col min="15" max="15" width="12" style="256" customWidth="1"/>
    <col min="16" max="16" width="0.875" style="256" customWidth="1"/>
    <col min="17" max="17" width="12" style="256" customWidth="1"/>
    <col min="18" max="18" width="0.875" style="256" customWidth="1"/>
    <col min="19" max="19" width="12" style="256" customWidth="1"/>
    <col min="20" max="20" width="0.875" style="256" customWidth="1"/>
    <col min="21" max="21" width="14.375" style="256" customWidth="1"/>
    <col min="22" max="22" width="0.875" style="256" customWidth="1"/>
    <col min="23" max="23" width="13" style="256" customWidth="1"/>
    <col min="24" max="24" width="0.875" style="256" customWidth="1"/>
    <col min="25" max="25" width="12" style="256" customWidth="1"/>
    <col min="26" max="26" width="0.875" style="256" customWidth="1"/>
    <col min="27" max="27" width="14" style="256" customWidth="1"/>
    <col min="28" max="28" width="0.875" style="256" customWidth="1"/>
    <col min="29" max="29" width="13" style="256" customWidth="1"/>
    <col min="30" max="30" width="0.875" style="256" customWidth="1"/>
    <col min="31" max="31" width="15.375" style="256" customWidth="1"/>
    <col min="32" max="32" width="0.875" style="256" customWidth="1"/>
    <col min="33" max="33" width="12" style="256" customWidth="1"/>
    <col min="34" max="34" width="0.875" style="256" customWidth="1"/>
    <col min="35" max="35" width="12" style="256" customWidth="1"/>
    <col min="36" max="36" width="0.875" style="256" customWidth="1"/>
    <col min="37" max="37" width="12" style="256" customWidth="1"/>
    <col min="38" max="38" width="12.125" style="98" bestFit="1" customWidth="1"/>
    <col min="39" max="39" width="11.375" style="98" customWidth="1"/>
    <col min="40" max="40" width="11.25" style="98" bestFit="1" customWidth="1"/>
    <col min="41" max="16384" width="9.125" style="98"/>
  </cols>
  <sheetData>
    <row r="1" spans="1:38" ht="21" customHeight="1">
      <c r="A1" s="20" t="s">
        <v>37</v>
      </c>
      <c r="B1" s="20"/>
      <c r="C1" s="20"/>
      <c r="D1" s="20"/>
      <c r="E1" s="231"/>
      <c r="F1" s="231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</row>
    <row r="2" spans="1:38" ht="21" customHeight="1">
      <c r="A2" s="20" t="s">
        <v>213</v>
      </c>
      <c r="B2" s="20"/>
      <c r="C2" s="20"/>
      <c r="D2" s="20"/>
      <c r="E2" s="231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</row>
    <row r="3" spans="1:38" ht="21" customHeight="1">
      <c r="A3" s="233"/>
      <c r="C3" s="233"/>
      <c r="D3" s="233"/>
      <c r="E3" s="231"/>
      <c r="F3" s="231"/>
      <c r="G3" s="234"/>
      <c r="H3" s="235"/>
      <c r="I3" s="234"/>
      <c r="J3" s="235"/>
      <c r="K3" s="234"/>
      <c r="L3" s="235"/>
      <c r="M3" s="234"/>
      <c r="N3" s="235"/>
      <c r="O3" s="234"/>
      <c r="P3" s="235"/>
      <c r="Q3" s="234"/>
      <c r="R3" s="235"/>
      <c r="S3" s="234"/>
      <c r="T3" s="235"/>
      <c r="U3" s="234"/>
      <c r="V3" s="235"/>
      <c r="W3" s="234"/>
      <c r="X3" s="235"/>
      <c r="Y3" s="234"/>
      <c r="Z3" s="235"/>
      <c r="AA3" s="234"/>
      <c r="AB3" s="235"/>
      <c r="AC3" s="235"/>
      <c r="AD3" s="235"/>
      <c r="AE3" s="236"/>
      <c r="AF3" s="235"/>
      <c r="AG3" s="236"/>
      <c r="AH3" s="235"/>
      <c r="AI3" s="234"/>
      <c r="AJ3" s="235"/>
      <c r="AK3" s="234"/>
    </row>
    <row r="4" spans="1:38" s="95" customFormat="1" ht="21" customHeight="1">
      <c r="E4" s="24"/>
      <c r="F4" s="24"/>
      <c r="G4" s="358" t="s">
        <v>61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</row>
    <row r="5" spans="1:38" s="95" customFormat="1" ht="21" customHeight="1">
      <c r="E5" s="24"/>
      <c r="F5" s="24"/>
      <c r="H5" s="238"/>
      <c r="I5" s="21"/>
      <c r="K5" s="360" t="s">
        <v>141</v>
      </c>
      <c r="L5" s="360"/>
      <c r="M5" s="360"/>
      <c r="O5" s="360" t="s">
        <v>154</v>
      </c>
      <c r="P5" s="360"/>
      <c r="Q5" s="360"/>
      <c r="R5" s="360"/>
      <c r="S5" s="360"/>
      <c r="T5" s="360"/>
      <c r="U5" s="360"/>
      <c r="V5" s="21"/>
      <c r="W5" s="35"/>
      <c r="X5" s="21"/>
      <c r="Y5" s="360" t="s">
        <v>53</v>
      </c>
      <c r="Z5" s="360"/>
      <c r="AA5" s="360"/>
      <c r="AB5" s="360"/>
      <c r="AC5" s="360"/>
      <c r="AD5" s="360"/>
      <c r="AE5" s="360"/>
      <c r="AI5" s="238"/>
      <c r="AK5" s="238"/>
    </row>
    <row r="6" spans="1:38" s="95" customFormat="1" ht="21" customHeight="1">
      <c r="E6" s="24"/>
      <c r="F6" s="24"/>
      <c r="H6" s="238"/>
      <c r="I6" s="21"/>
      <c r="O6" s="35"/>
      <c r="P6" s="35"/>
      <c r="Q6" s="35"/>
      <c r="R6" s="35"/>
      <c r="S6" s="35"/>
      <c r="T6" s="35"/>
      <c r="U6" s="35"/>
      <c r="V6" s="21"/>
      <c r="W6" s="35"/>
      <c r="X6" s="21"/>
      <c r="Y6" s="238" t="s">
        <v>128</v>
      </c>
      <c r="Z6" s="238"/>
      <c r="AA6" s="238" t="s">
        <v>133</v>
      </c>
      <c r="AB6" s="35"/>
      <c r="AC6" s="35"/>
      <c r="AD6" s="35"/>
      <c r="AF6" s="238"/>
      <c r="AG6" s="238"/>
      <c r="AH6" s="238"/>
      <c r="AJ6" s="238"/>
      <c r="AK6" s="238"/>
    </row>
    <row r="7" spans="1:38" s="95" customFormat="1" ht="21" customHeight="1">
      <c r="E7" s="24"/>
      <c r="F7" s="24"/>
      <c r="H7" s="238"/>
      <c r="I7" s="21"/>
      <c r="O7" s="35"/>
      <c r="P7" s="35"/>
      <c r="Q7" s="35"/>
      <c r="R7" s="35"/>
      <c r="S7" s="35"/>
      <c r="T7" s="35"/>
      <c r="U7" s="35"/>
      <c r="V7" s="21"/>
      <c r="W7" s="35"/>
      <c r="X7" s="21"/>
      <c r="Y7" s="238" t="s">
        <v>129</v>
      </c>
      <c r="Z7" s="238"/>
      <c r="AA7" s="238" t="s">
        <v>221</v>
      </c>
      <c r="AB7" s="35"/>
      <c r="AC7" s="35"/>
      <c r="AD7" s="35"/>
      <c r="AF7" s="238"/>
      <c r="AG7" s="238"/>
      <c r="AH7" s="238"/>
      <c r="AJ7" s="238"/>
      <c r="AK7" s="238"/>
    </row>
    <row r="8" spans="1:38" s="95" customFormat="1" ht="21" customHeight="1">
      <c r="E8" s="24"/>
      <c r="F8" s="24"/>
      <c r="H8" s="238"/>
      <c r="I8" s="21"/>
      <c r="O8" s="35"/>
      <c r="P8" s="35"/>
      <c r="Q8" s="35"/>
      <c r="R8" s="35"/>
      <c r="S8" s="35"/>
      <c r="T8" s="35"/>
      <c r="U8" s="35"/>
      <c r="V8" s="21"/>
      <c r="W8" s="35"/>
      <c r="X8" s="21"/>
      <c r="Y8" s="238" t="s">
        <v>130</v>
      </c>
      <c r="Z8" s="238"/>
      <c r="AA8" s="238" t="s">
        <v>134</v>
      </c>
      <c r="AB8" s="35"/>
      <c r="AC8" s="35"/>
      <c r="AD8" s="35"/>
      <c r="AE8" s="238" t="s">
        <v>22</v>
      </c>
      <c r="AF8" s="238"/>
      <c r="AG8" s="238"/>
      <c r="AH8" s="238"/>
      <c r="AI8" s="238" t="s">
        <v>25</v>
      </c>
      <c r="AJ8" s="238"/>
      <c r="AK8" s="238"/>
    </row>
    <row r="9" spans="1:38" s="95" customFormat="1" ht="21" customHeight="1">
      <c r="G9" s="35" t="s">
        <v>91</v>
      </c>
      <c r="H9" s="238"/>
      <c r="I9" s="238"/>
      <c r="J9" s="238"/>
      <c r="K9" s="35" t="s">
        <v>92</v>
      </c>
      <c r="M9" s="238" t="s">
        <v>92</v>
      </c>
      <c r="O9" s="21"/>
      <c r="P9" s="21"/>
      <c r="Q9" s="35" t="s">
        <v>94</v>
      </c>
      <c r="R9" s="21"/>
      <c r="S9" s="21"/>
      <c r="T9" s="35"/>
      <c r="U9" s="238" t="s">
        <v>34</v>
      </c>
      <c r="V9" s="21"/>
      <c r="W9" s="35" t="s">
        <v>157</v>
      </c>
      <c r="X9" s="21"/>
      <c r="Y9" s="238" t="s">
        <v>127</v>
      </c>
      <c r="Z9" s="238"/>
      <c r="AA9" s="238" t="s">
        <v>139</v>
      </c>
      <c r="AB9" s="35"/>
      <c r="AC9" s="35" t="s">
        <v>277</v>
      </c>
      <c r="AD9" s="35"/>
      <c r="AE9" s="238" t="s">
        <v>98</v>
      </c>
      <c r="AF9" s="238"/>
      <c r="AH9" s="238"/>
      <c r="AI9" s="238" t="s">
        <v>89</v>
      </c>
      <c r="AJ9" s="238"/>
      <c r="AK9" s="238" t="s">
        <v>22</v>
      </c>
    </row>
    <row r="10" spans="1:38" s="95" customFormat="1" ht="21" customHeight="1">
      <c r="E10" s="24"/>
      <c r="F10" s="24"/>
      <c r="G10" s="35" t="s">
        <v>23</v>
      </c>
      <c r="H10" s="238"/>
      <c r="I10" s="238" t="s">
        <v>93</v>
      </c>
      <c r="J10" s="238"/>
      <c r="K10" s="238" t="s">
        <v>69</v>
      </c>
      <c r="M10" s="238" t="s">
        <v>82</v>
      </c>
      <c r="N10" s="238"/>
      <c r="O10" s="35" t="s">
        <v>95</v>
      </c>
      <c r="P10" s="238"/>
      <c r="Q10" s="238" t="s">
        <v>96</v>
      </c>
      <c r="R10" s="238"/>
      <c r="S10" s="35" t="s">
        <v>97</v>
      </c>
      <c r="U10" s="238" t="s">
        <v>33</v>
      </c>
      <c r="V10" s="238"/>
      <c r="W10" s="238" t="s">
        <v>158</v>
      </c>
      <c r="X10" s="238"/>
      <c r="Y10" s="35" t="s">
        <v>104</v>
      </c>
      <c r="Z10" s="238"/>
      <c r="AA10" s="238" t="s">
        <v>135</v>
      </c>
      <c r="AB10" s="35"/>
      <c r="AC10" s="35" t="s">
        <v>278</v>
      </c>
      <c r="AD10" s="35"/>
      <c r="AE10" s="238" t="s">
        <v>99</v>
      </c>
      <c r="AF10" s="238"/>
      <c r="AG10" s="35" t="s">
        <v>88</v>
      </c>
      <c r="AH10" s="35"/>
      <c r="AI10" s="238" t="s">
        <v>90</v>
      </c>
      <c r="AJ10" s="35"/>
      <c r="AK10" s="238" t="s">
        <v>25</v>
      </c>
    </row>
    <row r="11" spans="1:38" s="95" customFormat="1" ht="21" customHeight="1">
      <c r="E11" s="32" t="s">
        <v>29</v>
      </c>
      <c r="F11" s="32"/>
      <c r="G11" s="35" t="s">
        <v>24</v>
      </c>
      <c r="H11" s="238"/>
      <c r="I11" s="238" t="s">
        <v>27</v>
      </c>
      <c r="J11" s="238"/>
      <c r="K11" s="238" t="s">
        <v>77</v>
      </c>
      <c r="L11" s="238"/>
      <c r="M11" s="238" t="s">
        <v>27</v>
      </c>
      <c r="N11" s="238"/>
      <c r="O11" s="238" t="s">
        <v>70</v>
      </c>
      <c r="P11" s="238"/>
      <c r="Q11" s="238" t="s">
        <v>87</v>
      </c>
      <c r="R11" s="238"/>
      <c r="S11" s="238" t="s">
        <v>72</v>
      </c>
      <c r="T11" s="238"/>
      <c r="U11" s="238" t="s">
        <v>162</v>
      </c>
      <c r="V11" s="238"/>
      <c r="W11" s="238" t="s">
        <v>159</v>
      </c>
      <c r="X11" s="238"/>
      <c r="Y11" s="35" t="s">
        <v>105</v>
      </c>
      <c r="Z11" s="238"/>
      <c r="AA11" s="35" t="s">
        <v>89</v>
      </c>
      <c r="AB11" s="35"/>
      <c r="AC11" s="35" t="s">
        <v>0</v>
      </c>
      <c r="AD11" s="35"/>
      <c r="AE11" s="238" t="s">
        <v>52</v>
      </c>
      <c r="AF11" s="238"/>
      <c r="AG11" s="35" t="s">
        <v>109</v>
      </c>
      <c r="AH11" s="238"/>
      <c r="AI11" s="238" t="s">
        <v>50</v>
      </c>
      <c r="AJ11" s="238"/>
      <c r="AK11" s="238" t="s">
        <v>26</v>
      </c>
    </row>
    <row r="12" spans="1:38" s="95" customFormat="1" ht="21" customHeight="1">
      <c r="E12" s="240"/>
      <c r="F12" s="240"/>
      <c r="G12" s="359" t="s">
        <v>63</v>
      </c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59"/>
      <c r="AK12" s="359"/>
    </row>
    <row r="13" spans="1:38" s="21" customFormat="1" ht="21" customHeight="1">
      <c r="A13" s="95" t="s">
        <v>307</v>
      </c>
      <c r="B13" s="95"/>
      <c r="C13" s="95"/>
      <c r="D13" s="95"/>
      <c r="E13" s="24"/>
      <c r="F13" s="24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</row>
    <row r="14" spans="1:38" s="21" customFormat="1" ht="21" customHeight="1">
      <c r="A14" s="95" t="s">
        <v>281</v>
      </c>
      <c r="B14" s="95"/>
      <c r="C14" s="95"/>
      <c r="D14" s="95"/>
      <c r="E14" s="24"/>
      <c r="F14" s="24"/>
      <c r="G14" s="70">
        <v>850000</v>
      </c>
      <c r="H14" s="70"/>
      <c r="I14" s="70">
        <v>-15740</v>
      </c>
      <c r="J14" s="70"/>
      <c r="K14" s="70">
        <v>1643000</v>
      </c>
      <c r="L14" s="70"/>
      <c r="M14" s="70">
        <v>18365</v>
      </c>
      <c r="N14" s="70"/>
      <c r="O14" s="70">
        <v>85000</v>
      </c>
      <c r="P14" s="70"/>
      <c r="Q14" s="70">
        <v>405788</v>
      </c>
      <c r="R14" s="70"/>
      <c r="S14" s="70">
        <v>15740</v>
      </c>
      <c r="T14" s="70"/>
      <c r="U14" s="70">
        <v>-840390</v>
      </c>
      <c r="V14" s="70"/>
      <c r="W14" s="70">
        <v>1473750</v>
      </c>
      <c r="X14" s="70"/>
      <c r="Y14" s="70">
        <v>-207076</v>
      </c>
      <c r="Z14" s="70"/>
      <c r="AA14" s="70">
        <v>11702</v>
      </c>
      <c r="AB14" s="70"/>
      <c r="AC14" s="241">
        <v>0</v>
      </c>
      <c r="AD14" s="70"/>
      <c r="AE14" s="258">
        <v>-195374</v>
      </c>
      <c r="AF14" s="70"/>
      <c r="AG14" s="258">
        <v>3440139</v>
      </c>
      <c r="AH14" s="70"/>
      <c r="AI14" s="70">
        <v>872977</v>
      </c>
      <c r="AJ14" s="70"/>
      <c r="AK14" s="258">
        <v>4313116</v>
      </c>
    </row>
    <row r="15" spans="1:38" s="21" customFormat="1" ht="21" customHeight="1">
      <c r="A15" s="21" t="s">
        <v>297</v>
      </c>
      <c r="E15" s="24"/>
      <c r="F15" s="24"/>
      <c r="G15" s="242">
        <v>0</v>
      </c>
      <c r="H15" s="54"/>
      <c r="I15" s="242">
        <v>0</v>
      </c>
      <c r="J15" s="242"/>
      <c r="K15" s="242">
        <v>0</v>
      </c>
      <c r="L15" s="242"/>
      <c r="M15" s="242">
        <v>0</v>
      </c>
      <c r="N15" s="242"/>
      <c r="O15" s="242">
        <v>0</v>
      </c>
      <c r="P15" s="242"/>
      <c r="Q15" s="242">
        <v>0</v>
      </c>
      <c r="R15" s="242"/>
      <c r="S15" s="242">
        <v>0</v>
      </c>
      <c r="T15" s="243"/>
      <c r="U15" s="242">
        <v>0</v>
      </c>
      <c r="V15" s="243"/>
      <c r="W15" s="242">
        <v>0</v>
      </c>
      <c r="X15" s="243"/>
      <c r="Y15" s="242">
        <v>0</v>
      </c>
      <c r="Z15" s="243"/>
      <c r="AA15" s="242">
        <v>0</v>
      </c>
      <c r="AB15" s="243"/>
      <c r="AC15" s="243">
        <v>4198077</v>
      </c>
      <c r="AD15" s="243"/>
      <c r="AE15" s="257">
        <v>4198077</v>
      </c>
      <c r="AF15" s="243"/>
      <c r="AG15" s="257">
        <v>4198077</v>
      </c>
      <c r="AH15" s="243"/>
      <c r="AI15" s="243">
        <v>631511</v>
      </c>
      <c r="AJ15" s="243"/>
      <c r="AK15" s="257">
        <v>4829588</v>
      </c>
      <c r="AL15" s="244"/>
    </row>
    <row r="16" spans="1:38" s="21" customFormat="1" ht="21" customHeight="1">
      <c r="A16" s="95" t="s">
        <v>282</v>
      </c>
      <c r="B16" s="95"/>
      <c r="C16" s="95"/>
      <c r="D16" s="95"/>
      <c r="E16" s="24"/>
      <c r="F16" s="24"/>
      <c r="G16" s="57">
        <v>850000</v>
      </c>
      <c r="H16" s="88"/>
      <c r="I16" s="57">
        <v>-15740</v>
      </c>
      <c r="J16" s="88"/>
      <c r="K16" s="57">
        <v>1643000</v>
      </c>
      <c r="L16" s="88"/>
      <c r="M16" s="57">
        <v>18365</v>
      </c>
      <c r="N16" s="88"/>
      <c r="O16" s="57">
        <v>85000</v>
      </c>
      <c r="P16" s="88"/>
      <c r="Q16" s="57">
        <v>405788</v>
      </c>
      <c r="R16" s="88"/>
      <c r="S16" s="57">
        <v>15740</v>
      </c>
      <c r="T16" s="88"/>
      <c r="U16" s="57">
        <v>-840390</v>
      </c>
      <c r="V16" s="88"/>
      <c r="W16" s="57">
        <v>1473750</v>
      </c>
      <c r="X16" s="88"/>
      <c r="Y16" s="57">
        <v>-207076</v>
      </c>
      <c r="Z16" s="88"/>
      <c r="AA16" s="57">
        <v>11702</v>
      </c>
      <c r="AB16" s="88"/>
      <c r="AC16" s="57">
        <v>4198077</v>
      </c>
      <c r="AD16" s="88"/>
      <c r="AE16" s="57">
        <v>4002703</v>
      </c>
      <c r="AF16" s="88"/>
      <c r="AG16" s="57">
        <v>7638216</v>
      </c>
      <c r="AH16" s="88"/>
      <c r="AI16" s="57">
        <v>1504488</v>
      </c>
      <c r="AJ16" s="88"/>
      <c r="AK16" s="57">
        <v>9142704</v>
      </c>
      <c r="AL16" s="44"/>
    </row>
    <row r="17" spans="1:40" s="21" customFormat="1" ht="10.050000000000001" customHeight="1">
      <c r="A17" s="95"/>
      <c r="B17" s="95"/>
      <c r="C17" s="95"/>
      <c r="D17" s="95"/>
      <c r="E17" s="24"/>
      <c r="F17" s="24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44"/>
      <c r="AN17" s="244"/>
    </row>
    <row r="18" spans="1:40" s="21" customFormat="1" ht="21" customHeight="1">
      <c r="A18" s="95" t="s">
        <v>286</v>
      </c>
      <c r="B18" s="95"/>
      <c r="C18" s="95"/>
      <c r="D18" s="95"/>
      <c r="E18" s="24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5"/>
      <c r="AC18" s="241"/>
      <c r="AD18" s="245"/>
      <c r="AE18" s="241"/>
      <c r="AF18" s="241"/>
      <c r="AG18" s="241"/>
      <c r="AH18" s="241"/>
      <c r="AL18" s="44"/>
      <c r="AN18" s="244"/>
    </row>
    <row r="19" spans="1:40" s="21" customFormat="1" ht="21" customHeight="1">
      <c r="A19" s="95"/>
      <c r="B19" s="246" t="s">
        <v>308</v>
      </c>
      <c r="E19" s="24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K19" s="244"/>
      <c r="AL19" s="44"/>
      <c r="AN19" s="244"/>
    </row>
    <row r="20" spans="1:40" s="21" customFormat="1" ht="21" customHeight="1">
      <c r="A20" s="95"/>
      <c r="B20" s="21" t="s">
        <v>309</v>
      </c>
      <c r="E20" s="24"/>
      <c r="F20" s="242"/>
      <c r="G20" s="242">
        <v>0</v>
      </c>
      <c r="H20" s="242"/>
      <c r="I20" s="242">
        <v>0</v>
      </c>
      <c r="J20" s="242"/>
      <c r="K20" s="242">
        <v>0</v>
      </c>
      <c r="L20" s="242"/>
      <c r="M20" s="242">
        <v>0</v>
      </c>
      <c r="N20" s="242"/>
      <c r="O20" s="242">
        <v>0</v>
      </c>
      <c r="P20" s="242"/>
      <c r="Q20" s="242">
        <v>0</v>
      </c>
      <c r="R20" s="242"/>
      <c r="S20" s="242">
        <v>0</v>
      </c>
      <c r="T20" s="242"/>
      <c r="U20" s="242">
        <v>0</v>
      </c>
      <c r="V20" s="242"/>
      <c r="W20" s="242">
        <v>0</v>
      </c>
      <c r="X20" s="242"/>
      <c r="Y20" s="242">
        <v>0</v>
      </c>
      <c r="Z20" s="242"/>
      <c r="AA20" s="242">
        <v>0</v>
      </c>
      <c r="AB20" s="242"/>
      <c r="AC20" s="242">
        <v>0</v>
      </c>
      <c r="AD20" s="242"/>
      <c r="AE20" s="261">
        <v>0</v>
      </c>
      <c r="AF20" s="242"/>
      <c r="AG20" s="261">
        <v>0</v>
      </c>
      <c r="AH20" s="242"/>
      <c r="AI20" s="244">
        <v>-8807</v>
      </c>
      <c r="AK20" s="259">
        <v>-8807</v>
      </c>
      <c r="AL20" s="44"/>
      <c r="AN20" s="244"/>
    </row>
    <row r="21" spans="1:40" s="21" customFormat="1" ht="21" customHeight="1">
      <c r="B21" s="246" t="s">
        <v>310</v>
      </c>
      <c r="C21" s="241"/>
      <c r="D21" s="241"/>
      <c r="E21" s="241"/>
      <c r="F21" s="247"/>
      <c r="G21" s="260">
        <v>0</v>
      </c>
      <c r="H21" s="247"/>
      <c r="I21" s="260">
        <v>0</v>
      </c>
      <c r="J21" s="247"/>
      <c r="K21" s="260">
        <v>0</v>
      </c>
      <c r="L21" s="247"/>
      <c r="M21" s="260">
        <v>0</v>
      </c>
      <c r="N21" s="247"/>
      <c r="O21" s="260">
        <v>0</v>
      </c>
      <c r="P21" s="247"/>
      <c r="Q21" s="260">
        <v>0</v>
      </c>
      <c r="R21" s="247"/>
      <c r="S21" s="260">
        <v>0</v>
      </c>
      <c r="T21" s="247"/>
      <c r="U21" s="260">
        <v>0</v>
      </c>
      <c r="V21" s="247"/>
      <c r="W21" s="260">
        <v>0</v>
      </c>
      <c r="X21" s="247"/>
      <c r="Y21" s="260">
        <v>0</v>
      </c>
      <c r="Z21" s="247"/>
      <c r="AA21" s="260">
        <v>0</v>
      </c>
      <c r="AB21" s="247"/>
      <c r="AC21" s="260">
        <v>0</v>
      </c>
      <c r="AD21" s="247"/>
      <c r="AE21" s="260">
        <v>0</v>
      </c>
      <c r="AF21" s="247"/>
      <c r="AG21" s="260">
        <v>0</v>
      </c>
      <c r="AH21" s="247"/>
      <c r="AI21" s="260">
        <v>-8807</v>
      </c>
      <c r="AJ21" s="241"/>
      <c r="AK21" s="260">
        <v>-8807</v>
      </c>
      <c r="AL21" s="44"/>
      <c r="AN21" s="244"/>
    </row>
    <row r="22" spans="1:40" s="21" customFormat="1" ht="10.050000000000001" customHeight="1">
      <c r="A22" s="95"/>
      <c r="B22" s="95"/>
      <c r="C22" s="95"/>
      <c r="D22" s="95"/>
      <c r="E22" s="24"/>
      <c r="F22" s="24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44"/>
      <c r="AN22" s="244"/>
    </row>
    <row r="23" spans="1:40" s="21" customFormat="1" ht="21" customHeight="1">
      <c r="A23" s="95"/>
      <c r="B23" s="246" t="s">
        <v>287</v>
      </c>
      <c r="C23" s="95"/>
      <c r="D23" s="95"/>
      <c r="E23" s="24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98"/>
      <c r="AJ23" s="98"/>
      <c r="AK23" s="98"/>
      <c r="AL23" s="44"/>
      <c r="AN23" s="244"/>
    </row>
    <row r="24" spans="1:40" s="21" customFormat="1" ht="21" customHeight="1">
      <c r="A24" s="95"/>
      <c r="B24" s="21" t="s">
        <v>311</v>
      </c>
      <c r="E24" s="24"/>
      <c r="F24" s="242"/>
      <c r="G24" s="242">
        <v>0</v>
      </c>
      <c r="H24" s="242"/>
      <c r="I24" s="242">
        <v>0</v>
      </c>
      <c r="J24" s="242"/>
      <c r="K24" s="242">
        <v>0</v>
      </c>
      <c r="L24" s="242"/>
      <c r="M24" s="242">
        <v>0</v>
      </c>
      <c r="N24" s="242"/>
      <c r="O24" s="242">
        <v>0</v>
      </c>
      <c r="P24" s="242"/>
      <c r="Q24" s="242">
        <v>0</v>
      </c>
      <c r="R24" s="242"/>
      <c r="S24" s="242">
        <v>0</v>
      </c>
      <c r="T24" s="242"/>
      <c r="U24" s="242">
        <v>0</v>
      </c>
      <c r="V24" s="242"/>
      <c r="W24" s="242">
        <v>0</v>
      </c>
      <c r="X24" s="242"/>
      <c r="Y24" s="242">
        <v>0</v>
      </c>
      <c r="Z24" s="242"/>
      <c r="AA24" s="242">
        <v>0</v>
      </c>
      <c r="AB24" s="242"/>
      <c r="AC24" s="242">
        <v>0</v>
      </c>
      <c r="AD24" s="242"/>
      <c r="AE24" s="261">
        <v>0</v>
      </c>
      <c r="AF24" s="242"/>
      <c r="AG24" s="261">
        <v>0</v>
      </c>
      <c r="AH24" s="242"/>
      <c r="AI24" s="244">
        <v>100000</v>
      </c>
      <c r="AK24" s="259">
        <v>100000</v>
      </c>
      <c r="AL24" s="44"/>
      <c r="AN24" s="244"/>
    </row>
    <row r="25" spans="1:40" s="21" customFormat="1" ht="21" customHeight="1">
      <c r="A25" s="95"/>
      <c r="B25" s="246" t="s">
        <v>288</v>
      </c>
      <c r="C25" s="95"/>
      <c r="D25" s="95"/>
      <c r="E25" s="241"/>
      <c r="F25" s="247"/>
      <c r="G25" s="260">
        <v>0</v>
      </c>
      <c r="H25" s="247"/>
      <c r="I25" s="260">
        <v>0</v>
      </c>
      <c r="J25" s="247"/>
      <c r="K25" s="260">
        <v>0</v>
      </c>
      <c r="L25" s="247"/>
      <c r="M25" s="260">
        <v>0</v>
      </c>
      <c r="N25" s="247"/>
      <c r="O25" s="260">
        <v>0</v>
      </c>
      <c r="P25" s="247"/>
      <c r="Q25" s="260">
        <v>0</v>
      </c>
      <c r="R25" s="247"/>
      <c r="S25" s="260">
        <v>0</v>
      </c>
      <c r="T25" s="247"/>
      <c r="U25" s="260">
        <v>0</v>
      </c>
      <c r="V25" s="247"/>
      <c r="W25" s="260">
        <v>0</v>
      </c>
      <c r="X25" s="247"/>
      <c r="Y25" s="260">
        <v>0</v>
      </c>
      <c r="Z25" s="247"/>
      <c r="AA25" s="260">
        <v>0</v>
      </c>
      <c r="AB25" s="247"/>
      <c r="AC25" s="260">
        <v>0</v>
      </c>
      <c r="AD25" s="247"/>
      <c r="AE25" s="260">
        <v>0</v>
      </c>
      <c r="AF25" s="247"/>
      <c r="AG25" s="260">
        <v>0</v>
      </c>
      <c r="AH25" s="247"/>
      <c r="AI25" s="260">
        <v>100000</v>
      </c>
      <c r="AJ25" s="241"/>
      <c r="AK25" s="260">
        <v>100000</v>
      </c>
      <c r="AL25" s="44"/>
      <c r="AN25" s="244"/>
    </row>
    <row r="26" spans="1:40" s="21" customFormat="1" ht="21" customHeight="1">
      <c r="A26" s="95" t="s">
        <v>289</v>
      </c>
      <c r="E26" s="241"/>
      <c r="F26" s="247"/>
      <c r="G26" s="260">
        <v>0</v>
      </c>
      <c r="H26" s="247"/>
      <c r="I26" s="260">
        <v>0</v>
      </c>
      <c r="J26" s="247"/>
      <c r="K26" s="260">
        <v>0</v>
      </c>
      <c r="L26" s="247"/>
      <c r="M26" s="260">
        <v>0</v>
      </c>
      <c r="N26" s="247"/>
      <c r="O26" s="260">
        <v>0</v>
      </c>
      <c r="P26" s="247"/>
      <c r="Q26" s="260">
        <v>0</v>
      </c>
      <c r="R26" s="247"/>
      <c r="S26" s="260">
        <v>0</v>
      </c>
      <c r="T26" s="247"/>
      <c r="U26" s="260">
        <v>0</v>
      </c>
      <c r="V26" s="247"/>
      <c r="W26" s="260">
        <v>0</v>
      </c>
      <c r="X26" s="247"/>
      <c r="Y26" s="260">
        <v>0</v>
      </c>
      <c r="Z26" s="247"/>
      <c r="AA26" s="260">
        <v>0</v>
      </c>
      <c r="AB26" s="247"/>
      <c r="AC26" s="260">
        <v>0</v>
      </c>
      <c r="AD26" s="247"/>
      <c r="AE26" s="260">
        <v>0</v>
      </c>
      <c r="AF26" s="247"/>
      <c r="AG26" s="260">
        <v>0</v>
      </c>
      <c r="AH26" s="247"/>
      <c r="AI26" s="260">
        <v>91193</v>
      </c>
      <c r="AJ26" s="241"/>
      <c r="AK26" s="260">
        <v>91193</v>
      </c>
      <c r="AL26" s="44"/>
      <c r="AN26" s="244"/>
    </row>
    <row r="27" spans="1:40" s="21" customFormat="1" ht="10.050000000000001" customHeight="1">
      <c r="A27" s="95"/>
      <c r="B27" s="95"/>
      <c r="C27" s="95"/>
      <c r="D27" s="95"/>
      <c r="E27" s="24"/>
      <c r="F27" s="24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44"/>
      <c r="AN27" s="244"/>
    </row>
    <row r="28" spans="1:40" s="21" customFormat="1" ht="21" customHeight="1">
      <c r="A28" s="23" t="s">
        <v>71</v>
      </c>
      <c r="E28" s="24"/>
      <c r="F28" s="24"/>
      <c r="G28" s="96"/>
      <c r="H28" s="54"/>
      <c r="I28" s="96"/>
      <c r="J28" s="54"/>
      <c r="K28" s="96"/>
      <c r="L28" s="54"/>
      <c r="M28" s="96"/>
      <c r="N28" s="54"/>
      <c r="O28" s="96"/>
      <c r="P28" s="54"/>
      <c r="Q28" s="96"/>
      <c r="R28" s="54"/>
      <c r="S28" s="96"/>
      <c r="T28" s="54"/>
      <c r="U28" s="96"/>
      <c r="V28" s="54"/>
      <c r="W28" s="96"/>
      <c r="X28" s="54"/>
      <c r="Y28" s="96"/>
      <c r="Z28" s="54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44"/>
    </row>
    <row r="29" spans="1:40" s="21" customFormat="1" ht="21" customHeight="1">
      <c r="A29" s="23"/>
      <c r="B29" s="21" t="s">
        <v>332</v>
      </c>
      <c r="E29" s="24"/>
      <c r="F29" s="24"/>
      <c r="G29" s="242">
        <v>0</v>
      </c>
      <c r="H29" s="54"/>
      <c r="I29" s="242">
        <v>0</v>
      </c>
      <c r="J29" s="242">
        <v>0</v>
      </c>
      <c r="K29" s="242">
        <v>0</v>
      </c>
      <c r="L29" s="242">
        <v>0</v>
      </c>
      <c r="M29" s="242">
        <v>0</v>
      </c>
      <c r="N29" s="242">
        <v>0</v>
      </c>
      <c r="O29" s="242">
        <v>0</v>
      </c>
      <c r="P29" s="242">
        <v>0</v>
      </c>
      <c r="Q29" s="242">
        <v>0</v>
      </c>
      <c r="R29" s="242">
        <v>0</v>
      </c>
      <c r="S29" s="242">
        <v>0</v>
      </c>
      <c r="T29" s="54"/>
      <c r="U29" s="96">
        <v>-8731</v>
      </c>
      <c r="V29" s="54"/>
      <c r="W29" s="242">
        <v>0</v>
      </c>
      <c r="X29" s="54"/>
      <c r="Y29" s="242">
        <v>0</v>
      </c>
      <c r="Z29" s="96"/>
      <c r="AA29" s="242">
        <v>0</v>
      </c>
      <c r="AB29" s="51"/>
      <c r="AC29" s="242">
        <v>0</v>
      </c>
      <c r="AD29" s="51"/>
      <c r="AE29" s="261">
        <v>0</v>
      </c>
      <c r="AF29" s="96"/>
      <c r="AG29" s="262">
        <v>-8731</v>
      </c>
      <c r="AH29" s="96"/>
      <c r="AI29" s="262">
        <v>-2078</v>
      </c>
      <c r="AJ29" s="96"/>
      <c r="AK29" s="262">
        <v>-10809</v>
      </c>
      <c r="AL29" s="44"/>
    </row>
    <row r="30" spans="1:40" s="21" customFormat="1" ht="21" customHeight="1">
      <c r="B30" s="21" t="s">
        <v>118</v>
      </c>
      <c r="E30" s="24"/>
      <c r="F30" s="24"/>
      <c r="G30" s="242">
        <v>0</v>
      </c>
      <c r="H30" s="54"/>
      <c r="I30" s="242">
        <v>0</v>
      </c>
      <c r="J30" s="242">
        <v>0</v>
      </c>
      <c r="K30" s="242">
        <v>0</v>
      </c>
      <c r="L30" s="242">
        <v>0</v>
      </c>
      <c r="M30" s="242">
        <v>0</v>
      </c>
      <c r="N30" s="242">
        <v>0</v>
      </c>
      <c r="O30" s="242">
        <v>0</v>
      </c>
      <c r="P30" s="242">
        <v>0</v>
      </c>
      <c r="Q30" s="242">
        <v>0</v>
      </c>
      <c r="R30" s="242">
        <v>0</v>
      </c>
      <c r="S30" s="242">
        <v>0</v>
      </c>
      <c r="T30" s="54"/>
      <c r="U30" s="242">
        <v>0</v>
      </c>
      <c r="V30" s="54"/>
      <c r="W30" s="242">
        <v>0</v>
      </c>
      <c r="X30" s="54"/>
      <c r="Y30" s="219">
        <v>-40651</v>
      </c>
      <c r="Z30" s="248"/>
      <c r="AA30" s="219">
        <v>27832</v>
      </c>
      <c r="AB30" s="96"/>
      <c r="AC30" s="242">
        <v>0</v>
      </c>
      <c r="AD30" s="96"/>
      <c r="AE30" s="262">
        <v>-12819</v>
      </c>
      <c r="AF30" s="96"/>
      <c r="AG30" s="262">
        <v>-12819</v>
      </c>
      <c r="AH30" s="96"/>
      <c r="AI30" s="219">
        <v>-1426</v>
      </c>
      <c r="AJ30" s="249"/>
      <c r="AK30" s="263">
        <v>-14245</v>
      </c>
      <c r="AL30" s="44"/>
    </row>
    <row r="31" spans="1:40" s="21" customFormat="1" ht="21" customHeight="1">
      <c r="A31" s="95" t="s">
        <v>119</v>
      </c>
      <c r="B31" s="95"/>
      <c r="C31" s="95"/>
      <c r="D31" s="95"/>
      <c r="E31" s="250"/>
      <c r="F31" s="250"/>
      <c r="G31" s="260">
        <v>0</v>
      </c>
      <c r="H31" s="51"/>
      <c r="I31" s="260">
        <v>0</v>
      </c>
      <c r="J31" s="51"/>
      <c r="K31" s="260">
        <v>0</v>
      </c>
      <c r="L31" s="51"/>
      <c r="M31" s="260">
        <v>0</v>
      </c>
      <c r="N31" s="51"/>
      <c r="O31" s="260">
        <v>0</v>
      </c>
      <c r="P31" s="51"/>
      <c r="Q31" s="260">
        <v>0</v>
      </c>
      <c r="R31" s="51"/>
      <c r="S31" s="260">
        <v>0</v>
      </c>
      <c r="T31" s="51"/>
      <c r="U31" s="57">
        <v>-8731</v>
      </c>
      <c r="V31" s="51"/>
      <c r="W31" s="260">
        <v>0</v>
      </c>
      <c r="X31" s="51"/>
      <c r="Y31" s="57">
        <v>-40651</v>
      </c>
      <c r="Z31" s="51"/>
      <c r="AA31" s="57">
        <v>27832</v>
      </c>
      <c r="AB31" s="88"/>
      <c r="AC31" s="260">
        <v>0</v>
      </c>
      <c r="AD31" s="88"/>
      <c r="AE31" s="57">
        <v>-12819</v>
      </c>
      <c r="AF31" s="88"/>
      <c r="AG31" s="57">
        <v>-21550</v>
      </c>
      <c r="AH31" s="88"/>
      <c r="AI31" s="57">
        <v>-3504</v>
      </c>
      <c r="AJ31" s="88"/>
      <c r="AK31" s="57">
        <v>-25054</v>
      </c>
      <c r="AL31" s="44"/>
      <c r="AM31" s="244"/>
      <c r="AN31" s="29"/>
    </row>
    <row r="32" spans="1:40" s="21" customFormat="1" ht="10.050000000000001" customHeight="1">
      <c r="A32" s="95"/>
      <c r="B32" s="95"/>
      <c r="C32" s="95"/>
      <c r="D32" s="95"/>
      <c r="E32" s="250"/>
      <c r="F32" s="2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88"/>
      <c r="AC32" s="88"/>
      <c r="AD32" s="88"/>
      <c r="AE32" s="88"/>
      <c r="AF32" s="88"/>
      <c r="AG32" s="88"/>
      <c r="AH32" s="88"/>
      <c r="AI32" s="51"/>
      <c r="AJ32" s="88"/>
      <c r="AK32" s="51"/>
      <c r="AL32" s="44"/>
    </row>
    <row r="33" spans="1:41" s="21" customFormat="1" ht="21" customHeight="1">
      <c r="A33" s="21" t="s">
        <v>160</v>
      </c>
      <c r="E33" s="24">
        <v>6</v>
      </c>
      <c r="F33" s="250"/>
      <c r="G33" s="242">
        <v>0</v>
      </c>
      <c r="H33" s="54"/>
      <c r="I33" s="242">
        <v>0</v>
      </c>
      <c r="J33" s="242">
        <v>0</v>
      </c>
      <c r="K33" s="242">
        <v>0</v>
      </c>
      <c r="L33" s="242">
        <v>0</v>
      </c>
      <c r="M33" s="242">
        <v>0</v>
      </c>
      <c r="N33" s="242">
        <v>0</v>
      </c>
      <c r="O33" s="242">
        <v>0</v>
      </c>
      <c r="P33" s="242">
        <v>0</v>
      </c>
      <c r="Q33" s="242">
        <v>0</v>
      </c>
      <c r="R33" s="242">
        <v>0</v>
      </c>
      <c r="S33" s="242">
        <v>0</v>
      </c>
      <c r="T33" s="54"/>
      <c r="U33" s="54">
        <v>-60493</v>
      </c>
      <c r="V33" s="54"/>
      <c r="W33" s="242">
        <v>0</v>
      </c>
      <c r="X33" s="54"/>
      <c r="Y33" s="242">
        <v>0</v>
      </c>
      <c r="Z33" s="54"/>
      <c r="AA33" s="242">
        <v>0</v>
      </c>
      <c r="AB33" s="96"/>
      <c r="AC33" s="242">
        <v>0</v>
      </c>
      <c r="AD33" s="96"/>
      <c r="AE33" s="261">
        <v>0</v>
      </c>
      <c r="AF33" s="96"/>
      <c r="AG33" s="262">
        <v>-60493</v>
      </c>
      <c r="AH33" s="96"/>
      <c r="AI33" s="242">
        <v>0</v>
      </c>
      <c r="AJ33" s="96"/>
      <c r="AK33" s="106">
        <v>-60493</v>
      </c>
      <c r="AL33" s="44"/>
      <c r="AM33" s="244"/>
      <c r="AN33" s="29"/>
      <c r="AO33" s="300"/>
    </row>
    <row r="34" spans="1:41" s="21" customFormat="1" ht="10.050000000000001" customHeight="1">
      <c r="A34" s="95"/>
      <c r="B34" s="95"/>
      <c r="C34" s="95"/>
      <c r="D34" s="95"/>
      <c r="E34" s="250"/>
      <c r="F34" s="25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88"/>
      <c r="AC34" s="88"/>
      <c r="AD34" s="88"/>
      <c r="AE34" s="88"/>
      <c r="AF34" s="88"/>
      <c r="AG34" s="88"/>
      <c r="AH34" s="88"/>
      <c r="AI34" s="51"/>
      <c r="AJ34" s="88"/>
      <c r="AK34" s="51"/>
      <c r="AL34" s="44"/>
    </row>
    <row r="35" spans="1:41" s="21" customFormat="1" ht="21" customHeight="1" thickBot="1">
      <c r="A35" s="95" t="s">
        <v>312</v>
      </c>
      <c r="B35" s="95"/>
      <c r="C35" s="95"/>
      <c r="D35" s="95"/>
      <c r="E35" s="24"/>
      <c r="F35" s="24"/>
      <c r="G35" s="109">
        <v>850000</v>
      </c>
      <c r="H35" s="251"/>
      <c r="I35" s="109">
        <v>-15740</v>
      </c>
      <c r="J35" s="251"/>
      <c r="K35" s="109">
        <v>1643000</v>
      </c>
      <c r="L35" s="251"/>
      <c r="M35" s="109">
        <v>18365</v>
      </c>
      <c r="N35" s="251"/>
      <c r="O35" s="109">
        <v>85000</v>
      </c>
      <c r="P35" s="251"/>
      <c r="Q35" s="109">
        <v>405788</v>
      </c>
      <c r="R35" s="251"/>
      <c r="S35" s="109">
        <v>15740</v>
      </c>
      <c r="T35" s="251"/>
      <c r="U35" s="109">
        <v>-909614</v>
      </c>
      <c r="V35" s="251"/>
      <c r="W35" s="109">
        <v>1473750</v>
      </c>
      <c r="X35" s="251"/>
      <c r="Y35" s="109">
        <v>-247727</v>
      </c>
      <c r="Z35" s="251"/>
      <c r="AA35" s="109">
        <v>39534</v>
      </c>
      <c r="AB35" s="252"/>
      <c r="AC35" s="109">
        <v>4198077</v>
      </c>
      <c r="AD35" s="252"/>
      <c r="AE35" s="109">
        <v>3989884</v>
      </c>
      <c r="AF35" s="253"/>
      <c r="AG35" s="109">
        <v>7556173</v>
      </c>
      <c r="AH35" s="252"/>
      <c r="AI35" s="109">
        <v>1592177</v>
      </c>
      <c r="AJ35" s="253"/>
      <c r="AK35" s="109">
        <v>9148350</v>
      </c>
      <c r="AL35" s="44"/>
    </row>
    <row r="36" spans="1:41" s="21" customFormat="1" ht="10.050000000000001" customHeight="1" thickTop="1">
      <c r="E36" s="24"/>
      <c r="F36" s="2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44"/>
    </row>
    <row r="37" spans="1:41" s="21" customFormat="1" ht="21" customHeight="1">
      <c r="A37" s="95" t="s">
        <v>314</v>
      </c>
      <c r="B37" s="95"/>
      <c r="C37" s="95"/>
      <c r="D37" s="95"/>
      <c r="E37" s="24"/>
      <c r="F37" s="24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44"/>
    </row>
    <row r="38" spans="1:41" s="21" customFormat="1" ht="21" customHeight="1">
      <c r="A38" s="95" t="s">
        <v>224</v>
      </c>
      <c r="B38" s="95"/>
      <c r="C38" s="95"/>
      <c r="D38" s="95"/>
      <c r="E38" s="24"/>
      <c r="F38" s="24"/>
      <c r="G38" s="88">
        <v>850000</v>
      </c>
      <c r="H38" s="88"/>
      <c r="I38" s="88">
        <v>-15740</v>
      </c>
      <c r="J38" s="88"/>
      <c r="K38" s="88">
        <v>1643000</v>
      </c>
      <c r="L38" s="88"/>
      <c r="M38" s="88">
        <v>18365</v>
      </c>
      <c r="N38" s="88"/>
      <c r="O38" s="88">
        <v>85000</v>
      </c>
      <c r="P38" s="88"/>
      <c r="Q38" s="88">
        <v>383324</v>
      </c>
      <c r="R38" s="88"/>
      <c r="S38" s="88">
        <v>15740</v>
      </c>
      <c r="T38" s="88"/>
      <c r="U38" s="88">
        <v>-1254522</v>
      </c>
      <c r="V38" s="88"/>
      <c r="W38" s="88">
        <v>1473750</v>
      </c>
      <c r="X38" s="88"/>
      <c r="Y38" s="88">
        <v>-194364</v>
      </c>
      <c r="Z38" s="88"/>
      <c r="AA38" s="88">
        <v>6312</v>
      </c>
      <c r="AB38" s="88"/>
      <c r="AC38" s="88">
        <v>4198598</v>
      </c>
      <c r="AD38" s="88"/>
      <c r="AE38" s="264">
        <v>4010546</v>
      </c>
      <c r="AF38" s="88"/>
      <c r="AG38" s="264">
        <v>7209463</v>
      </c>
      <c r="AH38" s="88"/>
      <c r="AI38" s="88">
        <v>1578972</v>
      </c>
      <c r="AJ38" s="88"/>
      <c r="AK38" s="264">
        <v>8788435</v>
      </c>
      <c r="AL38" s="44"/>
    </row>
    <row r="39" spans="1:41" s="21" customFormat="1" ht="10.050000000000001" customHeight="1">
      <c r="A39" s="95"/>
      <c r="B39" s="95"/>
      <c r="C39" s="95"/>
      <c r="D39" s="95"/>
      <c r="E39" s="24"/>
      <c r="F39" s="24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44"/>
    </row>
    <row r="40" spans="1:41" s="21" customFormat="1" ht="21" customHeight="1">
      <c r="A40" s="95" t="s">
        <v>286</v>
      </c>
      <c r="B40" s="95"/>
      <c r="C40" s="95"/>
      <c r="D40" s="95"/>
      <c r="E40" s="24"/>
      <c r="F40" s="24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44"/>
    </row>
    <row r="41" spans="1:41" s="21" customFormat="1" ht="21" customHeight="1">
      <c r="A41" s="95"/>
      <c r="B41" s="246" t="s">
        <v>308</v>
      </c>
      <c r="E41" s="24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  <c r="V41" s="241"/>
      <c r="W41" s="241"/>
      <c r="X41" s="241"/>
      <c r="Y41" s="241"/>
      <c r="Z41" s="241"/>
      <c r="AA41" s="241"/>
      <c r="AB41" s="241"/>
      <c r="AC41" s="241"/>
      <c r="AD41" s="241"/>
      <c r="AE41" s="241"/>
      <c r="AF41" s="241"/>
      <c r="AG41" s="241"/>
      <c r="AH41" s="241"/>
      <c r="AI41" s="241"/>
      <c r="AK41" s="244"/>
      <c r="AL41" s="44"/>
      <c r="AN41" s="244"/>
    </row>
    <row r="42" spans="1:41" s="21" customFormat="1" ht="21" customHeight="1">
      <c r="A42" s="95"/>
      <c r="B42" s="21" t="s">
        <v>309</v>
      </c>
      <c r="E42" s="24"/>
      <c r="F42" s="242"/>
      <c r="G42" s="242">
        <v>0</v>
      </c>
      <c r="H42" s="242"/>
      <c r="I42" s="242">
        <v>0</v>
      </c>
      <c r="J42" s="242"/>
      <c r="K42" s="242">
        <v>0</v>
      </c>
      <c r="L42" s="242"/>
      <c r="M42" s="242">
        <v>0</v>
      </c>
      <c r="N42" s="242"/>
      <c r="O42" s="242">
        <v>0</v>
      </c>
      <c r="P42" s="242"/>
      <c r="Q42" s="242">
        <v>0</v>
      </c>
      <c r="R42" s="242"/>
      <c r="S42" s="242">
        <v>0</v>
      </c>
      <c r="T42" s="242"/>
      <c r="U42" s="242">
        <v>0</v>
      </c>
      <c r="V42" s="242"/>
      <c r="W42" s="242">
        <v>0</v>
      </c>
      <c r="X42" s="242"/>
      <c r="Y42" s="242">
        <v>0</v>
      </c>
      <c r="Z42" s="242"/>
      <c r="AA42" s="242">
        <v>0</v>
      </c>
      <c r="AB42" s="242"/>
      <c r="AC42" s="242">
        <v>0</v>
      </c>
      <c r="AD42" s="242"/>
      <c r="AE42" s="242">
        <v>0</v>
      </c>
      <c r="AF42" s="242"/>
      <c r="AG42" s="242">
        <v>0</v>
      </c>
      <c r="AH42" s="242"/>
      <c r="AI42" s="244">
        <v>-23552</v>
      </c>
      <c r="AK42" s="244">
        <v>-23552</v>
      </c>
      <c r="AL42" s="44"/>
      <c r="AN42" s="244"/>
    </row>
    <row r="43" spans="1:41" s="21" customFormat="1" ht="21" customHeight="1">
      <c r="B43" s="246" t="s">
        <v>310</v>
      </c>
      <c r="C43" s="241"/>
      <c r="D43" s="241"/>
      <c r="E43" s="241"/>
      <c r="F43" s="247"/>
      <c r="G43" s="321">
        <v>0</v>
      </c>
      <c r="H43" s="247"/>
      <c r="I43" s="321">
        <v>0</v>
      </c>
      <c r="J43" s="247"/>
      <c r="K43" s="321">
        <v>0</v>
      </c>
      <c r="L43" s="247"/>
      <c r="M43" s="321">
        <v>0</v>
      </c>
      <c r="N43" s="247"/>
      <c r="O43" s="321">
        <v>0</v>
      </c>
      <c r="P43" s="247"/>
      <c r="Q43" s="321">
        <v>0</v>
      </c>
      <c r="R43" s="247"/>
      <c r="S43" s="321">
        <v>0</v>
      </c>
      <c r="T43" s="247"/>
      <c r="U43" s="321">
        <v>0</v>
      </c>
      <c r="V43" s="247"/>
      <c r="W43" s="321">
        <v>0</v>
      </c>
      <c r="X43" s="247"/>
      <c r="Y43" s="321">
        <v>0</v>
      </c>
      <c r="Z43" s="247"/>
      <c r="AA43" s="321">
        <v>0</v>
      </c>
      <c r="AB43" s="247"/>
      <c r="AC43" s="321">
        <v>0</v>
      </c>
      <c r="AD43" s="247"/>
      <c r="AE43" s="321">
        <v>0</v>
      </c>
      <c r="AF43" s="247"/>
      <c r="AG43" s="321">
        <v>0</v>
      </c>
      <c r="AH43" s="247"/>
      <c r="AI43" s="321">
        <v>-23552</v>
      </c>
      <c r="AJ43" s="241"/>
      <c r="AK43" s="321">
        <v>-23552</v>
      </c>
      <c r="AL43" s="44"/>
      <c r="AN43" s="244"/>
    </row>
    <row r="44" spans="1:41" s="21" customFormat="1" ht="10.050000000000001" customHeight="1">
      <c r="B44" s="95"/>
      <c r="C44" s="241"/>
      <c r="D44" s="241"/>
      <c r="E44" s="241"/>
      <c r="F44" s="247"/>
      <c r="G44" s="241"/>
      <c r="H44" s="247"/>
      <c r="I44" s="241"/>
      <c r="J44" s="247"/>
      <c r="K44" s="241"/>
      <c r="L44" s="247"/>
      <c r="M44" s="241"/>
      <c r="N44" s="247"/>
      <c r="O44" s="241"/>
      <c r="P44" s="247"/>
      <c r="Q44" s="241"/>
      <c r="R44" s="247"/>
      <c r="S44" s="241"/>
      <c r="T44" s="247"/>
      <c r="U44" s="241"/>
      <c r="V44" s="247"/>
      <c r="W44" s="241"/>
      <c r="X44" s="247"/>
      <c r="Y44" s="241"/>
      <c r="Z44" s="247"/>
      <c r="AA44" s="241"/>
      <c r="AB44" s="247"/>
      <c r="AC44" s="241"/>
      <c r="AD44" s="247"/>
      <c r="AE44" s="241"/>
      <c r="AF44" s="247"/>
      <c r="AG44" s="241"/>
      <c r="AH44" s="247"/>
      <c r="AI44" s="241"/>
      <c r="AJ44" s="241"/>
      <c r="AK44" s="241"/>
      <c r="AL44" s="44"/>
      <c r="AN44" s="244"/>
    </row>
    <row r="45" spans="1:41" s="21" customFormat="1" ht="21" customHeight="1">
      <c r="A45" s="95"/>
      <c r="B45" s="246" t="s">
        <v>287</v>
      </c>
      <c r="C45" s="95"/>
      <c r="D45" s="95"/>
      <c r="E45" s="24"/>
      <c r="F45" s="24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44"/>
    </row>
    <row r="46" spans="1:41" s="21" customFormat="1" ht="21" customHeight="1">
      <c r="B46" s="21" t="s">
        <v>285</v>
      </c>
      <c r="E46" s="24"/>
      <c r="F46" s="24"/>
      <c r="G46" s="242">
        <v>0</v>
      </c>
      <c r="H46" s="54"/>
      <c r="I46" s="242">
        <v>0</v>
      </c>
      <c r="J46" s="242">
        <v>0</v>
      </c>
      <c r="K46" s="242">
        <v>0</v>
      </c>
      <c r="L46" s="242"/>
      <c r="M46" s="242">
        <v>0</v>
      </c>
      <c r="N46" s="242"/>
      <c r="O46" s="242">
        <v>0</v>
      </c>
      <c r="P46" s="242"/>
      <c r="Q46" s="242">
        <v>0</v>
      </c>
      <c r="R46" s="242"/>
      <c r="S46" s="242">
        <v>0</v>
      </c>
      <c r="T46" s="96"/>
      <c r="U46" s="96">
        <v>204</v>
      </c>
      <c r="V46" s="96"/>
      <c r="W46" s="242">
        <v>0</v>
      </c>
      <c r="X46" s="242"/>
      <c r="Y46" s="242">
        <v>0</v>
      </c>
      <c r="Z46" s="242"/>
      <c r="AA46" s="242">
        <v>0</v>
      </c>
      <c r="AB46" s="242"/>
      <c r="AC46" s="242">
        <v>0</v>
      </c>
      <c r="AD46" s="242">
        <v>0</v>
      </c>
      <c r="AE46" s="261">
        <v>0</v>
      </c>
      <c r="AF46" s="96"/>
      <c r="AG46" s="262">
        <v>204</v>
      </c>
      <c r="AH46" s="96"/>
      <c r="AI46" s="96">
        <v>-5886</v>
      </c>
      <c r="AJ46" s="96"/>
      <c r="AK46" s="262">
        <v>-5682</v>
      </c>
      <c r="AL46" s="44"/>
    </row>
    <row r="47" spans="1:41" s="21" customFormat="1" ht="21" customHeight="1">
      <c r="A47" s="95"/>
      <c r="B47" s="246" t="s">
        <v>288</v>
      </c>
      <c r="C47" s="95"/>
      <c r="D47" s="95"/>
      <c r="E47" s="24"/>
      <c r="F47" s="24"/>
      <c r="G47" s="260">
        <v>0</v>
      </c>
      <c r="H47" s="51"/>
      <c r="I47" s="260">
        <v>0</v>
      </c>
      <c r="J47" s="51"/>
      <c r="K47" s="260">
        <v>0</v>
      </c>
      <c r="L47" s="51"/>
      <c r="M47" s="260">
        <v>0</v>
      </c>
      <c r="N47" s="51"/>
      <c r="O47" s="260">
        <v>0</v>
      </c>
      <c r="P47" s="51"/>
      <c r="Q47" s="260">
        <v>0</v>
      </c>
      <c r="R47" s="51"/>
      <c r="S47" s="260">
        <v>0</v>
      </c>
      <c r="T47" s="51"/>
      <c r="U47" s="260">
        <v>204</v>
      </c>
      <c r="V47" s="51"/>
      <c r="W47" s="260">
        <v>0</v>
      </c>
      <c r="X47" s="51"/>
      <c r="Y47" s="260">
        <v>0</v>
      </c>
      <c r="Z47" s="51"/>
      <c r="AA47" s="260">
        <v>0</v>
      </c>
      <c r="AB47" s="88"/>
      <c r="AC47" s="260">
        <v>0</v>
      </c>
      <c r="AD47" s="88"/>
      <c r="AE47" s="260">
        <v>0</v>
      </c>
      <c r="AF47" s="88"/>
      <c r="AG47" s="260">
        <v>204</v>
      </c>
      <c r="AH47" s="88"/>
      <c r="AI47" s="260">
        <v>-5886</v>
      </c>
      <c r="AJ47" s="88"/>
      <c r="AK47" s="260">
        <v>-5682</v>
      </c>
      <c r="AL47" s="44"/>
    </row>
    <row r="48" spans="1:41" s="21" customFormat="1" ht="21" customHeight="1">
      <c r="A48" s="95" t="s">
        <v>289</v>
      </c>
      <c r="B48" s="95"/>
      <c r="C48" s="95"/>
      <c r="D48" s="95"/>
      <c r="E48" s="24"/>
      <c r="F48" s="24"/>
      <c r="G48" s="260">
        <v>0</v>
      </c>
      <c r="H48" s="51"/>
      <c r="I48" s="260">
        <v>0</v>
      </c>
      <c r="J48" s="51"/>
      <c r="K48" s="260">
        <v>0</v>
      </c>
      <c r="L48" s="51"/>
      <c r="M48" s="260">
        <v>0</v>
      </c>
      <c r="N48" s="51"/>
      <c r="O48" s="260">
        <v>0</v>
      </c>
      <c r="P48" s="51"/>
      <c r="Q48" s="260">
        <v>0</v>
      </c>
      <c r="R48" s="51"/>
      <c r="S48" s="260">
        <v>0</v>
      </c>
      <c r="T48" s="51"/>
      <c r="U48" s="260">
        <v>204</v>
      </c>
      <c r="V48" s="51"/>
      <c r="W48" s="260">
        <v>0</v>
      </c>
      <c r="X48" s="51"/>
      <c r="Y48" s="260">
        <v>0</v>
      </c>
      <c r="Z48" s="51"/>
      <c r="AA48" s="260">
        <v>0</v>
      </c>
      <c r="AB48" s="88"/>
      <c r="AC48" s="260">
        <v>0</v>
      </c>
      <c r="AD48" s="88"/>
      <c r="AE48" s="260">
        <v>0</v>
      </c>
      <c r="AF48" s="88"/>
      <c r="AG48" s="260">
        <v>204</v>
      </c>
      <c r="AH48" s="88"/>
      <c r="AI48" s="260">
        <v>-29438</v>
      </c>
      <c r="AJ48" s="88"/>
      <c r="AK48" s="260">
        <v>-29234</v>
      </c>
      <c r="AL48" s="44"/>
    </row>
    <row r="49" spans="1:66" s="21" customFormat="1" ht="10.050000000000001" customHeight="1">
      <c r="A49" s="95"/>
      <c r="B49" s="95"/>
      <c r="C49" s="95"/>
      <c r="D49" s="95"/>
      <c r="E49" s="24"/>
      <c r="F49" s="24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44"/>
    </row>
    <row r="50" spans="1:66" s="21" customFormat="1" ht="21" customHeight="1">
      <c r="A50" s="23" t="s">
        <v>71</v>
      </c>
      <c r="E50" s="24"/>
      <c r="F50" s="24"/>
      <c r="G50" s="96"/>
      <c r="H50" s="54"/>
      <c r="I50" s="96"/>
      <c r="J50" s="54"/>
      <c r="K50" s="96"/>
      <c r="L50" s="54"/>
      <c r="M50" s="96"/>
      <c r="N50" s="54"/>
      <c r="O50" s="96"/>
      <c r="P50" s="54"/>
      <c r="Q50" s="96"/>
      <c r="R50" s="54"/>
      <c r="S50" s="96"/>
      <c r="T50" s="54"/>
      <c r="U50" s="96"/>
      <c r="V50" s="54"/>
      <c r="W50" s="54"/>
      <c r="X50" s="54"/>
      <c r="Y50" s="96"/>
      <c r="Z50" s="54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44"/>
    </row>
    <row r="51" spans="1:66" s="21" customFormat="1" ht="21" customHeight="1">
      <c r="A51" s="23"/>
      <c r="B51" s="21" t="s">
        <v>332</v>
      </c>
      <c r="E51" s="24"/>
      <c r="F51" s="24"/>
      <c r="G51" s="242">
        <v>0</v>
      </c>
      <c r="H51" s="54"/>
      <c r="I51" s="242">
        <v>0</v>
      </c>
      <c r="J51" s="242"/>
      <c r="K51" s="242">
        <v>0</v>
      </c>
      <c r="L51" s="242"/>
      <c r="M51" s="242">
        <v>0</v>
      </c>
      <c r="N51" s="242"/>
      <c r="O51" s="242">
        <v>0</v>
      </c>
      <c r="P51" s="242"/>
      <c r="Q51" s="242">
        <v>0</v>
      </c>
      <c r="R51" s="242"/>
      <c r="S51" s="242">
        <v>0</v>
      </c>
      <c r="T51" s="54"/>
      <c r="U51" s="262">
        <v>-242864</v>
      </c>
      <c r="V51" s="54"/>
      <c r="W51" s="242">
        <v>0</v>
      </c>
      <c r="X51" s="242"/>
      <c r="Y51" s="242">
        <v>0</v>
      </c>
      <c r="Z51" s="242"/>
      <c r="AA51" s="242">
        <v>0</v>
      </c>
      <c r="AB51" s="242"/>
      <c r="AC51" s="242">
        <v>0</v>
      </c>
      <c r="AD51" s="242">
        <v>0</v>
      </c>
      <c r="AE51" s="261">
        <v>0</v>
      </c>
      <c r="AF51" s="96"/>
      <c r="AG51" s="262">
        <v>-242864</v>
      </c>
      <c r="AH51" s="96"/>
      <c r="AI51" s="262">
        <v>-45365</v>
      </c>
      <c r="AJ51" s="96"/>
      <c r="AK51" s="262">
        <v>-288229</v>
      </c>
      <c r="AL51" s="46"/>
    </row>
    <row r="52" spans="1:66" s="21" customFormat="1" ht="21" customHeight="1">
      <c r="B52" s="21" t="s">
        <v>118</v>
      </c>
      <c r="E52" s="24"/>
      <c r="F52" s="24"/>
      <c r="G52" s="242">
        <v>0</v>
      </c>
      <c r="H52" s="54"/>
      <c r="I52" s="242">
        <v>0</v>
      </c>
      <c r="J52" s="242"/>
      <c r="K52" s="242">
        <v>0</v>
      </c>
      <c r="L52" s="242"/>
      <c r="M52" s="242">
        <v>0</v>
      </c>
      <c r="N52" s="242"/>
      <c r="O52" s="242">
        <v>0</v>
      </c>
      <c r="P52" s="242"/>
      <c r="Q52" s="242">
        <v>0</v>
      </c>
      <c r="R52" s="242"/>
      <c r="S52" s="242">
        <v>0</v>
      </c>
      <c r="T52" s="54"/>
      <c r="U52" s="54">
        <v>-1237</v>
      </c>
      <c r="V52" s="54"/>
      <c r="W52" s="242">
        <v>0</v>
      </c>
      <c r="X52" s="54"/>
      <c r="Y52" s="219">
        <v>21948</v>
      </c>
      <c r="Z52" s="248"/>
      <c r="AA52" s="242">
        <v>-16496</v>
      </c>
      <c r="AB52" s="96"/>
      <c r="AC52" s="242">
        <v>0</v>
      </c>
      <c r="AD52" s="96"/>
      <c r="AE52" s="262">
        <v>5452</v>
      </c>
      <c r="AF52" s="96"/>
      <c r="AG52" s="262">
        <v>4215</v>
      </c>
      <c r="AH52" s="96"/>
      <c r="AI52" s="219">
        <v>1563</v>
      </c>
      <c r="AJ52" s="249"/>
      <c r="AK52" s="263">
        <v>5778</v>
      </c>
      <c r="AL52" s="46"/>
    </row>
    <row r="53" spans="1:66" s="21" customFormat="1" ht="21" customHeight="1">
      <c r="A53" s="95" t="s">
        <v>119</v>
      </c>
      <c r="B53" s="95"/>
      <c r="C53" s="95"/>
      <c r="D53" s="95"/>
      <c r="E53" s="250"/>
      <c r="F53" s="250"/>
      <c r="G53" s="260">
        <v>0</v>
      </c>
      <c r="H53" s="51"/>
      <c r="I53" s="260">
        <v>0</v>
      </c>
      <c r="J53" s="51"/>
      <c r="K53" s="260">
        <v>0</v>
      </c>
      <c r="L53" s="51"/>
      <c r="M53" s="260">
        <v>0</v>
      </c>
      <c r="N53" s="51"/>
      <c r="O53" s="260">
        <v>0</v>
      </c>
      <c r="P53" s="51"/>
      <c r="Q53" s="260">
        <v>0</v>
      </c>
      <c r="R53" s="325"/>
      <c r="S53" s="260">
        <v>0</v>
      </c>
      <c r="T53" s="51"/>
      <c r="U53" s="260">
        <v>-244101</v>
      </c>
      <c r="V53" s="51"/>
      <c r="W53" s="260">
        <v>0</v>
      </c>
      <c r="X53" s="51"/>
      <c r="Y53" s="260">
        <v>21948</v>
      </c>
      <c r="Z53" s="51"/>
      <c r="AA53" s="260">
        <v>-16496</v>
      </c>
      <c r="AB53" s="88"/>
      <c r="AC53" s="260">
        <v>0</v>
      </c>
      <c r="AD53" s="88"/>
      <c r="AE53" s="260">
        <v>5452</v>
      </c>
      <c r="AF53" s="88"/>
      <c r="AG53" s="260">
        <v>-238649</v>
      </c>
      <c r="AH53" s="88"/>
      <c r="AI53" s="260">
        <v>-43802</v>
      </c>
      <c r="AJ53" s="88"/>
      <c r="AK53" s="260">
        <v>-282451</v>
      </c>
      <c r="AL53" s="46"/>
      <c r="AM53" s="244"/>
      <c r="AN53" s="244"/>
      <c r="AO53" s="244"/>
      <c r="AP53" s="244"/>
      <c r="AQ53" s="244"/>
      <c r="AR53" s="244"/>
      <c r="AS53" s="244"/>
      <c r="AT53" s="244"/>
      <c r="AU53" s="244"/>
      <c r="AV53" s="244"/>
      <c r="AW53" s="244"/>
      <c r="AX53" s="244"/>
      <c r="AY53" s="244"/>
      <c r="AZ53" s="244"/>
      <c r="BA53" s="244"/>
      <c r="BB53" s="244"/>
      <c r="BC53" s="244"/>
      <c r="BD53" s="244"/>
      <c r="BE53" s="244"/>
      <c r="BF53" s="244"/>
      <c r="BG53" s="244"/>
      <c r="BH53" s="244"/>
      <c r="BI53" s="244"/>
      <c r="BJ53" s="244"/>
      <c r="BK53" s="244"/>
      <c r="BL53" s="244"/>
      <c r="BM53" s="244"/>
      <c r="BN53" s="244"/>
    </row>
    <row r="54" spans="1:66" s="21" customFormat="1" ht="10.050000000000001" customHeight="1">
      <c r="A54" s="95"/>
      <c r="B54" s="95"/>
      <c r="C54" s="95"/>
      <c r="D54" s="95"/>
      <c r="E54" s="250"/>
      <c r="F54" s="25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4"/>
      <c r="Y54" s="51"/>
      <c r="Z54" s="51"/>
      <c r="AA54" s="51"/>
      <c r="AB54" s="88"/>
      <c r="AC54" s="88"/>
      <c r="AD54" s="88"/>
      <c r="AE54" s="88"/>
      <c r="AF54" s="88"/>
      <c r="AG54" s="88"/>
      <c r="AH54" s="88"/>
      <c r="AI54" s="51"/>
      <c r="AJ54" s="88"/>
      <c r="AK54" s="51"/>
      <c r="AL54" s="46"/>
    </row>
    <row r="55" spans="1:66" s="21" customFormat="1" ht="21" customHeight="1">
      <c r="A55" s="21" t="s">
        <v>160</v>
      </c>
      <c r="B55" s="95"/>
      <c r="C55" s="95"/>
      <c r="D55" s="95"/>
      <c r="E55" s="24">
        <v>6</v>
      </c>
      <c r="F55" s="250"/>
      <c r="G55" s="242">
        <v>0</v>
      </c>
      <c r="H55" s="54"/>
      <c r="I55" s="242">
        <v>0</v>
      </c>
      <c r="J55" s="54"/>
      <c r="K55" s="242">
        <v>0</v>
      </c>
      <c r="L55" s="54"/>
      <c r="M55" s="242">
        <v>0</v>
      </c>
      <c r="N55" s="54"/>
      <c r="O55" s="242">
        <v>0</v>
      </c>
      <c r="P55" s="54"/>
      <c r="Q55" s="242">
        <v>0</v>
      </c>
      <c r="R55" s="54"/>
      <c r="S55" s="242">
        <v>0</v>
      </c>
      <c r="T55" s="54"/>
      <c r="U55" s="54">
        <v>-60493</v>
      </c>
      <c r="V55" s="54"/>
      <c r="W55" s="242">
        <v>0</v>
      </c>
      <c r="X55" s="54"/>
      <c r="Y55" s="242">
        <v>0</v>
      </c>
      <c r="Z55" s="54"/>
      <c r="AA55" s="242">
        <v>0</v>
      </c>
      <c r="AB55" s="96"/>
      <c r="AC55" s="242">
        <v>0</v>
      </c>
      <c r="AD55" s="96"/>
      <c r="AE55" s="261">
        <v>0</v>
      </c>
      <c r="AF55" s="96"/>
      <c r="AG55" s="262">
        <v>-60493</v>
      </c>
      <c r="AH55" s="96"/>
      <c r="AI55" s="242">
        <v>0</v>
      </c>
      <c r="AJ55" s="96"/>
      <c r="AK55" s="106">
        <v>-60493</v>
      </c>
      <c r="AL55" s="46"/>
    </row>
    <row r="56" spans="1:66" s="21" customFormat="1" ht="10.050000000000001" customHeight="1">
      <c r="A56" s="95"/>
      <c r="B56" s="95"/>
      <c r="C56" s="95"/>
      <c r="D56" s="95"/>
      <c r="E56" s="250"/>
      <c r="F56" s="25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4"/>
      <c r="Y56" s="51"/>
      <c r="Z56" s="51"/>
      <c r="AA56" s="51"/>
      <c r="AB56" s="88"/>
      <c r="AC56" s="88"/>
      <c r="AD56" s="88"/>
      <c r="AE56" s="219"/>
      <c r="AF56" s="88"/>
      <c r="AG56" s="96"/>
      <c r="AH56" s="88"/>
      <c r="AI56" s="51"/>
      <c r="AJ56" s="88"/>
      <c r="AK56" s="51"/>
      <c r="AL56" s="46"/>
    </row>
    <row r="57" spans="1:66" s="21" customFormat="1" ht="21" customHeight="1" thickBot="1">
      <c r="A57" s="95" t="s">
        <v>313</v>
      </c>
      <c r="B57" s="95"/>
      <c r="C57" s="95"/>
      <c r="D57" s="95"/>
      <c r="E57" s="24"/>
      <c r="F57" s="24"/>
      <c r="G57" s="109">
        <v>850000</v>
      </c>
      <c r="H57" s="54"/>
      <c r="I57" s="109">
        <v>-15740</v>
      </c>
      <c r="J57" s="54"/>
      <c r="K57" s="109">
        <v>1643000</v>
      </c>
      <c r="L57" s="54"/>
      <c r="M57" s="109">
        <v>18365</v>
      </c>
      <c r="N57" s="54"/>
      <c r="O57" s="109">
        <v>85000</v>
      </c>
      <c r="P57" s="54"/>
      <c r="Q57" s="109">
        <v>383324</v>
      </c>
      <c r="R57" s="54"/>
      <c r="S57" s="109">
        <v>15740</v>
      </c>
      <c r="T57" s="54"/>
      <c r="U57" s="109">
        <v>-1558912</v>
      </c>
      <c r="V57" s="54"/>
      <c r="W57" s="109">
        <v>1473750</v>
      </c>
      <c r="X57" s="54"/>
      <c r="Y57" s="109">
        <v>-172416</v>
      </c>
      <c r="Z57" s="54"/>
      <c r="AA57" s="109">
        <v>-10184</v>
      </c>
      <c r="AB57" s="88"/>
      <c r="AC57" s="109">
        <v>4198598</v>
      </c>
      <c r="AD57" s="88"/>
      <c r="AE57" s="58">
        <v>4015998</v>
      </c>
      <c r="AF57" s="96"/>
      <c r="AG57" s="109">
        <v>6910525</v>
      </c>
      <c r="AH57" s="88"/>
      <c r="AI57" s="109">
        <v>1505732</v>
      </c>
      <c r="AJ57" s="96"/>
      <c r="AK57" s="109">
        <v>8416257</v>
      </c>
      <c r="AL57" s="46"/>
    </row>
    <row r="58" spans="1:66" s="21" customFormat="1" ht="21" customHeight="1" thickTop="1">
      <c r="E58" s="24"/>
      <c r="F58" s="2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327"/>
      <c r="AF58" s="327"/>
      <c r="AG58" s="327"/>
      <c r="AH58" s="327"/>
      <c r="AI58" s="327"/>
      <c r="AJ58" s="327"/>
      <c r="AK58" s="327"/>
      <c r="AL58" s="46"/>
    </row>
    <row r="59" spans="1:66" s="21" customFormat="1" ht="21" customHeight="1">
      <c r="E59" s="24"/>
      <c r="F59" s="2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46"/>
    </row>
    <row r="60" spans="1:66" ht="21" customHeight="1"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326"/>
      <c r="AI60" s="326"/>
      <c r="AJ60" s="326"/>
      <c r="AK60" s="326"/>
    </row>
    <row r="61" spans="1:66" ht="21" customHeight="1">
      <c r="G61" s="255"/>
      <c r="H61" s="255"/>
      <c r="I61" s="255"/>
      <c r="J61" s="255"/>
      <c r="K61" s="255"/>
      <c r="L61" s="255"/>
      <c r="M61" s="255"/>
      <c r="N61" s="255"/>
      <c r="O61" s="255"/>
      <c r="P61" s="255"/>
      <c r="Q61" s="255"/>
      <c r="R61" s="255"/>
      <c r="S61" s="255"/>
      <c r="T61" s="255"/>
      <c r="U61" s="255"/>
      <c r="V61" s="255"/>
      <c r="W61" s="255"/>
      <c r="X61" s="255"/>
      <c r="Y61" s="255"/>
      <c r="Z61" s="255"/>
      <c r="AA61" s="255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</row>
    <row r="63" spans="1:66" ht="21" customHeight="1">
      <c r="AE63" s="330"/>
      <c r="AF63" s="330"/>
      <c r="AG63" s="330"/>
      <c r="AH63" s="330"/>
      <c r="AI63" s="330"/>
      <c r="AJ63" s="330"/>
      <c r="AK63" s="330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K4"/>
    <mergeCell ref="G12:AK12"/>
    <mergeCell ref="O5:U5"/>
    <mergeCell ref="Y5:AE5"/>
    <mergeCell ref="K5:M5"/>
  </mergeCells>
  <phoneticPr fontId="0" type="noConversion"/>
  <pageMargins left="0.7" right="0.7" top="0.25" bottom="0.25" header="0.25" footer="0.25"/>
  <pageSetup paperSize="9" scale="50" firstPageNumber="10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AI39"/>
  <sheetViews>
    <sheetView view="pageBreakPreview" topLeftCell="A21" zoomScaleNormal="40" zoomScaleSheetLayoutView="100" workbookViewId="0">
      <selection activeCell="X31" sqref="X31"/>
    </sheetView>
  </sheetViews>
  <sheetFormatPr defaultColWidth="9.125" defaultRowHeight="21" customHeight="1"/>
  <cols>
    <col min="1" max="3" width="2.125" style="98" customWidth="1"/>
    <col min="4" max="4" width="55.125" style="98" customWidth="1"/>
    <col min="5" max="5" width="10.625" style="254" customWidth="1"/>
    <col min="6" max="6" width="0.875" style="254" customWidth="1"/>
    <col min="7" max="7" width="15.625" style="256" customWidth="1"/>
    <col min="8" max="8" width="0.875" style="256" customWidth="1"/>
    <col min="9" max="9" width="15.625" style="256" customWidth="1"/>
    <col min="10" max="10" width="0.875" style="256" customWidth="1"/>
    <col min="11" max="11" width="15.625" style="256" customWidth="1"/>
    <col min="12" max="12" width="0.875" style="256" customWidth="1"/>
    <col min="13" max="13" width="15.625" style="256" customWidth="1"/>
    <col min="14" max="14" width="0.875" style="256" customWidth="1"/>
    <col min="15" max="15" width="15.625" style="256" customWidth="1"/>
    <col min="16" max="16" width="0.875" style="256" customWidth="1"/>
    <col min="17" max="17" width="15.625" style="256" customWidth="1"/>
    <col min="18" max="18" width="0.875" style="256" customWidth="1"/>
    <col min="19" max="19" width="15.875" style="256" customWidth="1"/>
    <col min="20" max="20" width="0.875" style="256" customWidth="1"/>
    <col min="21" max="21" width="15.625" style="256" customWidth="1"/>
    <col min="22" max="22" width="12.125" style="98" bestFit="1" customWidth="1"/>
    <col min="23" max="23" width="9.875" style="98" bestFit="1" customWidth="1"/>
    <col min="24" max="16384" width="9.125" style="98"/>
  </cols>
  <sheetData>
    <row r="1" spans="1:35" ht="21" customHeight="1">
      <c r="A1" s="20" t="s">
        <v>37</v>
      </c>
      <c r="B1" s="20"/>
      <c r="C1" s="20"/>
      <c r="D1" s="20"/>
      <c r="E1" s="231"/>
      <c r="F1" s="231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35" ht="21" customHeight="1">
      <c r="A2" s="20" t="s">
        <v>213</v>
      </c>
      <c r="B2" s="20"/>
      <c r="C2" s="20"/>
      <c r="D2" s="20"/>
      <c r="E2" s="231"/>
      <c r="F2" s="231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</row>
    <row r="3" spans="1:35" ht="21" customHeight="1">
      <c r="A3" s="20"/>
      <c r="B3" s="20"/>
      <c r="C3" s="20"/>
      <c r="D3" s="20"/>
      <c r="E3" s="231"/>
      <c r="F3" s="231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1:35" s="21" customFormat="1" ht="21" customHeight="1">
      <c r="A4" s="80"/>
      <c r="B4" s="80"/>
      <c r="C4" s="80"/>
      <c r="D4" s="80"/>
      <c r="G4" s="358" t="s">
        <v>62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</row>
    <row r="5" spans="1:35" s="21" customFormat="1" ht="21" customHeight="1">
      <c r="A5" s="80"/>
      <c r="B5" s="80"/>
      <c r="C5" s="80"/>
      <c r="D5" s="80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35" t="s">
        <v>98</v>
      </c>
      <c r="T5" s="237"/>
      <c r="U5" s="237"/>
    </row>
    <row r="6" spans="1:35" s="21" customFormat="1" ht="21" customHeight="1">
      <c r="A6" s="80"/>
      <c r="B6" s="80"/>
      <c r="C6" s="80"/>
      <c r="D6" s="80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35" t="s">
        <v>284</v>
      </c>
      <c r="T6" s="237"/>
      <c r="U6" s="237"/>
    </row>
    <row r="7" spans="1:35" s="95" customFormat="1" ht="21" customHeight="1">
      <c r="I7" s="360" t="s">
        <v>141</v>
      </c>
      <c r="J7" s="360"/>
      <c r="K7" s="360"/>
      <c r="L7" s="238"/>
      <c r="M7" s="360" t="s">
        <v>5</v>
      </c>
      <c r="N7" s="360"/>
      <c r="O7" s="360"/>
      <c r="P7" s="35"/>
      <c r="Q7" s="35"/>
      <c r="R7" s="35"/>
      <c r="S7" s="239" t="s">
        <v>283</v>
      </c>
      <c r="T7" s="35"/>
    </row>
    <row r="8" spans="1:35" s="95" customFormat="1" ht="21" customHeight="1">
      <c r="G8" s="35" t="s">
        <v>91</v>
      </c>
      <c r="I8" s="238" t="s">
        <v>92</v>
      </c>
      <c r="K8" s="238" t="s">
        <v>92</v>
      </c>
      <c r="L8" s="238"/>
      <c r="M8" s="35"/>
      <c r="N8" s="35"/>
      <c r="O8" s="35"/>
      <c r="P8" s="35"/>
      <c r="Q8" s="35" t="s">
        <v>157</v>
      </c>
      <c r="R8" s="35"/>
      <c r="S8" s="35" t="s">
        <v>277</v>
      </c>
      <c r="T8" s="35"/>
      <c r="U8" s="238" t="s">
        <v>22</v>
      </c>
    </row>
    <row r="9" spans="1:35" s="95" customFormat="1" ht="21" customHeight="1">
      <c r="E9" s="240"/>
      <c r="F9" s="240"/>
      <c r="G9" s="35" t="s">
        <v>23</v>
      </c>
      <c r="H9" s="238"/>
      <c r="I9" s="238" t="s">
        <v>69</v>
      </c>
      <c r="J9" s="238"/>
      <c r="K9" s="238" t="s">
        <v>82</v>
      </c>
      <c r="L9" s="238"/>
      <c r="M9" s="35" t="s">
        <v>74</v>
      </c>
      <c r="N9" s="238"/>
      <c r="O9" s="238" t="s">
        <v>34</v>
      </c>
      <c r="P9" s="238"/>
      <c r="Q9" s="238" t="s">
        <v>158</v>
      </c>
      <c r="R9" s="238"/>
      <c r="S9" s="238" t="s">
        <v>278</v>
      </c>
      <c r="T9" s="238"/>
      <c r="U9" s="238" t="s">
        <v>25</v>
      </c>
    </row>
    <row r="10" spans="1:35" s="95" customFormat="1" ht="21" customHeight="1">
      <c r="E10" s="32" t="s">
        <v>29</v>
      </c>
      <c r="F10" s="32"/>
      <c r="G10" s="35" t="s">
        <v>24</v>
      </c>
      <c r="H10" s="238"/>
      <c r="I10" s="238" t="s">
        <v>77</v>
      </c>
      <c r="J10" s="238"/>
      <c r="K10" s="238" t="s">
        <v>27</v>
      </c>
      <c r="L10" s="238"/>
      <c r="M10" s="238" t="s">
        <v>32</v>
      </c>
      <c r="N10" s="238"/>
      <c r="O10" s="35" t="s">
        <v>33</v>
      </c>
      <c r="P10" s="35"/>
      <c r="Q10" s="238" t="s">
        <v>159</v>
      </c>
      <c r="R10" s="35"/>
      <c r="S10" s="35" t="s">
        <v>0</v>
      </c>
      <c r="T10" s="35"/>
      <c r="U10" s="238" t="s">
        <v>26</v>
      </c>
    </row>
    <row r="11" spans="1:35" s="95" customFormat="1" ht="21" customHeight="1">
      <c r="E11" s="24"/>
      <c r="F11" s="24"/>
      <c r="G11" s="359" t="s">
        <v>63</v>
      </c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</row>
    <row r="12" spans="1:35" ht="21" customHeight="1">
      <c r="A12" s="95" t="s">
        <v>307</v>
      </c>
      <c r="B12" s="21"/>
      <c r="C12" s="21"/>
      <c r="D12" s="21"/>
      <c r="E12" s="24"/>
      <c r="F12" s="24"/>
      <c r="G12" s="265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</row>
    <row r="13" spans="1:35" ht="21" customHeight="1">
      <c r="A13" s="95" t="s">
        <v>281</v>
      </c>
      <c r="B13" s="21"/>
      <c r="C13" s="21"/>
      <c r="D13" s="21"/>
      <c r="E13" s="24"/>
      <c r="F13" s="24"/>
      <c r="G13" s="245">
        <v>850000</v>
      </c>
      <c r="H13" s="245"/>
      <c r="I13" s="245">
        <v>1643000</v>
      </c>
      <c r="J13" s="245"/>
      <c r="K13" s="245">
        <v>16950</v>
      </c>
      <c r="L13" s="245"/>
      <c r="M13" s="245">
        <v>85000</v>
      </c>
      <c r="N13" s="245"/>
      <c r="O13" s="245">
        <v>995279</v>
      </c>
      <c r="P13" s="245"/>
      <c r="Q13" s="245">
        <v>1473750</v>
      </c>
      <c r="R13" s="245"/>
      <c r="S13" s="241">
        <v>0</v>
      </c>
      <c r="T13" s="245"/>
      <c r="U13" s="267">
        <v>5063979</v>
      </c>
    </row>
    <row r="14" spans="1:35" ht="21" customHeight="1">
      <c r="A14" s="21" t="s">
        <v>297</v>
      </c>
      <c r="B14" s="21"/>
      <c r="C14" s="21"/>
      <c r="D14" s="21"/>
      <c r="E14" s="24"/>
      <c r="F14" s="24"/>
      <c r="G14" s="242">
        <v>0</v>
      </c>
      <c r="H14" s="96"/>
      <c r="I14" s="242">
        <v>0</v>
      </c>
      <c r="J14" s="96"/>
      <c r="K14" s="242">
        <v>0</v>
      </c>
      <c r="L14" s="96"/>
      <c r="M14" s="242">
        <v>0</v>
      </c>
      <c r="N14" s="265"/>
      <c r="O14" s="242">
        <v>0</v>
      </c>
      <c r="P14" s="265"/>
      <c r="Q14" s="242">
        <v>0</v>
      </c>
      <c r="R14" s="265"/>
      <c r="S14" s="265">
        <v>51956</v>
      </c>
      <c r="T14" s="265"/>
      <c r="U14" s="261">
        <v>51956</v>
      </c>
      <c r="V14" s="266"/>
    </row>
    <row r="15" spans="1:35" ht="21" customHeight="1">
      <c r="A15" s="95" t="s">
        <v>282</v>
      </c>
      <c r="B15" s="21"/>
      <c r="C15" s="21"/>
      <c r="D15" s="21"/>
      <c r="E15" s="24"/>
      <c r="F15" s="24"/>
      <c r="G15" s="260">
        <v>850000</v>
      </c>
      <c r="H15" s="88"/>
      <c r="I15" s="260">
        <v>1643000</v>
      </c>
      <c r="J15" s="88"/>
      <c r="K15" s="260">
        <v>16950</v>
      </c>
      <c r="L15" s="88"/>
      <c r="M15" s="260">
        <v>85000</v>
      </c>
      <c r="N15" s="88"/>
      <c r="O15" s="260">
        <v>995279</v>
      </c>
      <c r="P15" s="88"/>
      <c r="Q15" s="260">
        <v>1473750</v>
      </c>
      <c r="R15" s="88"/>
      <c r="S15" s="260">
        <v>51956</v>
      </c>
      <c r="T15" s="88"/>
      <c r="U15" s="76">
        <v>5115935</v>
      </c>
      <c r="V15" s="266"/>
      <c r="W15" s="266"/>
      <c r="Y15" s="266"/>
      <c r="AA15" s="266"/>
      <c r="AC15" s="266"/>
      <c r="AE15" s="266"/>
      <c r="AG15" s="266"/>
      <c r="AI15" s="266"/>
    </row>
    <row r="16" spans="1:35" ht="13.05" customHeight="1">
      <c r="A16" s="95"/>
      <c r="B16" s="21"/>
      <c r="C16" s="21"/>
      <c r="D16" s="21"/>
      <c r="E16" s="24"/>
      <c r="F16" s="24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Y16" s="266"/>
      <c r="AA16" s="266"/>
      <c r="AC16" s="266"/>
      <c r="AE16" s="266"/>
      <c r="AG16" s="266"/>
      <c r="AI16" s="266"/>
    </row>
    <row r="17" spans="1:35" ht="21" customHeight="1">
      <c r="A17" s="23" t="s">
        <v>71</v>
      </c>
      <c r="B17" s="21"/>
      <c r="C17" s="21"/>
      <c r="D17" s="21"/>
      <c r="E17" s="245"/>
      <c r="F17" s="245"/>
      <c r="G17" s="51"/>
      <c r="H17" s="88"/>
      <c r="I17" s="51"/>
      <c r="J17" s="88"/>
      <c r="K17" s="51"/>
      <c r="L17" s="88"/>
      <c r="M17" s="51"/>
      <c r="N17" s="88"/>
      <c r="O17" s="51"/>
      <c r="P17" s="51"/>
      <c r="Q17" s="88"/>
      <c r="R17" s="51"/>
      <c r="S17" s="51"/>
      <c r="T17" s="51"/>
      <c r="U17" s="88"/>
      <c r="Y17" s="266"/>
      <c r="AA17" s="266"/>
      <c r="AC17" s="266"/>
      <c r="AE17" s="266"/>
      <c r="AG17" s="266"/>
      <c r="AI17" s="266"/>
    </row>
    <row r="18" spans="1:35" ht="21" customHeight="1">
      <c r="A18" s="23"/>
      <c r="B18" s="21" t="s">
        <v>332</v>
      </c>
      <c r="C18" s="21"/>
      <c r="D18" s="21"/>
      <c r="E18" s="24"/>
      <c r="F18" s="24"/>
      <c r="G18" s="242">
        <v>0</v>
      </c>
      <c r="H18" s="96"/>
      <c r="I18" s="242">
        <v>0</v>
      </c>
      <c r="J18" s="96"/>
      <c r="K18" s="242">
        <v>0</v>
      </c>
      <c r="L18" s="96"/>
      <c r="M18" s="242">
        <v>0</v>
      </c>
      <c r="N18" s="88"/>
      <c r="O18" s="268">
        <v>-1247</v>
      </c>
      <c r="P18" s="96"/>
      <c r="Q18" s="242">
        <v>0</v>
      </c>
      <c r="R18" s="96"/>
      <c r="S18" s="242">
        <v>0</v>
      </c>
      <c r="T18" s="96"/>
      <c r="U18" s="268">
        <v>-1247</v>
      </c>
      <c r="V18" s="266"/>
      <c r="W18" s="266"/>
      <c r="Y18" s="266"/>
      <c r="AA18" s="266"/>
      <c r="AC18" s="266"/>
      <c r="AE18" s="266"/>
      <c r="AG18" s="266"/>
      <c r="AI18" s="266"/>
    </row>
    <row r="19" spans="1:35" ht="21" customHeight="1">
      <c r="A19" s="21"/>
      <c r="B19" s="21" t="s">
        <v>121</v>
      </c>
      <c r="C19" s="43"/>
      <c r="D19" s="43"/>
      <c r="E19" s="24"/>
      <c r="F19" s="24"/>
      <c r="G19" s="242">
        <v>0</v>
      </c>
      <c r="H19" s="45"/>
      <c r="I19" s="242">
        <v>0</v>
      </c>
      <c r="J19" s="45"/>
      <c r="K19" s="242">
        <v>0</v>
      </c>
      <c r="L19" s="45"/>
      <c r="M19" s="242">
        <v>0</v>
      </c>
      <c r="N19" s="54"/>
      <c r="O19" s="242">
        <v>0</v>
      </c>
      <c r="P19" s="45"/>
      <c r="Q19" s="242">
        <v>0</v>
      </c>
      <c r="R19" s="45"/>
      <c r="S19" s="242">
        <v>0</v>
      </c>
      <c r="T19" s="45"/>
      <c r="U19" s="261">
        <v>0</v>
      </c>
      <c r="V19" s="266"/>
      <c r="W19" s="266"/>
      <c r="Y19" s="266"/>
      <c r="AA19" s="266"/>
      <c r="AC19" s="266"/>
      <c r="AE19" s="266"/>
      <c r="AG19" s="266"/>
      <c r="AI19" s="266"/>
    </row>
    <row r="20" spans="1:35" ht="21" customHeight="1">
      <c r="A20" s="95" t="s">
        <v>119</v>
      </c>
      <c r="B20" s="21"/>
      <c r="C20" s="21"/>
      <c r="D20" s="21"/>
      <c r="E20" s="24"/>
      <c r="F20" s="24"/>
      <c r="G20" s="260">
        <v>0</v>
      </c>
      <c r="H20" s="71"/>
      <c r="I20" s="260">
        <v>0</v>
      </c>
      <c r="J20" s="71"/>
      <c r="K20" s="260">
        <v>0</v>
      </c>
      <c r="L20" s="71"/>
      <c r="M20" s="260">
        <v>0</v>
      </c>
      <c r="N20" s="51"/>
      <c r="O20" s="260">
        <v>-1247</v>
      </c>
      <c r="P20" s="88"/>
      <c r="Q20" s="260">
        <v>0</v>
      </c>
      <c r="R20" s="88"/>
      <c r="S20" s="260">
        <v>0</v>
      </c>
      <c r="T20" s="88"/>
      <c r="U20" s="260">
        <v>-1247</v>
      </c>
      <c r="V20" s="268"/>
      <c r="W20" s="266"/>
      <c r="Y20" s="266"/>
      <c r="AA20" s="266"/>
      <c r="AC20" s="266"/>
      <c r="AE20" s="266"/>
      <c r="AG20" s="266"/>
      <c r="AI20" s="266"/>
    </row>
    <row r="21" spans="1:35" ht="13.05" customHeight="1">
      <c r="A21" s="95"/>
      <c r="B21" s="21"/>
      <c r="C21" s="21"/>
      <c r="D21" s="21"/>
      <c r="E21" s="24"/>
      <c r="F21" s="24"/>
      <c r="G21" s="71"/>
      <c r="H21" s="71"/>
      <c r="I21" s="71"/>
      <c r="J21" s="71"/>
      <c r="K21" s="71"/>
      <c r="L21" s="71"/>
      <c r="M21" s="71"/>
      <c r="N21" s="51"/>
      <c r="O21" s="71"/>
      <c r="P21" s="88"/>
      <c r="Q21" s="71"/>
      <c r="R21" s="88"/>
      <c r="S21" s="88"/>
      <c r="T21" s="88"/>
      <c r="U21" s="71"/>
      <c r="W21" s="266"/>
      <c r="Y21" s="266"/>
      <c r="AA21" s="266"/>
      <c r="AC21" s="266"/>
      <c r="AE21" s="266"/>
      <c r="AG21" s="266"/>
      <c r="AI21" s="266"/>
    </row>
    <row r="22" spans="1:35" ht="21" customHeight="1">
      <c r="A22" s="21" t="s">
        <v>160</v>
      </c>
      <c r="B22" s="21"/>
      <c r="C22" s="21"/>
      <c r="D22" s="21"/>
      <c r="E22" s="24">
        <v>6</v>
      </c>
      <c r="F22" s="24"/>
      <c r="G22" s="242">
        <v>0</v>
      </c>
      <c r="H22" s="96"/>
      <c r="I22" s="242">
        <v>0</v>
      </c>
      <c r="J22" s="96"/>
      <c r="K22" s="242">
        <v>0</v>
      </c>
      <c r="L22" s="96"/>
      <c r="M22" s="242">
        <v>0</v>
      </c>
      <c r="N22" s="54"/>
      <c r="O22" s="45">
        <v>-60493</v>
      </c>
      <c r="P22" s="96"/>
      <c r="Q22" s="242">
        <v>0</v>
      </c>
      <c r="R22" s="96"/>
      <c r="S22" s="242">
        <v>0</v>
      </c>
      <c r="T22" s="96"/>
      <c r="U22" s="268">
        <v>-60493</v>
      </c>
      <c r="W22" s="266"/>
      <c r="Y22" s="266"/>
      <c r="AA22" s="266"/>
      <c r="AC22" s="266"/>
      <c r="AE22" s="266"/>
      <c r="AG22" s="266"/>
      <c r="AI22" s="266"/>
    </row>
    <row r="23" spans="1:35" ht="13.05" customHeight="1">
      <c r="A23" s="95"/>
      <c r="B23" s="21"/>
      <c r="C23" s="21"/>
      <c r="D23" s="21"/>
      <c r="E23" s="24"/>
      <c r="F23" s="24"/>
      <c r="G23" s="71"/>
      <c r="H23" s="71"/>
      <c r="I23" s="71"/>
      <c r="J23" s="71"/>
      <c r="K23" s="71"/>
      <c r="L23" s="71"/>
      <c r="M23" s="71"/>
      <c r="N23" s="51"/>
      <c r="O23" s="71"/>
      <c r="P23" s="88"/>
      <c r="Q23" s="71"/>
      <c r="R23" s="88"/>
      <c r="S23" s="88"/>
      <c r="T23" s="88"/>
      <c r="U23" s="71"/>
      <c r="W23" s="266"/>
      <c r="Y23" s="266"/>
      <c r="AA23" s="266"/>
      <c r="AC23" s="266"/>
      <c r="AE23" s="266"/>
      <c r="AG23" s="266"/>
      <c r="AI23" s="266"/>
    </row>
    <row r="24" spans="1:35" ht="21" customHeight="1" thickBot="1">
      <c r="A24" s="95" t="s">
        <v>312</v>
      </c>
      <c r="B24" s="21"/>
      <c r="C24" s="21"/>
      <c r="D24" s="21"/>
      <c r="E24" s="24"/>
      <c r="F24" s="24"/>
      <c r="G24" s="109">
        <v>850000</v>
      </c>
      <c r="H24" s="88"/>
      <c r="I24" s="109">
        <v>1643000</v>
      </c>
      <c r="J24" s="88"/>
      <c r="K24" s="109">
        <v>16950</v>
      </c>
      <c r="L24" s="88"/>
      <c r="M24" s="109">
        <v>85000</v>
      </c>
      <c r="N24" s="88"/>
      <c r="O24" s="109">
        <v>933539</v>
      </c>
      <c r="P24" s="88"/>
      <c r="Q24" s="109">
        <v>1473750</v>
      </c>
      <c r="R24" s="88"/>
      <c r="S24" s="269">
        <v>51956</v>
      </c>
      <c r="T24" s="88"/>
      <c r="U24" s="109">
        <v>5054195</v>
      </c>
      <c r="W24" s="266"/>
      <c r="Y24" s="266"/>
      <c r="AA24" s="266"/>
      <c r="AC24" s="266"/>
      <c r="AE24" s="266"/>
      <c r="AG24" s="266"/>
      <c r="AI24" s="266"/>
    </row>
    <row r="25" spans="1:35" ht="13.05" customHeight="1" thickTop="1">
      <c r="B25" s="21"/>
      <c r="C25" s="21"/>
      <c r="D25" s="21"/>
      <c r="E25" s="24"/>
      <c r="F25" s="24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Y25" s="266"/>
      <c r="AA25" s="266"/>
      <c r="AC25" s="266"/>
      <c r="AE25" s="266"/>
      <c r="AG25" s="266"/>
      <c r="AI25" s="266"/>
    </row>
    <row r="26" spans="1:35" ht="21" customHeight="1">
      <c r="A26" s="95" t="s">
        <v>314</v>
      </c>
      <c r="B26" s="21"/>
      <c r="C26" s="21"/>
      <c r="D26" s="21"/>
      <c r="E26" s="24"/>
      <c r="F26" s="24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Y26" s="266"/>
      <c r="AA26" s="266"/>
      <c r="AC26" s="266"/>
      <c r="AE26" s="266"/>
      <c r="AG26" s="266"/>
      <c r="AI26" s="266"/>
    </row>
    <row r="27" spans="1:35" ht="21" customHeight="1">
      <c r="A27" s="95" t="s">
        <v>224</v>
      </c>
      <c r="B27" s="21"/>
      <c r="C27" s="21"/>
      <c r="D27" s="21"/>
      <c r="E27" s="24"/>
      <c r="F27" s="24"/>
      <c r="G27" s="71">
        <v>850000</v>
      </c>
      <c r="H27" s="88"/>
      <c r="I27" s="71">
        <v>1643000</v>
      </c>
      <c r="J27" s="88"/>
      <c r="K27" s="71">
        <v>16950</v>
      </c>
      <c r="L27" s="88"/>
      <c r="M27" s="71">
        <v>85000</v>
      </c>
      <c r="N27" s="88"/>
      <c r="O27" s="71">
        <v>553412</v>
      </c>
      <c r="P27" s="88"/>
      <c r="Q27" s="71">
        <v>1473750</v>
      </c>
      <c r="R27" s="88"/>
      <c r="S27" s="88">
        <v>51956</v>
      </c>
      <c r="T27" s="88"/>
      <c r="U27" s="270">
        <v>4674068</v>
      </c>
      <c r="W27" s="266"/>
      <c r="Y27" s="266"/>
      <c r="AA27" s="266"/>
      <c r="AC27" s="266"/>
      <c r="AE27" s="266"/>
      <c r="AG27" s="266"/>
      <c r="AI27" s="266"/>
    </row>
    <row r="28" spans="1:35" ht="13.05" customHeight="1">
      <c r="A28" s="95"/>
      <c r="B28" s="21"/>
      <c r="C28" s="21"/>
      <c r="D28" s="21"/>
      <c r="E28" s="24"/>
      <c r="F28" s="24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Y28" s="266"/>
      <c r="AA28" s="266"/>
      <c r="AC28" s="266"/>
      <c r="AE28" s="266"/>
      <c r="AG28" s="266"/>
      <c r="AI28" s="266"/>
    </row>
    <row r="29" spans="1:35" ht="21" customHeight="1">
      <c r="A29" s="23" t="s">
        <v>71</v>
      </c>
      <c r="B29" s="21"/>
      <c r="C29" s="21"/>
      <c r="D29" s="21"/>
      <c r="E29" s="245"/>
      <c r="F29" s="245"/>
      <c r="G29" s="51"/>
      <c r="H29" s="88"/>
      <c r="I29" s="51"/>
      <c r="J29" s="88"/>
      <c r="K29" s="51"/>
      <c r="L29" s="88"/>
      <c r="M29" s="51"/>
      <c r="N29" s="88"/>
      <c r="O29" s="51"/>
      <c r="P29" s="51"/>
      <c r="Q29" s="88"/>
      <c r="R29" s="51"/>
      <c r="S29" s="51"/>
      <c r="T29" s="51"/>
      <c r="U29" s="88"/>
      <c r="Y29" s="266"/>
      <c r="AA29" s="266"/>
      <c r="AC29" s="266"/>
      <c r="AE29" s="266"/>
      <c r="AG29" s="266"/>
      <c r="AI29" s="266"/>
    </row>
    <row r="30" spans="1:35" ht="21" customHeight="1">
      <c r="A30" s="23"/>
      <c r="B30" s="21" t="s">
        <v>332</v>
      </c>
      <c r="C30" s="21"/>
      <c r="D30" s="21"/>
      <c r="E30" s="24"/>
      <c r="F30" s="24"/>
      <c r="G30" s="242">
        <v>0</v>
      </c>
      <c r="H30" s="242"/>
      <c r="I30" s="242">
        <v>0</v>
      </c>
      <c r="J30" s="96"/>
      <c r="K30" s="242">
        <v>0</v>
      </c>
      <c r="L30" s="96"/>
      <c r="M30" s="242">
        <v>0</v>
      </c>
      <c r="N30" s="88"/>
      <c r="O30" s="54">
        <v>-97067</v>
      </c>
      <c r="P30" s="96"/>
      <c r="Q30" s="242">
        <v>0</v>
      </c>
      <c r="R30" s="96"/>
      <c r="S30" s="242">
        <v>0</v>
      </c>
      <c r="T30" s="96"/>
      <c r="U30" s="106">
        <v>-97067</v>
      </c>
      <c r="V30" s="102"/>
      <c r="W30" s="266"/>
      <c r="Y30" s="266"/>
      <c r="AA30" s="266"/>
      <c r="AC30" s="266"/>
      <c r="AE30" s="266"/>
      <c r="AG30" s="266"/>
      <c r="AI30" s="266"/>
    </row>
    <row r="31" spans="1:35" ht="21" customHeight="1">
      <c r="A31" s="21"/>
      <c r="B31" s="21" t="s">
        <v>121</v>
      </c>
      <c r="C31" s="43"/>
      <c r="D31" s="43"/>
      <c r="E31" s="24"/>
      <c r="F31" s="24"/>
      <c r="G31" s="242">
        <v>0</v>
      </c>
      <c r="H31" s="54"/>
      <c r="I31" s="242">
        <v>0</v>
      </c>
      <c r="J31" s="54"/>
      <c r="K31" s="242">
        <v>0</v>
      </c>
      <c r="L31" s="54"/>
      <c r="M31" s="242">
        <v>0</v>
      </c>
      <c r="N31" s="54"/>
      <c r="O31" s="242">
        <v>0</v>
      </c>
      <c r="P31" s="54"/>
      <c r="Q31" s="242">
        <v>0</v>
      </c>
      <c r="R31" s="54"/>
      <c r="S31" s="242">
        <v>0</v>
      </c>
      <c r="T31" s="54"/>
      <c r="U31" s="261">
        <v>0</v>
      </c>
      <c r="V31" s="102"/>
      <c r="W31" s="266"/>
      <c r="Y31" s="266"/>
      <c r="AA31" s="266"/>
      <c r="AC31" s="266"/>
      <c r="AE31" s="266"/>
      <c r="AG31" s="266"/>
      <c r="AI31" s="266"/>
    </row>
    <row r="32" spans="1:35" ht="21" customHeight="1">
      <c r="A32" s="95" t="s">
        <v>119</v>
      </c>
      <c r="B32" s="21"/>
      <c r="C32" s="21"/>
      <c r="D32" s="21"/>
      <c r="E32" s="24"/>
      <c r="F32" s="24"/>
      <c r="G32" s="260">
        <v>0</v>
      </c>
      <c r="H32" s="51"/>
      <c r="I32" s="260">
        <v>0</v>
      </c>
      <c r="J32" s="51"/>
      <c r="K32" s="260">
        <v>0</v>
      </c>
      <c r="L32" s="51"/>
      <c r="M32" s="260">
        <v>0</v>
      </c>
      <c r="N32" s="51"/>
      <c r="O32" s="260">
        <v>-97067</v>
      </c>
      <c r="P32" s="88"/>
      <c r="Q32" s="260">
        <v>0</v>
      </c>
      <c r="R32" s="88"/>
      <c r="S32" s="260">
        <v>0</v>
      </c>
      <c r="T32" s="88"/>
      <c r="U32" s="260">
        <v>-97067</v>
      </c>
      <c r="V32" s="102"/>
      <c r="W32" s="266"/>
      <c r="Y32" s="266"/>
      <c r="AA32" s="266"/>
      <c r="AC32" s="266"/>
      <c r="AE32" s="266"/>
      <c r="AG32" s="266"/>
      <c r="AI32" s="266"/>
    </row>
    <row r="33" spans="1:35" ht="13.05" customHeight="1">
      <c r="A33" s="95"/>
      <c r="B33" s="21"/>
      <c r="C33" s="21"/>
      <c r="D33" s="21"/>
      <c r="E33" s="24"/>
      <c r="F33" s="24"/>
      <c r="G33" s="51"/>
      <c r="H33" s="51"/>
      <c r="I33" s="51"/>
      <c r="J33" s="51"/>
      <c r="K33" s="51"/>
      <c r="L33" s="51"/>
      <c r="M33" s="51"/>
      <c r="N33" s="51"/>
      <c r="O33" s="51"/>
      <c r="P33" s="88"/>
      <c r="Q33" s="51"/>
      <c r="R33" s="88"/>
      <c r="S33" s="88"/>
      <c r="T33" s="88"/>
      <c r="U33" s="51"/>
      <c r="W33" s="266"/>
      <c r="Y33" s="266"/>
      <c r="AA33" s="266"/>
      <c r="AC33" s="266"/>
      <c r="AE33" s="266"/>
      <c r="AG33" s="266"/>
      <c r="AI33" s="266"/>
    </row>
    <row r="34" spans="1:35" ht="21" customHeight="1">
      <c r="A34" s="21" t="s">
        <v>160</v>
      </c>
      <c r="B34" s="21"/>
      <c r="C34" s="21"/>
      <c r="D34" s="21"/>
      <c r="E34" s="24">
        <v>6</v>
      </c>
      <c r="F34" s="24"/>
      <c r="G34" s="242">
        <v>0</v>
      </c>
      <c r="H34" s="96"/>
      <c r="I34" s="242">
        <v>0</v>
      </c>
      <c r="J34" s="96"/>
      <c r="K34" s="242">
        <v>0</v>
      </c>
      <c r="L34" s="96"/>
      <c r="M34" s="242">
        <v>0</v>
      </c>
      <c r="N34" s="54"/>
      <c r="O34" s="54">
        <v>-60493</v>
      </c>
      <c r="P34" s="96"/>
      <c r="Q34" s="242">
        <v>0</v>
      </c>
      <c r="R34" s="96"/>
      <c r="S34" s="242">
        <v>0</v>
      </c>
      <c r="T34" s="96"/>
      <c r="U34" s="106">
        <v>-60493</v>
      </c>
      <c r="W34" s="266"/>
      <c r="Y34" s="266"/>
      <c r="AA34" s="266"/>
      <c r="AC34" s="266"/>
      <c r="AE34" s="266"/>
      <c r="AG34" s="266"/>
      <c r="AI34" s="266"/>
    </row>
    <row r="35" spans="1:35" ht="13.05" customHeight="1">
      <c r="A35" s="95"/>
      <c r="B35" s="21"/>
      <c r="C35" s="21"/>
      <c r="D35" s="21"/>
      <c r="E35" s="24"/>
      <c r="F35" s="24"/>
      <c r="G35" s="51"/>
      <c r="H35" s="51"/>
      <c r="I35" s="51"/>
      <c r="J35" s="51"/>
      <c r="K35" s="51"/>
      <c r="L35" s="51"/>
      <c r="M35" s="51"/>
      <c r="N35" s="51"/>
      <c r="O35" s="51"/>
      <c r="P35" s="88"/>
      <c r="Q35" s="51"/>
      <c r="R35" s="88"/>
      <c r="S35" s="88"/>
      <c r="T35" s="88"/>
      <c r="U35" s="51"/>
      <c r="W35" s="266"/>
      <c r="Y35" s="266"/>
      <c r="AA35" s="266"/>
      <c r="AC35" s="266"/>
      <c r="AE35" s="266"/>
      <c r="AG35" s="266"/>
      <c r="AI35" s="266"/>
    </row>
    <row r="36" spans="1:35" ht="21" customHeight="1" thickBot="1">
      <c r="A36" s="95" t="s">
        <v>313</v>
      </c>
      <c r="B36" s="21"/>
      <c r="C36" s="21"/>
      <c r="D36" s="21"/>
      <c r="E36" s="24"/>
      <c r="F36" s="24"/>
      <c r="G36" s="109">
        <v>850000</v>
      </c>
      <c r="H36" s="88"/>
      <c r="I36" s="109">
        <v>1643000</v>
      </c>
      <c r="J36" s="88"/>
      <c r="K36" s="109">
        <v>16950</v>
      </c>
      <c r="L36" s="88"/>
      <c r="M36" s="109">
        <v>85000</v>
      </c>
      <c r="N36" s="88"/>
      <c r="O36" s="109">
        <v>395852</v>
      </c>
      <c r="P36" s="88"/>
      <c r="Q36" s="109">
        <v>1473750</v>
      </c>
      <c r="R36" s="88"/>
      <c r="S36" s="109">
        <v>51956</v>
      </c>
      <c r="T36" s="88"/>
      <c r="U36" s="109">
        <v>4516508</v>
      </c>
      <c r="W36" s="266"/>
      <c r="Y36" s="266"/>
      <c r="AA36" s="266"/>
      <c r="AC36" s="266"/>
      <c r="AE36" s="266"/>
      <c r="AG36" s="266"/>
      <c r="AI36" s="266"/>
    </row>
    <row r="37" spans="1:35" ht="21" customHeight="1" thickTop="1">
      <c r="B37" s="21"/>
      <c r="C37" s="21"/>
      <c r="D37" s="21"/>
      <c r="E37" s="24"/>
      <c r="F37" s="2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88"/>
      <c r="S37" s="88"/>
      <c r="T37" s="88"/>
      <c r="U37" s="54"/>
    </row>
    <row r="38" spans="1:35" ht="21" customHeight="1">
      <c r="Q38" s="70"/>
      <c r="R38" s="88"/>
      <c r="S38" s="88"/>
      <c r="T38" s="88"/>
    </row>
    <row r="39" spans="1:35" s="21" customFormat="1" ht="21" customHeight="1">
      <c r="E39" s="24"/>
      <c r="F39" s="2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253"/>
      <c r="S39" s="253"/>
      <c r="T39" s="253"/>
      <c r="U39" s="74"/>
      <c r="V39" s="112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M7:O7"/>
    <mergeCell ref="G11:U11"/>
    <mergeCell ref="I7:K7"/>
    <mergeCell ref="G4:U4"/>
  </mergeCells>
  <phoneticPr fontId="0" type="noConversion"/>
  <pageMargins left="0.7" right="0.7" top="0.5" bottom="0.75" header="0.5" footer="0.25"/>
  <pageSetup paperSize="9" scale="70" firstPageNumber="11" orientation="landscape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rgb="FF0070C0"/>
  </sheetPr>
  <dimension ref="A1:T121"/>
  <sheetViews>
    <sheetView tabSelected="1" view="pageBreakPreview" topLeftCell="A116" zoomScaleNormal="70" zoomScaleSheetLayoutView="100" workbookViewId="0">
      <selection activeCell="K128" sqref="K128"/>
    </sheetView>
  </sheetViews>
  <sheetFormatPr defaultColWidth="21.75" defaultRowHeight="21.6"/>
  <cols>
    <col min="1" max="3" width="2.125" style="43" customWidth="1"/>
    <col min="4" max="4" width="53.125" style="43" customWidth="1"/>
    <col min="5" max="5" width="9.625" style="300" customWidth="1"/>
    <col min="6" max="6" width="0.875" style="300" customWidth="1"/>
    <col min="7" max="7" width="13.625" style="55" customWidth="1"/>
    <col min="8" max="8" width="0.875" style="55" customWidth="1"/>
    <col min="9" max="9" width="13.625" style="55" customWidth="1"/>
    <col min="10" max="10" width="0.875" style="55" customWidth="1"/>
    <col min="11" max="11" width="13.625" style="55" customWidth="1"/>
    <col min="12" max="12" width="0.875" style="55" customWidth="1"/>
    <col min="13" max="13" width="13.625" style="55" customWidth="1"/>
    <col min="14" max="14" width="14.125" style="278" customWidth="1"/>
    <col min="15" max="15" width="14.75" style="48" customWidth="1"/>
    <col min="16" max="16" width="14.125" style="272" customWidth="1"/>
    <col min="17" max="17" width="12.625" style="272" customWidth="1"/>
    <col min="18" max="18" width="14.375" style="21" customWidth="1"/>
    <col min="19" max="19" width="13.75" style="21" customWidth="1"/>
    <col min="20" max="20" width="13.625" style="21" customWidth="1"/>
    <col min="21" max="16384" width="21.75" style="21"/>
  </cols>
  <sheetData>
    <row r="1" spans="1:17" ht="22.2" customHeight="1">
      <c r="A1" s="233" t="s">
        <v>37</v>
      </c>
      <c r="B1" s="233"/>
      <c r="C1" s="233"/>
      <c r="D1" s="20"/>
      <c r="E1" s="233"/>
      <c r="F1" s="233"/>
      <c r="G1" s="233"/>
      <c r="H1" s="233"/>
      <c r="I1" s="233"/>
      <c r="J1" s="233"/>
      <c r="K1" s="233"/>
      <c r="L1" s="233"/>
      <c r="M1" s="233"/>
      <c r="N1" s="271"/>
    </row>
    <row r="2" spans="1:17" ht="22.2" customHeight="1">
      <c r="A2" s="338" t="s">
        <v>164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271"/>
    </row>
    <row r="3" spans="1:17" ht="22.2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71"/>
    </row>
    <row r="4" spans="1:17" ht="21.6" customHeight="1">
      <c r="A4" s="80"/>
      <c r="B4" s="23"/>
      <c r="C4" s="23"/>
      <c r="D4" s="23"/>
      <c r="E4" s="25"/>
      <c r="F4" s="25"/>
      <c r="G4" s="150"/>
      <c r="H4" s="61" t="s">
        <v>61</v>
      </c>
      <c r="I4" s="150"/>
      <c r="J4" s="62"/>
      <c r="K4" s="342" t="s">
        <v>62</v>
      </c>
      <c r="L4" s="342"/>
      <c r="M4" s="342"/>
      <c r="N4" s="273"/>
    </row>
    <row r="5" spans="1:17" ht="21.6" customHeight="1">
      <c r="A5" s="23"/>
      <c r="B5" s="23"/>
      <c r="C5" s="23"/>
      <c r="D5" s="23"/>
      <c r="E5" s="24"/>
      <c r="F5" s="24"/>
      <c r="G5" s="361" t="s">
        <v>300</v>
      </c>
      <c r="H5" s="361"/>
      <c r="I5" s="361"/>
      <c r="J5" s="62"/>
      <c r="K5" s="361" t="s">
        <v>300</v>
      </c>
      <c r="L5" s="361"/>
      <c r="M5" s="361"/>
      <c r="N5" s="274"/>
    </row>
    <row r="6" spans="1:17" ht="21.6" customHeight="1">
      <c r="A6" s="23"/>
      <c r="B6" s="23"/>
      <c r="C6" s="23"/>
      <c r="D6" s="23"/>
      <c r="E6" s="24"/>
      <c r="F6" s="24"/>
      <c r="G6" s="361" t="s">
        <v>299</v>
      </c>
      <c r="H6" s="361"/>
      <c r="I6" s="361"/>
      <c r="J6" s="62"/>
      <c r="K6" s="361" t="s">
        <v>299</v>
      </c>
      <c r="L6" s="361"/>
      <c r="M6" s="361"/>
      <c r="N6" s="274"/>
    </row>
    <row r="7" spans="1:17" ht="21.6" customHeight="1">
      <c r="D7" s="67"/>
      <c r="E7" s="24" t="s">
        <v>29</v>
      </c>
      <c r="F7" s="24"/>
      <c r="G7" s="64">
        <v>2568</v>
      </c>
      <c r="H7" s="63"/>
      <c r="I7" s="64">
        <v>2567</v>
      </c>
      <c r="J7" s="65"/>
      <c r="K7" s="64">
        <v>2568</v>
      </c>
      <c r="L7" s="63"/>
      <c r="M7" s="64">
        <v>2567</v>
      </c>
      <c r="N7" s="274"/>
    </row>
    <row r="8" spans="1:17" ht="21.6" customHeight="1">
      <c r="A8" s="23"/>
      <c r="B8" s="23"/>
      <c r="C8" s="23"/>
      <c r="D8" s="23"/>
      <c r="E8" s="24"/>
      <c r="F8" s="24"/>
      <c r="G8" s="362" t="s">
        <v>63</v>
      </c>
      <c r="H8" s="362"/>
      <c r="I8" s="362"/>
      <c r="J8" s="362"/>
      <c r="K8" s="362"/>
      <c r="L8" s="362"/>
      <c r="M8" s="362"/>
      <c r="N8" s="275"/>
    </row>
    <row r="9" spans="1:17" ht="21.6" customHeight="1">
      <c r="A9" s="37" t="s">
        <v>165</v>
      </c>
      <c r="B9" s="23"/>
      <c r="C9" s="23"/>
      <c r="D9" s="276"/>
      <c r="E9" s="277"/>
      <c r="F9" s="277"/>
    </row>
    <row r="10" spans="1:17" ht="21.6" customHeight="1">
      <c r="A10" s="43" t="s">
        <v>327</v>
      </c>
      <c r="D10" s="279"/>
      <c r="E10" s="280"/>
      <c r="F10" s="280"/>
      <c r="G10" s="259">
        <v>-288229</v>
      </c>
      <c r="I10" s="305">
        <v>-10809</v>
      </c>
      <c r="K10" s="259">
        <v>-97067</v>
      </c>
      <c r="M10" s="305">
        <v>-1247</v>
      </c>
      <c r="P10" s="47"/>
      <c r="Q10" s="47"/>
    </row>
    <row r="11" spans="1:17" ht="21.6" customHeight="1">
      <c r="A11" s="25" t="s">
        <v>343</v>
      </c>
      <c r="D11" s="279"/>
      <c r="E11" s="280"/>
      <c r="F11" s="280"/>
      <c r="G11" s="244"/>
      <c r="K11" s="244"/>
      <c r="M11" s="281"/>
      <c r="N11" s="282"/>
      <c r="P11" s="47"/>
      <c r="Q11" s="47"/>
    </row>
    <row r="12" spans="1:17" ht="21.6" customHeight="1">
      <c r="A12" s="43" t="s">
        <v>166</v>
      </c>
      <c r="D12" s="279"/>
      <c r="E12" s="38"/>
      <c r="F12" s="38"/>
      <c r="G12" s="244">
        <v>-14768</v>
      </c>
      <c r="I12" s="244">
        <v>-13628</v>
      </c>
      <c r="K12" s="244">
        <v>-1139</v>
      </c>
      <c r="M12" s="244">
        <v>0</v>
      </c>
      <c r="P12" s="47"/>
      <c r="Q12" s="47"/>
    </row>
    <row r="13" spans="1:17" ht="21.6" customHeight="1">
      <c r="A13" s="43" t="s">
        <v>9</v>
      </c>
      <c r="D13" s="279"/>
      <c r="E13" s="38"/>
      <c r="F13" s="38"/>
      <c r="G13" s="244">
        <v>-22114</v>
      </c>
      <c r="I13" s="244">
        <v>-18690</v>
      </c>
      <c r="K13" s="244">
        <v>-175007</v>
      </c>
      <c r="M13" s="244">
        <v>-174318</v>
      </c>
      <c r="P13" s="47"/>
      <c r="Q13" s="47"/>
    </row>
    <row r="14" spans="1:17" ht="21.6" customHeight="1">
      <c r="A14" s="43" t="s">
        <v>113</v>
      </c>
      <c r="D14" s="279"/>
      <c r="E14" s="38"/>
      <c r="F14" s="38"/>
      <c r="G14" s="244">
        <v>0</v>
      </c>
      <c r="I14" s="244">
        <v>0</v>
      </c>
      <c r="K14" s="244">
        <v>-110389</v>
      </c>
      <c r="M14" s="244">
        <v>-203459</v>
      </c>
      <c r="P14" s="47"/>
      <c r="Q14" s="47"/>
    </row>
    <row r="15" spans="1:17" ht="21.6" customHeight="1">
      <c r="A15" s="43" t="s">
        <v>143</v>
      </c>
      <c r="D15" s="279"/>
      <c r="E15" s="38"/>
      <c r="F15" s="38"/>
      <c r="G15" s="244">
        <v>-378</v>
      </c>
      <c r="I15" s="244">
        <v>-2025</v>
      </c>
      <c r="K15" s="244">
        <v>0</v>
      </c>
      <c r="M15" s="244">
        <v>0</v>
      </c>
      <c r="P15" s="47"/>
      <c r="Q15" s="47"/>
    </row>
    <row r="16" spans="1:17" ht="21.6" customHeight="1">
      <c r="A16" s="43" t="s">
        <v>218</v>
      </c>
      <c r="D16" s="283"/>
      <c r="E16" s="38">
        <v>2</v>
      </c>
      <c r="F16" s="38"/>
      <c r="G16" s="244">
        <v>3326</v>
      </c>
      <c r="I16" s="244">
        <v>19590</v>
      </c>
      <c r="K16" s="244">
        <v>5649</v>
      </c>
      <c r="M16" s="244">
        <v>17163</v>
      </c>
      <c r="P16" s="47"/>
      <c r="Q16" s="47"/>
    </row>
    <row r="17" spans="1:20" ht="21.6" customHeight="1">
      <c r="A17" s="43" t="s">
        <v>167</v>
      </c>
      <c r="D17" s="283"/>
      <c r="E17" s="38">
        <v>4</v>
      </c>
      <c r="F17" s="38"/>
      <c r="G17" s="244">
        <v>231518</v>
      </c>
      <c r="I17" s="244">
        <v>177292</v>
      </c>
      <c r="K17" s="244">
        <v>28632</v>
      </c>
      <c r="M17" s="244">
        <v>59938</v>
      </c>
      <c r="P17" s="47"/>
      <c r="Q17" s="47"/>
    </row>
    <row r="18" spans="1:20" ht="21.6" customHeight="1">
      <c r="A18" s="43" t="s">
        <v>168</v>
      </c>
      <c r="D18" s="283"/>
      <c r="E18" s="38">
        <v>5</v>
      </c>
      <c r="F18" s="38"/>
      <c r="G18" s="244">
        <v>252535</v>
      </c>
      <c r="I18" s="244">
        <v>226684</v>
      </c>
      <c r="K18" s="244">
        <v>55582</v>
      </c>
      <c r="M18" s="244">
        <v>74715</v>
      </c>
      <c r="P18" s="47"/>
      <c r="Q18" s="47"/>
    </row>
    <row r="19" spans="1:20" ht="21.6" customHeight="1">
      <c r="A19" s="43" t="s">
        <v>169</v>
      </c>
      <c r="D19" s="283"/>
      <c r="E19" s="38"/>
      <c r="F19" s="38"/>
      <c r="G19" s="244">
        <v>51512</v>
      </c>
      <c r="I19" s="244">
        <v>51899</v>
      </c>
      <c r="K19" s="244">
        <v>8946</v>
      </c>
      <c r="M19" s="244">
        <v>9411</v>
      </c>
      <c r="P19" s="48"/>
      <c r="Q19" s="48"/>
      <c r="R19" s="48"/>
    </row>
    <row r="20" spans="1:20" ht="21.6" customHeight="1">
      <c r="A20" s="43" t="s">
        <v>222</v>
      </c>
      <c r="D20" s="283"/>
      <c r="E20" s="38"/>
      <c r="F20" s="38"/>
      <c r="G20" s="244">
        <v>4633</v>
      </c>
      <c r="I20" s="244">
        <v>4633</v>
      </c>
      <c r="K20" s="244">
        <v>4633</v>
      </c>
      <c r="M20" s="244">
        <v>4633</v>
      </c>
      <c r="P20" s="48"/>
      <c r="Q20" s="48"/>
      <c r="R20" s="48"/>
      <c r="S20" s="22"/>
    </row>
    <row r="21" spans="1:20" ht="21.6" customHeight="1">
      <c r="A21" s="72" t="s">
        <v>106</v>
      </c>
      <c r="D21" s="283"/>
      <c r="E21" s="38"/>
      <c r="F21" s="38"/>
      <c r="G21" s="244">
        <v>23951</v>
      </c>
      <c r="I21" s="244">
        <v>12495</v>
      </c>
      <c r="K21" s="244">
        <v>11646</v>
      </c>
      <c r="M21" s="244">
        <v>6039</v>
      </c>
      <c r="P21" s="48"/>
      <c r="Q21" s="48"/>
      <c r="R21" s="48"/>
      <c r="T21" s="104"/>
    </row>
    <row r="22" spans="1:20" ht="21.6" customHeight="1">
      <c r="A22" s="43" t="s">
        <v>138</v>
      </c>
      <c r="D22" s="283"/>
      <c r="E22" s="38"/>
      <c r="F22" s="38"/>
      <c r="G22" s="244">
        <v>-27705</v>
      </c>
      <c r="I22" s="244">
        <v>-164583</v>
      </c>
      <c r="K22" s="244">
        <v>0</v>
      </c>
      <c r="M22" s="244">
        <v>0</v>
      </c>
      <c r="P22" s="47"/>
      <c r="Q22" s="47"/>
    </row>
    <row r="23" spans="1:20" ht="21.6" customHeight="1">
      <c r="A23" s="43" t="s">
        <v>293</v>
      </c>
      <c r="D23" s="283"/>
      <c r="E23" s="38"/>
      <c r="F23" s="38"/>
      <c r="G23" s="244">
        <v>-1083</v>
      </c>
      <c r="I23" s="244">
        <v>-493</v>
      </c>
      <c r="K23" s="244">
        <v>2002</v>
      </c>
      <c r="L23" s="243"/>
      <c r="M23" s="244">
        <v>0</v>
      </c>
      <c r="O23" s="96"/>
      <c r="P23" s="47"/>
      <c r="Q23" s="47"/>
    </row>
    <row r="24" spans="1:20" ht="21.6" customHeight="1">
      <c r="A24" s="43" t="s">
        <v>333</v>
      </c>
      <c r="D24" s="283"/>
      <c r="E24" s="38"/>
      <c r="F24" s="38"/>
      <c r="G24" s="244">
        <v>-1959</v>
      </c>
      <c r="I24" s="244">
        <v>0</v>
      </c>
      <c r="K24" s="244">
        <v>-693</v>
      </c>
      <c r="L24" s="243"/>
      <c r="M24" s="244">
        <v>0</v>
      </c>
      <c r="O24" s="96"/>
      <c r="P24" s="47"/>
      <c r="Q24" s="47"/>
    </row>
    <row r="25" spans="1:20" ht="21.6" customHeight="1">
      <c r="A25" s="43" t="s">
        <v>290</v>
      </c>
      <c r="D25" s="283"/>
      <c r="E25" s="38"/>
      <c r="F25" s="38"/>
      <c r="G25" s="244">
        <v>2457</v>
      </c>
      <c r="I25" s="244">
        <v>1417</v>
      </c>
      <c r="K25" s="244">
        <v>1449</v>
      </c>
      <c r="L25" s="243"/>
      <c r="M25" s="244">
        <v>-666</v>
      </c>
      <c r="O25" s="96"/>
      <c r="P25" s="47"/>
      <c r="Q25" s="47"/>
    </row>
    <row r="26" spans="1:20" ht="21.6" customHeight="1">
      <c r="A26" s="43" t="s">
        <v>76</v>
      </c>
      <c r="D26" s="283"/>
      <c r="E26" s="38"/>
      <c r="F26" s="38"/>
      <c r="G26" s="244">
        <v>357531</v>
      </c>
      <c r="I26" s="244">
        <v>271444</v>
      </c>
      <c r="K26" s="244">
        <v>246966</v>
      </c>
      <c r="M26" s="244">
        <v>270665</v>
      </c>
      <c r="P26" s="47"/>
      <c r="Q26" s="47"/>
    </row>
    <row r="27" spans="1:20" ht="21.6" customHeight="1">
      <c r="A27" s="42" t="s">
        <v>296</v>
      </c>
      <c r="D27" s="283"/>
      <c r="E27" s="38"/>
      <c r="F27" s="38"/>
      <c r="G27" s="219">
        <v>22026</v>
      </c>
      <c r="I27" s="219">
        <v>15112</v>
      </c>
      <c r="K27" s="219">
        <v>12308</v>
      </c>
      <c r="M27" s="219">
        <v>-1606</v>
      </c>
      <c r="P27" s="47"/>
      <c r="Q27" s="47"/>
    </row>
    <row r="28" spans="1:20" ht="21.6" customHeight="1">
      <c r="D28" s="279"/>
      <c r="E28" s="280"/>
      <c r="F28" s="280"/>
      <c r="G28" s="306">
        <v>593253</v>
      </c>
      <c r="I28" s="306">
        <v>570338</v>
      </c>
      <c r="K28" s="306">
        <v>-6482</v>
      </c>
      <c r="M28" s="306">
        <v>61268</v>
      </c>
      <c r="P28" s="47"/>
      <c r="Q28" s="47"/>
    </row>
    <row r="29" spans="1:20" ht="21.6" customHeight="1">
      <c r="A29" s="25" t="s">
        <v>170</v>
      </c>
      <c r="D29" s="284"/>
      <c r="E29" s="285"/>
      <c r="F29" s="285"/>
      <c r="G29" s="54"/>
      <c r="I29" s="54"/>
      <c r="K29" s="54"/>
      <c r="M29" s="54"/>
      <c r="P29" s="47"/>
      <c r="Q29" s="47"/>
    </row>
    <row r="30" spans="1:20" ht="21.6" customHeight="1">
      <c r="A30" s="25" t="s">
        <v>171</v>
      </c>
      <c r="D30" s="279"/>
      <c r="E30" s="280"/>
      <c r="F30" s="280"/>
      <c r="G30" s="54"/>
      <c r="I30" s="54"/>
      <c r="K30" s="54"/>
      <c r="M30" s="54"/>
      <c r="P30" s="47"/>
      <c r="Q30" s="47"/>
    </row>
    <row r="31" spans="1:20" ht="21.6" customHeight="1">
      <c r="A31" s="43" t="s">
        <v>172</v>
      </c>
      <c r="D31" s="283"/>
      <c r="E31" s="286"/>
      <c r="F31" s="286"/>
      <c r="G31" s="54">
        <v>-14838</v>
      </c>
      <c r="I31" s="54">
        <v>-32422</v>
      </c>
      <c r="K31" s="54">
        <v>-29304</v>
      </c>
      <c r="M31" s="54">
        <v>14545</v>
      </c>
      <c r="P31" s="47"/>
      <c r="Q31" s="47"/>
    </row>
    <row r="32" spans="1:20" ht="21.6" customHeight="1">
      <c r="A32" s="43" t="s">
        <v>173</v>
      </c>
      <c r="D32" s="283"/>
      <c r="E32" s="286"/>
      <c r="F32" s="286"/>
      <c r="G32" s="54">
        <v>11700</v>
      </c>
      <c r="I32" s="54">
        <v>7666</v>
      </c>
      <c r="K32" s="54">
        <v>1689</v>
      </c>
      <c r="M32" s="54">
        <v>-387</v>
      </c>
      <c r="P32" s="47"/>
      <c r="Q32" s="47"/>
    </row>
    <row r="33" spans="1:17" ht="21.6" customHeight="1">
      <c r="A33" s="43" t="s">
        <v>174</v>
      </c>
      <c r="D33" s="283"/>
      <c r="E33" s="286"/>
      <c r="F33" s="286"/>
      <c r="G33" s="54">
        <v>-31896</v>
      </c>
      <c r="I33" s="54">
        <v>-84336</v>
      </c>
      <c r="K33" s="54">
        <v>-3448</v>
      </c>
      <c r="M33" s="54">
        <v>10569</v>
      </c>
      <c r="P33" s="47"/>
      <c r="Q33" s="47"/>
    </row>
    <row r="34" spans="1:17" ht="21.6" customHeight="1">
      <c r="A34" s="43" t="s">
        <v>20</v>
      </c>
      <c r="D34" s="283"/>
      <c r="E34" s="286"/>
      <c r="F34" s="286"/>
      <c r="G34" s="54">
        <v>1982</v>
      </c>
      <c r="I34" s="54">
        <v>-16383</v>
      </c>
      <c r="K34" s="243">
        <v>-70</v>
      </c>
      <c r="M34" s="243">
        <v>-1</v>
      </c>
      <c r="P34" s="47"/>
      <c r="Q34" s="47"/>
    </row>
    <row r="35" spans="1:17" ht="21.6" customHeight="1">
      <c r="A35" s="25" t="s">
        <v>176</v>
      </c>
      <c r="D35" s="283"/>
      <c r="E35" s="286"/>
      <c r="F35" s="286"/>
      <c r="G35" s="54"/>
      <c r="I35" s="54"/>
      <c r="K35" s="243"/>
      <c r="M35" s="243"/>
      <c r="P35" s="47"/>
      <c r="Q35" s="47"/>
    </row>
    <row r="36" spans="1:17" ht="21.6" customHeight="1">
      <c r="A36" s="43" t="s">
        <v>142</v>
      </c>
      <c r="D36" s="283"/>
      <c r="E36" s="286"/>
      <c r="F36" s="286"/>
      <c r="G36" s="54">
        <v>-288109</v>
      </c>
      <c r="I36" s="54">
        <v>-46147</v>
      </c>
      <c r="K36" s="54">
        <v>-52227</v>
      </c>
      <c r="M36" s="54">
        <v>-42823</v>
      </c>
      <c r="P36" s="47"/>
      <c r="Q36" s="47"/>
    </row>
    <row r="37" spans="1:17" ht="21.6" customHeight="1">
      <c r="A37" s="43" t="s">
        <v>152</v>
      </c>
      <c r="D37" s="283"/>
      <c r="E37" s="286"/>
      <c r="F37" s="286"/>
      <c r="G37" s="54">
        <v>71084</v>
      </c>
      <c r="I37" s="54">
        <v>65248</v>
      </c>
      <c r="K37" s="243">
        <v>0</v>
      </c>
      <c r="M37" s="243">
        <v>0</v>
      </c>
      <c r="P37" s="47"/>
      <c r="Q37" s="47"/>
    </row>
    <row r="38" spans="1:17" ht="21.6" customHeight="1">
      <c r="A38" s="43" t="s">
        <v>150</v>
      </c>
      <c r="D38" s="283"/>
      <c r="E38" s="286"/>
      <c r="F38" s="286"/>
      <c r="G38" s="54">
        <v>469174</v>
      </c>
      <c r="I38" s="54">
        <v>500548</v>
      </c>
      <c r="K38" s="243">
        <v>0</v>
      </c>
      <c r="M38" s="243">
        <v>0</v>
      </c>
      <c r="P38" s="47"/>
      <c r="Q38" s="47"/>
    </row>
    <row r="39" spans="1:17" ht="21.6" customHeight="1">
      <c r="A39" s="43" t="s">
        <v>11</v>
      </c>
      <c r="D39" s="283"/>
      <c r="E39" s="286"/>
      <c r="F39" s="286"/>
      <c r="G39" s="54">
        <v>110762</v>
      </c>
      <c r="I39" s="54">
        <v>3286</v>
      </c>
      <c r="K39" s="54">
        <v>-1775</v>
      </c>
      <c r="M39" s="54">
        <v>1374</v>
      </c>
      <c r="P39" s="47"/>
      <c r="Q39" s="47"/>
    </row>
    <row r="40" spans="1:17" ht="21.6" customHeight="1">
      <c r="A40" s="43" t="s">
        <v>44</v>
      </c>
      <c r="D40" s="283"/>
      <c r="E40" s="286"/>
      <c r="F40" s="286"/>
      <c r="G40" s="96">
        <v>3345</v>
      </c>
      <c r="I40" s="96">
        <v>1479</v>
      </c>
      <c r="K40" s="243">
        <v>-75</v>
      </c>
      <c r="M40" s="243">
        <v>-154</v>
      </c>
      <c r="P40" s="47"/>
      <c r="Q40" s="47"/>
    </row>
    <row r="41" spans="1:17" ht="21.6" customHeight="1">
      <c r="A41" s="43" t="s">
        <v>177</v>
      </c>
      <c r="D41" s="283"/>
      <c r="E41" s="286"/>
      <c r="F41" s="286"/>
      <c r="G41" s="243">
        <v>-8762</v>
      </c>
      <c r="I41" s="243">
        <v>-5981</v>
      </c>
      <c r="K41" s="243">
        <v>0</v>
      </c>
      <c r="M41" s="243">
        <v>-328</v>
      </c>
      <c r="P41" s="47"/>
      <c r="Q41" s="47"/>
    </row>
    <row r="42" spans="1:17" ht="21.6" customHeight="1">
      <c r="A42" s="43" t="s">
        <v>342</v>
      </c>
      <c r="D42" s="283"/>
      <c r="E42" s="286"/>
      <c r="F42" s="286"/>
      <c r="G42" s="307">
        <v>917695</v>
      </c>
      <c r="I42" s="307">
        <v>963296</v>
      </c>
      <c r="K42" s="307">
        <v>-91692</v>
      </c>
      <c r="M42" s="307">
        <v>44063</v>
      </c>
      <c r="P42" s="47"/>
      <c r="Q42" s="47"/>
    </row>
    <row r="43" spans="1:17" ht="21.6" customHeight="1">
      <c r="A43" s="43" t="s">
        <v>338</v>
      </c>
      <c r="D43" s="283"/>
      <c r="E43" s="286"/>
      <c r="F43" s="286"/>
      <c r="G43" s="54">
        <v>-49907</v>
      </c>
      <c r="I43" s="54">
        <v>-67577</v>
      </c>
      <c r="K43" s="243">
        <v>-5523</v>
      </c>
      <c r="M43" s="243">
        <v>-538</v>
      </c>
      <c r="P43" s="47"/>
      <c r="Q43" s="47"/>
    </row>
    <row r="44" spans="1:17" ht="21.6" customHeight="1">
      <c r="A44" s="23" t="s">
        <v>340</v>
      </c>
      <c r="D44" s="283"/>
      <c r="E44" s="286"/>
      <c r="F44" s="286"/>
      <c r="G44" s="57">
        <v>867788</v>
      </c>
      <c r="H44" s="287"/>
      <c r="I44" s="260">
        <v>895719</v>
      </c>
      <c r="J44" s="287"/>
      <c r="K44" s="57">
        <v>-97215</v>
      </c>
      <c r="L44" s="287"/>
      <c r="M44" s="260">
        <v>43525</v>
      </c>
      <c r="P44" s="47"/>
      <c r="Q44" s="47"/>
    </row>
    <row r="45" spans="1:17" s="98" customFormat="1" ht="22.2" customHeight="1">
      <c r="A45" s="338" t="str">
        <f>A1</f>
        <v>บริษัท ดุสิตธานี จำกัด (มหาชน) และบริษัทย่อย</v>
      </c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288"/>
      <c r="O45" s="289"/>
      <c r="P45" s="290"/>
      <c r="Q45" s="290"/>
    </row>
    <row r="46" spans="1:17" s="98" customFormat="1" ht="22.2" customHeight="1">
      <c r="A46" s="338" t="s">
        <v>175</v>
      </c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288"/>
      <c r="O46" s="289"/>
      <c r="P46" s="290"/>
      <c r="Q46" s="290"/>
    </row>
    <row r="47" spans="1:17" s="98" customFormat="1" ht="22.2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88"/>
      <c r="O47" s="289"/>
      <c r="P47" s="290"/>
      <c r="Q47" s="290"/>
    </row>
    <row r="48" spans="1:17" ht="21.6" customHeight="1">
      <c r="A48" s="23"/>
      <c r="B48" s="23"/>
      <c r="C48" s="23"/>
      <c r="D48" s="23"/>
      <c r="E48" s="23"/>
      <c r="F48" s="23"/>
      <c r="G48" s="150"/>
      <c r="H48" s="61" t="s">
        <v>61</v>
      </c>
      <c r="I48" s="150"/>
      <c r="J48" s="62"/>
      <c r="K48" s="342" t="s">
        <v>62</v>
      </c>
      <c r="L48" s="342"/>
      <c r="M48" s="342"/>
      <c r="N48" s="273"/>
    </row>
    <row r="49" spans="1:17" ht="21.6" customHeight="1">
      <c r="A49" s="23"/>
      <c r="B49" s="23"/>
      <c r="C49" s="23"/>
      <c r="D49" s="23"/>
      <c r="E49" s="23"/>
      <c r="F49" s="23"/>
      <c r="G49" s="361" t="s">
        <v>300</v>
      </c>
      <c r="H49" s="361"/>
      <c r="I49" s="361"/>
      <c r="J49" s="62"/>
      <c r="K49" s="361" t="s">
        <v>300</v>
      </c>
      <c r="L49" s="361"/>
      <c r="M49" s="361"/>
      <c r="N49" s="274"/>
    </row>
    <row r="50" spans="1:17" ht="21.6" customHeight="1">
      <c r="A50" s="80"/>
      <c r="B50" s="23"/>
      <c r="C50" s="23"/>
      <c r="D50" s="23"/>
      <c r="E50" s="25"/>
      <c r="F50" s="25"/>
      <c r="G50" s="361" t="s">
        <v>299</v>
      </c>
      <c r="H50" s="361"/>
      <c r="I50" s="361"/>
      <c r="J50" s="62"/>
      <c r="K50" s="361" t="s">
        <v>299</v>
      </c>
      <c r="L50" s="361"/>
      <c r="M50" s="361"/>
      <c r="N50" s="274"/>
    </row>
    <row r="51" spans="1:17" ht="21.6" customHeight="1">
      <c r="A51" s="23"/>
      <c r="B51" s="23"/>
      <c r="C51" s="23"/>
      <c r="D51" s="23"/>
      <c r="E51" s="240" t="s">
        <v>29</v>
      </c>
      <c r="F51" s="240"/>
      <c r="G51" s="64">
        <v>2568</v>
      </c>
      <c r="H51" s="63"/>
      <c r="I51" s="64">
        <v>2567</v>
      </c>
      <c r="J51" s="65"/>
      <c r="K51" s="64">
        <v>2568</v>
      </c>
      <c r="L51" s="63"/>
      <c r="M51" s="64">
        <v>2567</v>
      </c>
      <c r="N51" s="291"/>
    </row>
    <row r="52" spans="1:17" ht="21.6" customHeight="1">
      <c r="D52" s="67"/>
      <c r="E52" s="21"/>
      <c r="F52" s="21"/>
      <c r="G52" s="362" t="s">
        <v>63</v>
      </c>
      <c r="H52" s="362"/>
      <c r="I52" s="362"/>
      <c r="J52" s="362"/>
      <c r="K52" s="362"/>
      <c r="L52" s="362"/>
      <c r="M52" s="362"/>
      <c r="N52" s="275"/>
    </row>
    <row r="53" spans="1:17" ht="21.6" customHeight="1">
      <c r="A53" s="37" t="s">
        <v>178</v>
      </c>
      <c r="B53" s="23"/>
      <c r="C53" s="23"/>
      <c r="D53" s="23"/>
      <c r="E53" s="240"/>
      <c r="F53" s="240"/>
      <c r="G53" s="292"/>
      <c r="H53" s="293"/>
      <c r="I53" s="292"/>
      <c r="J53" s="294"/>
      <c r="K53" s="292"/>
      <c r="L53" s="293"/>
      <c r="M53" s="292"/>
      <c r="N53" s="295"/>
      <c r="P53" s="21"/>
      <c r="Q53" s="29"/>
    </row>
    <row r="54" spans="1:17" ht="21.6" customHeight="1">
      <c r="A54" s="43" t="s">
        <v>9</v>
      </c>
      <c r="D54" s="279"/>
      <c r="E54" s="280"/>
      <c r="F54" s="280"/>
      <c r="G54" s="54">
        <v>8477</v>
      </c>
      <c r="I54" s="54">
        <v>6291</v>
      </c>
      <c r="K54" s="54">
        <v>15007</v>
      </c>
      <c r="M54" s="54">
        <v>30442</v>
      </c>
      <c r="P54" s="21"/>
      <c r="Q54" s="29"/>
    </row>
    <row r="55" spans="1:17" ht="21.6" customHeight="1">
      <c r="A55" s="43" t="s">
        <v>318</v>
      </c>
      <c r="D55" s="279"/>
      <c r="E55" s="38"/>
      <c r="F55" s="38"/>
      <c r="G55" s="243">
        <v>400002</v>
      </c>
      <c r="I55" s="54">
        <v>7500</v>
      </c>
      <c r="K55" s="243">
        <v>0</v>
      </c>
      <c r="M55" s="243">
        <v>0</v>
      </c>
      <c r="P55" s="21"/>
      <c r="Q55" s="29"/>
    </row>
    <row r="56" spans="1:17" ht="21.6" customHeight="1">
      <c r="A56" s="43" t="s">
        <v>215</v>
      </c>
      <c r="D56" s="279"/>
      <c r="E56" s="38"/>
      <c r="F56" s="38"/>
      <c r="G56" s="243">
        <v>-904148</v>
      </c>
      <c r="I56" s="243">
        <v>-111</v>
      </c>
      <c r="K56" s="243">
        <v>0</v>
      </c>
      <c r="M56" s="243">
        <v>0</v>
      </c>
      <c r="P56" s="21"/>
      <c r="Q56" s="29"/>
    </row>
    <row r="57" spans="1:17" ht="21.6" customHeight="1">
      <c r="A57" s="43" t="s">
        <v>179</v>
      </c>
      <c r="D57" s="279"/>
      <c r="E57" s="38">
        <v>7</v>
      </c>
      <c r="F57" s="38"/>
      <c r="G57" s="243">
        <v>-35000</v>
      </c>
      <c r="I57" s="243">
        <v>-36554</v>
      </c>
      <c r="K57" s="243">
        <v>-62936</v>
      </c>
      <c r="M57" s="243">
        <v>-82384</v>
      </c>
      <c r="P57" s="21"/>
      <c r="Q57" s="29"/>
    </row>
    <row r="58" spans="1:17" ht="21.6" customHeight="1">
      <c r="A58" s="43" t="s">
        <v>180</v>
      </c>
      <c r="E58" s="38">
        <v>7</v>
      </c>
      <c r="F58" s="38"/>
      <c r="G58" s="243">
        <v>-12900</v>
      </c>
      <c r="I58" s="243">
        <v>-13500</v>
      </c>
      <c r="K58" s="54">
        <v>-12900</v>
      </c>
      <c r="M58" s="54">
        <v>-13500</v>
      </c>
      <c r="P58" s="21"/>
      <c r="Q58" s="29"/>
    </row>
    <row r="59" spans="1:17" ht="21.6" customHeight="1">
      <c r="A59" s="43" t="s">
        <v>181</v>
      </c>
      <c r="E59" s="38">
        <v>7</v>
      </c>
      <c r="F59" s="38"/>
      <c r="G59" s="243">
        <v>0</v>
      </c>
      <c r="I59" s="243">
        <v>0</v>
      </c>
      <c r="K59" s="54">
        <v>94806</v>
      </c>
      <c r="M59" s="54">
        <v>64700</v>
      </c>
      <c r="P59" s="21"/>
      <c r="Q59" s="29"/>
    </row>
    <row r="60" spans="1:17" ht="21.6" customHeight="1">
      <c r="A60" s="43" t="s">
        <v>316</v>
      </c>
      <c r="D60" s="279"/>
      <c r="E60" s="38">
        <v>7</v>
      </c>
      <c r="F60" s="38"/>
      <c r="G60" s="243">
        <v>0</v>
      </c>
      <c r="I60" s="243">
        <v>0</v>
      </c>
      <c r="K60" s="243">
        <v>63129</v>
      </c>
      <c r="M60" s="243">
        <v>124272</v>
      </c>
      <c r="P60" s="21"/>
      <c r="Q60" s="29"/>
    </row>
    <row r="61" spans="1:17" ht="21.6" customHeight="1">
      <c r="A61" s="43" t="s">
        <v>182</v>
      </c>
      <c r="D61" s="279"/>
      <c r="E61" s="38">
        <v>7</v>
      </c>
      <c r="F61" s="38"/>
      <c r="G61" s="243">
        <v>47260</v>
      </c>
      <c r="I61" s="243">
        <v>42437</v>
      </c>
      <c r="K61" s="243">
        <v>47260</v>
      </c>
      <c r="M61" s="243">
        <v>42437</v>
      </c>
      <c r="P61" s="21"/>
      <c r="Q61" s="29"/>
    </row>
    <row r="62" spans="1:17" ht="21.6" customHeight="1">
      <c r="A62" s="72" t="s">
        <v>319</v>
      </c>
      <c r="D62" s="279"/>
      <c r="E62" s="38">
        <v>7</v>
      </c>
      <c r="F62" s="38"/>
      <c r="G62" s="243">
        <v>0</v>
      </c>
      <c r="I62" s="243">
        <v>36750</v>
      </c>
      <c r="K62" s="243">
        <v>0</v>
      </c>
      <c r="M62" s="243">
        <v>36750</v>
      </c>
      <c r="P62" s="21"/>
      <c r="Q62" s="29"/>
    </row>
    <row r="63" spans="1:17" ht="21.6" customHeight="1">
      <c r="A63" s="72" t="s">
        <v>334</v>
      </c>
      <c r="D63" s="279"/>
      <c r="E63" s="38"/>
      <c r="F63" s="38"/>
      <c r="G63" s="96">
        <v>152478</v>
      </c>
      <c r="I63" s="243">
        <v>0</v>
      </c>
      <c r="K63" s="243">
        <v>152478</v>
      </c>
      <c r="M63" s="243">
        <v>0</v>
      </c>
      <c r="P63" s="21"/>
      <c r="Q63" s="29"/>
    </row>
    <row r="64" spans="1:17" ht="21.6" customHeight="1">
      <c r="A64" s="72" t="s">
        <v>317</v>
      </c>
      <c r="D64" s="279"/>
      <c r="E64" s="38"/>
      <c r="F64" s="38"/>
      <c r="G64" s="96">
        <v>-9379</v>
      </c>
      <c r="I64" s="243">
        <v>0</v>
      </c>
      <c r="K64" s="243">
        <v>-9379</v>
      </c>
      <c r="M64" s="243">
        <v>0</v>
      </c>
      <c r="P64" s="21"/>
      <c r="Q64" s="29"/>
    </row>
    <row r="65" spans="1:18" ht="21.6" customHeight="1">
      <c r="A65" s="72" t="s">
        <v>335</v>
      </c>
      <c r="D65" s="279"/>
      <c r="E65" s="38"/>
      <c r="F65" s="38"/>
      <c r="G65" s="96">
        <v>-5682</v>
      </c>
      <c r="I65" s="243">
        <v>0</v>
      </c>
      <c r="K65" s="243">
        <v>0</v>
      </c>
      <c r="M65" s="243">
        <v>0</v>
      </c>
      <c r="P65" s="21"/>
      <c r="Q65" s="29"/>
    </row>
    <row r="66" spans="1:18" ht="21.6" hidden="1" customHeight="1">
      <c r="A66" s="72" t="s">
        <v>320</v>
      </c>
      <c r="D66" s="279"/>
      <c r="E66" s="38"/>
      <c r="F66" s="38"/>
      <c r="G66" s="243">
        <v>0</v>
      </c>
      <c r="I66" s="243">
        <v>0</v>
      </c>
      <c r="K66" s="243">
        <v>0</v>
      </c>
      <c r="M66" s="243">
        <v>0</v>
      </c>
      <c r="P66" s="21"/>
      <c r="Q66" s="29"/>
    </row>
    <row r="67" spans="1:18" ht="21.6" customHeight="1">
      <c r="A67" s="72" t="s">
        <v>336</v>
      </c>
      <c r="D67" s="279"/>
      <c r="E67" s="38"/>
      <c r="F67" s="38"/>
      <c r="G67" s="243">
        <v>-3136</v>
      </c>
      <c r="I67" s="243">
        <v>0</v>
      </c>
      <c r="K67" s="243">
        <v>0</v>
      </c>
      <c r="M67" s="243">
        <v>0</v>
      </c>
      <c r="P67" s="21"/>
      <c r="Q67" s="29"/>
    </row>
    <row r="68" spans="1:18" ht="21.6" customHeight="1">
      <c r="A68" s="72" t="s">
        <v>183</v>
      </c>
      <c r="D68" s="279"/>
      <c r="E68" s="38"/>
      <c r="F68" s="38"/>
      <c r="G68" s="243">
        <v>3724</v>
      </c>
      <c r="I68" s="243">
        <v>1260</v>
      </c>
      <c r="K68" s="243">
        <v>1406</v>
      </c>
      <c r="M68" s="243">
        <v>1210</v>
      </c>
      <c r="P68" s="21"/>
      <c r="Q68" s="29"/>
    </row>
    <row r="69" spans="1:18" ht="21.6" customHeight="1">
      <c r="A69" s="72" t="s">
        <v>184</v>
      </c>
      <c r="D69" s="279"/>
      <c r="E69" s="38"/>
      <c r="F69" s="38"/>
      <c r="G69" s="243">
        <v>-1667828</v>
      </c>
      <c r="I69" s="243">
        <v>-2203370</v>
      </c>
      <c r="K69" s="243">
        <v>-8350</v>
      </c>
      <c r="M69" s="243">
        <v>-29021</v>
      </c>
      <c r="P69" s="21"/>
      <c r="Q69" s="29"/>
    </row>
    <row r="70" spans="1:18" ht="21.6" customHeight="1">
      <c r="A70" s="72" t="s">
        <v>185</v>
      </c>
      <c r="D70" s="279"/>
      <c r="E70" s="38"/>
      <c r="F70" s="38"/>
      <c r="G70" s="243">
        <v>-2131</v>
      </c>
      <c r="I70" s="243">
        <v>-22721</v>
      </c>
      <c r="K70" s="243">
        <v>-215</v>
      </c>
      <c r="M70" s="243">
        <v>-14405</v>
      </c>
      <c r="P70" s="21"/>
      <c r="Q70" s="29"/>
    </row>
    <row r="71" spans="1:18" ht="21.6" customHeight="1">
      <c r="A71" s="72" t="s">
        <v>291</v>
      </c>
      <c r="D71" s="279"/>
      <c r="E71" s="38"/>
      <c r="F71" s="38"/>
      <c r="G71" s="243">
        <v>0</v>
      </c>
      <c r="I71" s="243">
        <v>-60660</v>
      </c>
      <c r="K71" s="243">
        <v>0</v>
      </c>
      <c r="M71" s="243">
        <v>-60660</v>
      </c>
      <c r="P71" s="21"/>
      <c r="Q71" s="29"/>
    </row>
    <row r="72" spans="1:18" ht="21.6" hidden="1" customHeight="1">
      <c r="A72" s="72" t="s">
        <v>186</v>
      </c>
      <c r="D72" s="279"/>
      <c r="E72" s="38"/>
      <c r="F72" s="38"/>
      <c r="G72" s="243">
        <v>0</v>
      </c>
      <c r="I72" s="243">
        <v>0</v>
      </c>
      <c r="K72" s="243">
        <v>0</v>
      </c>
      <c r="M72" s="243">
        <v>0</v>
      </c>
      <c r="P72" s="21"/>
      <c r="Q72" s="29"/>
    </row>
    <row r="73" spans="1:18" ht="21.6" customHeight="1">
      <c r="A73" s="72" t="s">
        <v>337</v>
      </c>
      <c r="D73" s="279"/>
      <c r="E73" s="38"/>
      <c r="F73" s="38"/>
      <c r="G73" s="243">
        <v>3754</v>
      </c>
      <c r="I73" s="243">
        <v>0</v>
      </c>
      <c r="K73" s="243">
        <v>3754</v>
      </c>
      <c r="M73" s="243">
        <v>0</v>
      </c>
      <c r="P73" s="47"/>
      <c r="Q73" s="29"/>
      <c r="R73" s="29"/>
    </row>
    <row r="74" spans="1:18" s="95" customFormat="1" ht="21.6" hidden="1" customHeight="1">
      <c r="A74" s="43" t="s">
        <v>321</v>
      </c>
      <c r="B74" s="43"/>
      <c r="C74" s="43"/>
      <c r="D74" s="279"/>
      <c r="E74" s="38"/>
      <c r="F74" s="38"/>
      <c r="G74" s="243">
        <v>0</v>
      </c>
      <c r="H74" s="55"/>
      <c r="I74" s="243">
        <v>0</v>
      </c>
      <c r="J74" s="55"/>
      <c r="K74" s="243">
        <v>0</v>
      </c>
      <c r="L74" s="55"/>
      <c r="M74" s="243">
        <v>0</v>
      </c>
      <c r="N74" s="278"/>
      <c r="O74" s="48"/>
      <c r="P74" s="244"/>
      <c r="Q74" s="29"/>
    </row>
    <row r="75" spans="1:18" s="95" customFormat="1" ht="21.6" hidden="1" customHeight="1">
      <c r="A75" s="43"/>
      <c r="B75" s="43"/>
      <c r="C75" s="43"/>
      <c r="D75" s="279"/>
      <c r="E75" s="38"/>
      <c r="F75" s="38"/>
      <c r="G75" s="243"/>
      <c r="H75" s="55"/>
      <c r="I75" s="243"/>
      <c r="J75" s="55"/>
      <c r="K75" s="243"/>
      <c r="L75" s="55"/>
      <c r="M75" s="243"/>
      <c r="N75" s="278"/>
      <c r="O75" s="48"/>
      <c r="P75" s="244"/>
      <c r="Q75" s="29"/>
    </row>
    <row r="76" spans="1:18" ht="21.6" customHeight="1">
      <c r="A76" s="23" t="s">
        <v>187</v>
      </c>
      <c r="B76" s="23"/>
      <c r="C76" s="23"/>
      <c r="D76" s="23"/>
      <c r="E76" s="296"/>
      <c r="F76" s="296"/>
      <c r="G76" s="57">
        <v>-2024509</v>
      </c>
      <c r="H76" s="287"/>
      <c r="I76" s="260">
        <v>-2242678</v>
      </c>
      <c r="J76" s="287"/>
      <c r="K76" s="57">
        <v>284060</v>
      </c>
      <c r="L76" s="287"/>
      <c r="M76" s="260">
        <v>99841</v>
      </c>
      <c r="N76" s="297"/>
    </row>
    <row r="77" spans="1:18" ht="21.45" customHeight="1">
      <c r="A77" s="23"/>
      <c r="B77" s="23"/>
      <c r="C77" s="23"/>
      <c r="D77" s="23"/>
      <c r="E77" s="296"/>
      <c r="F77" s="296"/>
      <c r="G77" s="88"/>
      <c r="H77" s="287"/>
      <c r="I77" s="241"/>
      <c r="J77" s="287"/>
      <c r="K77" s="88"/>
      <c r="L77" s="287"/>
      <c r="M77" s="241"/>
      <c r="N77" s="297"/>
    </row>
    <row r="78" spans="1:18" ht="21.6" customHeight="1">
      <c r="A78" s="37" t="s">
        <v>188</v>
      </c>
      <c r="B78" s="23"/>
      <c r="C78" s="23"/>
      <c r="D78" s="276"/>
      <c r="E78" s="277"/>
      <c r="F78" s="277"/>
    </row>
    <row r="79" spans="1:18" ht="21.6" customHeight="1">
      <c r="A79" s="21" t="s">
        <v>189</v>
      </c>
      <c r="D79" s="284"/>
      <c r="E79" s="38"/>
      <c r="F79" s="38"/>
      <c r="G79" s="54">
        <v>1191290</v>
      </c>
      <c r="I79" s="54">
        <v>1371719</v>
      </c>
      <c r="K79" s="44">
        <v>856000</v>
      </c>
      <c r="M79" s="46">
        <v>1114500</v>
      </c>
      <c r="P79" s="29"/>
      <c r="Q79" s="29"/>
    </row>
    <row r="80" spans="1:18" ht="21.6" customHeight="1">
      <c r="A80" s="21" t="s">
        <v>190</v>
      </c>
      <c r="D80" s="284"/>
      <c r="E80" s="38"/>
      <c r="F80" s="38"/>
      <c r="G80" s="54">
        <v>-980758</v>
      </c>
      <c r="I80" s="54">
        <v>-1079535</v>
      </c>
      <c r="K80" s="44">
        <v>-684500</v>
      </c>
      <c r="M80" s="46">
        <v>-829000</v>
      </c>
      <c r="P80" s="29"/>
      <c r="Q80" s="29"/>
    </row>
    <row r="81" spans="1:17" ht="21.6" customHeight="1">
      <c r="A81" s="21" t="s">
        <v>191</v>
      </c>
      <c r="D81" s="284"/>
      <c r="E81" s="38">
        <v>7</v>
      </c>
      <c r="F81" s="38"/>
      <c r="G81" s="243">
        <v>0</v>
      </c>
      <c r="I81" s="243">
        <v>0</v>
      </c>
      <c r="K81" s="243">
        <v>0</v>
      </c>
      <c r="M81" s="46">
        <v>32000</v>
      </c>
      <c r="P81" s="29"/>
      <c r="Q81" s="29"/>
    </row>
    <row r="82" spans="1:17" ht="21.6" customHeight="1">
      <c r="A82" s="21" t="s">
        <v>216</v>
      </c>
      <c r="D82" s="284"/>
      <c r="E82" s="38">
        <v>7</v>
      </c>
      <c r="F82" s="38"/>
      <c r="G82" s="243">
        <v>0</v>
      </c>
      <c r="I82" s="243">
        <v>0</v>
      </c>
      <c r="K82" s="243">
        <v>-43500</v>
      </c>
      <c r="M82" s="243">
        <v>-86000</v>
      </c>
      <c r="P82" s="21"/>
      <c r="Q82" s="29"/>
    </row>
    <row r="83" spans="1:17" ht="21.6" customHeight="1">
      <c r="A83" s="21" t="s">
        <v>192</v>
      </c>
      <c r="D83" s="284"/>
      <c r="E83" s="38"/>
      <c r="F83" s="38"/>
      <c r="G83" s="243">
        <v>-218469</v>
      </c>
      <c r="I83" s="243">
        <v>-185047</v>
      </c>
      <c r="K83" s="44">
        <v>-32981</v>
      </c>
      <c r="M83" s="46">
        <v>-40245</v>
      </c>
      <c r="P83" s="21"/>
      <c r="Q83" s="29"/>
    </row>
    <row r="84" spans="1:17" ht="21.6" customHeight="1">
      <c r="A84" s="21" t="s">
        <v>193</v>
      </c>
      <c r="B84" s="21"/>
      <c r="D84" s="284"/>
      <c r="E84" s="285"/>
      <c r="F84" s="285"/>
      <c r="G84" s="54">
        <v>4126</v>
      </c>
      <c r="I84" s="54">
        <v>1653359</v>
      </c>
      <c r="K84" s="243">
        <v>0</v>
      </c>
      <c r="M84" s="243">
        <v>0</v>
      </c>
      <c r="P84" s="21"/>
      <c r="Q84" s="29"/>
    </row>
    <row r="85" spans="1:17" ht="21.6" customHeight="1">
      <c r="A85" s="21" t="s">
        <v>194</v>
      </c>
      <c r="B85" s="21"/>
      <c r="D85" s="284"/>
      <c r="E85" s="285"/>
      <c r="F85" s="285"/>
      <c r="G85" s="54">
        <v>-103122</v>
      </c>
      <c r="I85" s="54">
        <v>-145139</v>
      </c>
      <c r="K85" s="243">
        <v>-92087</v>
      </c>
      <c r="M85" s="243">
        <v>-88048</v>
      </c>
      <c r="P85" s="21"/>
      <c r="Q85" s="29"/>
    </row>
    <row r="86" spans="1:17" ht="21.6" customHeight="1">
      <c r="A86" s="21" t="s">
        <v>339</v>
      </c>
      <c r="B86" s="21"/>
      <c r="D86" s="284"/>
      <c r="E86" s="285"/>
      <c r="F86" s="285"/>
      <c r="G86" s="54">
        <v>-635</v>
      </c>
      <c r="I86" s="243">
        <v>0</v>
      </c>
      <c r="K86" s="243">
        <v>0</v>
      </c>
      <c r="M86" s="243">
        <v>0</v>
      </c>
      <c r="P86" s="21"/>
      <c r="Q86" s="29"/>
    </row>
    <row r="87" spans="1:17" ht="21.6" hidden="1" customHeight="1">
      <c r="A87" s="43" t="s">
        <v>195</v>
      </c>
      <c r="D87" s="279"/>
      <c r="E87" s="38"/>
      <c r="F87" s="38"/>
      <c r="G87" s="243">
        <v>0</v>
      </c>
      <c r="I87" s="243">
        <v>0</v>
      </c>
      <c r="K87" s="243">
        <v>0</v>
      </c>
      <c r="M87" s="243">
        <v>0</v>
      </c>
      <c r="P87" s="21"/>
      <c r="Q87" s="29"/>
    </row>
    <row r="88" spans="1:17" ht="21.6" customHeight="1">
      <c r="A88" s="43" t="s">
        <v>196</v>
      </c>
      <c r="D88" s="279"/>
      <c r="E88" s="38"/>
      <c r="F88" s="38"/>
      <c r="G88" s="54">
        <v>-1199</v>
      </c>
      <c r="I88" s="54">
        <v>-1409</v>
      </c>
      <c r="K88" s="243">
        <v>0</v>
      </c>
      <c r="M88" s="243">
        <v>0</v>
      </c>
      <c r="P88" s="21"/>
      <c r="Q88" s="29"/>
    </row>
    <row r="89" spans="1:17" ht="21.6" customHeight="1">
      <c r="A89" s="43" t="s">
        <v>322</v>
      </c>
      <c r="D89" s="279"/>
      <c r="E89" s="38"/>
      <c r="F89" s="38"/>
      <c r="G89" s="243">
        <v>0</v>
      </c>
      <c r="I89" s="54">
        <v>100000</v>
      </c>
      <c r="K89" s="243">
        <v>0</v>
      </c>
      <c r="M89" s="243">
        <v>0</v>
      </c>
      <c r="P89" s="21"/>
      <c r="Q89" s="29"/>
    </row>
    <row r="90" spans="1:17" ht="21.6" customHeight="1">
      <c r="A90" s="43" t="s">
        <v>197</v>
      </c>
      <c r="D90" s="279"/>
      <c r="E90" s="38">
        <v>6</v>
      </c>
      <c r="F90" s="38"/>
      <c r="G90" s="54">
        <v>-60493</v>
      </c>
      <c r="I90" s="54">
        <v>-60493</v>
      </c>
      <c r="K90" s="243">
        <v>-60493</v>
      </c>
      <c r="M90" s="243">
        <v>-60493</v>
      </c>
      <c r="P90" s="21"/>
      <c r="Q90" s="29"/>
    </row>
    <row r="91" spans="1:17" ht="21.6" customHeight="1">
      <c r="A91" s="43" t="s">
        <v>198</v>
      </c>
      <c r="D91" s="279"/>
      <c r="E91" s="38"/>
      <c r="F91" s="38"/>
      <c r="G91" s="54">
        <v>-414328</v>
      </c>
      <c r="I91" s="54">
        <v>-335142</v>
      </c>
      <c r="K91" s="243">
        <v>-188334</v>
      </c>
      <c r="M91" s="243">
        <v>-167733</v>
      </c>
      <c r="P91" s="21"/>
      <c r="Q91" s="29"/>
    </row>
    <row r="92" spans="1:17" s="95" customFormat="1" ht="21.6" customHeight="1">
      <c r="A92" s="43" t="s">
        <v>323</v>
      </c>
      <c r="B92" s="43"/>
      <c r="C92" s="43"/>
      <c r="D92" s="279"/>
      <c r="E92" s="38"/>
      <c r="F92" s="38"/>
      <c r="G92" s="54">
        <v>-23552</v>
      </c>
      <c r="H92" s="55"/>
      <c r="I92" s="54">
        <v>-8807</v>
      </c>
      <c r="J92" s="55"/>
      <c r="K92" s="243">
        <v>0</v>
      </c>
      <c r="L92" s="55"/>
      <c r="M92" s="243">
        <v>0</v>
      </c>
      <c r="N92" s="278"/>
      <c r="O92" s="48"/>
      <c r="Q92" s="29"/>
    </row>
    <row r="93" spans="1:17" ht="21.6" customHeight="1">
      <c r="A93" s="95" t="s">
        <v>219</v>
      </c>
      <c r="B93" s="23"/>
      <c r="C93" s="23"/>
      <c r="D93" s="23"/>
      <c r="E93" s="298"/>
      <c r="F93" s="298"/>
      <c r="G93" s="57">
        <v>-607140</v>
      </c>
      <c r="H93" s="287"/>
      <c r="I93" s="57">
        <v>1309506</v>
      </c>
      <c r="J93" s="287"/>
      <c r="K93" s="57">
        <v>-245895</v>
      </c>
      <c r="L93" s="287"/>
      <c r="M93" s="57">
        <v>-125019</v>
      </c>
      <c r="N93" s="297"/>
      <c r="P93" s="21"/>
      <c r="Q93" s="29"/>
    </row>
    <row r="94" spans="1:17" ht="21.6" customHeight="1">
      <c r="E94" s="286"/>
      <c r="F94" s="286"/>
    </row>
    <row r="95" spans="1:17" s="98" customFormat="1" ht="22.2" customHeight="1">
      <c r="A95" s="338" t="str">
        <f>A45</f>
        <v>บริษัท ดุสิตธานี จำกัด (มหาชน) และบริษัทย่อย</v>
      </c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288"/>
      <c r="O95" s="289"/>
      <c r="P95" s="299"/>
      <c r="Q95" s="290"/>
    </row>
    <row r="96" spans="1:17" s="98" customFormat="1" ht="22.2" customHeight="1">
      <c r="A96" s="338" t="s">
        <v>175</v>
      </c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288"/>
      <c r="O96" s="289"/>
      <c r="P96" s="290"/>
      <c r="Q96" s="290"/>
    </row>
    <row r="97" spans="1:17" s="98" customFormat="1" ht="22.2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88"/>
      <c r="O97" s="289"/>
      <c r="P97" s="290"/>
      <c r="Q97" s="290"/>
    </row>
    <row r="98" spans="1:17" ht="21.6" customHeight="1">
      <c r="A98" s="23"/>
      <c r="B98" s="23"/>
      <c r="C98" s="23"/>
      <c r="D98" s="23"/>
      <c r="E98" s="23"/>
      <c r="F98" s="23"/>
      <c r="G98" s="150"/>
      <c r="H98" s="61" t="s">
        <v>61</v>
      </c>
      <c r="I98" s="150"/>
      <c r="J98" s="62"/>
      <c r="K98" s="342" t="s">
        <v>62</v>
      </c>
      <c r="L98" s="342"/>
      <c r="M98" s="342"/>
      <c r="N98" s="273"/>
    </row>
    <row r="99" spans="1:17" ht="21.6" customHeight="1">
      <c r="A99" s="23"/>
      <c r="B99" s="23"/>
      <c r="C99" s="23"/>
      <c r="D99" s="23"/>
      <c r="E99" s="23"/>
      <c r="F99" s="23"/>
      <c r="G99" s="361" t="s">
        <v>300</v>
      </c>
      <c r="H99" s="361"/>
      <c r="I99" s="361"/>
      <c r="J99" s="62"/>
      <c r="K99" s="361" t="s">
        <v>300</v>
      </c>
      <c r="L99" s="361"/>
      <c r="M99" s="361"/>
      <c r="N99" s="274"/>
    </row>
    <row r="100" spans="1:17" ht="21.6" customHeight="1">
      <c r="A100" s="80"/>
      <c r="B100" s="23"/>
      <c r="C100" s="23"/>
      <c r="D100" s="23"/>
      <c r="E100" s="25"/>
      <c r="F100" s="25"/>
      <c r="G100" s="361" t="s">
        <v>299</v>
      </c>
      <c r="H100" s="361"/>
      <c r="I100" s="361"/>
      <c r="J100" s="62"/>
      <c r="K100" s="361" t="s">
        <v>299</v>
      </c>
      <c r="L100" s="361"/>
      <c r="M100" s="361"/>
      <c r="N100" s="274"/>
    </row>
    <row r="101" spans="1:17" ht="21.6" customHeight="1">
      <c r="A101" s="23"/>
      <c r="B101" s="23"/>
      <c r="C101" s="23"/>
      <c r="D101" s="23"/>
      <c r="E101" s="117" t="s">
        <v>29</v>
      </c>
      <c r="F101" s="240"/>
      <c r="G101" s="64">
        <v>2568</v>
      </c>
      <c r="H101" s="63"/>
      <c r="I101" s="64">
        <v>2567</v>
      </c>
      <c r="J101" s="65"/>
      <c r="K101" s="64">
        <v>2568</v>
      </c>
      <c r="L101" s="63"/>
      <c r="M101" s="64">
        <v>2567</v>
      </c>
      <c r="N101" s="291"/>
    </row>
    <row r="102" spans="1:17" ht="21.6" customHeight="1">
      <c r="D102" s="67"/>
      <c r="E102" s="21"/>
      <c r="F102" s="21"/>
      <c r="G102" s="362" t="s">
        <v>63</v>
      </c>
      <c r="H102" s="362"/>
      <c r="I102" s="362"/>
      <c r="J102" s="362"/>
      <c r="K102" s="362"/>
      <c r="L102" s="362"/>
      <c r="M102" s="362"/>
      <c r="N102" s="275"/>
    </row>
    <row r="103" spans="1:17" ht="21.6" customHeight="1">
      <c r="G103" s="253"/>
      <c r="I103" s="253"/>
      <c r="K103" s="96"/>
      <c r="M103" s="96"/>
      <c r="P103" s="21"/>
      <c r="Q103" s="29"/>
    </row>
    <row r="104" spans="1:17" ht="21.6" customHeight="1">
      <c r="A104" s="43" t="s">
        <v>199</v>
      </c>
      <c r="D104" s="67"/>
      <c r="E104" s="277"/>
      <c r="F104" s="277"/>
      <c r="G104" s="21"/>
      <c r="H104" s="287"/>
      <c r="I104" s="21"/>
      <c r="J104" s="287"/>
      <c r="K104" s="21"/>
      <c r="L104" s="287"/>
      <c r="M104" s="21"/>
      <c r="N104" s="297"/>
      <c r="P104" s="21"/>
      <c r="Q104" s="29"/>
    </row>
    <row r="105" spans="1:17" ht="21.6" customHeight="1">
      <c r="B105" s="43" t="s">
        <v>200</v>
      </c>
      <c r="D105" s="67"/>
      <c r="E105" s="277"/>
      <c r="F105" s="277"/>
      <c r="G105" s="106">
        <v>-1763861</v>
      </c>
      <c r="I105" s="106">
        <v>-37453</v>
      </c>
      <c r="K105" s="106">
        <v>-59050</v>
      </c>
      <c r="M105" s="268">
        <v>18347</v>
      </c>
      <c r="P105" s="21"/>
      <c r="Q105" s="29"/>
    </row>
    <row r="106" spans="1:17" ht="21.6" customHeight="1">
      <c r="A106" s="43" t="s">
        <v>201</v>
      </c>
      <c r="D106" s="67"/>
      <c r="E106" s="87"/>
      <c r="F106" s="87"/>
      <c r="G106" s="44"/>
      <c r="H106" s="21"/>
      <c r="I106" s="44"/>
      <c r="J106" s="21"/>
      <c r="K106" s="44"/>
      <c r="L106" s="21"/>
      <c r="M106" s="44"/>
      <c r="N106" s="301"/>
      <c r="P106" s="21"/>
      <c r="Q106" s="29"/>
    </row>
    <row r="107" spans="1:17" ht="21.6" customHeight="1">
      <c r="B107" s="43" t="s">
        <v>202</v>
      </c>
      <c r="D107" s="67"/>
      <c r="E107" s="87"/>
      <c r="F107" s="87"/>
      <c r="G107" s="331">
        <v>19927</v>
      </c>
      <c r="I107" s="302">
        <v>-48505</v>
      </c>
      <c r="K107" s="302">
        <v>0</v>
      </c>
      <c r="M107" s="302">
        <v>0</v>
      </c>
      <c r="P107" s="244"/>
      <c r="Q107" s="29"/>
    </row>
    <row r="108" spans="1:17" ht="21.6" customHeight="1">
      <c r="A108" s="23" t="s">
        <v>199</v>
      </c>
      <c r="B108" s="23"/>
      <c r="C108" s="23"/>
      <c r="D108" s="276"/>
      <c r="E108" s="38"/>
      <c r="F108" s="38"/>
      <c r="G108" s="264">
        <v>-1743934</v>
      </c>
      <c r="H108" s="287"/>
      <c r="I108" s="264">
        <v>-85958</v>
      </c>
      <c r="J108" s="287"/>
      <c r="K108" s="264">
        <v>-59050</v>
      </c>
      <c r="L108" s="287"/>
      <c r="M108" s="264">
        <v>18347</v>
      </c>
      <c r="N108" s="297"/>
      <c r="P108" s="21"/>
      <c r="Q108" s="29"/>
    </row>
    <row r="109" spans="1:17" ht="21.6" customHeight="1">
      <c r="A109" s="43" t="s">
        <v>203</v>
      </c>
      <c r="B109" s="23"/>
      <c r="C109" s="23"/>
      <c r="D109" s="276"/>
      <c r="E109" s="38"/>
      <c r="F109" s="38"/>
      <c r="G109" s="219">
        <v>3551633</v>
      </c>
      <c r="I109" s="219">
        <v>1709592</v>
      </c>
      <c r="K109" s="219">
        <v>256481</v>
      </c>
      <c r="M109" s="219">
        <v>182477</v>
      </c>
      <c r="N109" s="297"/>
      <c r="P109" s="21"/>
      <c r="Q109" s="29"/>
    </row>
    <row r="110" spans="1:17" ht="21.6" customHeight="1" thickBot="1">
      <c r="A110" s="23" t="s">
        <v>315</v>
      </c>
      <c r="B110" s="23"/>
      <c r="C110" s="23"/>
      <c r="D110" s="276"/>
      <c r="E110" s="38"/>
      <c r="F110" s="38"/>
      <c r="G110" s="109">
        <v>1807699</v>
      </c>
      <c r="H110" s="287"/>
      <c r="I110" s="109">
        <v>1623634</v>
      </c>
      <c r="J110" s="287"/>
      <c r="K110" s="109">
        <v>197431</v>
      </c>
      <c r="L110" s="287"/>
      <c r="M110" s="109">
        <v>200824</v>
      </c>
      <c r="N110" s="297"/>
      <c r="P110" s="21"/>
      <c r="Q110" s="29"/>
    </row>
    <row r="111" spans="1:17" ht="21.6" customHeight="1" thickTop="1">
      <c r="A111" s="23"/>
      <c r="B111" s="23"/>
      <c r="C111" s="23"/>
      <c r="D111" s="276"/>
      <c r="E111" s="38"/>
      <c r="F111" s="38"/>
    </row>
    <row r="112" spans="1:17" ht="21.6" customHeight="1">
      <c r="A112" s="37" t="s">
        <v>204</v>
      </c>
      <c r="D112" s="67"/>
      <c r="E112" s="38"/>
      <c r="F112" s="38"/>
      <c r="G112" s="253"/>
      <c r="I112" s="96"/>
      <c r="K112" s="96"/>
      <c r="M112" s="96"/>
    </row>
    <row r="113" spans="1:13" ht="21.6" customHeight="1">
      <c r="A113" s="21" t="s">
        <v>205</v>
      </c>
      <c r="B113" s="21"/>
      <c r="C113" s="21"/>
      <c r="D113" s="67"/>
      <c r="E113" s="38"/>
      <c r="F113" s="38"/>
      <c r="G113" s="96">
        <v>18420.130369999999</v>
      </c>
      <c r="I113" s="96">
        <v>397569</v>
      </c>
      <c r="K113" s="96">
        <v>226</v>
      </c>
      <c r="M113" s="96">
        <v>412</v>
      </c>
    </row>
    <row r="114" spans="1:13" ht="21.6" customHeight="1">
      <c r="A114" s="21" t="s">
        <v>123</v>
      </c>
      <c r="B114" s="21"/>
      <c r="C114" s="21"/>
      <c r="D114" s="67"/>
      <c r="E114" s="38"/>
      <c r="F114" s="38"/>
      <c r="G114" s="96">
        <v>23445</v>
      </c>
      <c r="I114" s="96">
        <v>27655</v>
      </c>
      <c r="K114" s="243">
        <v>10561</v>
      </c>
      <c r="M114" s="243">
        <v>0</v>
      </c>
    </row>
    <row r="115" spans="1:13" ht="21.6" customHeight="1">
      <c r="A115" s="21" t="s">
        <v>206</v>
      </c>
      <c r="B115" s="21"/>
      <c r="C115" s="21"/>
      <c r="D115" s="67"/>
      <c r="E115" s="38"/>
      <c r="F115" s="38"/>
      <c r="G115" s="96"/>
      <c r="I115" s="96"/>
      <c r="K115" s="243"/>
      <c r="M115" s="243"/>
    </row>
    <row r="116" spans="1:13" ht="21.6" customHeight="1">
      <c r="A116" s="21"/>
      <c r="B116" s="21" t="s">
        <v>207</v>
      </c>
      <c r="C116" s="21"/>
      <c r="D116" s="67"/>
      <c r="E116" s="38">
        <v>5</v>
      </c>
      <c r="F116" s="38"/>
      <c r="G116" s="96">
        <v>30193.984097603556</v>
      </c>
      <c r="I116" s="96">
        <v>25515</v>
      </c>
      <c r="K116" s="243">
        <v>20110</v>
      </c>
      <c r="M116" s="243">
        <v>0</v>
      </c>
    </row>
    <row r="117" spans="1:13" ht="21.6" customHeight="1">
      <c r="A117" s="21" t="s">
        <v>208</v>
      </c>
      <c r="B117" s="21"/>
      <c r="C117" s="21"/>
      <c r="D117" s="67"/>
      <c r="E117" s="38"/>
      <c r="F117" s="38"/>
      <c r="G117" s="96">
        <v>166850.59517186065</v>
      </c>
      <c r="I117" s="96">
        <v>173940</v>
      </c>
      <c r="K117" s="243">
        <v>42274</v>
      </c>
      <c r="M117" s="243">
        <v>0</v>
      </c>
    </row>
    <row r="118" spans="1:13" ht="21.6" customHeight="1">
      <c r="A118" s="21" t="s">
        <v>209</v>
      </c>
      <c r="B118" s="21"/>
      <c r="C118" s="21"/>
      <c r="D118" s="67"/>
      <c r="E118" s="38"/>
      <c r="F118" s="38"/>
      <c r="G118" s="243">
        <v>0</v>
      </c>
      <c r="I118" s="243">
        <v>0</v>
      </c>
      <c r="K118" s="243">
        <v>102319.13554785299</v>
      </c>
      <c r="M118" s="243">
        <v>102290</v>
      </c>
    </row>
    <row r="119" spans="1:13" ht="21.6" customHeight="1">
      <c r="A119" s="21" t="s">
        <v>324</v>
      </c>
      <c r="B119" s="21"/>
      <c r="C119" s="21"/>
      <c r="D119" s="67"/>
      <c r="E119" s="38"/>
      <c r="F119" s="38"/>
      <c r="G119" s="243">
        <v>0</v>
      </c>
      <c r="I119" s="243">
        <v>4829588</v>
      </c>
      <c r="K119" s="243">
        <v>0</v>
      </c>
      <c r="M119" s="243">
        <v>51956</v>
      </c>
    </row>
    <row r="120" spans="1:13" ht="21.6" customHeight="1">
      <c r="A120" s="21"/>
      <c r="B120" s="21"/>
      <c r="C120" s="21"/>
      <c r="D120" s="67"/>
      <c r="E120" s="38"/>
      <c r="F120" s="38"/>
      <c r="G120" s="96"/>
      <c r="H120" s="45"/>
      <c r="I120" s="303"/>
      <c r="J120" s="45"/>
      <c r="K120" s="96"/>
      <c r="M120" s="96"/>
    </row>
    <row r="121" spans="1:13" ht="22.2" customHeight="1">
      <c r="K121" s="304"/>
    </row>
  </sheetData>
  <sheetProtection formatCells="0" formatColumns="0" formatRows="0" insertColumns="0" insertRows="0" insertHyperlinks="0" deleteColumns="0" deleteRows="0" sort="0" autoFilter="0" pivotTables="0"/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A2:M2"/>
    <mergeCell ref="K4:M4"/>
    <mergeCell ref="G5:I5"/>
    <mergeCell ref="K5:M5"/>
    <mergeCell ref="G6:I6"/>
    <mergeCell ref="K6:M6"/>
    <mergeCell ref="K98:M98"/>
    <mergeCell ref="G8:M8"/>
    <mergeCell ref="A45:M45"/>
    <mergeCell ref="A46:M46"/>
    <mergeCell ref="K48:M48"/>
    <mergeCell ref="G49:I49"/>
    <mergeCell ref="K49:M49"/>
    <mergeCell ref="G50:I50"/>
    <mergeCell ref="K50:M50"/>
    <mergeCell ref="G52:M52"/>
    <mergeCell ref="A95:M95"/>
    <mergeCell ref="A96:M96"/>
    <mergeCell ref="G99:I99"/>
    <mergeCell ref="K99:M99"/>
    <mergeCell ref="G100:I100"/>
    <mergeCell ref="K100:M100"/>
    <mergeCell ref="G102:M102"/>
  </mergeCells>
  <pageMargins left="0.7" right="0.7" top="0.5" bottom="0.75" header="0.5" footer="0.5"/>
  <pageSetup paperSize="9" scale="75" firstPageNumber="12" fitToHeight="0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4" max="11" man="1"/>
    <brk id="94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0E06-E29D-40FE-B5CF-F7BBA7C4DF87}">
  <dimension ref="A1:N48"/>
  <sheetViews>
    <sheetView topLeftCell="A22" workbookViewId="0">
      <selection activeCell="R37" sqref="R37"/>
    </sheetView>
  </sheetViews>
  <sheetFormatPr defaultColWidth="8.875" defaultRowHeight="21"/>
  <cols>
    <col min="1" max="1" width="12.375" bestFit="1" customWidth="1"/>
    <col min="3" max="3" width="8" bestFit="1" customWidth="1"/>
    <col min="4" max="4" width="10.25" bestFit="1" customWidth="1"/>
    <col min="5" max="5" width="16.625" bestFit="1" customWidth="1"/>
    <col min="6" max="6" width="6.25" bestFit="1" customWidth="1"/>
    <col min="7" max="7" width="10.625" bestFit="1" customWidth="1"/>
    <col min="8" max="8" width="10.125" bestFit="1" customWidth="1"/>
    <col min="9" max="9" width="11" bestFit="1" customWidth="1"/>
    <col min="10" max="10" width="38" bestFit="1" customWidth="1"/>
    <col min="11" max="12" width="16.25" bestFit="1" customWidth="1"/>
    <col min="13" max="13" width="16.875" bestFit="1" customWidth="1"/>
    <col min="14" max="14" width="15.75" customWidth="1"/>
  </cols>
  <sheetData>
    <row r="1" spans="1:13">
      <c r="A1" s="1" t="s">
        <v>226</v>
      </c>
      <c r="B1" s="1" t="s">
        <v>227</v>
      </c>
      <c r="C1" s="1" t="s">
        <v>228</v>
      </c>
      <c r="D1" s="1" t="s">
        <v>229</v>
      </c>
      <c r="E1" s="2" t="s">
        <v>230</v>
      </c>
      <c r="F1" s="2" t="s">
        <v>231</v>
      </c>
      <c r="G1" s="3" t="s">
        <v>232</v>
      </c>
      <c r="H1" s="3" t="s">
        <v>233</v>
      </c>
      <c r="I1" s="3" t="s">
        <v>234</v>
      </c>
      <c r="J1" s="1" t="s">
        <v>235</v>
      </c>
      <c r="K1" s="4" t="s">
        <v>236</v>
      </c>
      <c r="L1" s="4" t="s">
        <v>237</v>
      </c>
      <c r="M1" s="4" t="s">
        <v>238</v>
      </c>
    </row>
    <row r="2" spans="1:13">
      <c r="A2" s="5" t="s">
        <v>239</v>
      </c>
      <c r="B2" s="5" t="s">
        <v>240</v>
      </c>
      <c r="C2" s="5" t="s">
        <v>241</v>
      </c>
      <c r="D2" s="5" t="s">
        <v>242</v>
      </c>
      <c r="E2" s="6" t="s">
        <v>243</v>
      </c>
      <c r="F2" s="6" t="s">
        <v>239</v>
      </c>
      <c r="G2" s="7" t="s">
        <v>244</v>
      </c>
      <c r="H2" s="7" t="s">
        <v>244</v>
      </c>
      <c r="I2" s="7" t="s">
        <v>244</v>
      </c>
      <c r="J2" s="9" t="s">
        <v>245</v>
      </c>
      <c r="K2" s="10">
        <v>64945500</v>
      </c>
      <c r="L2" s="10"/>
      <c r="M2" s="10">
        <f>K2-L2</f>
        <v>64945500</v>
      </c>
    </row>
    <row r="3" spans="1:13">
      <c r="A3" s="1" t="s">
        <v>239</v>
      </c>
      <c r="B3" s="1" t="s">
        <v>246</v>
      </c>
      <c r="C3" s="1" t="s">
        <v>241</v>
      </c>
      <c r="D3" s="1" t="s">
        <v>242</v>
      </c>
      <c r="E3" s="2" t="s">
        <v>247</v>
      </c>
      <c r="F3" s="2" t="s">
        <v>239</v>
      </c>
      <c r="G3" s="3" t="s">
        <v>244</v>
      </c>
      <c r="H3" s="3" t="s">
        <v>244</v>
      </c>
      <c r="I3" s="3" t="s">
        <v>244</v>
      </c>
      <c r="J3" s="9" t="s">
        <v>245</v>
      </c>
      <c r="K3" s="10"/>
      <c r="L3" s="10">
        <v>64945500</v>
      </c>
      <c r="M3" s="10">
        <f t="shared" ref="M3:M25" si="0">K3-L3</f>
        <v>-64945500</v>
      </c>
    </row>
    <row r="4" spans="1:13">
      <c r="A4" s="5" t="s">
        <v>239</v>
      </c>
      <c r="B4" s="5" t="s">
        <v>246</v>
      </c>
      <c r="C4" s="5" t="s">
        <v>241</v>
      </c>
      <c r="D4" s="5" t="s">
        <v>242</v>
      </c>
      <c r="E4" s="6" t="s">
        <v>247</v>
      </c>
      <c r="F4" s="6" t="s">
        <v>239</v>
      </c>
      <c r="G4" s="7" t="s">
        <v>244</v>
      </c>
      <c r="H4" s="7" t="s">
        <v>244</v>
      </c>
      <c r="I4" s="7" t="s">
        <v>244</v>
      </c>
      <c r="J4" s="5" t="s">
        <v>248</v>
      </c>
      <c r="K4" s="8">
        <v>12989100</v>
      </c>
      <c r="L4" s="8"/>
      <c r="M4" s="8">
        <f t="shared" si="0"/>
        <v>12989100</v>
      </c>
    </row>
    <row r="5" spans="1:13">
      <c r="A5" s="1" t="s">
        <v>239</v>
      </c>
      <c r="B5" s="1" t="s">
        <v>249</v>
      </c>
      <c r="C5" s="1" t="s">
        <v>241</v>
      </c>
      <c r="D5" s="1" t="s">
        <v>242</v>
      </c>
      <c r="E5" s="2" t="s">
        <v>247</v>
      </c>
      <c r="F5" s="2" t="s">
        <v>239</v>
      </c>
      <c r="G5" s="3" t="s">
        <v>244</v>
      </c>
      <c r="H5" s="3" t="s">
        <v>244</v>
      </c>
      <c r="I5" s="3" t="s">
        <v>244</v>
      </c>
      <c r="J5" s="1" t="s">
        <v>248</v>
      </c>
      <c r="K5" s="4"/>
      <c r="L5" s="4">
        <v>12989100</v>
      </c>
      <c r="M5" s="4">
        <f t="shared" si="0"/>
        <v>-12989100</v>
      </c>
    </row>
    <row r="6" spans="1:13">
      <c r="A6" s="5" t="s">
        <v>250</v>
      </c>
      <c r="B6" s="5" t="s">
        <v>240</v>
      </c>
      <c r="C6" s="5" t="s">
        <v>241</v>
      </c>
      <c r="D6" s="5" t="s">
        <v>242</v>
      </c>
      <c r="E6" s="6" t="s">
        <v>243</v>
      </c>
      <c r="F6" s="6" t="s">
        <v>251</v>
      </c>
      <c r="G6" s="7" t="s">
        <v>244</v>
      </c>
      <c r="H6" s="7" t="s">
        <v>244</v>
      </c>
      <c r="I6" s="7" t="s">
        <v>244</v>
      </c>
      <c r="J6" s="9" t="s">
        <v>252</v>
      </c>
      <c r="K6" s="10">
        <v>236000000</v>
      </c>
      <c r="L6" s="10"/>
      <c r="M6" s="10">
        <f t="shared" si="0"/>
        <v>236000000</v>
      </c>
    </row>
    <row r="7" spans="1:13">
      <c r="A7" s="1" t="s">
        <v>250</v>
      </c>
      <c r="B7" s="1" t="s">
        <v>246</v>
      </c>
      <c r="C7" s="1" t="s">
        <v>241</v>
      </c>
      <c r="D7" s="1" t="s">
        <v>242</v>
      </c>
      <c r="E7" s="2" t="s">
        <v>247</v>
      </c>
      <c r="F7" s="2" t="s">
        <v>251</v>
      </c>
      <c r="G7" s="3" t="s">
        <v>244</v>
      </c>
      <c r="H7" s="3" t="s">
        <v>244</v>
      </c>
      <c r="I7" s="3" t="s">
        <v>244</v>
      </c>
      <c r="J7" s="9" t="s">
        <v>252</v>
      </c>
      <c r="K7" s="10"/>
      <c r="L7" s="10">
        <v>236000000</v>
      </c>
      <c r="M7" s="10">
        <f t="shared" si="0"/>
        <v>-236000000</v>
      </c>
    </row>
    <row r="8" spans="1:13">
      <c r="A8" s="5" t="s">
        <v>250</v>
      </c>
      <c r="B8" s="5" t="s">
        <v>246</v>
      </c>
      <c r="C8" s="5" t="s">
        <v>241</v>
      </c>
      <c r="D8" s="5" t="s">
        <v>242</v>
      </c>
      <c r="E8" s="6" t="s">
        <v>247</v>
      </c>
      <c r="F8" s="6" t="s">
        <v>251</v>
      </c>
      <c r="G8" s="7" t="s">
        <v>244</v>
      </c>
      <c r="H8" s="7" t="s">
        <v>244</v>
      </c>
      <c r="I8" s="7" t="s">
        <v>244</v>
      </c>
      <c r="J8" s="5" t="s">
        <v>253</v>
      </c>
      <c r="K8" s="8">
        <v>47200000</v>
      </c>
      <c r="L8" s="8"/>
      <c r="M8" s="8">
        <f t="shared" si="0"/>
        <v>47200000</v>
      </c>
    </row>
    <row r="9" spans="1:13">
      <c r="A9" s="1" t="s">
        <v>250</v>
      </c>
      <c r="B9" s="1" t="s">
        <v>249</v>
      </c>
      <c r="C9" s="1" t="s">
        <v>241</v>
      </c>
      <c r="D9" s="1" t="s">
        <v>242</v>
      </c>
      <c r="E9" s="2" t="s">
        <v>247</v>
      </c>
      <c r="F9" s="2" t="s">
        <v>251</v>
      </c>
      <c r="G9" s="3" t="s">
        <v>244</v>
      </c>
      <c r="H9" s="3" t="s">
        <v>244</v>
      </c>
      <c r="I9" s="3" t="s">
        <v>244</v>
      </c>
      <c r="J9" s="1" t="s">
        <v>253</v>
      </c>
      <c r="K9" s="4"/>
      <c r="L9" s="4">
        <v>47200000</v>
      </c>
      <c r="M9" s="4">
        <f t="shared" si="0"/>
        <v>-47200000</v>
      </c>
    </row>
    <row r="10" spans="1:13">
      <c r="A10" s="5" t="s">
        <v>250</v>
      </c>
      <c r="B10" s="5" t="s">
        <v>240</v>
      </c>
      <c r="C10" s="5" t="s">
        <v>241</v>
      </c>
      <c r="D10" s="5" t="s">
        <v>242</v>
      </c>
      <c r="E10" s="6" t="s">
        <v>243</v>
      </c>
      <c r="F10" s="6" t="s">
        <v>251</v>
      </c>
      <c r="G10" s="7" t="s">
        <v>244</v>
      </c>
      <c r="H10" s="7" t="s">
        <v>244</v>
      </c>
      <c r="I10" s="7" t="s">
        <v>244</v>
      </c>
      <c r="J10" s="9" t="s">
        <v>254</v>
      </c>
      <c r="K10" s="10">
        <v>3574582388.25</v>
      </c>
      <c r="L10" s="10"/>
      <c r="M10" s="10">
        <f t="shared" si="0"/>
        <v>3574582388.25</v>
      </c>
    </row>
    <row r="11" spans="1:13">
      <c r="A11" s="1" t="s">
        <v>250</v>
      </c>
      <c r="B11" s="1" t="s">
        <v>246</v>
      </c>
      <c r="C11" s="1" t="s">
        <v>241</v>
      </c>
      <c r="D11" s="1" t="s">
        <v>242</v>
      </c>
      <c r="E11" s="2" t="s">
        <v>247</v>
      </c>
      <c r="F11" s="2" t="s">
        <v>251</v>
      </c>
      <c r="G11" s="3" t="s">
        <v>244</v>
      </c>
      <c r="H11" s="3" t="s">
        <v>244</v>
      </c>
      <c r="I11" s="3" t="s">
        <v>244</v>
      </c>
      <c r="J11" s="19" t="s">
        <v>254</v>
      </c>
      <c r="K11" s="10"/>
      <c r="L11" s="10">
        <v>3574582388.25</v>
      </c>
      <c r="M11" s="10">
        <f t="shared" si="0"/>
        <v>-3574582388.25</v>
      </c>
    </row>
    <row r="12" spans="1:13">
      <c r="A12" s="5" t="s">
        <v>250</v>
      </c>
      <c r="B12" s="5" t="s">
        <v>246</v>
      </c>
      <c r="C12" s="5" t="s">
        <v>241</v>
      </c>
      <c r="D12" s="5" t="s">
        <v>242</v>
      </c>
      <c r="E12" s="6" t="s">
        <v>247</v>
      </c>
      <c r="F12" s="6" t="s">
        <v>251</v>
      </c>
      <c r="G12" s="7" t="s">
        <v>244</v>
      </c>
      <c r="H12" s="7" t="s">
        <v>244</v>
      </c>
      <c r="I12" s="7" t="s">
        <v>244</v>
      </c>
      <c r="J12" s="5" t="s">
        <v>255</v>
      </c>
      <c r="K12" s="8">
        <v>714916477.6500001</v>
      </c>
      <c r="L12" s="8"/>
      <c r="M12" s="8">
        <f t="shared" si="0"/>
        <v>714916477.6500001</v>
      </c>
    </row>
    <row r="13" spans="1:13">
      <c r="A13" s="1" t="s">
        <v>250</v>
      </c>
      <c r="B13" s="1" t="s">
        <v>249</v>
      </c>
      <c r="C13" s="1" t="s">
        <v>241</v>
      </c>
      <c r="D13" s="1" t="s">
        <v>242</v>
      </c>
      <c r="E13" s="2" t="s">
        <v>247</v>
      </c>
      <c r="F13" s="2" t="s">
        <v>251</v>
      </c>
      <c r="G13" s="3" t="s">
        <v>244</v>
      </c>
      <c r="H13" s="3" t="s">
        <v>244</v>
      </c>
      <c r="I13" s="3" t="s">
        <v>244</v>
      </c>
      <c r="J13" s="1" t="s">
        <v>255</v>
      </c>
      <c r="K13" s="4"/>
      <c r="L13" s="4">
        <v>714916477.6500001</v>
      </c>
      <c r="M13" s="4">
        <f t="shared" si="0"/>
        <v>-714916477.6500001</v>
      </c>
    </row>
    <row r="14" spans="1:13">
      <c r="A14" s="5" t="s">
        <v>250</v>
      </c>
      <c r="B14" s="5" t="s">
        <v>240</v>
      </c>
      <c r="C14" s="5" t="s">
        <v>241</v>
      </c>
      <c r="D14" s="5" t="s">
        <v>242</v>
      </c>
      <c r="E14" s="6" t="s">
        <v>243</v>
      </c>
      <c r="F14" s="6" t="s">
        <v>256</v>
      </c>
      <c r="G14" s="7" t="s">
        <v>244</v>
      </c>
      <c r="H14" s="7" t="s">
        <v>244</v>
      </c>
      <c r="I14" s="7" t="s">
        <v>244</v>
      </c>
      <c r="J14" s="9" t="s">
        <v>257</v>
      </c>
      <c r="K14" s="10">
        <v>2870625</v>
      </c>
      <c r="L14" s="10"/>
      <c r="M14" s="10">
        <f t="shared" si="0"/>
        <v>2870625</v>
      </c>
    </row>
    <row r="15" spans="1:13">
      <c r="A15" s="1" t="s">
        <v>250</v>
      </c>
      <c r="B15" s="1" t="s">
        <v>246</v>
      </c>
      <c r="C15" s="1" t="s">
        <v>241</v>
      </c>
      <c r="D15" s="1" t="s">
        <v>242</v>
      </c>
      <c r="E15" s="2" t="s">
        <v>247</v>
      </c>
      <c r="F15" s="2" t="s">
        <v>256</v>
      </c>
      <c r="G15" s="3" t="s">
        <v>244</v>
      </c>
      <c r="H15" s="3" t="s">
        <v>244</v>
      </c>
      <c r="I15" s="3" t="s">
        <v>244</v>
      </c>
      <c r="J15" s="9" t="s">
        <v>257</v>
      </c>
      <c r="K15" s="10"/>
      <c r="L15" s="10">
        <v>2870625</v>
      </c>
      <c r="M15" s="10">
        <f t="shared" si="0"/>
        <v>-2870625</v>
      </c>
    </row>
    <row r="16" spans="1:13">
      <c r="A16" s="5" t="s">
        <v>250</v>
      </c>
      <c r="B16" s="5" t="s">
        <v>246</v>
      </c>
      <c r="C16" s="5" t="s">
        <v>241</v>
      </c>
      <c r="D16" s="5" t="s">
        <v>242</v>
      </c>
      <c r="E16" s="6" t="s">
        <v>247</v>
      </c>
      <c r="F16" s="6" t="s">
        <v>256</v>
      </c>
      <c r="G16" s="7" t="s">
        <v>244</v>
      </c>
      <c r="H16" s="7" t="s">
        <v>244</v>
      </c>
      <c r="I16" s="7" t="s">
        <v>244</v>
      </c>
      <c r="J16" s="5" t="s">
        <v>258</v>
      </c>
      <c r="K16" s="8">
        <v>574125</v>
      </c>
      <c r="L16" s="8"/>
      <c r="M16" s="8">
        <f t="shared" si="0"/>
        <v>574125</v>
      </c>
    </row>
    <row r="17" spans="1:14">
      <c r="A17" s="1" t="s">
        <v>250</v>
      </c>
      <c r="B17" s="1" t="s">
        <v>249</v>
      </c>
      <c r="C17" s="1" t="s">
        <v>241</v>
      </c>
      <c r="D17" s="1" t="s">
        <v>242</v>
      </c>
      <c r="E17" s="2" t="s">
        <v>247</v>
      </c>
      <c r="F17" s="2" t="s">
        <v>256</v>
      </c>
      <c r="G17" s="3" t="s">
        <v>244</v>
      </c>
      <c r="H17" s="3" t="s">
        <v>244</v>
      </c>
      <c r="I17" s="3" t="s">
        <v>244</v>
      </c>
      <c r="J17" s="1" t="s">
        <v>258</v>
      </c>
      <c r="K17" s="4"/>
      <c r="L17" s="4">
        <v>574125</v>
      </c>
      <c r="M17" s="4">
        <f t="shared" si="0"/>
        <v>-574125</v>
      </c>
    </row>
    <row r="18" spans="1:14">
      <c r="A18" s="5" t="s">
        <v>250</v>
      </c>
      <c r="B18" s="5" t="s">
        <v>240</v>
      </c>
      <c r="C18" s="5" t="s">
        <v>241</v>
      </c>
      <c r="D18" s="5" t="s">
        <v>242</v>
      </c>
      <c r="E18" s="6" t="s">
        <v>243</v>
      </c>
      <c r="F18" s="6" t="s">
        <v>259</v>
      </c>
      <c r="G18" s="7" t="s">
        <v>244</v>
      </c>
      <c r="H18" s="7" t="s">
        <v>244</v>
      </c>
      <c r="I18" s="7" t="s">
        <v>244</v>
      </c>
      <c r="J18" s="9" t="s">
        <v>260</v>
      </c>
      <c r="K18" s="10">
        <v>1412000000</v>
      </c>
      <c r="L18" s="10"/>
      <c r="M18" s="10">
        <f t="shared" si="0"/>
        <v>1412000000</v>
      </c>
    </row>
    <row r="19" spans="1:14">
      <c r="A19" s="1" t="s">
        <v>250</v>
      </c>
      <c r="B19" s="1" t="s">
        <v>246</v>
      </c>
      <c r="C19" s="1" t="s">
        <v>241</v>
      </c>
      <c r="D19" s="1" t="s">
        <v>242</v>
      </c>
      <c r="E19" s="2" t="s">
        <v>247</v>
      </c>
      <c r="F19" s="2" t="s">
        <v>259</v>
      </c>
      <c r="G19" s="3" t="s">
        <v>244</v>
      </c>
      <c r="H19" s="3" t="s">
        <v>244</v>
      </c>
      <c r="I19" s="3" t="s">
        <v>244</v>
      </c>
      <c r="J19" s="9" t="s">
        <v>260</v>
      </c>
      <c r="K19" s="10"/>
      <c r="L19" s="10">
        <v>1412000000</v>
      </c>
      <c r="M19" s="10">
        <f t="shared" si="0"/>
        <v>-1412000000</v>
      </c>
    </row>
    <row r="20" spans="1:14">
      <c r="A20" s="5" t="s">
        <v>251</v>
      </c>
      <c r="B20" s="5" t="s">
        <v>240</v>
      </c>
      <c r="C20" s="5" t="s">
        <v>241</v>
      </c>
      <c r="D20" s="5" t="s">
        <v>242</v>
      </c>
      <c r="E20" s="6" t="s">
        <v>243</v>
      </c>
      <c r="F20" s="6" t="s">
        <v>251</v>
      </c>
      <c r="G20" s="7" t="s">
        <v>244</v>
      </c>
      <c r="H20" s="7" t="s">
        <v>244</v>
      </c>
      <c r="I20" s="7" t="s">
        <v>244</v>
      </c>
      <c r="J20" s="9" t="s">
        <v>261</v>
      </c>
      <c r="K20" s="10">
        <v>393586760.31</v>
      </c>
      <c r="L20" s="10"/>
      <c r="M20" s="10">
        <f t="shared" si="0"/>
        <v>393586760.31</v>
      </c>
    </row>
    <row r="21" spans="1:14">
      <c r="A21" s="1" t="s">
        <v>251</v>
      </c>
      <c r="B21" s="1" t="s">
        <v>246</v>
      </c>
      <c r="C21" s="1" t="s">
        <v>241</v>
      </c>
      <c r="D21" s="1" t="s">
        <v>242</v>
      </c>
      <c r="E21" s="2" t="s">
        <v>247</v>
      </c>
      <c r="F21" s="2" t="s">
        <v>251</v>
      </c>
      <c r="G21" s="3" t="s">
        <v>244</v>
      </c>
      <c r="H21" s="3" t="s">
        <v>244</v>
      </c>
      <c r="I21" s="3" t="s">
        <v>244</v>
      </c>
      <c r="J21" s="9" t="s">
        <v>261</v>
      </c>
      <c r="K21" s="10"/>
      <c r="L21" s="10">
        <v>393586760.31</v>
      </c>
      <c r="M21" s="10">
        <f t="shared" si="0"/>
        <v>-393586760.31</v>
      </c>
    </row>
    <row r="22" spans="1:14">
      <c r="A22" s="5" t="s">
        <v>251</v>
      </c>
      <c r="B22" s="5" t="s">
        <v>246</v>
      </c>
      <c r="C22" s="5" t="s">
        <v>241</v>
      </c>
      <c r="D22" s="5" t="s">
        <v>242</v>
      </c>
      <c r="E22" s="6" t="s">
        <v>247</v>
      </c>
      <c r="F22" s="6" t="s">
        <v>251</v>
      </c>
      <c r="G22" s="7" t="s">
        <v>244</v>
      </c>
      <c r="H22" s="7" t="s">
        <v>244</v>
      </c>
      <c r="I22" s="7" t="s">
        <v>244</v>
      </c>
      <c r="J22" s="5" t="s">
        <v>262</v>
      </c>
      <c r="K22" s="8">
        <v>78717352.062000006</v>
      </c>
      <c r="L22" s="8"/>
      <c r="M22" s="8">
        <f t="shared" si="0"/>
        <v>78717352.062000006</v>
      </c>
    </row>
    <row r="23" spans="1:14">
      <c r="A23" s="1" t="s">
        <v>251</v>
      </c>
      <c r="B23" s="1" t="s">
        <v>249</v>
      </c>
      <c r="C23" s="1" t="s">
        <v>241</v>
      </c>
      <c r="D23" s="1" t="s">
        <v>242</v>
      </c>
      <c r="E23" s="2" t="s">
        <v>247</v>
      </c>
      <c r="F23" s="2" t="s">
        <v>251</v>
      </c>
      <c r="G23" s="3" t="s">
        <v>244</v>
      </c>
      <c r="H23" s="3" t="s">
        <v>244</v>
      </c>
      <c r="I23" s="3" t="s">
        <v>244</v>
      </c>
      <c r="J23" s="1" t="s">
        <v>262</v>
      </c>
      <c r="K23" s="4"/>
      <c r="L23" s="4">
        <v>78717352.062000006</v>
      </c>
      <c r="M23" s="4">
        <f t="shared" si="0"/>
        <v>-78717352.062000006</v>
      </c>
    </row>
    <row r="24" spans="1:14">
      <c r="A24" s="5" t="s">
        <v>251</v>
      </c>
      <c r="B24" s="5" t="s">
        <v>263</v>
      </c>
      <c r="C24" s="5" t="s">
        <v>241</v>
      </c>
      <c r="D24" s="5" t="s">
        <v>242</v>
      </c>
      <c r="E24" s="6" t="s">
        <v>247</v>
      </c>
      <c r="F24" s="6" t="s">
        <v>251</v>
      </c>
      <c r="G24" s="7" t="s">
        <v>244</v>
      </c>
      <c r="H24" s="7" t="s">
        <v>244</v>
      </c>
      <c r="I24" s="7" t="s">
        <v>244</v>
      </c>
      <c r="J24" s="5" t="s">
        <v>264</v>
      </c>
      <c r="K24" s="8">
        <v>405700000</v>
      </c>
      <c r="L24" s="8"/>
      <c r="M24" s="8">
        <f t="shared" si="0"/>
        <v>405700000</v>
      </c>
    </row>
    <row r="25" spans="1:14">
      <c r="A25" s="1" t="s">
        <v>251</v>
      </c>
      <c r="B25" s="1" t="s">
        <v>240</v>
      </c>
      <c r="C25" s="1" t="s">
        <v>241</v>
      </c>
      <c r="D25" s="1" t="s">
        <v>242</v>
      </c>
      <c r="E25" s="2" t="s">
        <v>243</v>
      </c>
      <c r="F25" s="2" t="s">
        <v>251</v>
      </c>
      <c r="G25" s="3" t="s">
        <v>244</v>
      </c>
      <c r="H25" s="3" t="s">
        <v>244</v>
      </c>
      <c r="I25" s="3" t="s">
        <v>244</v>
      </c>
      <c r="J25" s="1" t="s">
        <v>264</v>
      </c>
      <c r="K25" s="4"/>
      <c r="L25" s="4">
        <v>405700000</v>
      </c>
      <c r="M25" s="4">
        <f t="shared" si="0"/>
        <v>-405700000</v>
      </c>
    </row>
    <row r="27" spans="1:14">
      <c r="L27" s="13" t="s">
        <v>273</v>
      </c>
      <c r="N27" s="13" t="s">
        <v>272</v>
      </c>
    </row>
    <row r="28" spans="1:14">
      <c r="K28" s="11">
        <f>SUM(K2,K6,K10,K14,K18,K20)</f>
        <v>5683985273.5600004</v>
      </c>
      <c r="L28" s="15">
        <f>ROUND(K28/1000,0)</f>
        <v>5683985</v>
      </c>
      <c r="M28" s="12">
        <f>K2</f>
        <v>64945500</v>
      </c>
      <c r="N28" s="15">
        <f>ROUND(M28/1000,0)</f>
        <v>64946</v>
      </c>
    </row>
    <row r="29" spans="1:14">
      <c r="K29" s="12">
        <f>SUM(K22,K16,K12,K8,K4)</f>
        <v>854397054.71200013</v>
      </c>
      <c r="L29" s="15">
        <f>ROUND(K29/1000,0)</f>
        <v>854397</v>
      </c>
      <c r="M29" s="12">
        <f>M28*20%</f>
        <v>12989100</v>
      </c>
      <c r="N29" s="15">
        <f>ROUND(M29/1000,0)</f>
        <v>12989</v>
      </c>
    </row>
    <row r="31" spans="1:14">
      <c r="J31" s="14" t="s">
        <v>265</v>
      </c>
      <c r="K31" s="12">
        <f>SUM(K2,K6,K10,K14,K20)</f>
        <v>4271985273.5599999</v>
      </c>
    </row>
    <row r="32" spans="1:14">
      <c r="J32" s="14" t="s">
        <v>266</v>
      </c>
      <c r="K32" s="12">
        <f>K31*20%</f>
        <v>854397054.71200001</v>
      </c>
    </row>
    <row r="34" spans="11:13">
      <c r="K34" s="16" t="s">
        <v>267</v>
      </c>
      <c r="L34" s="17">
        <f>L28</f>
        <v>5683985</v>
      </c>
      <c r="M34" s="17"/>
    </row>
    <row r="35" spans="11:13">
      <c r="K35" s="16" t="s">
        <v>268</v>
      </c>
      <c r="L35" s="17"/>
      <c r="M35" s="17">
        <f>L34</f>
        <v>5683985</v>
      </c>
    </row>
    <row r="36" spans="11:13">
      <c r="K36" s="18"/>
      <c r="L36" s="18"/>
      <c r="M36" s="18"/>
    </row>
    <row r="37" spans="11:13">
      <c r="K37" s="16" t="s">
        <v>269</v>
      </c>
      <c r="L37" s="17">
        <f>L29</f>
        <v>854397</v>
      </c>
      <c r="M37" s="18"/>
    </row>
    <row r="38" spans="11:13">
      <c r="K38" s="16" t="s">
        <v>270</v>
      </c>
      <c r="L38" s="18"/>
      <c r="M38" s="17">
        <f>L37</f>
        <v>854397</v>
      </c>
    </row>
    <row r="39" spans="11:13">
      <c r="K39" s="18"/>
      <c r="L39" s="18"/>
      <c r="M39" s="18"/>
    </row>
    <row r="40" spans="11:13">
      <c r="K40" s="16" t="s">
        <v>271</v>
      </c>
      <c r="L40" s="17">
        <f>M35-L37</f>
        <v>4829588</v>
      </c>
      <c r="M40" s="18"/>
    </row>
    <row r="42" spans="11:13">
      <c r="K42" s="16" t="s">
        <v>267</v>
      </c>
      <c r="L42" s="17">
        <f>N28</f>
        <v>64946</v>
      </c>
      <c r="M42" s="18"/>
    </row>
    <row r="43" spans="11:13">
      <c r="K43" s="16" t="s">
        <v>268</v>
      </c>
      <c r="L43" s="18"/>
      <c r="M43" s="17">
        <f>N28</f>
        <v>64946</v>
      </c>
    </row>
    <row r="44" spans="11:13">
      <c r="K44" s="18"/>
      <c r="L44" s="18"/>
      <c r="M44" s="18"/>
    </row>
    <row r="45" spans="11:13">
      <c r="K45" s="16" t="s">
        <v>269</v>
      </c>
      <c r="L45" s="17">
        <f>N29</f>
        <v>12989</v>
      </c>
      <c r="M45" s="18"/>
    </row>
    <row r="46" spans="11:13">
      <c r="K46" s="16" t="s">
        <v>270</v>
      </c>
      <c r="L46" s="18"/>
      <c r="M46" s="17">
        <f>L45</f>
        <v>12989</v>
      </c>
    </row>
    <row r="47" spans="11:13">
      <c r="K47" s="18"/>
      <c r="L47" s="18"/>
      <c r="M47" s="18"/>
    </row>
    <row r="48" spans="11:13">
      <c r="K48" s="16" t="s">
        <v>271</v>
      </c>
      <c r="L48" s="17">
        <f>M43-L45</f>
        <v>51957</v>
      </c>
      <c r="M48" s="18"/>
    </row>
  </sheetData>
  <autoFilter ref="A1:M25" xr:uid="{EE800E06-E29D-40FE-B5CF-F7BBA7C4DF8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571462-160F-4E84-823A-670572B8349B}"/>
</file>

<file path=customXml/itemProps2.xml><?xml version="1.0" encoding="utf-8"?>
<ds:datastoreItem xmlns:ds="http://schemas.openxmlformats.org/officeDocument/2006/customXml" ds:itemID="{45315EFA-D854-4923-B73E-1BC88296E4D8}">
  <ds:schemaRefs>
    <ds:schemaRef ds:uri="http://schemas.microsoft.com/office/2006/metadata/properties"/>
    <ds:schemaRef ds:uri="34d4f556-f125-4236-8dd7-8c0ca3e08332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2e3fcc01-b2f6-4e39-a66b-79350f0aa79a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งบดุล 3</vt:lpstr>
      <vt:lpstr>งบดุล 4-5</vt:lpstr>
      <vt:lpstr>กำไรขาดทุน 3M 6</vt:lpstr>
      <vt:lpstr>กำไรขาดทุน 6M 7</vt:lpstr>
      <vt:lpstr>กำไรขาดทุนเบ็ดเสร็จ 3M 8</vt:lpstr>
      <vt:lpstr>กำไรขาดทุนเบ็ดเสร็จ 6M 9</vt:lpstr>
      <vt:lpstr>เปลี่ยนแปลง-รวม 10</vt:lpstr>
      <vt:lpstr>เปลี่ยนแปลงเฉพาะ 11</vt:lpstr>
      <vt:lpstr>กระแสเงินสด 12-14</vt:lpstr>
      <vt:lpstr>land revaluation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6M 7'!Print_Area</vt:lpstr>
      <vt:lpstr>'กำไรขาดทุนเบ็ดเสร็จ 3M 8'!Print_Area</vt:lpstr>
      <vt:lpstr>'กำไรขาดทุนเบ็ดเสร็จ 6M 9'!Print_Area</vt:lpstr>
      <vt:lpstr>'งบดุล 3'!Print_Area</vt:lpstr>
      <vt:lpstr>'งบดุล 4-5'!Print_Area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Mathuros, Anuchon</cp:lastModifiedBy>
  <cp:lastPrinted>2025-08-13T06:36:09Z</cp:lastPrinted>
  <dcterms:created xsi:type="dcterms:W3CDTF">2002-01-21T02:21:50Z</dcterms:created>
  <dcterms:modified xsi:type="dcterms:W3CDTF">2025-08-13T07:31:43Z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  <property fmtid="{D5CDD505-2E9C-101B-9397-08002B2CF9AE}" pid="6" name="MediaServiceImageTags">
    <vt:lpwstr/>
  </property>
</Properties>
</file>