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8\"/>
    </mc:Choice>
  </mc:AlternateContent>
  <xr:revisionPtr revIDLastSave="0" documentId="13_ncr:1_{7CC0FB80-C356-4BB7-AF56-2DB121FE0D89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definedNames>
    <definedName name="_xlnm.Print_Area" localSheetId="0">BS!$A$1:$K$91</definedName>
    <definedName name="_xlnm.Print_Area" localSheetId="2">'CE1'!$A$1:$Y$28</definedName>
    <definedName name="_xlnm.Print_Area" localSheetId="3">'CE2'!$A$1:$N$27</definedName>
    <definedName name="_xlnm.Print_Area" localSheetId="1">'PL '!$A$1:$K$231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5" i="11" l="1"/>
  <c r="Y25" i="11" s="1"/>
  <c r="K67" i="5" l="1"/>
  <c r="K68" i="5" s="1"/>
  <c r="I67" i="5"/>
  <c r="I68" i="5" s="1"/>
  <c r="G67" i="5"/>
  <c r="E67" i="5"/>
  <c r="G58" i="5"/>
  <c r="E58" i="5"/>
  <c r="K18" i="5"/>
  <c r="K23" i="5" s="1"/>
  <c r="I18" i="5"/>
  <c r="I23" i="5" s="1"/>
  <c r="G18" i="5"/>
  <c r="G23" i="5" s="1"/>
  <c r="E18" i="5"/>
  <c r="E23" i="5" s="1"/>
  <c r="K14" i="5"/>
  <c r="I14" i="5"/>
  <c r="G14" i="5"/>
  <c r="E14" i="5"/>
  <c r="G68" i="5" l="1"/>
  <c r="G24" i="5"/>
  <c r="G28" i="5" s="1"/>
  <c r="G30" i="5" s="1"/>
  <c r="G50" i="5" s="1"/>
  <c r="E24" i="5"/>
  <c r="E28" i="5" s="1"/>
  <c r="E30" i="5" s="1"/>
  <c r="E35" i="5" s="1"/>
  <c r="E33" i="5" s="1"/>
  <c r="E39" i="5" s="1"/>
  <c r="I24" i="5"/>
  <c r="I28" i="5" s="1"/>
  <c r="I30" i="5" s="1"/>
  <c r="I33" i="5" s="1"/>
  <c r="I39" i="5" s="1"/>
  <c r="E68" i="5"/>
  <c r="K24" i="5"/>
  <c r="K28" i="5" s="1"/>
  <c r="K30" i="5" s="1"/>
  <c r="K33" i="5" s="1"/>
  <c r="K39" i="5" s="1"/>
  <c r="G35" i="5" l="1"/>
  <c r="G33" i="5" s="1"/>
  <c r="G39" i="5" s="1"/>
  <c r="E50" i="5"/>
  <c r="E70" i="5" s="1"/>
  <c r="E75" i="5" s="1"/>
  <c r="E73" i="5" s="1"/>
  <c r="I50" i="5"/>
  <c r="I70" i="5" s="1"/>
  <c r="I75" i="5" s="1"/>
  <c r="I73" i="5" s="1"/>
  <c r="G70" i="5"/>
  <c r="G75" i="5" s="1"/>
  <c r="G73" i="5" s="1"/>
  <c r="K50" i="5"/>
  <c r="K70" i="5" s="1"/>
  <c r="K75" i="5" s="1"/>
  <c r="K73" i="5" s="1"/>
  <c r="E47" i="1"/>
  <c r="K220" i="5"/>
  <c r="K213" i="5"/>
  <c r="G220" i="5"/>
  <c r="G213" i="5"/>
  <c r="K145" i="5"/>
  <c r="K146" i="5" s="1"/>
  <c r="G145" i="5"/>
  <c r="G136" i="5"/>
  <c r="G146" i="5" l="1"/>
  <c r="K96" i="5"/>
  <c r="K101" i="5" s="1"/>
  <c r="K92" i="5"/>
  <c r="G96" i="5"/>
  <c r="G101" i="5" s="1"/>
  <c r="G92" i="5"/>
  <c r="G102" i="5" l="1"/>
  <c r="G106" i="5" s="1"/>
  <c r="G108" i="5" s="1"/>
  <c r="K102" i="5"/>
  <c r="K106" i="5" s="1"/>
  <c r="K47" i="1"/>
  <c r="I92" i="5"/>
  <c r="E213" i="5"/>
  <c r="I213" i="5"/>
  <c r="M20" i="12"/>
  <c r="M15" i="12"/>
  <c r="M14" i="12"/>
  <c r="E92" i="5" l="1"/>
  <c r="I96" i="5" l="1"/>
  <c r="E96" i="5"/>
  <c r="W22" i="11"/>
  <c r="S15" i="11"/>
  <c r="W23" i="11" l="1"/>
  <c r="S21" i="11"/>
  <c r="W17" i="11"/>
  <c r="O17" i="11" s="1"/>
  <c r="S17" i="11" s="1"/>
  <c r="U17" i="11" s="1"/>
  <c r="W16" i="11"/>
  <c r="U15" i="11"/>
  <c r="U21" i="11" l="1"/>
  <c r="O23" i="11"/>
  <c r="O24" i="11" s="1"/>
  <c r="O26" i="11" s="1"/>
  <c r="G23" i="12"/>
  <c r="E23" i="12"/>
  <c r="C23" i="12"/>
  <c r="K17" i="12"/>
  <c r="K18" i="12" s="1"/>
  <c r="G17" i="12"/>
  <c r="E17" i="12"/>
  <c r="C17" i="12"/>
  <c r="M16" i="12"/>
  <c r="K24" i="11"/>
  <c r="K26" i="11" s="1"/>
  <c r="I24" i="11"/>
  <c r="I26" i="11" s="1"/>
  <c r="G24" i="11"/>
  <c r="G26" i="11" s="1"/>
  <c r="E24" i="11"/>
  <c r="E26" i="11" s="1"/>
  <c r="C24" i="11"/>
  <c r="C26" i="11" s="1"/>
  <c r="S22" i="11"/>
  <c r="W18" i="11"/>
  <c r="W19" i="11" s="1"/>
  <c r="S18" i="11"/>
  <c r="S19" i="11" s="1"/>
  <c r="Q18" i="11"/>
  <c r="Q19" i="11" s="1"/>
  <c r="O18" i="11"/>
  <c r="O19" i="11" s="1"/>
  <c r="M18" i="11"/>
  <c r="M19" i="11" s="1"/>
  <c r="K18" i="11"/>
  <c r="K19" i="11" s="1"/>
  <c r="I18" i="11"/>
  <c r="I19" i="11" s="1"/>
  <c r="G18" i="11"/>
  <c r="G19" i="11" s="1"/>
  <c r="E18" i="11"/>
  <c r="E19" i="11" s="1"/>
  <c r="C18" i="11"/>
  <c r="C19" i="11" s="1"/>
  <c r="Y17" i="11"/>
  <c r="U16" i="11"/>
  <c r="U18" i="11" s="1"/>
  <c r="U19" i="11" s="1"/>
  <c r="Y15" i="11"/>
  <c r="I101" i="5"/>
  <c r="E101" i="5"/>
  <c r="Y21" i="11" l="1"/>
  <c r="E24" i="12"/>
  <c r="E25" i="12" s="1"/>
  <c r="C24" i="12"/>
  <c r="C25" i="12" s="1"/>
  <c r="G24" i="12"/>
  <c r="G25" i="12" s="1"/>
  <c r="C18" i="12"/>
  <c r="G18" i="12"/>
  <c r="E18" i="12"/>
  <c r="I17" i="12"/>
  <c r="I18" i="12" s="1"/>
  <c r="Y16" i="11"/>
  <c r="Y18" i="11" s="1"/>
  <c r="Y19" i="11" s="1"/>
  <c r="M24" i="12" l="1"/>
  <c r="M17" i="12"/>
  <c r="M18" i="12" s="1"/>
  <c r="K80" i="1"/>
  <c r="K82" i="1" s="1"/>
  <c r="G80" i="1"/>
  <c r="G82" i="1" s="1"/>
  <c r="K53" i="1"/>
  <c r="I53" i="1"/>
  <c r="G53" i="1"/>
  <c r="E53" i="1"/>
  <c r="I47" i="1"/>
  <c r="G47" i="1"/>
  <c r="K25" i="1"/>
  <c r="I25" i="1"/>
  <c r="G25" i="1"/>
  <c r="E25" i="1"/>
  <c r="K16" i="1"/>
  <c r="I16" i="1"/>
  <c r="G16" i="1"/>
  <c r="E16" i="1"/>
  <c r="I220" i="5"/>
  <c r="E220" i="5"/>
  <c r="E102" i="5"/>
  <c r="I54" i="1" l="1"/>
  <c r="E54" i="1"/>
  <c r="K26" i="1"/>
  <c r="G54" i="1"/>
  <c r="G83" i="1" s="1"/>
  <c r="I26" i="1"/>
  <c r="E26" i="1"/>
  <c r="K54" i="1"/>
  <c r="K83" i="1" s="1"/>
  <c r="I102" i="5"/>
  <c r="I106" i="5" s="1"/>
  <c r="G26" i="1"/>
  <c r="K108" i="5"/>
  <c r="E106" i="5"/>
  <c r="G128" i="5" l="1"/>
  <c r="G148" i="5" s="1"/>
  <c r="G113" i="5"/>
  <c r="G111" i="5" s="1"/>
  <c r="K128" i="5"/>
  <c r="K148" i="5" s="1"/>
  <c r="K111" i="5"/>
  <c r="K117" i="5" s="1"/>
  <c r="I164" i="5"/>
  <c r="I181" i="5" s="1"/>
  <c r="I190" i="5" s="1"/>
  <c r="E164" i="5"/>
  <c r="E181" i="5" s="1"/>
  <c r="E190" i="5" s="1"/>
  <c r="E195" i="5" s="1"/>
  <c r="E222" i="5" s="1"/>
  <c r="G84" i="1"/>
  <c r="K84" i="1"/>
  <c r="I108" i="5"/>
  <c r="I111" i="5" s="1"/>
  <c r="E108" i="5"/>
  <c r="G164" i="5"/>
  <c r="K164" i="5"/>
  <c r="I195" i="5" l="1"/>
  <c r="K181" i="5"/>
  <c r="K190" i="5" s="1"/>
  <c r="K195" i="5" s="1"/>
  <c r="K222" i="5" s="1"/>
  <c r="K225" i="5" s="1"/>
  <c r="G181" i="5"/>
  <c r="G190" i="5" s="1"/>
  <c r="G195" i="5" s="1"/>
  <c r="G222" i="5" s="1"/>
  <c r="G225" i="5" s="1"/>
  <c r="E225" i="5"/>
  <c r="E226" i="5" s="1"/>
  <c r="E128" i="5"/>
  <c r="E113" i="5"/>
  <c r="E111" i="5" s="1"/>
  <c r="I128" i="5"/>
  <c r="I145" i="5"/>
  <c r="K22" i="12" s="1"/>
  <c r="M22" i="12" s="1"/>
  <c r="E145" i="5"/>
  <c r="Q23" i="11" s="1"/>
  <c r="E136" i="5"/>
  <c r="I222" i="5" l="1"/>
  <c r="I225" i="5" s="1"/>
  <c r="I226" i="5" s="1"/>
  <c r="S23" i="11"/>
  <c r="Q24" i="11"/>
  <c r="Q26" i="11" s="1"/>
  <c r="K23" i="12"/>
  <c r="K25" i="12" s="1"/>
  <c r="I21" i="12"/>
  <c r="M21" i="12" s="1"/>
  <c r="I117" i="5"/>
  <c r="E146" i="5"/>
  <c r="I146" i="5"/>
  <c r="U23" i="11" l="1"/>
  <c r="Y23" i="11" s="1"/>
  <c r="S24" i="11"/>
  <c r="S26" i="11" s="1"/>
  <c r="I23" i="12"/>
  <c r="K153" i="5"/>
  <c r="K151" i="5" s="1"/>
  <c r="M23" i="12" l="1"/>
  <c r="I25" i="12"/>
  <c r="M25" i="12" s="1"/>
  <c r="I148" i="5"/>
  <c r="I153" i="5" s="1"/>
  <c r="I151" i="5" s="1"/>
  <c r="G153" i="5"/>
  <c r="G151" i="5" s="1"/>
  <c r="I80" i="1" l="1"/>
  <c r="I82" i="1" s="1"/>
  <c r="I83" i="1" s="1"/>
  <c r="I84" i="1" s="1"/>
  <c r="E148" i="5"/>
  <c r="E153" i="5" s="1"/>
  <c r="M26" i="12" l="1"/>
  <c r="M22" i="11"/>
  <c r="M24" i="11" s="1"/>
  <c r="E117" i="5"/>
  <c r="E80" i="1" l="1"/>
  <c r="E82" i="1" s="1"/>
  <c r="E83" i="1" s="1"/>
  <c r="E84" i="1" s="1"/>
  <c r="M26" i="11"/>
  <c r="U22" i="11"/>
  <c r="U24" i="11" l="1"/>
  <c r="U26" i="11" s="1"/>
  <c r="E151" i="5" l="1"/>
  <c r="Y22" i="11" l="1"/>
  <c r="Y24" i="11" s="1"/>
  <c r="W24" i="11"/>
  <c r="Y26" i="11" l="1"/>
  <c r="Y27" i="11" s="1"/>
  <c r="W26" i="11"/>
  <c r="W27" i="11" s="1"/>
  <c r="G117" i="5"/>
</calcChain>
</file>

<file path=xl/sharedStrings.xml><?xml version="1.0" encoding="utf-8"?>
<sst xmlns="http://schemas.openxmlformats.org/spreadsheetml/2006/main" count="411" uniqueCount="228">
  <si>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</si>
  <si>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</si>
  <si>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</si>
  <si>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</si>
  <si>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</si>
  <si>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</si>
  <si>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</si>
  <si>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</si>
  <si>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</si>
  <si>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</si>
  <si>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</si>
  <si>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</si>
  <si>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</si>
  <si>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</si>
  <si>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</si>
  <si>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</si>
  <si>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</si>
  <si>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</si>
  <si>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</si>
  <si>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</si>
  <si>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</si>
  <si>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</si>
  <si>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</si>
  <si>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</si>
  <si>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</si>
  <si>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</si>
  <si>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</si>
  <si>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</si>
  <si>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</si>
  <si>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</si>
  <si>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</si>
  <si>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</si>
  <si>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</si>
  <si>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</si>
  <si>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</si>
  <si>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</si>
  <si>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</si>
  <si>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</si>
  <si>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</si>
  <si>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</si>
  <si>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</si>
  <si>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</si>
  <si>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</si>
  <si>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</si>
  <si>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</si>
  <si>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</si>
  <si>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</si>
  <si>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</si>
  <si>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</si>
  <si>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</si>
  <si>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</si>
  <si>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</si>
  <si>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</si>
  <si>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</si>
  <si>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</si>
  <si>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</si>
  <si>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</si>
  <si>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</si>
  <si>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</si>
  <si>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</si>
  <si>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</si>
  <si>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</si>
  <si>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</si>
  <si>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</si>
  <si>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</si>
  <si>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</si>
  <si>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</si>
  <si>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</si>
  <si>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</si>
  <si>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</si>
  <si>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</si>
  <si>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</si>
  <si>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</si>
  <si>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</si>
  <si>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</si>
  <si>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</si>
  <si>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owners of</t>
  </si>
  <si>
    <t xml:space="preserve">Inventories 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</si>
  <si>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</si>
  <si>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</si>
  <si>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</si>
  <si>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</si>
  <si>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</si>
  <si>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</si>
  <si>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</si>
  <si>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</si>
  <si>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</si>
  <si>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</si>
  <si>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</si>
  <si>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</si>
  <si>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</si>
  <si>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</si>
  <si>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</si>
  <si>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</si>
  <si>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</si>
  <si>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</si>
  <si>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</si>
  <si>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</si>
  <si>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</si>
  <si>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</si>
  <si>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</si>
  <si>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</si>
  <si>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</si>
  <si>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</si>
  <si>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</si>
  <si>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</si>
  <si>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</si>
  <si>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</si>
  <si>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</si>
  <si>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</si>
  <si>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</si>
  <si>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</si>
  <si>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</si>
  <si>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</si>
  <si>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</si>
  <si>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</si>
  <si>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</si>
  <si>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</si>
  <si>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</si>
  <si>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</si>
  <si>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Others</t>
  </si>
  <si>
    <t>Total cost of sales</t>
  </si>
  <si>
    <t>Income tax effect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</si>
  <si>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</si>
  <si>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</si>
  <si>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</si>
  <si>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</si>
  <si>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</si>
  <si>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</si>
  <si>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</si>
  <si>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</si>
  <si>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</si>
  <si>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</si>
  <si>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</si>
  <si>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</si>
  <si>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</si>
  <si>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</si>
  <si>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</si>
  <si>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</si>
  <si>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</si>
  <si>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</si>
  <si>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Loss for the period</t>
  </si>
  <si>
    <t>The accompanying notes are an integral part of the interim financial statements.</t>
  </si>
  <si>
    <t>fully paid-up</t>
  </si>
  <si>
    <t>Income tax</t>
  </si>
  <si>
    <t xml:space="preserve">   operating assets and liabilities</t>
  </si>
  <si>
    <t xml:space="preserve">   Cash paid for corporate income tax</t>
  </si>
  <si>
    <t>Non-cash transaction</t>
  </si>
  <si>
    <t>Supplemental cash flow information :-</t>
  </si>
  <si>
    <t xml:space="preserve">   Cash paid for interest expenses</t>
  </si>
  <si>
    <t>Interest received</t>
  </si>
  <si>
    <t xml:space="preserve">   Other non-current assets</t>
  </si>
  <si>
    <t xml:space="preserve">   Gain on exchange</t>
  </si>
  <si>
    <t xml:space="preserve">   Other current liabilities</t>
  </si>
  <si>
    <t>Advance payment for purchase of machinery and equipment</t>
  </si>
  <si>
    <t xml:space="preserve">   Issued and fully paid-up</t>
  </si>
  <si>
    <t>Increase in long-term loan from financial institution</t>
  </si>
  <si>
    <t xml:space="preserve">   - net of current portion</t>
  </si>
  <si>
    <t xml:space="preserve">  from financial institution</t>
  </si>
  <si>
    <t>Provision for losses on onerous contracts</t>
  </si>
  <si>
    <t>Balance as at 1 January 2024</t>
  </si>
  <si>
    <t>Allowance for diminution in value of inventory (reversal)</t>
  </si>
  <si>
    <t xml:space="preserve">Profit (loss) from operating activities before changes in </t>
  </si>
  <si>
    <t>Net increase (decrease) in cash and cash equivalents</t>
  </si>
  <si>
    <t xml:space="preserve">   Loss from the changes in shareholding percentage in associate</t>
  </si>
  <si>
    <t>Gain (loss) on investments in equity designated at</t>
  </si>
  <si>
    <t xml:space="preserve">     to profit or loss in subsequent periods</t>
  </si>
  <si>
    <t xml:space="preserve">     - net of income tax</t>
  </si>
  <si>
    <t>Transfer of advance payments to machinery and equipment</t>
  </si>
  <si>
    <t>Current portion of long-term loans</t>
  </si>
  <si>
    <t>Long-term loans from financial institution</t>
  </si>
  <si>
    <t>Sales</t>
  </si>
  <si>
    <t>Balance as at 30 June 2024</t>
  </si>
  <si>
    <t xml:space="preserve">   Management fee income</t>
  </si>
  <si>
    <t>Income statement (continued)</t>
  </si>
  <si>
    <t>Statement of comprehensive income (continued)</t>
  </si>
  <si>
    <t>Dividend received</t>
  </si>
  <si>
    <t>Share of profit from investment in associate</t>
  </si>
  <si>
    <t xml:space="preserve">   Loss on onerous contracts (reversal)</t>
  </si>
  <si>
    <t xml:space="preserve">   Unrealised loss on exchange</t>
  </si>
  <si>
    <t>Dividend paid (Note 15)</t>
  </si>
  <si>
    <t xml:space="preserve">   fair value through other comprehensive income</t>
  </si>
  <si>
    <t>Share of profit (loss) from investment in associate</t>
  </si>
  <si>
    <t xml:space="preserve">   Share of (profit) loss from investment in associate</t>
  </si>
  <si>
    <t xml:space="preserve">   Gain on fair value adjustments of financial instruments</t>
  </si>
  <si>
    <t>Increase (decrease) in translation adjustments</t>
  </si>
  <si>
    <t>(Deficit)</t>
  </si>
  <si>
    <t>As at 30 June 2025</t>
  </si>
  <si>
    <t>30 June 2025</t>
  </si>
  <si>
    <t>31 December 2024</t>
  </si>
  <si>
    <t>Non-current provision for employee benefits</t>
  </si>
  <si>
    <t>For the three-month period ended 30 June 2025</t>
  </si>
  <si>
    <t>For the six-month period ended 30 June 2025</t>
  </si>
  <si>
    <t>Balance as at 1 January 2025</t>
  </si>
  <si>
    <t>Balance as at 30 June 2025</t>
  </si>
  <si>
    <t>Trade and other current receivables</t>
  </si>
  <si>
    <t>Trade and other current payables</t>
  </si>
  <si>
    <t>Impairment loss on financial assets (reversal)</t>
  </si>
  <si>
    <t xml:space="preserve">   Reduction of inventory to net realisable value (reversal)</t>
  </si>
  <si>
    <t xml:space="preserve">   Trade and other current receivables</t>
  </si>
  <si>
    <t xml:space="preserve">   Trade and other current payables</t>
  </si>
  <si>
    <t xml:space="preserve">   Cash paid for employee benefits</t>
  </si>
  <si>
    <t>Net foreign exchange difference</t>
  </si>
  <si>
    <t>6, 7</t>
  </si>
  <si>
    <t>Other current financial liabilities</t>
  </si>
  <si>
    <t xml:space="preserve">   Unappropriated</t>
  </si>
  <si>
    <t>Operating profit (loss)</t>
  </si>
  <si>
    <t>Profit (loss) before income tax</t>
  </si>
  <si>
    <t>Profit (loss) for the period</t>
  </si>
  <si>
    <t>Earnings per share</t>
  </si>
  <si>
    <t>Basic earnings (loss) per share</t>
  </si>
  <si>
    <t xml:space="preserve">   Profit (loss) attributable to equity holders of the Company</t>
  </si>
  <si>
    <t>Profit (loss) attributable to:</t>
  </si>
  <si>
    <t>Profit (loss) before tax</t>
  </si>
  <si>
    <t xml:space="preserve">   Impairment loss on financial assets (reversal)</t>
  </si>
  <si>
    <t xml:space="preserve">   Cash receive from income tax refundable</t>
  </si>
  <si>
    <t>Increase in other current financial assets</t>
  </si>
  <si>
    <t>Net cash flows used in investing activities</t>
  </si>
  <si>
    <t>Increase in trust receipts</t>
  </si>
  <si>
    <t>Net cash flows from financing activities</t>
  </si>
  <si>
    <t>Decrease in other non-current financial assets</t>
  </si>
  <si>
    <t>Loss on onerous contracts (reversal)</t>
  </si>
  <si>
    <t xml:space="preserve">Adjustments to reconcile profit (loss) before tax to </t>
  </si>
  <si>
    <t xml:space="preserve">   Provision for employee benefits</t>
  </si>
  <si>
    <t>Repayment of long-term loans from financial institution</t>
  </si>
  <si>
    <t>(Unit: Thousand Baht, except earnings per share expressed in Baht)</t>
  </si>
  <si>
    <t xml:space="preserve">   (Gain) loss on sales of land, equipments and intangible asset</t>
  </si>
  <si>
    <t xml:space="preserve">Gain (loss) on investments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</si>
</sst>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96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4" fillId="0" borderId="0" xfId="0" applyNumberFormat="1" applyFont="1"/>
    <xf numFmtId="49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6" fillId="0" borderId="0" xfId="0" applyFont="1"/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/>
    </xf>
    <xf numFmtId="0" fontId="4" fillId="2" borderId="0" xfId="0" applyFont="1" applyFill="1"/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49" fontId="10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5" fillId="0" borderId="0" xfId="0" quotePrefix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2" borderId="3" xfId="0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/>
    <xf numFmtId="41" fontId="4" fillId="2" borderId="0" xfId="0" applyNumberFormat="1" applyFont="1" applyFill="1"/>
    <xf numFmtId="41" fontId="4" fillId="0" borderId="4" xfId="0" applyNumberFormat="1" applyFont="1" applyBorder="1" applyAlignment="1">
      <alignment horizontal="right"/>
    </xf>
    <xf numFmtId="41" fontId="7" fillId="2" borderId="0" xfId="0" applyNumberFormat="1" applyFont="1" applyFill="1" applyAlignment="1">
      <alignment vertical="top"/>
    </xf>
    <xf numFmtId="41" fontId="4" fillId="2" borderId="4" xfId="0" applyNumberFormat="1" applyFont="1" applyFill="1" applyBorder="1" applyAlignment="1">
      <alignment horizontal="center"/>
    </xf>
    <xf numFmtId="41" fontId="7" fillId="2" borderId="0" xfId="0" applyNumberFormat="1" applyFont="1" applyFill="1" applyAlignment="1">
      <alignment horizontal="right" vertical="top"/>
    </xf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8" xfId="0" applyNumberFormat="1" applyFont="1" applyBorder="1" applyAlignment="1">
      <alignment horizontal="right"/>
    </xf>
    <xf numFmtId="41" fontId="4" fillId="0" borderId="2" xfId="0" applyNumberFormat="1" applyFont="1" applyBorder="1"/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 - E" xfId="2" xr:uid="{00000000-0005-0000-0000-000003000000}"/>
  </cellStyles>
  <dxfs count="0"/>
  <tableStyles count="1" defaultTableStyle="TableStyleMedium9" defaultPivotStyle="PivotStyleLight16">
    <tableStyle name="Invisible" pivot="0" table="0" count="0" xr9:uid="{E978661F-862B-4131-ABBF-BF055E341791}"/>
  </tableStyles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3210348</xdr:colOff>
      <xdr:row>257</xdr:row>
      <xdr:rowOff>253999</xdr:rowOff>
    </xdr:from>
    <xdr:to>
      <xdr:col>6</xdr:col>
      <xdr:colOff>721149</xdr:colOff>
      <xdr:row>260</xdr:row>
      <xdr:rowOff>229870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showGridLines="0" tabSelected="1" view="pageBreakPreview" zoomScale="70" zoomScaleNormal="100" zoomScaleSheetLayoutView="70" workbookViewId="0">
      <selection activeCell="A8" sqref="A8"/>
    </sheetView>
  </sheetViews>
  <sheetFormatPr defaultColWidth="10.7109375" defaultRowHeight="24" customHeight="1"/>
  <cols>
    <col min="1" max="1" width="39.7109375" style="15" customWidth="1"/>
    <col min="2" max="2" width="4.28515625" style="7" customWidth="1"/>
    <col min="3" max="3" width="4.7109375" style="15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3" customFormat="1" ht="24" customHeight="1">
      <c r="A1" s="12" t="s">
        <v>111</v>
      </c>
      <c r="B1" s="13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2" t="s">
        <v>82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4" t="s">
        <v>187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4" t="s">
        <v>102</v>
      </c>
    </row>
    <row r="5" spans="1:11" ht="24" customHeight="1">
      <c r="E5" s="92" t="s">
        <v>0</v>
      </c>
      <c r="F5" s="92"/>
      <c r="G5" s="92"/>
      <c r="H5" s="16"/>
      <c r="I5" s="92" t="s">
        <v>1</v>
      </c>
      <c r="J5" s="92"/>
      <c r="K5" s="92"/>
    </row>
    <row r="6" spans="1:11" ht="24" customHeight="1">
      <c r="C6" s="28" t="s">
        <v>2</v>
      </c>
      <c r="E6" s="67" t="s">
        <v>188</v>
      </c>
      <c r="F6" s="24"/>
      <c r="G6" s="67" t="s">
        <v>189</v>
      </c>
      <c r="H6" s="24"/>
      <c r="I6" s="67" t="s">
        <v>188</v>
      </c>
      <c r="J6" s="24"/>
      <c r="K6" s="67" t="s">
        <v>189</v>
      </c>
    </row>
    <row r="7" spans="1:11" ht="24" customHeight="1">
      <c r="C7" s="28"/>
      <c r="E7" s="8" t="s">
        <v>103</v>
      </c>
      <c r="F7" s="47"/>
      <c r="G7" s="8" t="s">
        <v>104</v>
      </c>
      <c r="H7" s="24"/>
      <c r="I7" s="8" t="s">
        <v>103</v>
      </c>
      <c r="J7" s="47"/>
      <c r="K7" s="8" t="s">
        <v>104</v>
      </c>
    </row>
    <row r="8" spans="1:11" ht="24" customHeight="1">
      <c r="C8" s="28"/>
      <c r="E8" s="8" t="s">
        <v>105</v>
      </c>
      <c r="F8" s="47"/>
      <c r="G8" s="48"/>
      <c r="H8" s="24"/>
      <c r="I8" s="8" t="s">
        <v>105</v>
      </c>
      <c r="J8" s="47"/>
      <c r="K8" s="48"/>
    </row>
    <row r="9" spans="1:11" ht="24" customHeight="1">
      <c r="A9" s="12" t="s">
        <v>3</v>
      </c>
      <c r="C9" s="17"/>
    </row>
    <row r="10" spans="1:11" ht="24" customHeight="1">
      <c r="A10" s="12" t="s">
        <v>4</v>
      </c>
      <c r="C10" s="17"/>
    </row>
    <row r="11" spans="1:11" ht="24" customHeight="1">
      <c r="A11" s="15" t="s">
        <v>5</v>
      </c>
      <c r="B11" s="18"/>
      <c r="C11" s="17"/>
      <c r="E11" s="57">
        <v>557921</v>
      </c>
      <c r="F11" s="57"/>
      <c r="G11" s="57">
        <v>655124</v>
      </c>
      <c r="H11" s="57"/>
      <c r="I11" s="57">
        <v>300881</v>
      </c>
      <c r="J11" s="57"/>
      <c r="K11" s="57">
        <v>341464</v>
      </c>
    </row>
    <row r="12" spans="1:11" ht="24" customHeight="1">
      <c r="A12" s="15" t="s">
        <v>195</v>
      </c>
      <c r="C12" s="17">
        <v>4</v>
      </c>
      <c r="D12" s="19"/>
      <c r="E12" s="57">
        <v>1190078</v>
      </c>
      <c r="F12" s="57"/>
      <c r="G12" s="57">
        <v>1337554</v>
      </c>
      <c r="H12" s="57"/>
      <c r="I12" s="57">
        <v>573092</v>
      </c>
      <c r="J12" s="57"/>
      <c r="K12" s="57">
        <v>673278</v>
      </c>
    </row>
    <row r="13" spans="1:11" ht="24" customHeight="1">
      <c r="A13" s="15" t="s">
        <v>77</v>
      </c>
      <c r="B13" s="3"/>
      <c r="C13" s="17">
        <v>5</v>
      </c>
      <c r="E13" s="57">
        <v>2068591</v>
      </c>
      <c r="F13" s="57"/>
      <c r="G13" s="57">
        <v>1967956</v>
      </c>
      <c r="H13" s="57"/>
      <c r="I13" s="57">
        <v>1537565</v>
      </c>
      <c r="J13" s="57"/>
      <c r="K13" s="57">
        <v>1345855</v>
      </c>
    </row>
    <row r="14" spans="1:11" ht="24" customHeight="1">
      <c r="A14" s="15" t="s">
        <v>87</v>
      </c>
      <c r="B14" s="3"/>
      <c r="C14" s="17">
        <v>6</v>
      </c>
      <c r="E14" s="57">
        <v>40098</v>
      </c>
      <c r="F14" s="57"/>
      <c r="G14" s="57">
        <v>0</v>
      </c>
      <c r="H14" s="57"/>
      <c r="I14" s="63">
        <v>98</v>
      </c>
      <c r="J14" s="57"/>
      <c r="K14" s="57">
        <v>0</v>
      </c>
    </row>
    <row r="15" spans="1:11" ht="24" customHeight="1">
      <c r="A15" s="15" t="s">
        <v>6</v>
      </c>
      <c r="C15" s="17"/>
      <c r="E15" s="57">
        <v>74236</v>
      </c>
      <c r="F15" s="57"/>
      <c r="G15" s="57">
        <v>37911</v>
      </c>
      <c r="H15" s="57"/>
      <c r="I15" s="57">
        <v>55761</v>
      </c>
      <c r="J15" s="57"/>
      <c r="K15" s="57">
        <v>23973</v>
      </c>
    </row>
    <row r="16" spans="1:11" ht="24" customHeight="1">
      <c r="A16" s="12" t="s">
        <v>7</v>
      </c>
      <c r="C16" s="17"/>
      <c r="E16" s="71">
        <f>SUM(E10:E15)</f>
        <v>3930924</v>
      </c>
      <c r="F16" s="57"/>
      <c r="G16" s="71">
        <f>SUM(G10:G15)</f>
        <v>3998545</v>
      </c>
      <c r="H16" s="57"/>
      <c r="I16" s="71">
        <f>SUM(I10:I15)</f>
        <v>2467397</v>
      </c>
      <c r="J16" s="57"/>
      <c r="K16" s="71">
        <f>SUM(K10:K15)</f>
        <v>2384570</v>
      </c>
    </row>
    <row r="17" spans="1:15" ht="24" customHeight="1">
      <c r="A17" s="12" t="s">
        <v>8</v>
      </c>
      <c r="C17" s="17"/>
      <c r="E17" s="57"/>
      <c r="F17" s="57"/>
      <c r="G17" s="57"/>
      <c r="H17" s="57"/>
      <c r="I17" s="57"/>
      <c r="J17" s="57"/>
      <c r="K17" s="57"/>
    </row>
    <row r="18" spans="1:15" ht="24" customHeight="1">
      <c r="A18" s="15" t="s">
        <v>89</v>
      </c>
      <c r="C18" s="17">
        <v>6</v>
      </c>
      <c r="E18" s="57">
        <v>180386</v>
      </c>
      <c r="F18" s="57"/>
      <c r="G18" s="57">
        <v>189657</v>
      </c>
      <c r="H18" s="57"/>
      <c r="I18" s="57">
        <v>84134</v>
      </c>
      <c r="J18" s="57"/>
      <c r="K18" s="57">
        <v>88108</v>
      </c>
    </row>
    <row r="19" spans="1:15" ht="24" customHeight="1">
      <c r="A19" s="15" t="s">
        <v>9</v>
      </c>
      <c r="C19" s="17">
        <v>7</v>
      </c>
      <c r="E19" s="63">
        <v>0</v>
      </c>
      <c r="F19" s="57"/>
      <c r="G19" s="63">
        <v>0</v>
      </c>
      <c r="H19" s="57"/>
      <c r="I19" s="57">
        <v>1148638</v>
      </c>
      <c r="J19" s="57"/>
      <c r="K19" s="57">
        <v>1148638</v>
      </c>
    </row>
    <row r="20" spans="1:15" ht="24" customHeight="1">
      <c r="A20" s="15" t="s">
        <v>10</v>
      </c>
      <c r="C20" s="17">
        <v>8</v>
      </c>
      <c r="E20" s="57">
        <v>24512</v>
      </c>
      <c r="F20" s="57"/>
      <c r="G20" s="57">
        <v>19701</v>
      </c>
      <c r="H20" s="57"/>
      <c r="I20" s="63">
        <v>0</v>
      </c>
      <c r="J20" s="57"/>
      <c r="K20" s="63">
        <v>0</v>
      </c>
    </row>
    <row r="21" spans="1:15" ht="24" customHeight="1">
      <c r="A21" s="15" t="s">
        <v>94</v>
      </c>
      <c r="C21" s="17">
        <v>9</v>
      </c>
      <c r="E21" s="57">
        <v>16987</v>
      </c>
      <c r="F21" s="57"/>
      <c r="G21" s="57">
        <v>17190</v>
      </c>
      <c r="H21" s="57"/>
      <c r="I21" s="57">
        <v>11022</v>
      </c>
      <c r="J21" s="57"/>
      <c r="K21" s="57">
        <v>11022</v>
      </c>
    </row>
    <row r="22" spans="1:15" ht="24" customHeight="1">
      <c r="A22" s="15" t="s">
        <v>101</v>
      </c>
      <c r="B22" s="3"/>
      <c r="C22" s="17">
        <v>10</v>
      </c>
      <c r="E22" s="57">
        <v>1196145</v>
      </c>
      <c r="F22" s="57"/>
      <c r="G22" s="57">
        <v>1204957</v>
      </c>
      <c r="H22" s="57"/>
      <c r="I22" s="57">
        <v>898145</v>
      </c>
      <c r="J22" s="57"/>
      <c r="K22" s="57">
        <v>911896</v>
      </c>
    </row>
    <row r="23" spans="1:15" ht="24" customHeight="1">
      <c r="A23" s="15" t="s">
        <v>112</v>
      </c>
      <c r="B23" s="3"/>
      <c r="C23" s="17"/>
      <c r="E23" s="57">
        <v>158734</v>
      </c>
      <c r="F23" s="57"/>
      <c r="G23" s="57">
        <v>154440</v>
      </c>
      <c r="H23" s="57"/>
      <c r="I23" s="57">
        <v>143739</v>
      </c>
      <c r="J23" s="57"/>
      <c r="K23" s="57">
        <v>138482</v>
      </c>
    </row>
    <row r="24" spans="1:15" ht="24" customHeight="1">
      <c r="A24" s="15" t="s">
        <v>11</v>
      </c>
      <c r="B24" s="3"/>
      <c r="C24" s="17"/>
      <c r="E24" s="59">
        <v>15635</v>
      </c>
      <c r="F24" s="57"/>
      <c r="G24" s="59">
        <v>18443</v>
      </c>
      <c r="H24" s="57"/>
      <c r="I24" s="59">
        <v>2607</v>
      </c>
      <c r="J24" s="57"/>
      <c r="K24" s="59">
        <v>4680</v>
      </c>
    </row>
    <row r="25" spans="1:15" ht="24" customHeight="1">
      <c r="A25" s="12" t="s">
        <v>12</v>
      </c>
      <c r="C25" s="17"/>
      <c r="E25" s="57">
        <f>SUM(E17:E24)</f>
        <v>1592399</v>
      </c>
      <c r="F25" s="57"/>
      <c r="G25" s="57">
        <f>SUM(G17:G24)</f>
        <v>1604388</v>
      </c>
      <c r="H25" s="57"/>
      <c r="I25" s="57">
        <f>SUM(I17:I24)</f>
        <v>2288285</v>
      </c>
      <c r="J25" s="57"/>
      <c r="K25" s="57">
        <f>SUM(K17:K24)</f>
        <v>2302826</v>
      </c>
    </row>
    <row r="26" spans="1:15" ht="24" customHeight="1" thickBot="1">
      <c r="A26" s="12" t="s">
        <v>13</v>
      </c>
      <c r="E26" s="62">
        <f>E16+E25</f>
        <v>5523323</v>
      </c>
      <c r="F26" s="57"/>
      <c r="G26" s="62">
        <f>G16+G25</f>
        <v>5602933</v>
      </c>
      <c r="H26" s="57"/>
      <c r="I26" s="62">
        <f>I16+I25</f>
        <v>4755682</v>
      </c>
      <c r="J26" s="57"/>
      <c r="K26" s="62">
        <f>K16+K25</f>
        <v>4687396</v>
      </c>
    </row>
    <row r="27" spans="1:15" ht="24" customHeight="1" thickTop="1">
      <c r="E27" s="11"/>
      <c r="G27" s="11"/>
      <c r="I27" s="11"/>
      <c r="J27" s="11"/>
      <c r="K27" s="11"/>
    </row>
    <row r="28" spans="1:15" ht="24" customHeight="1">
      <c r="A28" s="20" t="s">
        <v>142</v>
      </c>
      <c r="B28" s="18"/>
      <c r="E28" s="11"/>
      <c r="G28" s="11"/>
      <c r="I28" s="11"/>
      <c r="J28" s="11"/>
      <c r="K28" s="11"/>
    </row>
    <row r="29" spans="1:15" s="3" customFormat="1" ht="24" customHeight="1">
      <c r="A29" s="12" t="s">
        <v>111</v>
      </c>
      <c r="B29" s="13"/>
      <c r="C29" s="1"/>
      <c r="D29" s="2"/>
      <c r="E29" s="2"/>
      <c r="F29" s="2"/>
      <c r="G29" s="2"/>
      <c r="H29" s="2"/>
      <c r="I29" s="2"/>
      <c r="J29" s="2"/>
      <c r="K29" s="2"/>
      <c r="L29" s="7"/>
      <c r="M29" s="7"/>
      <c r="N29" s="7"/>
      <c r="O29" s="7"/>
    </row>
    <row r="30" spans="1:15" s="3" customFormat="1" ht="24" customHeight="1">
      <c r="A30" s="12" t="s">
        <v>83</v>
      </c>
      <c r="B30" s="2"/>
      <c r="C30" s="1"/>
      <c r="D30" s="2"/>
      <c r="E30" s="2"/>
      <c r="F30" s="2"/>
      <c r="G30" s="2"/>
      <c r="H30" s="2"/>
      <c r="I30" s="2"/>
      <c r="J30" s="2"/>
      <c r="K30" s="2"/>
      <c r="L30" s="7"/>
      <c r="M30" s="7"/>
      <c r="N30" s="7"/>
      <c r="O30" s="7"/>
    </row>
    <row r="31" spans="1:15" s="3" customFormat="1" ht="24" customHeight="1">
      <c r="A31" s="44" t="s">
        <v>187</v>
      </c>
      <c r="B31" s="2"/>
      <c r="C31" s="1"/>
      <c r="D31" s="2"/>
      <c r="E31" s="2"/>
      <c r="F31" s="2"/>
      <c r="G31" s="2"/>
      <c r="H31" s="2"/>
      <c r="I31" s="2"/>
      <c r="J31" s="2"/>
      <c r="K31" s="2"/>
      <c r="L31" s="7"/>
      <c r="M31" s="7"/>
      <c r="N31" s="7"/>
      <c r="O31" s="7"/>
    </row>
    <row r="32" spans="1:15" s="3" customFormat="1" ht="24" customHeight="1">
      <c r="B32" s="2"/>
      <c r="C32" s="1"/>
      <c r="D32" s="2"/>
      <c r="E32" s="2"/>
      <c r="F32" s="2"/>
      <c r="G32" s="2"/>
      <c r="H32" s="2"/>
      <c r="I32" s="2"/>
      <c r="J32" s="2"/>
      <c r="K32" s="14" t="s">
        <v>102</v>
      </c>
      <c r="L32" s="7"/>
      <c r="M32" s="7"/>
      <c r="N32" s="7"/>
      <c r="O32" s="7"/>
    </row>
    <row r="33" spans="1:11" ht="24" customHeight="1">
      <c r="E33" s="92" t="s">
        <v>0</v>
      </c>
      <c r="F33" s="92"/>
      <c r="G33" s="92"/>
      <c r="H33" s="16"/>
      <c r="I33" s="92" t="s">
        <v>1</v>
      </c>
      <c r="J33" s="92"/>
      <c r="K33" s="92"/>
    </row>
    <row r="34" spans="1:11" ht="24" customHeight="1">
      <c r="C34" s="28" t="s">
        <v>2</v>
      </c>
      <c r="E34" s="67" t="s">
        <v>188</v>
      </c>
      <c r="F34" s="24"/>
      <c r="G34" s="67" t="s">
        <v>189</v>
      </c>
      <c r="H34" s="24"/>
      <c r="I34" s="67" t="s">
        <v>188</v>
      </c>
      <c r="J34" s="24"/>
      <c r="K34" s="67" t="s">
        <v>189</v>
      </c>
    </row>
    <row r="35" spans="1:11" ht="24" customHeight="1">
      <c r="C35" s="28"/>
      <c r="E35" s="8" t="s">
        <v>103</v>
      </c>
      <c r="F35" s="47"/>
      <c r="G35" s="8" t="s">
        <v>104</v>
      </c>
      <c r="H35" s="24"/>
      <c r="I35" s="8" t="s">
        <v>103</v>
      </c>
      <c r="J35" s="47"/>
      <c r="K35" s="8" t="s">
        <v>104</v>
      </c>
    </row>
    <row r="36" spans="1:11" ht="24" customHeight="1">
      <c r="C36" s="28"/>
      <c r="E36" s="8" t="s">
        <v>105</v>
      </c>
      <c r="F36" s="47"/>
      <c r="G36" s="48"/>
      <c r="H36" s="24"/>
      <c r="I36" s="8" t="s">
        <v>105</v>
      </c>
      <c r="J36" s="47"/>
      <c r="K36" s="48"/>
    </row>
    <row r="37" spans="1:11" ht="24" customHeight="1">
      <c r="A37" s="12" t="s">
        <v>14</v>
      </c>
      <c r="C37" s="17"/>
    </row>
    <row r="38" spans="1:11" ht="24" customHeight="1">
      <c r="A38" s="12" t="s">
        <v>15</v>
      </c>
      <c r="C38" s="17"/>
    </row>
    <row r="39" spans="1:11" ht="24" customHeight="1">
      <c r="A39" s="15" t="s">
        <v>113</v>
      </c>
      <c r="B39" s="3"/>
      <c r="C39" s="17"/>
      <c r="E39" s="57">
        <v>782952</v>
      </c>
      <c r="F39" s="57"/>
      <c r="G39" s="57">
        <v>348923</v>
      </c>
      <c r="H39" s="57"/>
      <c r="I39" s="57">
        <v>624895</v>
      </c>
      <c r="J39" s="57"/>
      <c r="K39" s="57">
        <v>191489</v>
      </c>
    </row>
    <row r="40" spans="1:11" ht="24" customHeight="1">
      <c r="A40" s="15" t="s">
        <v>196</v>
      </c>
      <c r="C40" s="17">
        <v>11</v>
      </c>
      <c r="E40" s="57">
        <v>324284</v>
      </c>
      <c r="F40" s="57"/>
      <c r="G40" s="57">
        <v>771712</v>
      </c>
      <c r="H40" s="57"/>
      <c r="I40" s="57">
        <v>263942</v>
      </c>
      <c r="J40" s="57"/>
      <c r="K40" s="57">
        <v>558450</v>
      </c>
    </row>
    <row r="41" spans="1:11" ht="24" customHeight="1">
      <c r="A41" s="15" t="s">
        <v>169</v>
      </c>
      <c r="C41" s="17"/>
      <c r="E41" s="57"/>
      <c r="F41" s="57"/>
      <c r="G41" s="57"/>
      <c r="H41" s="57"/>
      <c r="I41" s="57"/>
      <c r="J41" s="57"/>
      <c r="K41" s="57"/>
    </row>
    <row r="42" spans="1:11" ht="24" customHeight="1">
      <c r="A42" s="15" t="s">
        <v>158</v>
      </c>
      <c r="B42" s="3"/>
      <c r="C42" s="17">
        <v>12</v>
      </c>
      <c r="E42" s="57">
        <v>130000</v>
      </c>
      <c r="F42" s="57"/>
      <c r="G42" s="57">
        <v>100000</v>
      </c>
      <c r="H42" s="57"/>
      <c r="I42" s="57">
        <v>130000</v>
      </c>
      <c r="J42" s="57"/>
      <c r="K42" s="57">
        <v>100000</v>
      </c>
    </row>
    <row r="43" spans="1:11" ht="24" customHeight="1">
      <c r="A43" s="15" t="s">
        <v>16</v>
      </c>
      <c r="B43" s="3"/>
      <c r="C43" s="17"/>
      <c r="E43" s="57">
        <v>2116</v>
      </c>
      <c r="F43" s="57"/>
      <c r="G43" s="57">
        <v>3338</v>
      </c>
      <c r="H43" s="57"/>
      <c r="I43" s="57">
        <v>0</v>
      </c>
      <c r="J43" s="57"/>
      <c r="K43" s="57">
        <v>0</v>
      </c>
    </row>
    <row r="44" spans="1:11" ht="24" customHeight="1">
      <c r="A44" s="15" t="s">
        <v>159</v>
      </c>
      <c r="B44" s="3"/>
      <c r="C44" s="17"/>
      <c r="E44" s="57">
        <v>438</v>
      </c>
      <c r="F44" s="57"/>
      <c r="G44" s="57">
        <v>0</v>
      </c>
      <c r="H44" s="57"/>
      <c r="I44" s="57">
        <v>438</v>
      </c>
      <c r="J44" s="57"/>
      <c r="K44" s="57">
        <v>0</v>
      </c>
    </row>
    <row r="45" spans="1:11" ht="24" customHeight="1">
      <c r="A45" s="15" t="s">
        <v>204</v>
      </c>
      <c r="C45" s="17">
        <v>6</v>
      </c>
      <c r="E45" s="57">
        <v>3085</v>
      </c>
      <c r="F45" s="57"/>
      <c r="G45" s="57">
        <v>706</v>
      </c>
      <c r="H45" s="57"/>
      <c r="I45" s="57">
        <v>2547</v>
      </c>
      <c r="J45" s="57"/>
      <c r="K45" s="57">
        <v>562</v>
      </c>
    </row>
    <row r="46" spans="1:11" ht="24" customHeight="1">
      <c r="A46" s="15" t="s">
        <v>17</v>
      </c>
      <c r="C46" s="17"/>
      <c r="E46" s="57">
        <v>30105</v>
      </c>
      <c r="F46" s="57"/>
      <c r="G46" s="57">
        <v>42918</v>
      </c>
      <c r="H46" s="57"/>
      <c r="I46" s="57">
        <v>29168</v>
      </c>
      <c r="J46" s="57"/>
      <c r="K46" s="57">
        <v>38782</v>
      </c>
    </row>
    <row r="47" spans="1:11" ht="24" customHeight="1">
      <c r="A47" s="12" t="s">
        <v>18</v>
      </c>
      <c r="C47" s="17"/>
      <c r="E47" s="71">
        <f>SUM(E38:E46)</f>
        <v>1272980</v>
      </c>
      <c r="F47" s="57"/>
      <c r="G47" s="71">
        <f>SUM(G38:G46)</f>
        <v>1267597</v>
      </c>
      <c r="H47" s="57"/>
      <c r="I47" s="71">
        <f>SUM(I38:I46)</f>
        <v>1050990</v>
      </c>
      <c r="J47" s="57"/>
      <c r="K47" s="71">
        <f>SUM(K38:K46)</f>
        <v>889283</v>
      </c>
    </row>
    <row r="48" spans="1:11" ht="24" customHeight="1">
      <c r="A48" s="12" t="s">
        <v>19</v>
      </c>
      <c r="C48" s="17"/>
      <c r="E48" s="57"/>
      <c r="F48" s="57"/>
      <c r="G48" s="57"/>
      <c r="H48" s="57"/>
      <c r="I48" s="57"/>
      <c r="J48" s="57"/>
      <c r="K48" s="57"/>
    </row>
    <row r="49" spans="1:15" ht="24" customHeight="1">
      <c r="A49" s="15" t="s">
        <v>170</v>
      </c>
      <c r="C49" s="17"/>
      <c r="E49" s="57"/>
      <c r="F49" s="57"/>
      <c r="G49" s="57"/>
      <c r="H49" s="57"/>
      <c r="I49" s="57"/>
      <c r="J49" s="57"/>
      <c r="K49" s="57"/>
    </row>
    <row r="50" spans="1:15" ht="24" customHeight="1">
      <c r="A50" s="15" t="s">
        <v>157</v>
      </c>
      <c r="C50" s="17">
        <v>12</v>
      </c>
      <c r="E50" s="57">
        <v>96010</v>
      </c>
      <c r="F50" s="57"/>
      <c r="G50" s="57">
        <v>166010</v>
      </c>
      <c r="H50" s="57"/>
      <c r="I50" s="57">
        <v>96010</v>
      </c>
      <c r="J50" s="57"/>
      <c r="K50" s="57">
        <v>166010</v>
      </c>
    </row>
    <row r="51" spans="1:15" ht="24" customHeight="1">
      <c r="A51" s="15" t="s">
        <v>190</v>
      </c>
      <c r="C51" s="17"/>
      <c r="E51" s="57">
        <v>256650</v>
      </c>
      <c r="F51" s="57"/>
      <c r="G51" s="57">
        <v>248647</v>
      </c>
      <c r="H51" s="57"/>
      <c r="I51" s="57">
        <v>203881</v>
      </c>
      <c r="J51" s="57"/>
      <c r="K51" s="57">
        <v>196210</v>
      </c>
    </row>
    <row r="52" spans="1:15" ht="24" customHeight="1">
      <c r="A52" s="15" t="s">
        <v>20</v>
      </c>
      <c r="C52" s="17"/>
      <c r="E52" s="64">
        <v>0</v>
      </c>
      <c r="F52" s="57"/>
      <c r="G52" s="64">
        <v>0</v>
      </c>
      <c r="H52" s="57"/>
      <c r="I52" s="59">
        <v>200</v>
      </c>
      <c r="J52" s="57"/>
      <c r="K52" s="59">
        <v>200</v>
      </c>
    </row>
    <row r="53" spans="1:15" ht="24" customHeight="1">
      <c r="A53" s="12" t="s">
        <v>21</v>
      </c>
      <c r="C53" s="17"/>
      <c r="E53" s="57">
        <f>SUM(E48:E52)</f>
        <v>352660</v>
      </c>
      <c r="F53" s="57"/>
      <c r="G53" s="57">
        <f>SUM(G48:G52)</f>
        <v>414657</v>
      </c>
      <c r="H53" s="57"/>
      <c r="I53" s="57">
        <f>SUM(I48:I52)</f>
        <v>300091</v>
      </c>
      <c r="J53" s="57"/>
      <c r="K53" s="57">
        <f>SUM(K48:K52)</f>
        <v>362420</v>
      </c>
    </row>
    <row r="54" spans="1:15" ht="24" customHeight="1">
      <c r="A54" s="12" t="s">
        <v>22</v>
      </c>
      <c r="E54" s="71">
        <f>E47+E53</f>
        <v>1625640</v>
      </c>
      <c r="F54" s="57"/>
      <c r="G54" s="71">
        <f>G47+G53</f>
        <v>1682254</v>
      </c>
      <c r="H54" s="57"/>
      <c r="I54" s="71">
        <f>I47+I53</f>
        <v>1351081</v>
      </c>
      <c r="J54" s="57"/>
      <c r="K54" s="71">
        <f>K47+K53</f>
        <v>1251703</v>
      </c>
    </row>
    <row r="55" spans="1:15" ht="24" customHeight="1">
      <c r="A55" s="12"/>
      <c r="E55" s="57"/>
      <c r="F55" s="57"/>
      <c r="G55" s="57"/>
      <c r="H55" s="57"/>
      <c r="I55" s="57"/>
      <c r="J55" s="57"/>
      <c r="K55" s="57"/>
    </row>
    <row r="56" spans="1:15" ht="24" customHeight="1">
      <c r="A56" s="20" t="s">
        <v>142</v>
      </c>
      <c r="E56" s="57"/>
      <c r="F56" s="57"/>
      <c r="G56" s="57"/>
      <c r="H56" s="57"/>
      <c r="I56" s="57"/>
      <c r="J56" s="57"/>
      <c r="K56" s="57"/>
    </row>
    <row r="57" spans="1:15" s="3" customFormat="1" ht="24" customHeight="1">
      <c r="A57" s="12" t="s">
        <v>111</v>
      </c>
      <c r="B57" s="13"/>
      <c r="C57" s="1"/>
      <c r="D57" s="2"/>
      <c r="E57" s="2"/>
      <c r="F57" s="2"/>
      <c r="G57" s="2"/>
      <c r="H57" s="2"/>
      <c r="I57" s="2"/>
      <c r="J57" s="2"/>
      <c r="K57" s="2"/>
      <c r="L57" s="7"/>
      <c r="M57" s="7"/>
      <c r="N57" s="7"/>
      <c r="O57" s="7"/>
    </row>
    <row r="58" spans="1:15" s="3" customFormat="1" ht="24" customHeight="1">
      <c r="A58" s="12" t="s">
        <v>83</v>
      </c>
      <c r="B58" s="2"/>
      <c r="C58" s="1"/>
      <c r="D58" s="2"/>
      <c r="E58" s="2"/>
      <c r="F58" s="2"/>
      <c r="G58" s="2"/>
      <c r="H58" s="2"/>
      <c r="I58" s="2"/>
      <c r="J58" s="2"/>
      <c r="K58" s="2"/>
      <c r="L58" s="7"/>
      <c r="M58" s="7"/>
      <c r="N58" s="7"/>
      <c r="O58" s="7"/>
    </row>
    <row r="59" spans="1:15" s="3" customFormat="1" ht="24" customHeight="1">
      <c r="A59" s="44" t="s">
        <v>187</v>
      </c>
      <c r="B59" s="2"/>
      <c r="C59" s="1"/>
      <c r="D59" s="2"/>
      <c r="E59" s="2"/>
      <c r="F59" s="2"/>
      <c r="G59" s="2"/>
      <c r="H59" s="2"/>
      <c r="I59" s="2"/>
      <c r="J59" s="2"/>
      <c r="K59" s="2"/>
      <c r="L59" s="7"/>
      <c r="M59" s="7"/>
      <c r="N59" s="7"/>
      <c r="O59" s="7"/>
    </row>
    <row r="60" spans="1:15" s="3" customFormat="1" ht="24" customHeight="1">
      <c r="B60" s="2"/>
      <c r="C60" s="1"/>
      <c r="D60" s="2"/>
      <c r="E60" s="2"/>
      <c r="F60" s="2"/>
      <c r="G60" s="2"/>
      <c r="H60" s="2"/>
      <c r="I60" s="2"/>
      <c r="J60" s="2"/>
      <c r="K60" s="14" t="s">
        <v>102</v>
      </c>
      <c r="L60" s="7"/>
      <c r="M60" s="7"/>
      <c r="N60" s="7"/>
      <c r="O60" s="7"/>
    </row>
    <row r="61" spans="1:15" ht="24" customHeight="1">
      <c r="E61" s="92" t="s">
        <v>0</v>
      </c>
      <c r="F61" s="92"/>
      <c r="G61" s="92"/>
      <c r="H61" s="16"/>
      <c r="I61" s="92" t="s">
        <v>1</v>
      </c>
      <c r="J61" s="92"/>
      <c r="K61" s="92"/>
    </row>
    <row r="62" spans="1:15" ht="24" customHeight="1">
      <c r="C62" s="28"/>
      <c r="E62" s="67" t="s">
        <v>188</v>
      </c>
      <c r="F62" s="24"/>
      <c r="G62" s="67" t="s">
        <v>189</v>
      </c>
      <c r="H62" s="24"/>
      <c r="I62" s="67" t="s">
        <v>188</v>
      </c>
      <c r="J62" s="24"/>
      <c r="K62" s="67" t="s">
        <v>189</v>
      </c>
    </row>
    <row r="63" spans="1:15" ht="24" customHeight="1">
      <c r="C63" s="28"/>
      <c r="E63" s="8" t="s">
        <v>103</v>
      </c>
      <c r="F63" s="47"/>
      <c r="G63" s="8" t="s">
        <v>104</v>
      </c>
      <c r="H63" s="24"/>
      <c r="I63" s="8" t="s">
        <v>103</v>
      </c>
      <c r="J63" s="47"/>
      <c r="K63" s="8" t="s">
        <v>104</v>
      </c>
    </row>
    <row r="64" spans="1:15" ht="24" customHeight="1">
      <c r="C64" s="28"/>
      <c r="E64" s="8" t="s">
        <v>105</v>
      </c>
      <c r="F64" s="47"/>
      <c r="G64" s="48"/>
      <c r="H64" s="24"/>
      <c r="I64" s="8" t="s">
        <v>105</v>
      </c>
      <c r="J64" s="47"/>
      <c r="K64" s="48"/>
    </row>
    <row r="65" spans="1:11" ht="24" customHeight="1">
      <c r="A65" s="12" t="s">
        <v>23</v>
      </c>
      <c r="E65" s="38"/>
      <c r="F65" s="38"/>
      <c r="G65" s="38"/>
      <c r="H65" s="39"/>
      <c r="I65" s="38"/>
      <c r="J65" s="38"/>
      <c r="K65" s="38"/>
    </row>
    <row r="66" spans="1:11" ht="24" customHeight="1">
      <c r="A66" s="15" t="s">
        <v>24</v>
      </c>
      <c r="E66" s="38"/>
      <c r="F66" s="38"/>
      <c r="G66" s="38"/>
      <c r="H66" s="39"/>
      <c r="I66" s="38"/>
      <c r="J66" s="38"/>
      <c r="K66" s="38"/>
    </row>
    <row r="67" spans="1:11" ht="24" customHeight="1">
      <c r="A67" s="15" t="s">
        <v>25</v>
      </c>
      <c r="B67" s="18"/>
      <c r="C67" s="17"/>
      <c r="E67" s="38"/>
      <c r="F67" s="38"/>
      <c r="G67" s="38"/>
      <c r="H67" s="39"/>
      <c r="I67" s="38"/>
      <c r="J67" s="38"/>
      <c r="K67" s="38"/>
    </row>
    <row r="68" spans="1:11" ht="24" customHeight="1" thickBot="1">
      <c r="A68" s="15" t="s">
        <v>114</v>
      </c>
      <c r="B68" s="3"/>
      <c r="C68" s="17"/>
      <c r="E68" s="72">
        <v>1989531</v>
      </c>
      <c r="F68" s="39"/>
      <c r="G68" s="72">
        <v>1989531</v>
      </c>
      <c r="H68" s="39"/>
      <c r="I68" s="72">
        <v>1989531</v>
      </c>
      <c r="J68" s="39"/>
      <c r="K68" s="72">
        <v>1989531</v>
      </c>
    </row>
    <row r="69" spans="1:11" ht="24" customHeight="1" thickTop="1">
      <c r="A69" s="15" t="s">
        <v>155</v>
      </c>
      <c r="B69" s="18"/>
      <c r="C69" s="17"/>
      <c r="E69" s="39"/>
      <c r="F69" s="39"/>
      <c r="G69" s="39"/>
      <c r="H69" s="39"/>
      <c r="I69" s="39"/>
      <c r="J69" s="39"/>
      <c r="K69" s="39"/>
    </row>
    <row r="70" spans="1:11" ht="24" customHeight="1">
      <c r="A70" s="15" t="s">
        <v>115</v>
      </c>
      <c r="B70" s="3"/>
      <c r="E70" s="38">
        <v>1989531</v>
      </c>
      <c r="F70" s="38"/>
      <c r="G70" s="38">
        <v>1989531</v>
      </c>
      <c r="H70" s="39"/>
      <c r="I70" s="38">
        <v>1989531</v>
      </c>
      <c r="J70" s="38"/>
      <c r="K70" s="38">
        <v>1989531</v>
      </c>
    </row>
    <row r="71" spans="1:11" ht="24" customHeight="1">
      <c r="A71" s="15" t="s">
        <v>26</v>
      </c>
      <c r="E71" s="39">
        <v>1105934</v>
      </c>
      <c r="F71" s="38"/>
      <c r="G71" s="38">
        <v>1105934</v>
      </c>
      <c r="H71" s="39"/>
      <c r="I71" s="38">
        <v>1105934</v>
      </c>
      <c r="J71" s="38"/>
      <c r="K71" s="38">
        <v>1105934</v>
      </c>
    </row>
    <row r="72" spans="1:11" ht="24" customHeight="1">
      <c r="A72" s="50" t="s">
        <v>116</v>
      </c>
      <c r="E72" s="39"/>
      <c r="F72" s="38"/>
      <c r="G72" s="38"/>
      <c r="H72" s="39"/>
      <c r="I72" s="38"/>
      <c r="J72" s="38"/>
      <c r="K72" s="38"/>
    </row>
    <row r="73" spans="1:11" ht="24" customHeight="1">
      <c r="A73" s="15" t="s">
        <v>117</v>
      </c>
      <c r="B73" s="3"/>
      <c r="E73" s="38">
        <v>13145</v>
      </c>
      <c r="F73" s="38"/>
      <c r="G73" s="38">
        <v>13145</v>
      </c>
      <c r="H73" s="39"/>
      <c r="I73" s="63">
        <v>0</v>
      </c>
      <c r="J73" s="38"/>
      <c r="K73" s="63">
        <v>0</v>
      </c>
    </row>
    <row r="74" spans="1:11" ht="24" customHeight="1">
      <c r="A74" s="15" t="s">
        <v>118</v>
      </c>
      <c r="B74" s="3"/>
      <c r="E74" s="38"/>
      <c r="F74" s="38"/>
      <c r="G74" s="38"/>
      <c r="H74" s="39"/>
      <c r="I74" s="38"/>
      <c r="J74" s="38"/>
      <c r="K74" s="38"/>
    </row>
    <row r="75" spans="1:11" ht="24" customHeight="1">
      <c r="A75" s="15" t="s">
        <v>119</v>
      </c>
      <c r="B75" s="3"/>
      <c r="E75" s="38">
        <v>9006</v>
      </c>
      <c r="F75" s="38"/>
      <c r="G75" s="38">
        <v>9006</v>
      </c>
      <c r="H75" s="39"/>
      <c r="I75" s="63">
        <v>0</v>
      </c>
      <c r="J75" s="38"/>
      <c r="K75" s="63">
        <v>0</v>
      </c>
    </row>
    <row r="76" spans="1:11" ht="24" customHeight="1">
      <c r="A76" s="15" t="s">
        <v>27</v>
      </c>
      <c r="B76" s="18"/>
      <c r="C76" s="17"/>
      <c r="E76" s="38"/>
      <c r="F76" s="38"/>
      <c r="G76" s="38"/>
      <c r="H76" s="39"/>
      <c r="I76" s="38"/>
      <c r="J76" s="38"/>
      <c r="K76" s="38"/>
    </row>
    <row r="77" spans="1:11" ht="24" customHeight="1">
      <c r="A77" s="15" t="s">
        <v>28</v>
      </c>
      <c r="B77" s="3"/>
      <c r="C77" s="17"/>
      <c r="E77" s="38">
        <v>198953</v>
      </c>
      <c r="F77" s="38"/>
      <c r="G77" s="38">
        <v>198953</v>
      </c>
      <c r="H77" s="39"/>
      <c r="I77" s="38">
        <v>198953</v>
      </c>
      <c r="J77" s="38"/>
      <c r="K77" s="38">
        <v>198953</v>
      </c>
    </row>
    <row r="78" spans="1:11" ht="24" customHeight="1">
      <c r="A78" s="15" t="s">
        <v>205</v>
      </c>
      <c r="B78" s="3"/>
      <c r="E78" s="38">
        <v>546127</v>
      </c>
      <c r="F78" s="38"/>
      <c r="G78" s="38">
        <v>563611</v>
      </c>
      <c r="H78" s="39"/>
      <c r="I78" s="38">
        <v>60876</v>
      </c>
      <c r="J78" s="38"/>
      <c r="K78" s="38">
        <v>88789</v>
      </c>
    </row>
    <row r="79" spans="1:11" ht="24" customHeight="1">
      <c r="A79" s="15" t="s">
        <v>63</v>
      </c>
      <c r="B79" s="3"/>
      <c r="E79" s="64">
        <v>36950</v>
      </c>
      <c r="F79" s="63"/>
      <c r="G79" s="64">
        <v>41850</v>
      </c>
      <c r="H79" s="73"/>
      <c r="I79" s="64">
        <v>49307</v>
      </c>
      <c r="J79" s="38"/>
      <c r="K79" s="64">
        <v>52486</v>
      </c>
    </row>
    <row r="80" spans="1:11" ht="24" customHeight="1">
      <c r="A80" s="15" t="s">
        <v>64</v>
      </c>
      <c r="B80" s="3"/>
      <c r="E80" s="38">
        <f>SUM(E69:E79)</f>
        <v>3899646</v>
      </c>
      <c r="F80" s="38"/>
      <c r="G80" s="38">
        <f>SUM(G69:G79)</f>
        <v>3922030</v>
      </c>
      <c r="H80" s="39"/>
      <c r="I80" s="38">
        <f>SUM(I69:I79)</f>
        <v>3404601</v>
      </c>
      <c r="J80" s="38"/>
      <c r="K80" s="38">
        <f>SUM(K69:K79)</f>
        <v>3435693</v>
      </c>
    </row>
    <row r="81" spans="1:11" ht="24" customHeight="1">
      <c r="A81" s="15" t="s">
        <v>40</v>
      </c>
      <c r="B81" s="3"/>
      <c r="E81" s="41">
        <v>-1963</v>
      </c>
      <c r="F81" s="38"/>
      <c r="G81" s="41">
        <v>-1351</v>
      </c>
      <c r="H81" s="39"/>
      <c r="I81" s="64">
        <v>0</v>
      </c>
      <c r="J81" s="38"/>
      <c r="K81" s="64">
        <v>0</v>
      </c>
    </row>
    <row r="82" spans="1:11" ht="24" customHeight="1">
      <c r="A82" s="12" t="s">
        <v>30</v>
      </c>
      <c r="B82" s="18"/>
      <c r="E82" s="41">
        <f>SUM(E80:E81)</f>
        <v>3897683</v>
      </c>
      <c r="F82" s="38"/>
      <c r="G82" s="41">
        <f>SUM(G80:G81)</f>
        <v>3920679</v>
      </c>
      <c r="H82" s="39"/>
      <c r="I82" s="41">
        <f>SUM(I80:I81)</f>
        <v>3404601</v>
      </c>
      <c r="J82" s="38"/>
      <c r="K82" s="41">
        <f>SUM(K80:K81)</f>
        <v>3435693</v>
      </c>
    </row>
    <row r="83" spans="1:11" ht="24" customHeight="1" thickBot="1">
      <c r="A83" s="12" t="s">
        <v>31</v>
      </c>
      <c r="E83" s="74">
        <f>E54+E82</f>
        <v>5523323</v>
      </c>
      <c r="F83" s="38"/>
      <c r="G83" s="74">
        <f>G54+G82</f>
        <v>5602933</v>
      </c>
      <c r="H83" s="39"/>
      <c r="I83" s="74">
        <f>I54+I82</f>
        <v>4755682</v>
      </c>
      <c r="J83" s="38"/>
      <c r="K83" s="74">
        <f>K54+K82</f>
        <v>4687396</v>
      </c>
    </row>
    <row r="84" spans="1:11" ht="24" customHeight="1" thickTop="1">
      <c r="E84" s="38">
        <f>E83-E26</f>
        <v>0</v>
      </c>
      <c r="F84" s="84"/>
      <c r="G84" s="38">
        <f>G83-G26</f>
        <v>0</v>
      </c>
      <c r="H84" s="39"/>
      <c r="I84" s="38">
        <f>I83-I26</f>
        <v>0</v>
      </c>
      <c r="K84" s="11">
        <f>K83-K26</f>
        <v>0</v>
      </c>
    </row>
    <row r="85" spans="1:11" ht="24" customHeight="1">
      <c r="A85" s="20" t="s">
        <v>142</v>
      </c>
      <c r="B85" s="18"/>
      <c r="C85" s="21"/>
    </row>
    <row r="86" spans="1:11" ht="24" customHeight="1">
      <c r="A86" s="20"/>
      <c r="B86" s="18"/>
      <c r="C86" s="21"/>
      <c r="E86" s="11"/>
      <c r="G86" s="11"/>
      <c r="I86" s="11"/>
      <c r="K86" s="11"/>
    </row>
    <row r="87" spans="1:11" ht="24" customHeight="1">
      <c r="A87" s="22"/>
      <c r="C87" s="21"/>
    </row>
    <row r="88" spans="1:11" ht="24" customHeight="1">
      <c r="A88" s="20"/>
      <c r="B88" s="18"/>
      <c r="C88" s="21"/>
    </row>
    <row r="89" spans="1:11" ht="24" customHeight="1">
      <c r="A89" s="20"/>
      <c r="B89" s="9" t="s">
        <v>32</v>
      </c>
      <c r="C89" s="7"/>
    </row>
    <row r="90" spans="1:11" ht="24" customHeight="1">
      <c r="A90" s="22"/>
      <c r="C90" s="6"/>
    </row>
    <row r="91" spans="1:11" ht="24" customHeight="1">
      <c r="C91" s="6"/>
    </row>
  </sheetData>
  <mergeCells count="6">
    <mergeCell ref="E5:G5"/>
    <mergeCell ref="I5:K5"/>
    <mergeCell ref="E33:G33"/>
    <mergeCell ref="I33:K33"/>
    <mergeCell ref="E61:G61"/>
    <mergeCell ref="I61:K61"/>
  </mergeCells>
  <printOptions horizontalCentered="1"/>
  <pageMargins left="0.45" right="0.27" top="0.70866141732283505" bottom="0.31496062992126" header="0.31496062992126" footer="0.31496062992126"/>
  <pageSetup paperSize="9" scale="75" fitToHeight="7" orientation="portrait" r:id="rId1"/>
  <rowBreaks count="2" manualBreakCount="2">
    <brk id="28" max="16383" man="1"/>
    <brk id="56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31"/>
  <sheetViews>
    <sheetView showGridLines="0" view="pageBreakPreview" topLeftCell="A211" zoomScale="85" zoomScaleNormal="100" zoomScaleSheetLayoutView="85" workbookViewId="0">
      <selection activeCell="G80" sqref="G80"/>
    </sheetView>
  </sheetViews>
  <sheetFormatPr defaultColWidth="10.7109375" defaultRowHeight="22.15" customHeight="1"/>
  <cols>
    <col min="1" max="1" width="50.42578125" style="15" customWidth="1"/>
    <col min="2" max="2" width="1.7109375" style="7" customWidth="1"/>
    <col min="3" max="3" width="7.42578125" style="15" customWidth="1"/>
    <col min="4" max="4" width="1.7109375" style="7" customWidth="1"/>
    <col min="5" max="5" width="15.5703125" style="7" customWidth="1"/>
    <col min="6" max="6" width="1.7109375" style="7" customWidth="1"/>
    <col min="7" max="7" width="15.5703125" style="7" customWidth="1"/>
    <col min="8" max="8" width="1.7109375" style="7" customWidth="1"/>
    <col min="9" max="9" width="15.5703125" style="7" customWidth="1"/>
    <col min="10" max="10" width="1.7109375" style="7" customWidth="1"/>
    <col min="11" max="11" width="15.5703125" style="7" customWidth="1"/>
    <col min="12" max="16384" width="10.7109375" style="7"/>
  </cols>
  <sheetData>
    <row r="1" spans="1:11" s="3" customFormat="1" ht="22.15" customHeight="1">
      <c r="B1" s="13"/>
      <c r="C1" s="1"/>
      <c r="D1" s="2"/>
      <c r="E1" s="2"/>
      <c r="F1" s="2"/>
      <c r="G1" s="2"/>
      <c r="H1" s="2"/>
      <c r="I1" s="2"/>
      <c r="J1" s="2"/>
      <c r="K1" s="14" t="s">
        <v>106</v>
      </c>
    </row>
    <row r="2" spans="1:11" s="3" customFormat="1" ht="22.15" customHeight="1">
      <c r="A2" s="12" t="s">
        <v>111</v>
      </c>
      <c r="B2" s="13"/>
      <c r="C2" s="1"/>
      <c r="D2" s="2"/>
      <c r="E2" s="2"/>
      <c r="F2" s="2"/>
      <c r="G2" s="2"/>
      <c r="H2" s="2"/>
      <c r="I2" s="2"/>
      <c r="J2" s="2"/>
      <c r="K2" s="14"/>
    </row>
    <row r="3" spans="1:11" s="3" customFormat="1" ht="22.15" customHeight="1">
      <c r="A3" s="12" t="s">
        <v>78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A4" s="12" t="s">
        <v>191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2.15" customHeight="1">
      <c r="B5" s="2"/>
      <c r="C5" s="1"/>
      <c r="D5" s="2"/>
      <c r="E5" s="2"/>
      <c r="F5" s="2"/>
      <c r="G5" s="2"/>
      <c r="H5" s="2"/>
      <c r="I5" s="2"/>
      <c r="J5" s="2"/>
      <c r="K5" s="49" t="s">
        <v>225</v>
      </c>
    </row>
    <row r="6" spans="1:11" ht="22.15" customHeight="1">
      <c r="E6" s="42"/>
      <c r="F6" s="42" t="s">
        <v>0</v>
      </c>
      <c r="G6" s="42"/>
      <c r="H6" s="16"/>
      <c r="I6" s="42"/>
      <c r="J6" s="42" t="s">
        <v>1</v>
      </c>
      <c r="K6" s="42"/>
    </row>
    <row r="7" spans="1:11" ht="22.15" customHeight="1">
      <c r="C7" s="23" t="s">
        <v>2</v>
      </c>
      <c r="E7" s="23">
        <v>2025</v>
      </c>
      <c r="F7" s="24"/>
      <c r="G7" s="23">
        <v>2024</v>
      </c>
      <c r="H7" s="24"/>
      <c r="I7" s="23">
        <v>2025</v>
      </c>
      <c r="J7" s="24"/>
      <c r="K7" s="23">
        <v>2024</v>
      </c>
    </row>
    <row r="8" spans="1:11" ht="22.15" customHeight="1">
      <c r="A8" s="12" t="s">
        <v>33</v>
      </c>
      <c r="H8" s="25"/>
    </row>
    <row r="9" spans="1:11" ht="22.15" customHeight="1">
      <c r="A9" s="15" t="s">
        <v>171</v>
      </c>
      <c r="B9" s="3"/>
      <c r="C9" s="17"/>
      <c r="E9" s="57">
        <v>1463017</v>
      </c>
      <c r="F9" s="57"/>
      <c r="G9" s="57">
        <v>1474847</v>
      </c>
      <c r="H9" s="57"/>
      <c r="I9" s="57">
        <v>841121</v>
      </c>
      <c r="J9" s="57"/>
      <c r="K9" s="57">
        <v>690359</v>
      </c>
    </row>
    <row r="10" spans="1:11" ht="22.15" customHeight="1">
      <c r="A10" s="15" t="s">
        <v>34</v>
      </c>
      <c r="B10" s="3"/>
      <c r="C10" s="17"/>
      <c r="E10" s="57"/>
      <c r="F10" s="57"/>
      <c r="G10" s="57"/>
      <c r="H10" s="57"/>
      <c r="I10" s="57"/>
      <c r="J10" s="57"/>
      <c r="K10" s="57"/>
    </row>
    <row r="11" spans="1:11" ht="22.15" customHeight="1">
      <c r="A11" s="15" t="s">
        <v>152</v>
      </c>
      <c r="B11" s="3"/>
      <c r="C11" s="17"/>
      <c r="E11" s="63">
        <v>2100</v>
      </c>
      <c r="F11" s="57"/>
      <c r="G11" s="63">
        <v>4124</v>
      </c>
      <c r="H11" s="57"/>
      <c r="I11" s="57">
        <v>2140</v>
      </c>
      <c r="J11" s="57"/>
      <c r="K11" s="57">
        <v>2144</v>
      </c>
    </row>
    <row r="12" spans="1:11" ht="22.15" customHeight="1">
      <c r="A12" s="15" t="s">
        <v>173</v>
      </c>
      <c r="B12" s="3"/>
      <c r="C12" s="17"/>
      <c r="E12" s="63">
        <v>0</v>
      </c>
      <c r="F12" s="57"/>
      <c r="G12" s="63">
        <v>0</v>
      </c>
      <c r="H12" s="57"/>
      <c r="I12" s="63">
        <v>1108</v>
      </c>
      <c r="J12" s="57"/>
      <c r="K12" s="63">
        <v>1047</v>
      </c>
    </row>
    <row r="13" spans="1:11" ht="22.15" customHeight="1">
      <c r="A13" s="15" t="s">
        <v>120</v>
      </c>
      <c r="B13" s="3"/>
      <c r="C13" s="17"/>
      <c r="E13" s="57">
        <v>674</v>
      </c>
      <c r="F13" s="57"/>
      <c r="G13" s="57">
        <v>25730</v>
      </c>
      <c r="H13" s="57"/>
      <c r="I13" s="57">
        <v>3425</v>
      </c>
      <c r="J13" s="57"/>
      <c r="K13" s="57">
        <v>2859</v>
      </c>
    </row>
    <row r="14" spans="1:11" ht="22.15" customHeight="1">
      <c r="A14" s="12" t="s">
        <v>35</v>
      </c>
      <c r="E14" s="71">
        <f>SUM(E8:E13)</f>
        <v>1465791</v>
      </c>
      <c r="F14" s="57"/>
      <c r="G14" s="71">
        <f>SUM(G8:G13)</f>
        <v>1504701</v>
      </c>
      <c r="H14" s="57"/>
      <c r="I14" s="71">
        <f>SUM(I8:I13)</f>
        <v>847794</v>
      </c>
      <c r="J14" s="57"/>
      <c r="K14" s="71">
        <f>SUM(K8:K13)</f>
        <v>696409</v>
      </c>
    </row>
    <row r="15" spans="1:11" ht="22.15" customHeight="1">
      <c r="A15" s="12" t="s">
        <v>36</v>
      </c>
      <c r="E15" s="57"/>
      <c r="F15" s="57"/>
      <c r="G15" s="57"/>
      <c r="H15" s="57"/>
      <c r="I15" s="57"/>
      <c r="J15" s="57"/>
      <c r="K15" s="57"/>
    </row>
    <row r="16" spans="1:11" ht="22.15" customHeight="1">
      <c r="A16" s="15" t="s">
        <v>86</v>
      </c>
      <c r="B16" s="3"/>
      <c r="E16" s="51">
        <v>1365542</v>
      </c>
      <c r="F16" s="38"/>
      <c r="G16" s="51">
        <v>1434522</v>
      </c>
      <c r="H16" s="38"/>
      <c r="I16" s="51">
        <v>766764</v>
      </c>
      <c r="J16" s="38"/>
      <c r="K16" s="51">
        <v>720745</v>
      </c>
    </row>
    <row r="17" spans="1:19" ht="22.15" customHeight="1">
      <c r="A17" s="15" t="s">
        <v>161</v>
      </c>
      <c r="B17" s="3"/>
      <c r="C17" s="17"/>
      <c r="E17" s="52">
        <v>-20333</v>
      </c>
      <c r="F17" s="38"/>
      <c r="G17" s="52">
        <v>58488</v>
      </c>
      <c r="H17" s="38"/>
      <c r="I17" s="52">
        <v>-18992</v>
      </c>
      <c r="J17" s="38"/>
      <c r="K17" s="52">
        <v>57671</v>
      </c>
    </row>
    <row r="18" spans="1:19" ht="22.15" customHeight="1">
      <c r="A18" s="15" t="s">
        <v>121</v>
      </c>
      <c r="B18" s="3"/>
      <c r="E18" s="38">
        <f>SUM(E16:E17)</f>
        <v>1345209</v>
      </c>
      <c r="F18" s="38"/>
      <c r="G18" s="38">
        <f>SUM(G16:G17)</f>
        <v>1493010</v>
      </c>
      <c r="H18" s="38"/>
      <c r="I18" s="38">
        <f>SUM(I16:I17)</f>
        <v>747772</v>
      </c>
      <c r="J18" s="38"/>
      <c r="K18" s="38">
        <f>SUM(K16:K17)</f>
        <v>778416</v>
      </c>
    </row>
    <row r="19" spans="1:19" ht="22.15" customHeight="1">
      <c r="A19" s="15" t="s">
        <v>88</v>
      </c>
      <c r="B19" s="18"/>
      <c r="C19" s="17"/>
      <c r="E19" s="57">
        <v>17863</v>
      </c>
      <c r="F19" s="57"/>
      <c r="G19" s="57">
        <v>16838</v>
      </c>
      <c r="H19" s="57"/>
      <c r="I19" s="57">
        <v>12712</v>
      </c>
      <c r="J19" s="57"/>
      <c r="K19" s="57">
        <v>11334</v>
      </c>
    </row>
    <row r="20" spans="1:19" ht="22.15" customHeight="1">
      <c r="A20" s="15" t="s">
        <v>37</v>
      </c>
      <c r="B20" s="18"/>
      <c r="C20" s="17"/>
      <c r="E20" s="57">
        <v>33504</v>
      </c>
      <c r="F20" s="57"/>
      <c r="G20" s="57">
        <v>44090</v>
      </c>
      <c r="H20" s="57"/>
      <c r="I20" s="57">
        <v>23679</v>
      </c>
      <c r="J20" s="57"/>
      <c r="K20" s="57">
        <v>31008</v>
      </c>
    </row>
    <row r="21" spans="1:19" ht="22.15" customHeight="1">
      <c r="A21" s="15" t="s">
        <v>197</v>
      </c>
      <c r="B21" s="18"/>
      <c r="C21" s="17">
        <v>4</v>
      </c>
      <c r="E21" s="57">
        <v>-4090</v>
      </c>
      <c r="F21" s="57"/>
      <c r="G21" s="57">
        <v>145018</v>
      </c>
      <c r="H21" s="57"/>
      <c r="I21" s="57">
        <v>-3438</v>
      </c>
      <c r="J21" s="57"/>
      <c r="K21" s="57">
        <v>145239</v>
      </c>
    </row>
    <row r="22" spans="1:19" ht="22.15" customHeight="1">
      <c r="A22" s="15" t="s">
        <v>221</v>
      </c>
      <c r="B22" s="18"/>
      <c r="C22" s="17"/>
      <c r="E22" s="64">
        <v>438</v>
      </c>
      <c r="F22" s="57"/>
      <c r="G22" s="64">
        <v>-39780</v>
      </c>
      <c r="H22" s="57"/>
      <c r="I22" s="64">
        <v>438</v>
      </c>
      <c r="J22" s="57"/>
      <c r="K22" s="64">
        <v>-39780</v>
      </c>
    </row>
    <row r="23" spans="1:19" ht="22.15" customHeight="1">
      <c r="A23" s="12" t="s">
        <v>38</v>
      </c>
      <c r="E23" s="59">
        <f>SUM(E18:E22)</f>
        <v>1392924</v>
      </c>
      <c r="F23" s="57"/>
      <c r="G23" s="59">
        <f>SUM(G18:G22)</f>
        <v>1659176</v>
      </c>
      <c r="H23" s="57"/>
      <c r="I23" s="59">
        <f>SUM(I18:I22)</f>
        <v>781163</v>
      </c>
      <c r="J23" s="57"/>
      <c r="K23" s="59">
        <f>SUM(K18:K22)</f>
        <v>926217</v>
      </c>
    </row>
    <row r="24" spans="1:19" ht="22.15" customHeight="1">
      <c r="A24" s="12" t="s">
        <v>206</v>
      </c>
      <c r="E24" s="57">
        <f>E14-E23</f>
        <v>72867</v>
      </c>
      <c r="F24" s="57"/>
      <c r="G24" s="57">
        <f>G14-G23</f>
        <v>-154475</v>
      </c>
      <c r="H24" s="57"/>
      <c r="I24" s="57">
        <f>I14-I23</f>
        <v>66631</v>
      </c>
      <c r="J24" s="57"/>
      <c r="K24" s="57">
        <f>K14-K23</f>
        <v>-229808</v>
      </c>
    </row>
    <row r="25" spans="1:19" ht="22.15" customHeight="1">
      <c r="A25" s="15" t="s">
        <v>177</v>
      </c>
      <c r="C25" s="17">
        <v>8</v>
      </c>
      <c r="E25" s="57">
        <v>2683</v>
      </c>
      <c r="F25" s="57"/>
      <c r="G25" s="57">
        <v>2179</v>
      </c>
      <c r="H25" s="57"/>
      <c r="I25" s="63">
        <v>0</v>
      </c>
      <c r="J25" s="57"/>
      <c r="K25" s="63">
        <v>0</v>
      </c>
    </row>
    <row r="26" spans="1:19" ht="22.15" customHeight="1">
      <c r="A26" s="15" t="s">
        <v>90</v>
      </c>
      <c r="E26" s="57">
        <v>1077</v>
      </c>
      <c r="F26" s="57"/>
      <c r="G26" s="57">
        <v>1034</v>
      </c>
      <c r="H26" s="57"/>
      <c r="I26" s="57">
        <v>287</v>
      </c>
      <c r="J26" s="57"/>
      <c r="K26" s="57">
        <v>438</v>
      </c>
    </row>
    <row r="27" spans="1:19" ht="22.15" customHeight="1">
      <c r="A27" s="15" t="s">
        <v>39</v>
      </c>
      <c r="E27" s="59">
        <v>-8894</v>
      </c>
      <c r="F27" s="57"/>
      <c r="G27" s="59">
        <v>-12919</v>
      </c>
      <c r="H27" s="57"/>
      <c r="I27" s="59">
        <v>-7485</v>
      </c>
      <c r="J27" s="57"/>
      <c r="K27" s="59">
        <v>-9927</v>
      </c>
      <c r="P27" s="46"/>
      <c r="Q27" s="46"/>
      <c r="R27" s="46"/>
      <c r="S27" s="46"/>
    </row>
    <row r="28" spans="1:19" ht="22.15" customHeight="1">
      <c r="A28" s="12" t="s">
        <v>207</v>
      </c>
      <c r="E28" s="57">
        <f>SUM(E24:E27)</f>
        <v>67733</v>
      </c>
      <c r="F28" s="57"/>
      <c r="G28" s="57">
        <f>SUM(G24:G27)</f>
        <v>-164181</v>
      </c>
      <c r="H28" s="57"/>
      <c r="I28" s="57">
        <f>SUM(I24:I27)</f>
        <v>59433</v>
      </c>
      <c r="J28" s="57"/>
      <c r="K28" s="57">
        <f>SUM(K24:K27)</f>
        <v>-239297</v>
      </c>
    </row>
    <row r="29" spans="1:19" ht="22.15" customHeight="1">
      <c r="A29" s="15" t="s">
        <v>144</v>
      </c>
      <c r="C29" s="17">
        <v>13</v>
      </c>
      <c r="E29" s="59">
        <v>-13187</v>
      </c>
      <c r="F29" s="57"/>
      <c r="G29" s="59">
        <v>42924</v>
      </c>
      <c r="H29" s="57"/>
      <c r="I29" s="59">
        <v>-12150</v>
      </c>
      <c r="J29" s="57"/>
      <c r="K29" s="59">
        <v>47555</v>
      </c>
    </row>
    <row r="30" spans="1:19" ht="22.15" customHeight="1" thickBot="1">
      <c r="A30" s="12" t="s">
        <v>208</v>
      </c>
      <c r="B30" s="3"/>
      <c r="C30" s="17"/>
      <c r="E30" s="62">
        <f>SUM(E28:E29)</f>
        <v>54546</v>
      </c>
      <c r="F30" s="57"/>
      <c r="G30" s="62">
        <f>SUM(G28:G29)</f>
        <v>-121257</v>
      </c>
      <c r="H30" s="57"/>
      <c r="I30" s="62">
        <f>SUM(I28:I29)</f>
        <v>47283</v>
      </c>
      <c r="J30" s="57"/>
      <c r="K30" s="62">
        <f>SUM(K28:K29)</f>
        <v>-191742</v>
      </c>
    </row>
    <row r="31" spans="1:19" ht="22.15" customHeight="1" thickTop="1">
      <c r="C31" s="17"/>
      <c r="E31" s="38"/>
      <c r="F31" s="39"/>
      <c r="G31" s="38"/>
      <c r="H31" s="39"/>
      <c r="I31" s="38"/>
      <c r="J31" s="38"/>
      <c r="K31" s="38"/>
    </row>
    <row r="32" spans="1:19" ht="22.15" customHeight="1">
      <c r="A32" s="12" t="s">
        <v>212</v>
      </c>
      <c r="C32" s="17"/>
      <c r="E32" s="38"/>
      <c r="F32" s="39"/>
      <c r="G32" s="38"/>
      <c r="H32" s="39"/>
      <c r="I32" s="38"/>
      <c r="J32" s="38"/>
      <c r="K32" s="38"/>
    </row>
    <row r="33" spans="1:11" ht="22.15" customHeight="1" thickBot="1">
      <c r="A33" s="15" t="s">
        <v>65</v>
      </c>
      <c r="C33" s="17"/>
      <c r="E33" s="38">
        <f>E35-E34</f>
        <v>54882</v>
      </c>
      <c r="F33" s="75"/>
      <c r="G33" s="38">
        <f>G35-G34</f>
        <v>-120909</v>
      </c>
      <c r="H33" s="75"/>
      <c r="I33" s="76">
        <f>I30</f>
        <v>47283</v>
      </c>
      <c r="J33" s="77"/>
      <c r="K33" s="76">
        <f>+K30</f>
        <v>-191742</v>
      </c>
    </row>
    <row r="34" spans="1:11" ht="22.15" customHeight="1" thickTop="1">
      <c r="A34" s="15" t="s">
        <v>40</v>
      </c>
      <c r="C34" s="17"/>
      <c r="E34" s="38">
        <v>-336</v>
      </c>
      <c r="F34" s="39"/>
      <c r="G34" s="38">
        <v>-348</v>
      </c>
      <c r="H34" s="39"/>
      <c r="I34" s="38"/>
      <c r="J34" s="38"/>
      <c r="K34" s="38"/>
    </row>
    <row r="35" spans="1:11" ht="22.15" customHeight="1" thickBot="1">
      <c r="C35" s="17"/>
      <c r="E35" s="62">
        <f>E30</f>
        <v>54546</v>
      </c>
      <c r="F35" s="57"/>
      <c r="G35" s="62">
        <f>+G30</f>
        <v>-121257</v>
      </c>
      <c r="H35" s="57"/>
      <c r="I35" s="57"/>
      <c r="J35" s="57"/>
      <c r="K35" s="57"/>
    </row>
    <row r="36" spans="1:11" ht="22.15" customHeight="1" thickTop="1">
      <c r="C36" s="17"/>
      <c r="E36" s="8"/>
      <c r="F36" s="8"/>
      <c r="G36" s="8"/>
      <c r="H36" s="8"/>
      <c r="I36" s="8"/>
      <c r="J36" s="8"/>
      <c r="K36" s="8"/>
    </row>
    <row r="37" spans="1:11" ht="22.15" customHeight="1">
      <c r="A37" s="12" t="s">
        <v>209</v>
      </c>
      <c r="C37" s="17"/>
      <c r="E37" s="11"/>
      <c r="G37" s="11"/>
      <c r="I37" s="11"/>
      <c r="J37" s="11"/>
      <c r="K37" s="11"/>
    </row>
    <row r="38" spans="1:11" ht="22.15" customHeight="1">
      <c r="A38" s="15" t="s">
        <v>210</v>
      </c>
      <c r="B38" s="3"/>
      <c r="C38" s="17"/>
      <c r="E38" s="11"/>
      <c r="G38" s="11"/>
      <c r="H38" s="11"/>
      <c r="I38" s="11"/>
      <c r="J38" s="11"/>
      <c r="K38" s="11"/>
    </row>
    <row r="39" spans="1:11" ht="22.15" customHeight="1" thickBot="1">
      <c r="A39" s="15" t="s">
        <v>211</v>
      </c>
      <c r="B39" s="3"/>
      <c r="C39" s="17"/>
      <c r="E39" s="53">
        <f>E33/397906</f>
        <v>0.13792704809678669</v>
      </c>
      <c r="F39" s="26"/>
      <c r="G39" s="53">
        <f>G33/397906</f>
        <v>-0.30386322397752236</v>
      </c>
      <c r="H39" s="26"/>
      <c r="I39" s="53">
        <f>I33/397906</f>
        <v>0.11882957281367962</v>
      </c>
      <c r="J39" s="27"/>
      <c r="K39" s="53">
        <f>K33/397906</f>
        <v>-0.4818776293898559</v>
      </c>
    </row>
    <row r="40" spans="1:11" ht="22.15" customHeight="1" thickTop="1">
      <c r="E40" s="8"/>
      <c r="G40" s="8"/>
      <c r="I40" s="8"/>
      <c r="J40" s="11"/>
      <c r="K40" s="8"/>
    </row>
    <row r="41" spans="1:11" ht="22.15" customHeight="1">
      <c r="A41" s="15" t="s">
        <v>142</v>
      </c>
      <c r="C41" s="21"/>
      <c r="E41" s="11"/>
      <c r="G41" s="11"/>
      <c r="I41" s="11"/>
      <c r="J41" s="11"/>
      <c r="K41" s="11"/>
    </row>
    <row r="42" spans="1:11" ht="22.15" customHeight="1">
      <c r="A42" s="12"/>
      <c r="C42" s="21"/>
      <c r="E42" s="11"/>
      <c r="G42" s="11"/>
      <c r="I42" s="11"/>
      <c r="J42" s="11"/>
      <c r="K42" s="14" t="s">
        <v>106</v>
      </c>
    </row>
    <row r="43" spans="1:11" ht="22.15" customHeight="1">
      <c r="A43" s="12" t="s">
        <v>111</v>
      </c>
      <c r="C43" s="21"/>
      <c r="E43" s="11"/>
      <c r="G43" s="11"/>
      <c r="I43" s="11"/>
      <c r="J43" s="11"/>
      <c r="K43" s="14"/>
    </row>
    <row r="44" spans="1:11" ht="22.15" customHeight="1">
      <c r="A44" s="12" t="s">
        <v>79</v>
      </c>
      <c r="C44" s="21"/>
      <c r="E44" s="11"/>
      <c r="G44" s="11"/>
      <c r="I44" s="11"/>
      <c r="J44" s="11"/>
      <c r="K44" s="2"/>
    </row>
    <row r="45" spans="1:11" ht="22.15" customHeight="1">
      <c r="A45" s="12" t="s">
        <v>191</v>
      </c>
      <c r="B45" s="2"/>
      <c r="C45" s="1"/>
      <c r="D45" s="2"/>
      <c r="E45" s="2"/>
      <c r="F45" s="2"/>
      <c r="G45" s="2"/>
      <c r="H45" s="2"/>
      <c r="I45" s="2"/>
      <c r="J45" s="2"/>
      <c r="K45" s="2"/>
    </row>
    <row r="46" spans="1:11" ht="22.15" customHeight="1">
      <c r="A46" s="3"/>
      <c r="B46" s="2"/>
      <c r="C46" s="1"/>
      <c r="D46" s="2"/>
      <c r="E46" s="2"/>
      <c r="F46" s="2"/>
      <c r="G46" s="2"/>
      <c r="H46" s="2"/>
      <c r="I46" s="2"/>
      <c r="J46" s="2"/>
      <c r="K46" s="49" t="s">
        <v>102</v>
      </c>
    </row>
    <row r="47" spans="1:11" ht="22.15" customHeight="1">
      <c r="E47" s="42"/>
      <c r="F47" s="42" t="s">
        <v>0</v>
      </c>
      <c r="G47" s="42"/>
      <c r="H47" s="16"/>
      <c r="I47" s="42"/>
      <c r="J47" s="42" t="s">
        <v>1</v>
      </c>
      <c r="K47" s="42"/>
    </row>
    <row r="48" spans="1:11" ht="22.15" customHeight="1">
      <c r="C48" s="23" t="s">
        <v>2</v>
      </c>
      <c r="E48" s="23">
        <v>2025</v>
      </c>
      <c r="F48" s="24"/>
      <c r="G48" s="23">
        <v>2024</v>
      </c>
      <c r="H48" s="24"/>
      <c r="I48" s="23">
        <v>2025</v>
      </c>
      <c r="J48" s="24"/>
      <c r="K48" s="23">
        <v>2024</v>
      </c>
    </row>
    <row r="49" spans="1:11" ht="22.15" customHeight="1">
      <c r="C49" s="23"/>
      <c r="E49" s="23"/>
      <c r="F49" s="24"/>
      <c r="G49" s="23"/>
      <c r="H49" s="24"/>
      <c r="I49" s="23"/>
      <c r="J49" s="24"/>
      <c r="K49" s="23"/>
    </row>
    <row r="50" spans="1:11" ht="22.15" customHeight="1">
      <c r="A50" s="31" t="s">
        <v>208</v>
      </c>
      <c r="C50" s="32"/>
      <c r="D50" s="33"/>
      <c r="E50" s="86">
        <f>SUM(E30)</f>
        <v>54546</v>
      </c>
      <c r="F50" s="81"/>
      <c r="G50" s="86">
        <f>SUM(G30)</f>
        <v>-121257</v>
      </c>
      <c r="H50" s="78"/>
      <c r="I50" s="86">
        <f>SUM(I30)</f>
        <v>47283</v>
      </c>
      <c r="J50" s="78"/>
      <c r="K50" s="86">
        <f>SUM(K30)</f>
        <v>-191742</v>
      </c>
    </row>
    <row r="51" spans="1:11" ht="22.15" customHeight="1">
      <c r="A51" s="36"/>
      <c r="C51" s="35"/>
      <c r="D51" s="37"/>
      <c r="E51" s="39"/>
      <c r="F51" s="38"/>
      <c r="G51" s="38"/>
      <c r="H51" s="39"/>
      <c r="I51" s="38"/>
      <c r="J51" s="39"/>
      <c r="K51" s="39"/>
    </row>
    <row r="52" spans="1:11" ht="22.15" customHeight="1">
      <c r="A52" s="31" t="s">
        <v>66</v>
      </c>
      <c r="C52" s="32"/>
      <c r="D52" s="33"/>
      <c r="E52" s="34"/>
      <c r="F52" s="40"/>
      <c r="G52" s="40"/>
      <c r="H52" s="34"/>
      <c r="I52" s="40"/>
      <c r="J52" s="39"/>
      <c r="K52" s="39"/>
    </row>
    <row r="53" spans="1:11" ht="22.15" customHeight="1">
      <c r="A53" s="45" t="s">
        <v>84</v>
      </c>
      <c r="C53" s="32"/>
      <c r="D53" s="33"/>
      <c r="E53" s="34"/>
      <c r="F53" s="40"/>
      <c r="G53" s="40"/>
      <c r="H53" s="34"/>
      <c r="I53" s="40"/>
      <c r="J53" s="39"/>
      <c r="K53" s="39"/>
    </row>
    <row r="54" spans="1:11" ht="22.15" customHeight="1">
      <c r="A54" s="45" t="s">
        <v>96</v>
      </c>
      <c r="C54" s="32"/>
      <c r="D54" s="33"/>
      <c r="E54" s="38"/>
      <c r="F54" s="40"/>
      <c r="G54" s="38"/>
      <c r="H54" s="34"/>
      <c r="I54" s="40"/>
      <c r="J54" s="39"/>
      <c r="K54" s="38"/>
    </row>
    <row r="55" spans="1:11" ht="22.15" customHeight="1">
      <c r="A55" s="54" t="s">
        <v>42</v>
      </c>
      <c r="C55" s="32"/>
      <c r="D55" s="33"/>
      <c r="E55" s="34"/>
      <c r="F55" s="40"/>
      <c r="G55" s="38"/>
      <c r="H55" s="34"/>
      <c r="I55" s="40"/>
      <c r="J55" s="39"/>
      <c r="K55" s="39"/>
    </row>
    <row r="56" spans="1:11" ht="22.15" customHeight="1">
      <c r="A56" s="54" t="s">
        <v>91</v>
      </c>
      <c r="C56" s="32"/>
      <c r="D56" s="33"/>
      <c r="E56" s="41">
        <v>210</v>
      </c>
      <c r="F56" s="40"/>
      <c r="G56" s="41">
        <v>0</v>
      </c>
      <c r="H56" s="34"/>
      <c r="I56" s="64">
        <v>0</v>
      </c>
      <c r="J56" s="39"/>
      <c r="K56" s="64">
        <v>0</v>
      </c>
    </row>
    <row r="57" spans="1:11" ht="22.15" customHeight="1">
      <c r="A57" s="54" t="s">
        <v>84</v>
      </c>
      <c r="C57" s="32"/>
      <c r="D57" s="33"/>
      <c r="E57" s="79"/>
      <c r="F57" s="40"/>
      <c r="G57" s="79"/>
      <c r="H57" s="34"/>
      <c r="I57" s="40"/>
      <c r="J57" s="39"/>
      <c r="K57" s="40"/>
    </row>
    <row r="58" spans="1:11" ht="22.15" customHeight="1">
      <c r="A58" s="54" t="s">
        <v>97</v>
      </c>
      <c r="C58" s="32"/>
      <c r="D58" s="33"/>
      <c r="E58" s="80">
        <f>SUM(E55:E56)</f>
        <v>210</v>
      </c>
      <c r="F58" s="38"/>
      <c r="G58" s="80">
        <f>SUM(G55:G56)</f>
        <v>0</v>
      </c>
      <c r="H58" s="39"/>
      <c r="I58" s="64">
        <v>0</v>
      </c>
      <c r="J58" s="39"/>
      <c r="K58" s="64">
        <v>0</v>
      </c>
    </row>
    <row r="59" spans="1:11" ht="22.15" customHeight="1">
      <c r="C59" s="32"/>
      <c r="D59" s="33"/>
      <c r="E59" s="34"/>
      <c r="F59" s="40"/>
      <c r="G59" s="34"/>
      <c r="H59" s="34"/>
      <c r="I59" s="40"/>
      <c r="J59" s="39"/>
      <c r="K59" s="40"/>
    </row>
    <row r="60" spans="1:11" ht="22.15" customHeight="1">
      <c r="A60" s="45" t="s">
        <v>85</v>
      </c>
      <c r="C60" s="35"/>
      <c r="D60" s="37"/>
      <c r="E60" s="39"/>
      <c r="F60" s="38"/>
      <c r="G60" s="39"/>
      <c r="H60" s="39"/>
      <c r="I60" s="39"/>
      <c r="J60" s="39"/>
      <c r="K60" s="39"/>
    </row>
    <row r="61" spans="1:11" ht="22.15" customHeight="1">
      <c r="A61" s="45" t="s">
        <v>97</v>
      </c>
      <c r="C61" s="35"/>
      <c r="D61" s="37"/>
      <c r="E61" s="40"/>
      <c r="F61" s="38"/>
      <c r="G61" s="40"/>
      <c r="H61" s="34"/>
      <c r="I61" s="40"/>
      <c r="J61" s="39"/>
      <c r="K61" s="40"/>
    </row>
    <row r="62" spans="1:11" ht="22.15" customHeight="1">
      <c r="A62" s="54" t="s">
        <v>165</v>
      </c>
      <c r="C62" s="35"/>
      <c r="D62" s="37"/>
      <c r="E62" s="39"/>
      <c r="F62" s="38"/>
      <c r="G62" s="39"/>
      <c r="H62" s="39"/>
      <c r="I62" s="38"/>
      <c r="J62" s="39"/>
      <c r="K62" s="38"/>
    </row>
    <row r="63" spans="1:11" ht="22.15" customHeight="1">
      <c r="A63" s="54" t="s">
        <v>181</v>
      </c>
      <c r="C63" s="35"/>
      <c r="D63" s="37"/>
      <c r="E63" s="38">
        <v>3986</v>
      </c>
      <c r="F63" s="38"/>
      <c r="G63" s="38">
        <v>45729</v>
      </c>
      <c r="H63" s="39"/>
      <c r="I63" s="39">
        <v>-3125</v>
      </c>
      <c r="J63" s="39"/>
      <c r="K63" s="39">
        <v>25377</v>
      </c>
    </row>
    <row r="64" spans="1:11" ht="22.15" customHeight="1">
      <c r="A64" s="54" t="s">
        <v>122</v>
      </c>
      <c r="C64" s="17">
        <v>13</v>
      </c>
      <c r="D64" s="37"/>
      <c r="E64" s="41">
        <v>-797</v>
      </c>
      <c r="F64" s="38"/>
      <c r="G64" s="41">
        <v>-9146</v>
      </c>
      <c r="H64" s="39"/>
      <c r="I64" s="58">
        <v>625</v>
      </c>
      <c r="J64" s="39"/>
      <c r="K64" s="58">
        <v>-5076</v>
      </c>
    </row>
    <row r="65" spans="1:11" ht="22.15" customHeight="1">
      <c r="A65" s="54" t="s">
        <v>85</v>
      </c>
      <c r="C65" s="35"/>
      <c r="D65" s="37"/>
      <c r="E65" s="39"/>
      <c r="F65" s="38"/>
      <c r="G65" s="39"/>
      <c r="H65" s="39"/>
      <c r="I65" s="39"/>
      <c r="J65" s="39"/>
      <c r="K65" s="39"/>
    </row>
    <row r="66" spans="1:11" ht="22.15" customHeight="1">
      <c r="A66" s="54" t="s">
        <v>166</v>
      </c>
      <c r="C66" s="43"/>
      <c r="D66" s="37"/>
    </row>
    <row r="67" spans="1:11" ht="22.15" customHeight="1">
      <c r="A67" s="54" t="s">
        <v>167</v>
      </c>
      <c r="C67" s="43"/>
      <c r="D67" s="37"/>
      <c r="E67" s="80">
        <f>SUM(E62:E64)</f>
        <v>3189</v>
      </c>
      <c r="F67" s="38"/>
      <c r="G67" s="80">
        <f>SUM(G62:G64)</f>
        <v>36583</v>
      </c>
      <c r="H67" s="39"/>
      <c r="I67" s="80">
        <f>SUM(I62:I64)</f>
        <v>-2500</v>
      </c>
      <c r="J67" s="39"/>
      <c r="K67" s="80">
        <f>SUM(K62:K64)</f>
        <v>20301</v>
      </c>
    </row>
    <row r="68" spans="1:11" ht="22.15" customHeight="1">
      <c r="A68" s="31" t="s">
        <v>108</v>
      </c>
      <c r="C68" s="35"/>
      <c r="D68" s="37"/>
      <c r="E68" s="86">
        <f>SUM(E58,E67)</f>
        <v>3399</v>
      </c>
      <c r="F68" s="38"/>
      <c r="G68" s="86">
        <f>SUM(G58,G67)</f>
        <v>36583</v>
      </c>
      <c r="H68" s="39"/>
      <c r="I68" s="86">
        <f>SUM(I58,I67)</f>
        <v>-2500</v>
      </c>
      <c r="J68" s="39"/>
      <c r="K68" s="86">
        <f>SUM(K58,K67)</f>
        <v>20301</v>
      </c>
    </row>
    <row r="69" spans="1:11" ht="22.15" customHeight="1">
      <c r="A69" s="36"/>
      <c r="C69" s="35"/>
      <c r="D69" s="37"/>
      <c r="E69" s="39"/>
      <c r="F69" s="38"/>
      <c r="G69" s="39"/>
      <c r="H69" s="39"/>
      <c r="I69" s="38"/>
      <c r="J69" s="39"/>
      <c r="K69" s="38"/>
    </row>
    <row r="70" spans="1:11" ht="22.15" customHeight="1" thickBot="1">
      <c r="A70" s="31" t="s">
        <v>107</v>
      </c>
      <c r="C70" s="32"/>
      <c r="D70" s="33"/>
      <c r="E70" s="87">
        <f>SUM(E50,E68)</f>
        <v>57945</v>
      </c>
      <c r="F70" s="81"/>
      <c r="G70" s="87">
        <f>SUM(G50,G68)</f>
        <v>-84674</v>
      </c>
      <c r="H70" s="78"/>
      <c r="I70" s="87">
        <f>SUM(I50,I68)</f>
        <v>44783</v>
      </c>
      <c r="J70" s="78"/>
      <c r="K70" s="87">
        <f>SUM(K50,K68)</f>
        <v>-171441</v>
      </c>
    </row>
    <row r="71" spans="1:11" ht="22.15" customHeight="1" thickTop="1">
      <c r="A71" s="36"/>
      <c r="C71" s="35"/>
      <c r="D71" s="37"/>
      <c r="E71" s="39"/>
      <c r="F71" s="38"/>
      <c r="G71" s="39"/>
      <c r="H71" s="39"/>
      <c r="I71" s="38"/>
      <c r="J71" s="39"/>
      <c r="K71" s="38"/>
    </row>
    <row r="72" spans="1:11" ht="22.15" customHeight="1">
      <c r="A72" s="12" t="s">
        <v>62</v>
      </c>
      <c r="C72" s="35"/>
      <c r="D72" s="37"/>
      <c r="E72" s="39"/>
      <c r="F72" s="38"/>
      <c r="G72" s="39"/>
      <c r="H72" s="39"/>
      <c r="I72" s="38"/>
      <c r="J72" s="39"/>
      <c r="K72" s="38"/>
    </row>
    <row r="73" spans="1:11" ht="22.15" customHeight="1">
      <c r="A73" s="15" t="s">
        <v>65</v>
      </c>
      <c r="C73" s="35"/>
      <c r="D73" s="37"/>
      <c r="E73" s="38">
        <f>E75-E74</f>
        <v>58204</v>
      </c>
      <c r="F73" s="38"/>
      <c r="G73" s="38">
        <f>G75-G74</f>
        <v>-84326</v>
      </c>
      <c r="H73" s="39"/>
      <c r="I73" s="38">
        <f>I75-I74</f>
        <v>44783</v>
      </c>
      <c r="J73" s="38"/>
      <c r="K73" s="38">
        <f>K75-K74</f>
        <v>-171441</v>
      </c>
    </row>
    <row r="74" spans="1:11" ht="22.15" customHeight="1">
      <c r="A74" s="15" t="s">
        <v>40</v>
      </c>
      <c r="C74" s="35"/>
      <c r="D74" s="37"/>
      <c r="E74" s="38">
        <v>-259</v>
      </c>
      <c r="F74" s="38"/>
      <c r="G74" s="38">
        <v>-348</v>
      </c>
      <c r="H74" s="39"/>
      <c r="I74" s="41">
        <v>0</v>
      </c>
      <c r="J74" s="38"/>
      <c r="K74" s="41">
        <v>0</v>
      </c>
    </row>
    <row r="75" spans="1:11" ht="22.15" customHeight="1" thickBot="1">
      <c r="A75" s="36"/>
      <c r="C75" s="35"/>
      <c r="D75" s="37"/>
      <c r="E75" s="69">
        <f>E70</f>
        <v>57945</v>
      </c>
      <c r="F75" s="81"/>
      <c r="G75" s="88">
        <f>G70</f>
        <v>-84674</v>
      </c>
      <c r="H75" s="78"/>
      <c r="I75" s="69">
        <f>I70</f>
        <v>44783</v>
      </c>
      <c r="J75" s="39"/>
      <c r="K75" s="87">
        <f>K70</f>
        <v>-171441</v>
      </c>
    </row>
    <row r="76" spans="1:11" ht="22.15" customHeight="1" thickTop="1">
      <c r="A76" s="36"/>
      <c r="C76" s="35"/>
      <c r="D76" s="37"/>
      <c r="E76" s="40"/>
      <c r="F76" s="14"/>
      <c r="G76" s="40"/>
      <c r="H76" s="34"/>
      <c r="I76" s="40"/>
      <c r="J76" s="35"/>
      <c r="K76" s="40"/>
    </row>
    <row r="77" spans="1:11" ht="22.15" customHeight="1">
      <c r="A77" s="15" t="s">
        <v>142</v>
      </c>
      <c r="C77" s="35"/>
      <c r="D77" s="37"/>
      <c r="E77" s="40"/>
      <c r="F77" s="14"/>
      <c r="G77" s="40"/>
      <c r="H77" s="34"/>
      <c r="I77" s="40"/>
      <c r="J77" s="35"/>
      <c r="K77" s="40"/>
    </row>
    <row r="78" spans="1:11" s="3" customFormat="1" ht="22.15" customHeight="1">
      <c r="B78" s="13"/>
      <c r="C78" s="1"/>
      <c r="D78" s="2"/>
      <c r="E78" s="2"/>
      <c r="F78" s="2"/>
      <c r="G78" s="2"/>
      <c r="H78" s="2"/>
      <c r="I78" s="2"/>
      <c r="J78" s="2"/>
      <c r="K78" s="14" t="s">
        <v>106</v>
      </c>
    </row>
    <row r="79" spans="1:11" s="3" customFormat="1" ht="22.15" customHeight="1">
      <c r="A79" s="12" t="s">
        <v>111</v>
      </c>
      <c r="B79" s="13"/>
      <c r="C79" s="1"/>
      <c r="D79" s="2"/>
      <c r="E79" s="2"/>
      <c r="F79" s="2"/>
      <c r="G79" s="2"/>
      <c r="H79" s="2"/>
      <c r="I79" s="2"/>
      <c r="J79" s="2"/>
      <c r="K79" s="14"/>
    </row>
    <row r="80" spans="1:11" s="3" customFormat="1" ht="22.15" customHeight="1">
      <c r="A80" s="12" t="s">
        <v>174</v>
      </c>
      <c r="B80" s="2"/>
      <c r="C80" s="1"/>
      <c r="D80" s="2"/>
      <c r="E80" s="2"/>
      <c r="F80" s="2"/>
      <c r="G80" s="2"/>
      <c r="H80" s="2"/>
      <c r="I80" s="2"/>
      <c r="J80" s="2"/>
      <c r="K80" s="2"/>
    </row>
    <row r="81" spans="1:11" s="3" customFormat="1" ht="22.15" customHeight="1">
      <c r="A81" s="12" t="s">
        <v>192</v>
      </c>
      <c r="B81" s="2"/>
      <c r="C81" s="1"/>
      <c r="D81" s="2"/>
      <c r="E81" s="2"/>
      <c r="F81" s="2"/>
      <c r="G81" s="2"/>
      <c r="H81" s="2"/>
      <c r="I81" s="2"/>
      <c r="J81" s="2"/>
      <c r="K81" s="2"/>
    </row>
    <row r="82" spans="1:11" s="3" customFormat="1" ht="22.15" customHeight="1">
      <c r="B82" s="2"/>
      <c r="C82" s="1"/>
      <c r="D82" s="2"/>
      <c r="E82" s="2"/>
      <c r="F82" s="2"/>
      <c r="G82" s="2"/>
      <c r="H82" s="2"/>
      <c r="I82" s="2"/>
      <c r="J82" s="2"/>
      <c r="K82" s="49" t="s">
        <v>225</v>
      </c>
    </row>
    <row r="83" spans="1:11" ht="22.15" customHeight="1">
      <c r="E83" s="42"/>
      <c r="F83" s="42" t="s">
        <v>0</v>
      </c>
      <c r="G83" s="42"/>
      <c r="H83" s="16"/>
      <c r="I83" s="42"/>
      <c r="J83" s="42" t="s">
        <v>1</v>
      </c>
      <c r="K83" s="42"/>
    </row>
    <row r="84" spans="1:11" ht="22.15" customHeight="1">
      <c r="C84" s="23" t="s">
        <v>2</v>
      </c>
      <c r="E84" s="23">
        <v>2025</v>
      </c>
      <c r="F84" s="24"/>
      <c r="G84" s="23">
        <v>2024</v>
      </c>
      <c r="H84" s="24"/>
      <c r="I84" s="23">
        <v>2025</v>
      </c>
      <c r="J84" s="24"/>
      <c r="K84" s="23">
        <v>2024</v>
      </c>
    </row>
    <row r="85" spans="1:11" ht="22.15" customHeight="1">
      <c r="A85" s="12" t="s">
        <v>33</v>
      </c>
      <c r="H85" s="25"/>
    </row>
    <row r="86" spans="1:11" ht="22.15" customHeight="1">
      <c r="A86" s="15" t="s">
        <v>171</v>
      </c>
      <c r="B86" s="3"/>
      <c r="C86" s="17"/>
      <c r="E86" s="57">
        <v>2690087</v>
      </c>
      <c r="F86" s="57"/>
      <c r="G86" s="57">
        <v>3031707</v>
      </c>
      <c r="H86" s="57"/>
      <c r="I86" s="57">
        <v>1348721</v>
      </c>
      <c r="J86" s="57"/>
      <c r="K86" s="57">
        <v>1563756</v>
      </c>
    </row>
    <row r="87" spans="1:11" ht="22.15" customHeight="1">
      <c r="A87" s="15" t="s">
        <v>34</v>
      </c>
      <c r="B87" s="3"/>
      <c r="C87" s="17"/>
      <c r="E87" s="57"/>
      <c r="F87" s="57"/>
      <c r="G87" s="57"/>
      <c r="H87" s="57"/>
      <c r="I87" s="57"/>
      <c r="J87" s="57"/>
      <c r="K87" s="57"/>
    </row>
    <row r="88" spans="1:11" ht="22.15" customHeight="1">
      <c r="A88" s="15" t="s">
        <v>93</v>
      </c>
      <c r="B88" s="3"/>
      <c r="C88" s="17" t="s">
        <v>203</v>
      </c>
      <c r="E88" s="63">
        <v>2496</v>
      </c>
      <c r="F88" s="57"/>
      <c r="G88" s="63">
        <v>0</v>
      </c>
      <c r="H88" s="57"/>
      <c r="I88" s="57">
        <v>12529</v>
      </c>
      <c r="J88" s="57"/>
      <c r="K88" s="57">
        <v>5025</v>
      </c>
    </row>
    <row r="89" spans="1:11" ht="22.15" customHeight="1">
      <c r="A89" s="15" t="s">
        <v>152</v>
      </c>
      <c r="B89" s="3"/>
      <c r="C89" s="17"/>
      <c r="E89" s="63">
        <v>4516</v>
      </c>
      <c r="F89" s="57"/>
      <c r="G89" s="63">
        <v>7401</v>
      </c>
      <c r="H89" s="57"/>
      <c r="I89" s="63">
        <v>3629</v>
      </c>
      <c r="J89" s="57"/>
      <c r="K89" s="63">
        <v>2450</v>
      </c>
    </row>
    <row r="90" spans="1:11" ht="22.15" customHeight="1">
      <c r="A90" s="15" t="s">
        <v>173</v>
      </c>
      <c r="B90" s="3"/>
      <c r="C90" s="17"/>
      <c r="E90" s="63">
        <v>0</v>
      </c>
      <c r="F90" s="57"/>
      <c r="G90" s="63">
        <v>0</v>
      </c>
      <c r="H90" s="57"/>
      <c r="I90" s="63">
        <v>2341</v>
      </c>
      <c r="J90" s="57"/>
      <c r="K90" s="63">
        <v>2017</v>
      </c>
    </row>
    <row r="91" spans="1:11" ht="22.15" customHeight="1">
      <c r="A91" s="15" t="s">
        <v>120</v>
      </c>
      <c r="B91" s="3"/>
      <c r="C91" s="17"/>
      <c r="E91" s="57">
        <v>1402</v>
      </c>
      <c r="F91" s="57"/>
      <c r="G91" s="57">
        <v>26613</v>
      </c>
      <c r="H91" s="57"/>
      <c r="I91" s="57">
        <v>7239</v>
      </c>
      <c r="J91" s="57"/>
      <c r="K91" s="57">
        <v>3859</v>
      </c>
    </row>
    <row r="92" spans="1:11" ht="22.15" customHeight="1">
      <c r="A92" s="12" t="s">
        <v>35</v>
      </c>
      <c r="E92" s="71">
        <f>SUM(E85:E91)</f>
        <v>2698501</v>
      </c>
      <c r="F92" s="57"/>
      <c r="G92" s="71">
        <f>SUM(G85:G91)</f>
        <v>3065721</v>
      </c>
      <c r="H92" s="57"/>
      <c r="I92" s="71">
        <f>SUM(I85:I91)</f>
        <v>1374459</v>
      </c>
      <c r="J92" s="57"/>
      <c r="K92" s="71">
        <f>SUM(K85:K91)</f>
        <v>1577107</v>
      </c>
    </row>
    <row r="93" spans="1:11" ht="22.15" customHeight="1">
      <c r="A93" s="12" t="s">
        <v>36</v>
      </c>
      <c r="E93" s="57"/>
      <c r="F93" s="57"/>
      <c r="G93" s="57"/>
      <c r="H93" s="57"/>
      <c r="I93" s="57"/>
      <c r="J93" s="57"/>
      <c r="K93" s="57"/>
    </row>
    <row r="94" spans="1:11" ht="22.15" customHeight="1">
      <c r="A94" s="15" t="s">
        <v>86</v>
      </c>
      <c r="B94" s="3"/>
      <c r="E94" s="51">
        <v>2633182</v>
      </c>
      <c r="F94" s="38"/>
      <c r="G94" s="51">
        <v>2866926</v>
      </c>
      <c r="H94" s="38"/>
      <c r="I94" s="51">
        <v>1342689</v>
      </c>
      <c r="J94" s="38"/>
      <c r="K94" s="51">
        <v>1497471</v>
      </c>
    </row>
    <row r="95" spans="1:11" ht="22.15" customHeight="1">
      <c r="A95" s="15" t="s">
        <v>161</v>
      </c>
      <c r="B95" s="3"/>
      <c r="C95" s="17">
        <v>5</v>
      </c>
      <c r="E95" s="52">
        <v>-49116</v>
      </c>
      <c r="F95" s="38"/>
      <c r="G95" s="52">
        <v>72955</v>
      </c>
      <c r="H95" s="38"/>
      <c r="I95" s="52">
        <v>-41676</v>
      </c>
      <c r="J95" s="38"/>
      <c r="K95" s="52">
        <v>73469</v>
      </c>
    </row>
    <row r="96" spans="1:11" ht="22.15" customHeight="1">
      <c r="A96" s="15" t="s">
        <v>121</v>
      </c>
      <c r="B96" s="3"/>
      <c r="E96" s="38">
        <f>SUM(E94:E95)</f>
        <v>2584066</v>
      </c>
      <c r="F96" s="38"/>
      <c r="G96" s="38">
        <f>SUM(G94:G95)</f>
        <v>2939881</v>
      </c>
      <c r="H96" s="38"/>
      <c r="I96" s="38">
        <f>SUM(I94:I95)</f>
        <v>1301013</v>
      </c>
      <c r="J96" s="38"/>
      <c r="K96" s="38">
        <f>SUM(K94:K95)</f>
        <v>1570940</v>
      </c>
    </row>
    <row r="97" spans="1:19" ht="22.15" customHeight="1">
      <c r="A97" s="15" t="s">
        <v>88</v>
      </c>
      <c r="B97" s="18"/>
      <c r="C97" s="17"/>
      <c r="E97" s="57">
        <v>34209</v>
      </c>
      <c r="F97" s="57"/>
      <c r="G97" s="57">
        <v>33205</v>
      </c>
      <c r="H97" s="57"/>
      <c r="I97" s="57">
        <v>23566</v>
      </c>
      <c r="J97" s="57"/>
      <c r="K97" s="57">
        <v>22552</v>
      </c>
    </row>
    <row r="98" spans="1:19" ht="22.15" customHeight="1">
      <c r="A98" s="15" t="s">
        <v>37</v>
      </c>
      <c r="B98" s="18"/>
      <c r="C98" s="17"/>
      <c r="E98" s="57">
        <v>73419</v>
      </c>
      <c r="F98" s="57"/>
      <c r="G98" s="57">
        <v>84909</v>
      </c>
      <c r="H98" s="57"/>
      <c r="I98" s="57">
        <v>52761</v>
      </c>
      <c r="J98" s="57"/>
      <c r="K98" s="57">
        <v>60643</v>
      </c>
    </row>
    <row r="99" spans="1:19" ht="22.15" customHeight="1">
      <c r="A99" s="15" t="s">
        <v>197</v>
      </c>
      <c r="B99" s="18"/>
      <c r="C99" s="17">
        <v>4</v>
      </c>
      <c r="E99" s="57">
        <v>-4106</v>
      </c>
      <c r="F99" s="57"/>
      <c r="G99" s="57">
        <v>148140</v>
      </c>
      <c r="H99" s="57"/>
      <c r="I99" s="57">
        <v>-3685</v>
      </c>
      <c r="J99" s="57"/>
      <c r="K99" s="57">
        <v>148647</v>
      </c>
    </row>
    <row r="100" spans="1:19" ht="22.15" customHeight="1">
      <c r="A100" s="15" t="s">
        <v>221</v>
      </c>
      <c r="B100" s="18"/>
      <c r="C100" s="17"/>
      <c r="E100" s="64">
        <v>438</v>
      </c>
      <c r="F100" s="57"/>
      <c r="G100" s="64">
        <v>-67366</v>
      </c>
      <c r="H100" s="57"/>
      <c r="I100" s="64">
        <v>438</v>
      </c>
      <c r="J100" s="57"/>
      <c r="K100" s="64">
        <v>-67366</v>
      </c>
    </row>
    <row r="101" spans="1:19" ht="22.15" customHeight="1">
      <c r="A101" s="12" t="s">
        <v>38</v>
      </c>
      <c r="E101" s="59">
        <f>SUM(E96:E100)</f>
        <v>2688026</v>
      </c>
      <c r="F101" s="57"/>
      <c r="G101" s="59">
        <f>SUM(G96:G100)</f>
        <v>3138769</v>
      </c>
      <c r="H101" s="57"/>
      <c r="I101" s="59">
        <f>SUM(I96:I100)</f>
        <v>1374093</v>
      </c>
      <c r="J101" s="57"/>
      <c r="K101" s="59">
        <f>SUM(K96:K100)</f>
        <v>1735416</v>
      </c>
    </row>
    <row r="102" spans="1:19" ht="22.15" customHeight="1">
      <c r="A102" s="12" t="s">
        <v>206</v>
      </c>
      <c r="E102" s="57">
        <f>E92-E101</f>
        <v>10475</v>
      </c>
      <c r="F102" s="57"/>
      <c r="G102" s="57">
        <f>G92-G101</f>
        <v>-73048</v>
      </c>
      <c r="H102" s="57"/>
      <c r="I102" s="57">
        <f>I92-I101</f>
        <v>366</v>
      </c>
      <c r="J102" s="57"/>
      <c r="K102" s="57">
        <f>K92-K101</f>
        <v>-158309</v>
      </c>
    </row>
    <row r="103" spans="1:19" ht="22.15" customHeight="1">
      <c r="A103" s="15" t="s">
        <v>182</v>
      </c>
      <c r="C103" s="17">
        <v>8</v>
      </c>
      <c r="E103" s="57">
        <v>4811</v>
      </c>
      <c r="F103" s="57"/>
      <c r="G103" s="57">
        <v>-1382</v>
      </c>
      <c r="H103" s="57"/>
      <c r="I103" s="63">
        <v>0</v>
      </c>
      <c r="J103" s="57"/>
      <c r="K103" s="63">
        <v>0</v>
      </c>
    </row>
    <row r="104" spans="1:19" ht="22.15" customHeight="1">
      <c r="A104" s="15" t="s">
        <v>90</v>
      </c>
      <c r="E104" s="57">
        <v>1620</v>
      </c>
      <c r="F104" s="57"/>
      <c r="G104" s="57">
        <v>1629</v>
      </c>
      <c r="H104" s="57"/>
      <c r="I104" s="57">
        <v>593</v>
      </c>
      <c r="J104" s="57"/>
      <c r="K104" s="57">
        <v>813</v>
      </c>
    </row>
    <row r="105" spans="1:19" ht="22.15" customHeight="1">
      <c r="A105" s="15" t="s">
        <v>39</v>
      </c>
      <c r="E105" s="59">
        <v>-15903</v>
      </c>
      <c r="F105" s="57"/>
      <c r="G105" s="59">
        <v>-26064</v>
      </c>
      <c r="H105" s="57"/>
      <c r="I105" s="59">
        <v>-13440</v>
      </c>
      <c r="J105" s="57"/>
      <c r="K105" s="59">
        <v>-20538</v>
      </c>
      <c r="P105" s="46"/>
      <c r="Q105" s="46"/>
      <c r="R105" s="46"/>
      <c r="S105" s="46"/>
    </row>
    <row r="106" spans="1:19" ht="22.15" customHeight="1">
      <c r="A106" s="12" t="s">
        <v>207</v>
      </c>
      <c r="E106" s="57">
        <f>SUM(E102:E105)</f>
        <v>1003</v>
      </c>
      <c r="F106" s="57"/>
      <c r="G106" s="57">
        <f>SUM(G102:G105)</f>
        <v>-98865</v>
      </c>
      <c r="H106" s="57"/>
      <c r="I106" s="57">
        <f>SUM(I102:I105)</f>
        <v>-12481</v>
      </c>
      <c r="J106" s="57"/>
      <c r="K106" s="57">
        <f>SUM(K102:K105)</f>
        <v>-178034</v>
      </c>
    </row>
    <row r="107" spans="1:19" ht="22.15" customHeight="1">
      <c r="A107" s="15" t="s">
        <v>144</v>
      </c>
      <c r="C107" s="17">
        <v>13</v>
      </c>
      <c r="E107" s="59">
        <v>729</v>
      </c>
      <c r="F107" s="57"/>
      <c r="G107" s="59">
        <v>30156</v>
      </c>
      <c r="H107" s="57"/>
      <c r="I107" s="59">
        <v>4463</v>
      </c>
      <c r="J107" s="57"/>
      <c r="K107" s="59">
        <v>36007</v>
      </c>
    </row>
    <row r="108" spans="1:19" ht="22.15" customHeight="1" thickBot="1">
      <c r="A108" s="12" t="s">
        <v>208</v>
      </c>
      <c r="B108" s="3"/>
      <c r="C108" s="17"/>
      <c r="E108" s="62">
        <f>SUM(E106:E107)</f>
        <v>1732</v>
      </c>
      <c r="F108" s="57"/>
      <c r="G108" s="62">
        <f>SUM(G106:G107)</f>
        <v>-68709</v>
      </c>
      <c r="H108" s="57"/>
      <c r="I108" s="62">
        <f>SUM(I106:I107)</f>
        <v>-8018</v>
      </c>
      <c r="J108" s="57"/>
      <c r="K108" s="62">
        <f>SUM(K106:K107)</f>
        <v>-142027</v>
      </c>
    </row>
    <row r="109" spans="1:19" ht="22.15" customHeight="1" thickTop="1">
      <c r="C109" s="17"/>
      <c r="E109" s="38"/>
      <c r="F109" s="39"/>
      <c r="G109" s="38"/>
      <c r="H109" s="39"/>
      <c r="I109" s="38"/>
      <c r="J109" s="38"/>
      <c r="K109" s="38"/>
    </row>
    <row r="110" spans="1:19" ht="22.15" customHeight="1">
      <c r="A110" s="12" t="s">
        <v>212</v>
      </c>
      <c r="C110" s="17"/>
      <c r="E110" s="38"/>
      <c r="F110" s="39"/>
      <c r="G110" s="38"/>
      <c r="H110" s="39"/>
      <c r="I110" s="38"/>
      <c r="J110" s="38"/>
      <c r="K110" s="38"/>
    </row>
    <row r="111" spans="1:19" ht="22.15" customHeight="1" thickBot="1">
      <c r="A111" s="15" t="s">
        <v>65</v>
      </c>
      <c r="C111" s="17"/>
      <c r="E111" s="38">
        <f>E113-E112</f>
        <v>2411</v>
      </c>
      <c r="F111" s="75"/>
      <c r="G111" s="38">
        <f>G113-G112</f>
        <v>-68064</v>
      </c>
      <c r="H111" s="75"/>
      <c r="I111" s="76">
        <f>I108</f>
        <v>-8018</v>
      </c>
      <c r="J111" s="77"/>
      <c r="K111" s="76">
        <f>+K108</f>
        <v>-142027</v>
      </c>
    </row>
    <row r="112" spans="1:19" ht="22.15" customHeight="1" thickTop="1">
      <c r="A112" s="15" t="s">
        <v>40</v>
      </c>
      <c r="C112" s="17"/>
      <c r="E112" s="38">
        <v>-679</v>
      </c>
      <c r="F112" s="39"/>
      <c r="G112" s="38">
        <v>-645</v>
      </c>
      <c r="H112" s="39"/>
      <c r="I112" s="38"/>
      <c r="J112" s="38"/>
      <c r="K112" s="38"/>
    </row>
    <row r="113" spans="1:11" ht="22.15" customHeight="1" thickBot="1">
      <c r="C113" s="17"/>
      <c r="E113" s="62">
        <f>E108</f>
        <v>1732</v>
      </c>
      <c r="F113" s="57"/>
      <c r="G113" s="62">
        <f>+G108</f>
        <v>-68709</v>
      </c>
      <c r="H113" s="57"/>
      <c r="I113" s="57"/>
      <c r="J113" s="57"/>
      <c r="K113" s="57"/>
    </row>
    <row r="114" spans="1:11" ht="22.15" customHeight="1" thickTop="1">
      <c r="C114" s="17"/>
      <c r="E114" s="8"/>
      <c r="F114" s="8"/>
      <c r="G114" s="8"/>
      <c r="H114" s="8"/>
      <c r="I114" s="8"/>
      <c r="J114" s="8"/>
      <c r="K114" s="8"/>
    </row>
    <row r="115" spans="1:11" ht="22.15" customHeight="1">
      <c r="A115" s="12" t="s">
        <v>209</v>
      </c>
      <c r="C115" s="17"/>
      <c r="E115" s="11"/>
      <c r="G115" s="11"/>
      <c r="I115" s="11"/>
      <c r="J115" s="11"/>
      <c r="K115" s="11"/>
    </row>
    <row r="116" spans="1:11" ht="22.15" customHeight="1">
      <c r="A116" s="15" t="s">
        <v>210</v>
      </c>
      <c r="B116" s="3"/>
      <c r="C116" s="17"/>
      <c r="E116" s="11"/>
      <c r="G116" s="11"/>
      <c r="H116" s="11"/>
      <c r="I116" s="11"/>
      <c r="J116" s="11"/>
      <c r="K116" s="11"/>
    </row>
    <row r="117" spans="1:11" ht="22.15" customHeight="1" thickBot="1">
      <c r="A117" s="15" t="s">
        <v>211</v>
      </c>
      <c r="B117" s="3"/>
      <c r="C117" s="17"/>
      <c r="E117" s="53">
        <f>E111/397906</f>
        <v>6.0592200167878842E-3</v>
      </c>
      <c r="F117" s="26"/>
      <c r="G117" s="53">
        <f>G111/397906</f>
        <v>-0.17105547541379121</v>
      </c>
      <c r="H117" s="26"/>
      <c r="I117" s="53">
        <f>I111/397906</f>
        <v>-2.0150487803652119E-2</v>
      </c>
      <c r="J117" s="27"/>
      <c r="K117" s="53">
        <f>K111/397906</f>
        <v>-0.35693606027554248</v>
      </c>
    </row>
    <row r="118" spans="1:11" ht="22.15" customHeight="1" thickTop="1">
      <c r="E118" s="8"/>
      <c r="G118" s="8"/>
      <c r="I118" s="8"/>
      <c r="J118" s="11"/>
      <c r="K118" s="8"/>
    </row>
    <row r="119" spans="1:11" ht="22.15" customHeight="1">
      <c r="A119" s="15" t="s">
        <v>142</v>
      </c>
      <c r="C119" s="21"/>
      <c r="E119" s="11"/>
      <c r="G119" s="11"/>
      <c r="I119" s="11"/>
      <c r="J119" s="11"/>
      <c r="K119" s="11"/>
    </row>
    <row r="120" spans="1:11" ht="22.15" customHeight="1">
      <c r="A120" s="12"/>
      <c r="C120" s="21"/>
      <c r="E120" s="11"/>
      <c r="G120" s="11"/>
      <c r="I120" s="11"/>
      <c r="J120" s="11"/>
      <c r="K120" s="14" t="s">
        <v>106</v>
      </c>
    </row>
    <row r="121" spans="1:11" ht="22.15" customHeight="1">
      <c r="A121" s="12" t="s">
        <v>111</v>
      </c>
      <c r="C121" s="21"/>
      <c r="E121" s="11"/>
      <c r="G121" s="11"/>
      <c r="I121" s="11"/>
      <c r="J121" s="11"/>
      <c r="K121" s="14"/>
    </row>
    <row r="122" spans="1:11" ht="22.15" customHeight="1">
      <c r="A122" s="12" t="s">
        <v>175</v>
      </c>
      <c r="C122" s="21"/>
      <c r="E122" s="11"/>
      <c r="G122" s="11"/>
      <c r="I122" s="11"/>
      <c r="J122" s="11"/>
      <c r="K122" s="2"/>
    </row>
    <row r="123" spans="1:11" ht="22.15" customHeight="1">
      <c r="A123" s="12" t="s">
        <v>192</v>
      </c>
      <c r="B123" s="2"/>
      <c r="C123" s="1"/>
      <c r="D123" s="2"/>
      <c r="E123" s="2"/>
      <c r="F123" s="2"/>
      <c r="G123" s="2"/>
      <c r="H123" s="2"/>
      <c r="I123" s="2"/>
      <c r="J123" s="2"/>
      <c r="K123" s="2"/>
    </row>
    <row r="124" spans="1:11" ht="22.15" customHeight="1">
      <c r="A124" s="3"/>
      <c r="B124" s="2"/>
      <c r="C124" s="1"/>
      <c r="D124" s="2"/>
      <c r="E124" s="2"/>
      <c r="F124" s="2"/>
      <c r="G124" s="2"/>
      <c r="H124" s="2"/>
      <c r="I124" s="2"/>
      <c r="J124" s="2"/>
      <c r="K124" s="49" t="s">
        <v>102</v>
      </c>
    </row>
    <row r="125" spans="1:11" ht="22.15" customHeight="1">
      <c r="E125" s="42"/>
      <c r="F125" s="42" t="s">
        <v>0</v>
      </c>
      <c r="G125" s="42"/>
      <c r="H125" s="16"/>
      <c r="I125" s="42"/>
      <c r="J125" s="42" t="s">
        <v>1</v>
      </c>
      <c r="K125" s="42"/>
    </row>
    <row r="126" spans="1:11" ht="22.15" customHeight="1">
      <c r="C126" s="23" t="s">
        <v>2</v>
      </c>
      <c r="E126" s="23">
        <v>2025</v>
      </c>
      <c r="F126" s="24"/>
      <c r="G126" s="23">
        <v>2024</v>
      </c>
      <c r="H126" s="24"/>
      <c r="I126" s="23">
        <v>2025</v>
      </c>
      <c r="J126" s="24"/>
      <c r="K126" s="23">
        <v>2024</v>
      </c>
    </row>
    <row r="127" spans="1:11" ht="22.15" customHeight="1">
      <c r="C127" s="23"/>
      <c r="E127" s="23"/>
      <c r="F127" s="24"/>
      <c r="G127" s="23"/>
      <c r="H127" s="24"/>
      <c r="I127" s="23"/>
      <c r="J127" s="24"/>
      <c r="K127" s="23"/>
    </row>
    <row r="128" spans="1:11" ht="22.15" customHeight="1">
      <c r="A128" s="31" t="s">
        <v>208</v>
      </c>
      <c r="C128" s="32"/>
      <c r="D128" s="33"/>
      <c r="E128" s="86">
        <f>SUM(E108)</f>
        <v>1732</v>
      </c>
      <c r="F128" s="81"/>
      <c r="G128" s="86">
        <f>SUM(G108)</f>
        <v>-68709</v>
      </c>
      <c r="H128" s="78"/>
      <c r="I128" s="86">
        <f>SUM(I108)</f>
        <v>-8018</v>
      </c>
      <c r="J128" s="78"/>
      <c r="K128" s="86">
        <f>SUM(K108)</f>
        <v>-142027</v>
      </c>
    </row>
    <row r="129" spans="1:11" ht="22.15" customHeight="1">
      <c r="A129" s="36"/>
      <c r="C129" s="35"/>
      <c r="D129" s="37"/>
      <c r="E129" s="39"/>
      <c r="F129" s="38"/>
      <c r="G129" s="38"/>
      <c r="H129" s="39"/>
      <c r="I129" s="38"/>
      <c r="J129" s="39"/>
      <c r="K129" s="39"/>
    </row>
    <row r="130" spans="1:11" ht="22.15" customHeight="1">
      <c r="A130" s="31" t="s">
        <v>66</v>
      </c>
      <c r="C130" s="32"/>
      <c r="D130" s="33"/>
      <c r="E130" s="34"/>
      <c r="F130" s="40"/>
      <c r="G130" s="40"/>
      <c r="H130" s="34"/>
      <c r="I130" s="40"/>
      <c r="J130" s="39"/>
      <c r="K130" s="39"/>
    </row>
    <row r="131" spans="1:11" ht="22.15" customHeight="1">
      <c r="A131" s="45" t="s">
        <v>84</v>
      </c>
      <c r="C131" s="32"/>
      <c r="D131" s="33"/>
      <c r="E131" s="34"/>
      <c r="F131" s="40"/>
      <c r="G131" s="40"/>
      <c r="H131" s="34"/>
      <c r="I131" s="40"/>
      <c r="J131" s="39"/>
      <c r="K131" s="39"/>
    </row>
    <row r="132" spans="1:11" ht="22.15" customHeight="1">
      <c r="A132" s="45" t="s">
        <v>96</v>
      </c>
      <c r="C132" s="32"/>
      <c r="D132" s="33"/>
      <c r="E132" s="38"/>
      <c r="F132" s="40"/>
      <c r="G132" s="38"/>
      <c r="H132" s="34"/>
      <c r="I132" s="40"/>
      <c r="J132" s="39"/>
      <c r="K132" s="38"/>
    </row>
    <row r="133" spans="1:11" ht="22.15" customHeight="1">
      <c r="A133" s="54" t="s">
        <v>42</v>
      </c>
      <c r="C133" s="32"/>
      <c r="D133" s="33"/>
      <c r="E133" s="34"/>
      <c r="F133" s="40"/>
      <c r="G133" s="38"/>
      <c r="H133" s="34"/>
      <c r="I133" s="40"/>
      <c r="J133" s="39"/>
      <c r="K133" s="39"/>
    </row>
    <row r="134" spans="1:11" ht="22.15" customHeight="1">
      <c r="A134" s="54" t="s">
        <v>91</v>
      </c>
      <c r="C134" s="32"/>
      <c r="D134" s="33"/>
      <c r="E134" s="41">
        <v>184</v>
      </c>
      <c r="F134" s="40"/>
      <c r="G134" s="41">
        <v>-3</v>
      </c>
      <c r="H134" s="34"/>
      <c r="I134" s="64">
        <v>0</v>
      </c>
      <c r="J134" s="39"/>
      <c r="K134" s="64">
        <v>0</v>
      </c>
    </row>
    <row r="135" spans="1:11" ht="22.15" customHeight="1">
      <c r="A135" s="54" t="s">
        <v>84</v>
      </c>
      <c r="C135" s="32"/>
      <c r="D135" s="33"/>
      <c r="E135" s="79"/>
      <c r="F135" s="40"/>
      <c r="G135" s="79"/>
      <c r="H135" s="34"/>
      <c r="I135" s="40"/>
      <c r="J135" s="39"/>
      <c r="K135" s="40"/>
    </row>
    <row r="136" spans="1:11" ht="22.15" customHeight="1">
      <c r="A136" s="54" t="s">
        <v>97</v>
      </c>
      <c r="C136" s="32"/>
      <c r="D136" s="33"/>
      <c r="E136" s="80">
        <f>SUM(E133:E134)</f>
        <v>184</v>
      </c>
      <c r="F136" s="38"/>
      <c r="G136" s="80">
        <f>SUM(G133:G134)</f>
        <v>-3</v>
      </c>
      <c r="H136" s="39"/>
      <c r="I136" s="64">
        <v>0</v>
      </c>
      <c r="J136" s="39"/>
      <c r="K136" s="64">
        <v>0</v>
      </c>
    </row>
    <row r="137" spans="1:11" ht="22.15" customHeight="1">
      <c r="C137" s="32"/>
      <c r="D137" s="33"/>
      <c r="E137" s="34"/>
      <c r="F137" s="40"/>
      <c r="G137" s="34"/>
      <c r="H137" s="34"/>
      <c r="I137" s="40"/>
      <c r="J137" s="39"/>
      <c r="K137" s="40"/>
    </row>
    <row r="138" spans="1:11" ht="22.15" customHeight="1">
      <c r="A138" s="45" t="s">
        <v>85</v>
      </c>
      <c r="C138" s="35"/>
      <c r="D138" s="37"/>
      <c r="E138" s="39"/>
      <c r="F138" s="38"/>
      <c r="G138" s="39"/>
      <c r="H138" s="39"/>
      <c r="I138" s="39"/>
      <c r="J138" s="39"/>
      <c r="K138" s="39"/>
    </row>
    <row r="139" spans="1:11" ht="22.15" customHeight="1">
      <c r="A139" s="45" t="s">
        <v>97</v>
      </c>
      <c r="C139" s="35"/>
      <c r="D139" s="37"/>
      <c r="E139" s="40"/>
      <c r="F139" s="38"/>
      <c r="G139" s="40"/>
      <c r="H139" s="34"/>
      <c r="I139" s="40"/>
      <c r="J139" s="39"/>
      <c r="K139" s="40"/>
    </row>
    <row r="140" spans="1:11" ht="22.15" customHeight="1">
      <c r="A140" s="54" t="s">
        <v>165</v>
      </c>
      <c r="C140" s="35"/>
      <c r="D140" s="37"/>
      <c r="E140" s="39"/>
      <c r="F140" s="38"/>
      <c r="G140" s="39"/>
      <c r="H140" s="39"/>
      <c r="I140" s="38"/>
      <c r="J140" s="39"/>
      <c r="K140" s="38"/>
    </row>
    <row r="141" spans="1:11" ht="22.15" customHeight="1">
      <c r="A141" s="54" t="s">
        <v>181</v>
      </c>
      <c r="C141" s="35"/>
      <c r="D141" s="37"/>
      <c r="E141" s="38">
        <v>-6271</v>
      </c>
      <c r="F141" s="38"/>
      <c r="G141" s="38">
        <v>37760</v>
      </c>
      <c r="H141" s="39"/>
      <c r="I141" s="39">
        <v>-3974</v>
      </c>
      <c r="J141" s="39"/>
      <c r="K141" s="39">
        <v>14359</v>
      </c>
    </row>
    <row r="142" spans="1:11" ht="22.15" customHeight="1">
      <c r="A142" s="54" t="s">
        <v>122</v>
      </c>
      <c r="C142" s="17">
        <v>13</v>
      </c>
      <c r="D142" s="37"/>
      <c r="E142" s="41">
        <v>1254</v>
      </c>
      <c r="F142" s="38"/>
      <c r="G142" s="41">
        <v>-7552</v>
      </c>
      <c r="H142" s="39"/>
      <c r="I142" s="58">
        <v>795</v>
      </c>
      <c r="J142" s="39"/>
      <c r="K142" s="58">
        <v>-2872</v>
      </c>
    </row>
    <row r="143" spans="1:11" ht="22.15" customHeight="1">
      <c r="A143" s="54" t="s">
        <v>85</v>
      </c>
      <c r="C143" s="35"/>
      <c r="D143" s="37"/>
      <c r="E143" s="39"/>
      <c r="F143" s="38"/>
      <c r="G143" s="39"/>
      <c r="H143" s="39"/>
      <c r="I143" s="39"/>
      <c r="J143" s="39"/>
      <c r="K143" s="39"/>
    </row>
    <row r="144" spans="1:11" ht="22.15" customHeight="1">
      <c r="A144" s="54" t="s">
        <v>166</v>
      </c>
      <c r="C144" s="43"/>
      <c r="D144" s="37"/>
    </row>
    <row r="145" spans="1:15" ht="22.15" customHeight="1">
      <c r="A145" s="54" t="s">
        <v>167</v>
      </c>
      <c r="C145" s="43"/>
      <c r="D145" s="37"/>
      <c r="E145" s="80">
        <f>SUM(E140:E142)</f>
        <v>-5017</v>
      </c>
      <c r="F145" s="38"/>
      <c r="G145" s="80">
        <f>SUM(G140:G142)</f>
        <v>30208</v>
      </c>
      <c r="H145" s="39"/>
      <c r="I145" s="80">
        <f>SUM(I140:I142)</f>
        <v>-3179</v>
      </c>
      <c r="J145" s="39"/>
      <c r="K145" s="80">
        <f>SUM(K140:K142)</f>
        <v>11487</v>
      </c>
    </row>
    <row r="146" spans="1:15" ht="22.15" customHeight="1">
      <c r="A146" s="31" t="s">
        <v>108</v>
      </c>
      <c r="C146" s="35"/>
      <c r="D146" s="37"/>
      <c r="E146" s="86">
        <f>SUM(E136,E145)</f>
        <v>-4833</v>
      </c>
      <c r="F146" s="38"/>
      <c r="G146" s="86">
        <f>SUM(G136,G145)</f>
        <v>30205</v>
      </c>
      <c r="H146" s="39"/>
      <c r="I146" s="86">
        <f>SUM(I136,I145)</f>
        <v>-3179</v>
      </c>
      <c r="J146" s="39"/>
      <c r="K146" s="86">
        <f>SUM(K136,K145)</f>
        <v>11487</v>
      </c>
    </row>
    <row r="147" spans="1:15" ht="22.15" customHeight="1">
      <c r="A147" s="36"/>
      <c r="C147" s="35"/>
      <c r="D147" s="37"/>
      <c r="E147" s="39"/>
      <c r="F147" s="38"/>
      <c r="G147" s="39"/>
      <c r="H147" s="39"/>
      <c r="I147" s="38"/>
      <c r="J147" s="39"/>
      <c r="K147" s="38"/>
    </row>
    <row r="148" spans="1:15" ht="22.15" customHeight="1" thickBot="1">
      <c r="A148" s="31" t="s">
        <v>107</v>
      </c>
      <c r="C148" s="32"/>
      <c r="D148" s="33"/>
      <c r="E148" s="87">
        <f>SUM(E128,E146)</f>
        <v>-3101</v>
      </c>
      <c r="F148" s="81"/>
      <c r="G148" s="87">
        <f>SUM(G128,G146)</f>
        <v>-38504</v>
      </c>
      <c r="H148" s="78"/>
      <c r="I148" s="87">
        <f>SUM(I128,I146)</f>
        <v>-11197</v>
      </c>
      <c r="J148" s="78"/>
      <c r="K148" s="87">
        <f>SUM(K128,K146)</f>
        <v>-130540</v>
      </c>
    </row>
    <row r="149" spans="1:15" ht="22.15" customHeight="1" thickTop="1">
      <c r="A149" s="36"/>
      <c r="C149" s="35"/>
      <c r="D149" s="37"/>
      <c r="E149" s="39"/>
      <c r="F149" s="38"/>
      <c r="G149" s="39"/>
      <c r="H149" s="39"/>
      <c r="I149" s="38"/>
      <c r="J149" s="39"/>
      <c r="K149" s="38"/>
    </row>
    <row r="150" spans="1:15" ht="22.15" customHeight="1">
      <c r="A150" s="12" t="s">
        <v>62</v>
      </c>
      <c r="C150" s="35"/>
      <c r="D150" s="37"/>
      <c r="E150" s="39"/>
      <c r="F150" s="38"/>
      <c r="G150" s="39"/>
      <c r="H150" s="39"/>
      <c r="I150" s="38"/>
      <c r="J150" s="39"/>
      <c r="K150" s="38"/>
    </row>
    <row r="151" spans="1:15" ht="22.15" customHeight="1">
      <c r="A151" s="15" t="s">
        <v>65</v>
      </c>
      <c r="C151" s="35"/>
      <c r="D151" s="37"/>
      <c r="E151" s="38">
        <f>E153-E152</f>
        <v>-2489</v>
      </c>
      <c r="F151" s="38"/>
      <c r="G151" s="38">
        <f>G153-G152</f>
        <v>-37858</v>
      </c>
      <c r="H151" s="39"/>
      <c r="I151" s="38">
        <f>I153-I152</f>
        <v>-11197</v>
      </c>
      <c r="J151" s="38"/>
      <c r="K151" s="38">
        <f>K153-K152</f>
        <v>-130540</v>
      </c>
    </row>
    <row r="152" spans="1:15" ht="22.15" customHeight="1">
      <c r="A152" s="15" t="s">
        <v>40</v>
      </c>
      <c r="C152" s="35"/>
      <c r="D152" s="37"/>
      <c r="E152" s="38">
        <v>-612</v>
      </c>
      <c r="F152" s="38"/>
      <c r="G152" s="38">
        <v>-646</v>
      </c>
      <c r="H152" s="39"/>
      <c r="I152" s="41">
        <v>0</v>
      </c>
      <c r="J152" s="38"/>
      <c r="K152" s="41">
        <v>0</v>
      </c>
    </row>
    <row r="153" spans="1:15" ht="22.15" customHeight="1" thickBot="1">
      <c r="A153" s="36"/>
      <c r="C153" s="35"/>
      <c r="D153" s="37"/>
      <c r="E153" s="69">
        <f>E148</f>
        <v>-3101</v>
      </c>
      <c r="F153" s="81"/>
      <c r="G153" s="88">
        <f>G148</f>
        <v>-38504</v>
      </c>
      <c r="H153" s="78"/>
      <c r="I153" s="69">
        <f>I148</f>
        <v>-11197</v>
      </c>
      <c r="J153" s="39"/>
      <c r="K153" s="87">
        <f>K148</f>
        <v>-130540</v>
      </c>
    </row>
    <row r="154" spans="1:15" ht="22.15" customHeight="1" thickTop="1">
      <c r="A154" s="36"/>
      <c r="C154" s="35"/>
      <c r="D154" s="37"/>
      <c r="E154" s="40"/>
      <c r="F154" s="14"/>
      <c r="G154" s="40"/>
      <c r="H154" s="34"/>
      <c r="I154" s="40"/>
      <c r="J154" s="35"/>
      <c r="K154" s="40"/>
    </row>
    <row r="155" spans="1:15" ht="22.15" customHeight="1">
      <c r="A155" s="15" t="s">
        <v>142</v>
      </c>
      <c r="C155" s="35"/>
      <c r="D155" s="37"/>
      <c r="E155" s="40"/>
      <c r="F155" s="14"/>
      <c r="G155" s="40"/>
      <c r="H155" s="34"/>
      <c r="I155" s="40"/>
      <c r="J155" s="35"/>
      <c r="K155" s="40"/>
    </row>
    <row r="156" spans="1:15" s="3" customFormat="1" ht="22.15" customHeight="1">
      <c r="A156" s="12"/>
      <c r="B156" s="13"/>
      <c r="C156" s="1"/>
      <c r="D156" s="2"/>
      <c r="E156" s="2"/>
      <c r="F156" s="2"/>
      <c r="G156" s="2"/>
      <c r="H156" s="2"/>
      <c r="I156" s="2"/>
      <c r="J156" s="2"/>
      <c r="K156" s="14" t="s">
        <v>106</v>
      </c>
      <c r="L156" s="7"/>
      <c r="M156" s="7"/>
      <c r="N156" s="7"/>
      <c r="O156" s="7"/>
    </row>
    <row r="157" spans="1:15" s="3" customFormat="1" ht="22.15" customHeight="1">
      <c r="A157" s="12" t="s">
        <v>111</v>
      </c>
      <c r="B157" s="13"/>
      <c r="C157" s="1"/>
      <c r="D157" s="2"/>
      <c r="E157" s="2"/>
      <c r="F157" s="2"/>
      <c r="G157" s="2"/>
      <c r="H157" s="2"/>
      <c r="I157" s="2"/>
      <c r="J157" s="2"/>
      <c r="K157" s="14"/>
      <c r="L157" s="7"/>
      <c r="M157" s="7"/>
      <c r="N157" s="7"/>
      <c r="O157" s="7"/>
    </row>
    <row r="158" spans="1:15" s="3" customFormat="1" ht="22.15" customHeight="1">
      <c r="A158" s="12" t="s">
        <v>80</v>
      </c>
      <c r="B158" s="13"/>
      <c r="C158" s="1"/>
      <c r="D158" s="2"/>
      <c r="E158" s="2"/>
      <c r="F158" s="2"/>
      <c r="G158" s="2"/>
      <c r="H158" s="2"/>
      <c r="I158" s="2"/>
      <c r="J158" s="2"/>
      <c r="K158" s="2"/>
      <c r="L158" s="7"/>
      <c r="M158" s="7"/>
      <c r="N158" s="7"/>
      <c r="O158" s="7"/>
    </row>
    <row r="159" spans="1:15" s="3" customFormat="1" ht="22.15" customHeight="1">
      <c r="A159" s="12" t="s">
        <v>192</v>
      </c>
      <c r="B159" s="2"/>
      <c r="C159" s="1"/>
      <c r="D159" s="2"/>
      <c r="E159" s="2"/>
      <c r="F159" s="2"/>
      <c r="G159" s="2"/>
      <c r="H159" s="2"/>
      <c r="I159" s="2"/>
      <c r="J159" s="2"/>
      <c r="K159" s="2"/>
      <c r="L159" s="7"/>
      <c r="M159" s="7"/>
      <c r="N159" s="7"/>
      <c r="O159" s="7"/>
    </row>
    <row r="160" spans="1:15" s="3" customFormat="1" ht="22.15" customHeight="1">
      <c r="B160" s="2"/>
      <c r="C160" s="1"/>
      <c r="D160" s="2"/>
      <c r="E160" s="2"/>
      <c r="F160" s="2"/>
      <c r="G160" s="2"/>
      <c r="H160" s="2"/>
      <c r="I160" s="2"/>
      <c r="J160" s="2"/>
      <c r="K160" s="49" t="s">
        <v>102</v>
      </c>
      <c r="L160" s="7"/>
      <c r="M160" s="7"/>
      <c r="N160" s="7"/>
      <c r="O160" s="7"/>
    </row>
    <row r="161" spans="1:15" ht="22.15" customHeight="1">
      <c r="E161" s="42"/>
      <c r="F161" s="42" t="s">
        <v>0</v>
      </c>
      <c r="G161" s="42"/>
      <c r="H161" s="16"/>
      <c r="I161" s="42"/>
      <c r="J161" s="42" t="s">
        <v>1</v>
      </c>
      <c r="K161" s="42"/>
    </row>
    <row r="162" spans="1:15" ht="22.15" customHeight="1">
      <c r="C162" s="23"/>
      <c r="E162" s="23">
        <v>2025</v>
      </c>
      <c r="F162" s="24"/>
      <c r="G162" s="23">
        <v>2024</v>
      </c>
      <c r="H162" s="24"/>
      <c r="I162" s="23">
        <v>2025</v>
      </c>
      <c r="J162" s="24"/>
      <c r="K162" s="23">
        <v>2024</v>
      </c>
    </row>
    <row r="163" spans="1:15" s="16" customFormat="1" ht="22.15" customHeight="1">
      <c r="A163" s="12" t="s">
        <v>43</v>
      </c>
      <c r="C163" s="4"/>
      <c r="E163" s="5"/>
      <c r="F163" s="5"/>
      <c r="G163" s="5"/>
      <c r="I163" s="5"/>
      <c r="J163" s="5"/>
      <c r="K163" s="5"/>
      <c r="L163" s="7"/>
      <c r="M163" s="7"/>
      <c r="N163" s="7"/>
      <c r="O163" s="7"/>
    </row>
    <row r="164" spans="1:15" ht="22.15" customHeight="1">
      <c r="A164" s="15" t="s">
        <v>213</v>
      </c>
      <c r="C164" s="6"/>
      <c r="E164" s="57">
        <f>E106</f>
        <v>1003</v>
      </c>
      <c r="F164" s="82"/>
      <c r="G164" s="57">
        <f>G106</f>
        <v>-98865</v>
      </c>
      <c r="H164" s="82"/>
      <c r="I164" s="63">
        <f>I106</f>
        <v>-12481</v>
      </c>
      <c r="J164" s="82"/>
      <c r="K164" s="57">
        <f>K106</f>
        <v>-178034</v>
      </c>
    </row>
    <row r="165" spans="1:15" ht="18.75" customHeight="1">
      <c r="A165" s="15" t="s">
        <v>222</v>
      </c>
      <c r="C165" s="6"/>
      <c r="E165" s="57"/>
      <c r="F165" s="57"/>
      <c r="G165" s="57"/>
      <c r="H165" s="57"/>
      <c r="I165" s="57"/>
      <c r="J165" s="57"/>
      <c r="K165" s="57"/>
    </row>
    <row r="166" spans="1:15" ht="22.15" customHeight="1">
      <c r="A166" s="15" t="s">
        <v>44</v>
      </c>
      <c r="C166" s="6"/>
      <c r="E166" s="57"/>
      <c r="F166" s="57"/>
      <c r="G166" s="57"/>
      <c r="H166" s="57"/>
      <c r="I166" s="57"/>
      <c r="J166" s="57"/>
      <c r="K166" s="57"/>
    </row>
    <row r="167" spans="1:15" ht="22.15" customHeight="1">
      <c r="A167" s="9" t="s">
        <v>45</v>
      </c>
      <c r="C167" s="6"/>
      <c r="E167" s="57">
        <v>53860</v>
      </c>
      <c r="F167" s="57"/>
      <c r="G167" s="57">
        <v>53796</v>
      </c>
      <c r="H167" s="57"/>
      <c r="I167" s="57">
        <v>38414</v>
      </c>
      <c r="J167" s="57"/>
      <c r="K167" s="57">
        <v>38599</v>
      </c>
    </row>
    <row r="168" spans="1:15" ht="22.15" customHeight="1">
      <c r="A168" s="15" t="s">
        <v>214</v>
      </c>
      <c r="E168" s="57">
        <v>-4106</v>
      </c>
      <c r="F168" s="57"/>
      <c r="G168" s="57">
        <v>148140</v>
      </c>
      <c r="H168" s="57"/>
      <c r="I168" s="57">
        <v>-3685</v>
      </c>
      <c r="J168" s="57"/>
      <c r="K168" s="57">
        <v>148647</v>
      </c>
    </row>
    <row r="169" spans="1:15" ht="22.15" customHeight="1">
      <c r="A169" s="9" t="s">
        <v>198</v>
      </c>
      <c r="C169" s="6"/>
      <c r="E169" s="57">
        <v>-49116</v>
      </c>
      <c r="F169" s="57"/>
      <c r="G169" s="57">
        <v>72955</v>
      </c>
      <c r="H169" s="57"/>
      <c r="I169" s="57">
        <v>-41676</v>
      </c>
      <c r="J169" s="57"/>
      <c r="K169" s="57">
        <v>73469</v>
      </c>
    </row>
    <row r="170" spans="1:15" ht="22.15" customHeight="1">
      <c r="A170" s="9" t="s">
        <v>178</v>
      </c>
      <c r="C170" s="6"/>
      <c r="E170" s="57">
        <v>438</v>
      </c>
      <c r="F170" s="57"/>
      <c r="G170" s="57">
        <v>-67366</v>
      </c>
      <c r="H170" s="57"/>
      <c r="I170" s="38">
        <v>438</v>
      </c>
      <c r="J170" s="57"/>
      <c r="K170" s="63">
        <v>-67366</v>
      </c>
    </row>
    <row r="171" spans="1:15" ht="22.15" customHeight="1">
      <c r="A171" s="9" t="s">
        <v>226</v>
      </c>
      <c r="C171" s="6"/>
      <c r="E171" s="57">
        <v>-595</v>
      </c>
      <c r="F171" s="57"/>
      <c r="G171" s="57">
        <v>-25752</v>
      </c>
      <c r="H171" s="57"/>
      <c r="I171" s="57">
        <v>4</v>
      </c>
      <c r="J171" s="57"/>
      <c r="K171" s="57">
        <v>5</v>
      </c>
    </row>
    <row r="172" spans="1:15" ht="22.15" customHeight="1">
      <c r="A172" s="9" t="s">
        <v>164</v>
      </c>
      <c r="C172" s="6"/>
      <c r="E172" s="57">
        <v>0</v>
      </c>
      <c r="F172" s="57"/>
      <c r="G172" s="57">
        <v>586</v>
      </c>
      <c r="H172" s="57"/>
      <c r="I172" s="38">
        <v>0</v>
      </c>
      <c r="J172" s="57"/>
      <c r="K172" s="63">
        <v>0</v>
      </c>
    </row>
    <row r="173" spans="1:15" ht="22.15" customHeight="1">
      <c r="A173" s="9" t="s">
        <v>183</v>
      </c>
      <c r="C173" s="6"/>
      <c r="E173" s="57">
        <v>-4811</v>
      </c>
      <c r="F173" s="57"/>
      <c r="G173" s="57">
        <v>796</v>
      </c>
      <c r="H173" s="57"/>
      <c r="I173" s="38">
        <v>0</v>
      </c>
      <c r="J173" s="57"/>
      <c r="K173" s="63">
        <v>0</v>
      </c>
    </row>
    <row r="174" spans="1:15" ht="22.15" customHeight="1">
      <c r="A174" s="9" t="s">
        <v>223</v>
      </c>
      <c r="C174" s="6"/>
      <c r="E174" s="57">
        <v>10281</v>
      </c>
      <c r="F174" s="57"/>
      <c r="G174" s="57">
        <v>10806</v>
      </c>
      <c r="H174" s="57"/>
      <c r="I174" s="57">
        <v>7671</v>
      </c>
      <c r="J174" s="57"/>
      <c r="K174" s="57">
        <v>8700</v>
      </c>
    </row>
    <row r="175" spans="1:15" ht="22.15" customHeight="1">
      <c r="A175" s="9" t="s">
        <v>179</v>
      </c>
      <c r="C175" s="6"/>
      <c r="E175" s="57">
        <v>111</v>
      </c>
      <c r="F175" s="57"/>
      <c r="G175" s="57">
        <v>3068</v>
      </c>
      <c r="H175" s="57"/>
      <c r="I175" s="57">
        <v>263</v>
      </c>
      <c r="J175" s="57"/>
      <c r="K175" s="57">
        <v>2906</v>
      </c>
    </row>
    <row r="176" spans="1:15" ht="22.15" customHeight="1">
      <c r="A176" s="9" t="s">
        <v>184</v>
      </c>
      <c r="C176" s="6"/>
      <c r="E176" s="57">
        <v>2281</v>
      </c>
      <c r="F176" s="57"/>
      <c r="G176" s="57">
        <v>-6048</v>
      </c>
      <c r="H176" s="57"/>
      <c r="I176" s="57">
        <v>1888</v>
      </c>
      <c r="J176" s="57"/>
      <c r="K176" s="57">
        <v>-3413</v>
      </c>
    </row>
    <row r="177" spans="1:11" ht="22.15" customHeight="1">
      <c r="A177" s="9" t="s">
        <v>93</v>
      </c>
      <c r="C177" s="6"/>
      <c r="E177" s="63">
        <v>-2496</v>
      </c>
      <c r="F177" s="57"/>
      <c r="G177" s="63">
        <v>0</v>
      </c>
      <c r="H177" s="57"/>
      <c r="I177" s="38">
        <v>-12529</v>
      </c>
      <c r="J177" s="57"/>
      <c r="K177" s="63">
        <v>-5025</v>
      </c>
    </row>
    <row r="178" spans="1:11" ht="22.15" customHeight="1">
      <c r="A178" s="9" t="s">
        <v>92</v>
      </c>
      <c r="C178" s="6"/>
      <c r="E178" s="57">
        <v>-1620</v>
      </c>
      <c r="F178" s="57"/>
      <c r="G178" s="57">
        <v>-1629</v>
      </c>
      <c r="H178" s="57"/>
      <c r="I178" s="57">
        <v>-593</v>
      </c>
      <c r="J178" s="57"/>
      <c r="K178" s="57">
        <v>-813</v>
      </c>
    </row>
    <row r="179" spans="1:11" ht="22.15" customHeight="1">
      <c r="A179" s="15" t="s">
        <v>95</v>
      </c>
      <c r="C179" s="6"/>
      <c r="E179" s="59">
        <v>14924</v>
      </c>
      <c r="F179" s="57"/>
      <c r="G179" s="59">
        <v>24558</v>
      </c>
      <c r="H179" s="57"/>
      <c r="I179" s="59">
        <v>12741</v>
      </c>
      <c r="J179" s="57"/>
      <c r="K179" s="59">
        <v>19303</v>
      </c>
    </row>
    <row r="180" spans="1:11" ht="22.15" customHeight="1">
      <c r="A180" s="9" t="s">
        <v>162</v>
      </c>
      <c r="C180" s="6"/>
      <c r="E180" s="57"/>
      <c r="F180" s="57"/>
      <c r="G180" s="57"/>
      <c r="H180" s="57"/>
      <c r="I180" s="57"/>
      <c r="J180" s="57"/>
      <c r="K180" s="57"/>
    </row>
    <row r="181" spans="1:11" ht="22.15" customHeight="1">
      <c r="A181" s="15" t="s">
        <v>145</v>
      </c>
      <c r="C181" s="6"/>
      <c r="E181" s="57">
        <f>SUM(E164:E179)</f>
        <v>20154</v>
      </c>
      <c r="F181" s="57"/>
      <c r="G181" s="57">
        <f>SUM(G164:G179)</f>
        <v>115045</v>
      </c>
      <c r="H181" s="57"/>
      <c r="I181" s="57">
        <f>SUM(I164:I179)</f>
        <v>-9545</v>
      </c>
      <c r="J181" s="57"/>
      <c r="K181" s="57">
        <f>SUM(K164:K179)</f>
        <v>36978</v>
      </c>
    </row>
    <row r="182" spans="1:11" ht="22.15" customHeight="1">
      <c r="A182" s="15" t="s">
        <v>46</v>
      </c>
      <c r="C182" s="6"/>
      <c r="E182" s="57"/>
      <c r="F182" s="57"/>
      <c r="G182" s="57"/>
      <c r="H182" s="57"/>
      <c r="I182" s="57"/>
      <c r="J182" s="57"/>
      <c r="K182" s="57"/>
    </row>
    <row r="183" spans="1:11" ht="22.15" customHeight="1">
      <c r="A183" s="15" t="s">
        <v>199</v>
      </c>
      <c r="C183" s="6"/>
      <c r="E183" s="57">
        <v>151318</v>
      </c>
      <c r="F183" s="57"/>
      <c r="G183" s="57">
        <v>64595</v>
      </c>
      <c r="H183" s="57"/>
      <c r="I183" s="57">
        <v>103860</v>
      </c>
      <c r="J183" s="57"/>
      <c r="K183" s="57">
        <v>205071</v>
      </c>
    </row>
    <row r="184" spans="1:11" ht="22.15" customHeight="1">
      <c r="A184" s="15" t="s">
        <v>47</v>
      </c>
      <c r="C184" s="6"/>
      <c r="E184" s="57">
        <v>-51519</v>
      </c>
      <c r="F184" s="57"/>
      <c r="G184" s="57">
        <v>-270385</v>
      </c>
      <c r="H184" s="57"/>
      <c r="I184" s="57">
        <v>-150034</v>
      </c>
      <c r="J184" s="57"/>
      <c r="K184" s="57">
        <v>-227122</v>
      </c>
    </row>
    <row r="185" spans="1:11" ht="22.15" customHeight="1">
      <c r="A185" s="9" t="s">
        <v>48</v>
      </c>
      <c r="B185" s="3"/>
      <c r="C185" s="6"/>
      <c r="E185" s="57">
        <v>-43398</v>
      </c>
      <c r="F185" s="57"/>
      <c r="G185" s="57">
        <v>-39909</v>
      </c>
      <c r="H185" s="57"/>
      <c r="I185" s="57">
        <v>-38861</v>
      </c>
      <c r="J185" s="57"/>
      <c r="K185" s="57">
        <v>-16494</v>
      </c>
    </row>
    <row r="186" spans="1:11" ht="22.15" customHeight="1">
      <c r="A186" s="9" t="s">
        <v>151</v>
      </c>
      <c r="C186" s="6"/>
      <c r="E186" s="57">
        <v>-767</v>
      </c>
      <c r="F186" s="57"/>
      <c r="G186" s="57">
        <v>-352</v>
      </c>
      <c r="H186" s="57"/>
      <c r="I186" s="38">
        <v>-769</v>
      </c>
      <c r="J186" s="57"/>
      <c r="K186" s="38">
        <v>-379</v>
      </c>
    </row>
    <row r="187" spans="1:11" ht="22.15" customHeight="1">
      <c r="A187" s="15" t="s">
        <v>49</v>
      </c>
      <c r="C187" s="6"/>
      <c r="E187" s="57"/>
      <c r="F187" s="57"/>
      <c r="G187" s="57"/>
      <c r="H187" s="57"/>
      <c r="I187" s="57"/>
      <c r="J187" s="57"/>
      <c r="K187" s="57"/>
    </row>
    <row r="188" spans="1:11" ht="22.15" customHeight="1">
      <c r="A188" s="9" t="s">
        <v>200</v>
      </c>
      <c r="C188" s="6"/>
      <c r="E188" s="57">
        <v>-446170</v>
      </c>
      <c r="F188" s="57"/>
      <c r="G188" s="57">
        <v>89227</v>
      </c>
      <c r="H188" s="57"/>
      <c r="I188" s="57">
        <v>-293870</v>
      </c>
      <c r="J188" s="57"/>
      <c r="K188" s="57">
        <v>48873</v>
      </c>
    </row>
    <row r="189" spans="1:11" ht="22.15" customHeight="1">
      <c r="A189" s="15" t="s">
        <v>153</v>
      </c>
      <c r="C189" s="6"/>
      <c r="E189" s="64">
        <v>-13001</v>
      </c>
      <c r="F189" s="57"/>
      <c r="G189" s="64">
        <v>-12994</v>
      </c>
      <c r="H189" s="57"/>
      <c r="I189" s="59">
        <v>-9800</v>
      </c>
      <c r="J189" s="57"/>
      <c r="K189" s="59">
        <v>-3884</v>
      </c>
    </row>
    <row r="190" spans="1:11" ht="22.15" customHeight="1">
      <c r="A190" s="15" t="s">
        <v>50</v>
      </c>
      <c r="C190" s="6"/>
      <c r="E190" s="63">
        <f>SUM(E181:E189)</f>
        <v>-383383</v>
      </c>
      <c r="F190" s="57"/>
      <c r="G190" s="63">
        <f>SUM(G181:G189)</f>
        <v>-54773</v>
      </c>
      <c r="H190" s="57"/>
      <c r="I190" s="63">
        <f>SUM(I181:I189)</f>
        <v>-399019</v>
      </c>
      <c r="J190" s="57"/>
      <c r="K190" s="63">
        <f>SUM(K181:K189)</f>
        <v>43043</v>
      </c>
    </row>
    <row r="191" spans="1:11" ht="22.15" customHeight="1">
      <c r="A191" s="15" t="s">
        <v>201</v>
      </c>
      <c r="C191" s="6"/>
      <c r="E191" s="63">
        <v>-2278</v>
      </c>
      <c r="F191" s="57"/>
      <c r="G191" s="63">
        <v>-3671</v>
      </c>
      <c r="H191" s="57"/>
      <c r="I191" s="63">
        <v>0</v>
      </c>
      <c r="J191" s="57"/>
      <c r="K191" s="63">
        <v>-462</v>
      </c>
    </row>
    <row r="192" spans="1:11" ht="22.15" customHeight="1">
      <c r="A192" s="9" t="s">
        <v>149</v>
      </c>
      <c r="B192" s="3"/>
      <c r="C192" s="6"/>
      <c r="E192" s="57">
        <v>-15045</v>
      </c>
      <c r="F192" s="57"/>
      <c r="G192" s="57">
        <v>-24325</v>
      </c>
      <c r="H192" s="57"/>
      <c r="I192" s="57">
        <v>-12711</v>
      </c>
      <c r="J192" s="57"/>
      <c r="K192" s="57">
        <v>-19399</v>
      </c>
    </row>
    <row r="193" spans="1:11" ht="22.15" customHeight="1">
      <c r="A193" s="9" t="s">
        <v>146</v>
      </c>
      <c r="C193" s="6"/>
      <c r="E193" s="57">
        <v>-6164</v>
      </c>
      <c r="F193" s="57"/>
      <c r="G193" s="57">
        <v>-5504</v>
      </c>
      <c r="H193" s="57"/>
      <c r="I193" s="57">
        <v>-2630</v>
      </c>
      <c r="J193" s="57"/>
      <c r="K193" s="57">
        <v>-4188</v>
      </c>
    </row>
    <row r="194" spans="1:11" ht="22.15" customHeight="1">
      <c r="A194" s="9" t="s">
        <v>215</v>
      </c>
      <c r="C194" s="6"/>
      <c r="E194" s="59">
        <v>9704</v>
      </c>
      <c r="F194" s="57"/>
      <c r="G194" s="59">
        <v>0</v>
      </c>
      <c r="H194" s="57"/>
      <c r="I194" s="59">
        <v>9704</v>
      </c>
      <c r="J194" s="57"/>
      <c r="K194" s="59">
        <v>0</v>
      </c>
    </row>
    <row r="195" spans="1:11" ht="22.15" customHeight="1">
      <c r="A195" s="10" t="s">
        <v>51</v>
      </c>
      <c r="B195" s="3"/>
      <c r="C195" s="6"/>
      <c r="E195" s="64">
        <f>SUM(E190:E194)</f>
        <v>-397166</v>
      </c>
      <c r="F195" s="57"/>
      <c r="G195" s="59">
        <f>SUM(G190:G194)</f>
        <v>-88273</v>
      </c>
      <c r="H195" s="57"/>
      <c r="I195" s="64">
        <f>SUM(I190:I194)</f>
        <v>-404656</v>
      </c>
      <c r="J195" s="57"/>
      <c r="K195" s="59">
        <f>SUM(K190:K194)</f>
        <v>18994</v>
      </c>
    </row>
    <row r="196" spans="1:11" ht="22.15" customHeight="1">
      <c r="A196" s="9"/>
      <c r="B196" s="3"/>
      <c r="C196" s="6"/>
    </row>
    <row r="197" spans="1:11" ht="22.15" customHeight="1">
      <c r="A197" s="20" t="s">
        <v>142</v>
      </c>
      <c r="B197" s="3"/>
      <c r="C197" s="6"/>
      <c r="F197" s="11"/>
    </row>
    <row r="198" spans="1:11" s="3" customFormat="1" ht="22.15" customHeight="1">
      <c r="A198" s="12"/>
      <c r="B198" s="13"/>
      <c r="C198" s="1"/>
      <c r="D198" s="2"/>
      <c r="E198" s="2"/>
      <c r="F198" s="2"/>
      <c r="G198" s="2"/>
      <c r="H198" s="2"/>
      <c r="I198" s="2"/>
      <c r="J198" s="2"/>
      <c r="K198" s="14" t="s">
        <v>106</v>
      </c>
    </row>
    <row r="199" spans="1:11" s="3" customFormat="1" ht="22.15" customHeight="1">
      <c r="A199" s="12" t="s">
        <v>111</v>
      </c>
      <c r="B199" s="13"/>
      <c r="C199" s="1"/>
      <c r="D199" s="2"/>
      <c r="E199" s="2"/>
      <c r="F199" s="2"/>
      <c r="G199" s="2"/>
      <c r="H199" s="2"/>
      <c r="I199" s="2"/>
      <c r="J199" s="2"/>
      <c r="K199" s="14"/>
    </row>
    <row r="200" spans="1:11" s="3" customFormat="1" ht="22.15" customHeight="1">
      <c r="A200" s="12" t="s">
        <v>81</v>
      </c>
      <c r="B200" s="13"/>
      <c r="C200" s="1"/>
      <c r="D200" s="2"/>
      <c r="E200" s="2"/>
      <c r="F200" s="2"/>
      <c r="G200" s="2"/>
      <c r="H200" s="2"/>
      <c r="I200" s="2"/>
      <c r="J200" s="2"/>
      <c r="K200" s="2"/>
    </row>
    <row r="201" spans="1:11" s="3" customFormat="1" ht="22.15" customHeight="1">
      <c r="A201" s="12" t="s">
        <v>192</v>
      </c>
      <c r="B201" s="2"/>
      <c r="C201" s="1"/>
      <c r="D201" s="2"/>
      <c r="E201" s="2"/>
      <c r="F201" s="2"/>
      <c r="G201" s="2"/>
      <c r="H201" s="2"/>
      <c r="I201" s="2"/>
      <c r="J201" s="2"/>
      <c r="K201" s="2"/>
    </row>
    <row r="202" spans="1:11" s="3" customFormat="1" ht="22.15" customHeight="1">
      <c r="B202" s="2"/>
      <c r="C202" s="1"/>
      <c r="D202" s="2"/>
      <c r="E202" s="2"/>
      <c r="F202" s="2"/>
      <c r="G202" s="2"/>
      <c r="H202" s="2"/>
      <c r="I202" s="2"/>
      <c r="J202" s="2"/>
      <c r="K202" s="49" t="s">
        <v>102</v>
      </c>
    </row>
    <row r="203" spans="1:11" ht="22.15" customHeight="1">
      <c r="E203" s="42"/>
      <c r="F203" s="42" t="s">
        <v>0</v>
      </c>
      <c r="G203" s="42"/>
      <c r="H203" s="16"/>
      <c r="I203" s="42"/>
      <c r="J203" s="42" t="s">
        <v>1</v>
      </c>
      <c r="K203" s="42"/>
    </row>
    <row r="204" spans="1:11" ht="22.15" customHeight="1">
      <c r="C204" s="23"/>
      <c r="E204" s="23">
        <v>2025</v>
      </c>
      <c r="F204" s="24"/>
      <c r="G204" s="23">
        <v>2024</v>
      </c>
      <c r="H204" s="24"/>
      <c r="I204" s="23">
        <v>2025</v>
      </c>
      <c r="J204" s="24"/>
      <c r="K204" s="23">
        <v>2024</v>
      </c>
    </row>
    <row r="205" spans="1:11" ht="22.15" customHeight="1">
      <c r="A205" s="12" t="s">
        <v>52</v>
      </c>
      <c r="B205" s="16"/>
      <c r="C205" s="6"/>
      <c r="E205" s="11"/>
      <c r="F205" s="11"/>
      <c r="G205" s="11"/>
      <c r="I205" s="11"/>
      <c r="J205" s="11"/>
      <c r="K205" s="11"/>
    </row>
    <row r="206" spans="1:11" ht="22.15" customHeight="1">
      <c r="A206" s="15" t="s">
        <v>216</v>
      </c>
      <c r="C206" s="6"/>
      <c r="E206" s="57">
        <v>-40000</v>
      </c>
      <c r="F206" s="57"/>
      <c r="G206" s="57">
        <v>0</v>
      </c>
      <c r="H206" s="57"/>
      <c r="I206" s="63">
        <v>0</v>
      </c>
      <c r="J206" s="57"/>
      <c r="K206" s="63">
        <v>0</v>
      </c>
    </row>
    <row r="207" spans="1:11" ht="22.15" customHeight="1">
      <c r="A207" s="15" t="s">
        <v>220</v>
      </c>
      <c r="C207" s="6"/>
      <c r="E207" s="57">
        <v>3000</v>
      </c>
      <c r="F207" s="57"/>
      <c r="G207" s="57">
        <v>3300</v>
      </c>
      <c r="H207" s="57"/>
      <c r="I207" s="63">
        <v>0</v>
      </c>
      <c r="J207" s="57"/>
      <c r="K207" s="63">
        <v>0</v>
      </c>
    </row>
    <row r="208" spans="1:11" ht="22.15" customHeight="1">
      <c r="A208" s="15" t="s">
        <v>53</v>
      </c>
      <c r="C208" s="6"/>
      <c r="E208" s="57">
        <v>-41780</v>
      </c>
      <c r="F208" s="57"/>
      <c r="G208" s="57">
        <v>-27956</v>
      </c>
      <c r="H208" s="57"/>
      <c r="I208" s="57">
        <v>-21612</v>
      </c>
      <c r="J208" s="57"/>
      <c r="K208" s="57">
        <v>-11674</v>
      </c>
    </row>
    <row r="209" spans="1:11" ht="22.15" customHeight="1">
      <c r="A209" s="15" t="s">
        <v>54</v>
      </c>
      <c r="C209" s="6"/>
      <c r="E209" s="57">
        <v>1175</v>
      </c>
      <c r="F209" s="57"/>
      <c r="G209" s="57">
        <v>28837</v>
      </c>
      <c r="H209" s="57"/>
      <c r="I209" s="63">
        <v>19</v>
      </c>
      <c r="J209" s="57"/>
      <c r="K209" s="63">
        <v>9</v>
      </c>
    </row>
    <row r="210" spans="1:11" ht="22.15" customHeight="1">
      <c r="A210" s="15" t="s">
        <v>154</v>
      </c>
      <c r="C210" s="6"/>
      <c r="E210" s="57">
        <v>-417</v>
      </c>
      <c r="F210" s="57"/>
      <c r="G210" s="57">
        <v>-9992</v>
      </c>
      <c r="H210" s="57"/>
      <c r="I210" s="57">
        <v>-232</v>
      </c>
      <c r="J210" s="57"/>
      <c r="K210" s="57">
        <v>0</v>
      </c>
    </row>
    <row r="211" spans="1:11" ht="22.15" customHeight="1">
      <c r="A211" s="15" t="s">
        <v>150</v>
      </c>
      <c r="C211" s="6"/>
      <c r="E211" s="57">
        <v>1456</v>
      </c>
      <c r="F211" s="57"/>
      <c r="G211" s="57">
        <v>1626</v>
      </c>
      <c r="H211" s="57"/>
      <c r="I211" s="57">
        <v>604</v>
      </c>
      <c r="J211" s="57"/>
      <c r="K211" s="57">
        <v>817</v>
      </c>
    </row>
    <row r="212" spans="1:11" ht="22.15" customHeight="1">
      <c r="A212" s="15" t="s">
        <v>176</v>
      </c>
      <c r="C212" s="6"/>
      <c r="E212" s="59">
        <v>2496</v>
      </c>
      <c r="F212" s="57"/>
      <c r="G212" s="59">
        <v>0</v>
      </c>
      <c r="H212" s="57"/>
      <c r="I212" s="64">
        <v>12529</v>
      </c>
      <c r="J212" s="57"/>
      <c r="K212" s="64">
        <v>5025</v>
      </c>
    </row>
    <row r="213" spans="1:11" ht="22.15" customHeight="1">
      <c r="A213" s="12" t="s">
        <v>217</v>
      </c>
      <c r="C213" s="6"/>
      <c r="E213" s="64">
        <f>SUM(E205:E212)</f>
        <v>-74070</v>
      </c>
      <c r="F213" s="57"/>
      <c r="G213" s="64">
        <f>SUM(G205:G212)</f>
        <v>-4185</v>
      </c>
      <c r="H213" s="57"/>
      <c r="I213" s="64">
        <f>SUM(I205:I212)</f>
        <v>-8692</v>
      </c>
      <c r="J213" s="57"/>
      <c r="K213" s="64">
        <f>SUM(K205:K212)</f>
        <v>-5823</v>
      </c>
    </row>
    <row r="214" spans="1:11" ht="22.15" customHeight="1">
      <c r="A214" s="12"/>
      <c r="C214" s="6"/>
      <c r="E214" s="63"/>
      <c r="F214" s="57"/>
      <c r="G214" s="63"/>
      <c r="H214" s="57"/>
      <c r="I214" s="63"/>
      <c r="J214" s="57"/>
      <c r="K214" s="63"/>
    </row>
    <row r="215" spans="1:11" ht="22.15" customHeight="1">
      <c r="A215" s="12" t="s">
        <v>55</v>
      </c>
      <c r="B215" s="16"/>
      <c r="C215" s="6"/>
      <c r="E215" s="57"/>
      <c r="F215" s="57"/>
      <c r="G215" s="57"/>
      <c r="H215" s="57"/>
      <c r="I215" s="57"/>
      <c r="J215" s="57"/>
      <c r="K215" s="57"/>
    </row>
    <row r="216" spans="1:11" ht="22.15" customHeight="1">
      <c r="A216" s="15" t="s">
        <v>156</v>
      </c>
      <c r="C216" s="6"/>
      <c r="E216" s="63">
        <v>0</v>
      </c>
      <c r="F216" s="57"/>
      <c r="G216" s="63">
        <v>296010</v>
      </c>
      <c r="H216" s="57"/>
      <c r="I216" s="63">
        <v>0</v>
      </c>
      <c r="J216" s="57"/>
      <c r="K216" s="63">
        <v>296010</v>
      </c>
    </row>
    <row r="217" spans="1:11" ht="22.15" customHeight="1">
      <c r="A217" s="15" t="s">
        <v>224</v>
      </c>
      <c r="C217" s="6"/>
      <c r="E217" s="63">
        <v>-40000</v>
      </c>
      <c r="F217" s="57"/>
      <c r="G217" s="63">
        <v>-306010</v>
      </c>
      <c r="H217" s="57"/>
      <c r="I217" s="63">
        <v>-40000</v>
      </c>
      <c r="J217" s="57"/>
      <c r="K217" s="63">
        <v>-306010</v>
      </c>
    </row>
    <row r="218" spans="1:11" ht="22.15" customHeight="1">
      <c r="A218" s="15" t="s">
        <v>218</v>
      </c>
      <c r="C218" s="6"/>
      <c r="E218" s="57">
        <v>434029</v>
      </c>
      <c r="F218" s="57"/>
      <c r="G218" s="57">
        <v>185586</v>
      </c>
      <c r="H218" s="57"/>
      <c r="I218" s="57">
        <v>433406</v>
      </c>
      <c r="J218" s="57"/>
      <c r="K218" s="57">
        <v>68775</v>
      </c>
    </row>
    <row r="219" spans="1:11" ht="22.15" customHeight="1">
      <c r="A219" s="15" t="s">
        <v>99</v>
      </c>
      <c r="C219" s="6"/>
      <c r="E219" s="59">
        <v>-19709</v>
      </c>
      <c r="F219" s="57"/>
      <c r="G219" s="59">
        <v>-3</v>
      </c>
      <c r="H219" s="57"/>
      <c r="I219" s="59">
        <v>-19709</v>
      </c>
      <c r="J219" s="57"/>
      <c r="K219" s="59">
        <v>-3</v>
      </c>
    </row>
    <row r="220" spans="1:11" ht="22.15" customHeight="1">
      <c r="A220" s="12" t="s">
        <v>219</v>
      </c>
      <c r="C220" s="6"/>
      <c r="E220" s="64">
        <f>SUM(E215:E219)</f>
        <v>374320</v>
      </c>
      <c r="F220" s="57"/>
      <c r="G220" s="64">
        <f>SUM(G215:G219)</f>
        <v>175583</v>
      </c>
      <c r="H220" s="57"/>
      <c r="I220" s="64">
        <f>SUM(I215:I219)</f>
        <v>373697</v>
      </c>
      <c r="J220" s="57"/>
      <c r="K220" s="64">
        <f>SUM(K215:K219)</f>
        <v>58772</v>
      </c>
    </row>
    <row r="221" spans="1:11" ht="22.15" customHeight="1">
      <c r="A221" s="12" t="s">
        <v>185</v>
      </c>
      <c r="C221" s="6"/>
      <c r="E221" s="71">
        <v>533</v>
      </c>
      <c r="F221" s="57"/>
      <c r="G221" s="71">
        <v>-829</v>
      </c>
      <c r="H221" s="57"/>
      <c r="I221" s="64">
        <v>0</v>
      </c>
      <c r="J221" s="57"/>
      <c r="K221" s="64">
        <v>0</v>
      </c>
    </row>
    <row r="222" spans="1:11" ht="22.15" customHeight="1">
      <c r="A222" s="12" t="s">
        <v>163</v>
      </c>
      <c r="C222" s="6"/>
      <c r="E222" s="63">
        <f>E195+E213+E220+E221</f>
        <v>-96383</v>
      </c>
      <c r="F222" s="57"/>
      <c r="G222" s="63">
        <f>G195+G213+G220+G221</f>
        <v>82296</v>
      </c>
      <c r="H222" s="57"/>
      <c r="I222" s="63">
        <f>I195+I213+I220+I221</f>
        <v>-39651</v>
      </c>
      <c r="J222" s="57"/>
      <c r="K222" s="63">
        <f>K195+K213+K220+K221</f>
        <v>71943</v>
      </c>
    </row>
    <row r="223" spans="1:11" ht="22.15" customHeight="1">
      <c r="A223" s="15" t="s">
        <v>202</v>
      </c>
      <c r="C223" s="6"/>
      <c r="E223" s="57">
        <v>-820</v>
      </c>
      <c r="F223" s="57"/>
      <c r="G223" s="57">
        <v>518</v>
      </c>
      <c r="H223" s="57"/>
      <c r="I223" s="63">
        <v>-932</v>
      </c>
      <c r="J223" s="57"/>
      <c r="K223" s="63">
        <v>292</v>
      </c>
    </row>
    <row r="224" spans="1:11" ht="22.15" customHeight="1">
      <c r="A224" s="9" t="s">
        <v>110</v>
      </c>
      <c r="B224" s="3"/>
      <c r="C224" s="6"/>
      <c r="E224" s="59">
        <v>655124</v>
      </c>
      <c r="F224" s="57"/>
      <c r="G224" s="59">
        <v>491887</v>
      </c>
      <c r="H224" s="57"/>
      <c r="I224" s="57">
        <v>341464</v>
      </c>
      <c r="J224" s="57"/>
      <c r="K224" s="57">
        <v>244991</v>
      </c>
    </row>
    <row r="225" spans="1:11" ht="22.15" customHeight="1" thickBot="1">
      <c r="A225" s="10" t="s">
        <v>109</v>
      </c>
      <c r="B225" s="3"/>
      <c r="C225" s="6"/>
      <c r="E225" s="70">
        <f>SUM(E222:E224)</f>
        <v>557921</v>
      </c>
      <c r="F225" s="57"/>
      <c r="G225" s="83">
        <f>SUM(G222:G224)</f>
        <v>574701</v>
      </c>
      <c r="H225" s="57"/>
      <c r="I225" s="70">
        <f>SUM(I222:I224)</f>
        <v>300881</v>
      </c>
      <c r="J225" s="57"/>
      <c r="K225" s="70">
        <f>SUM(K222:K224)</f>
        <v>317226</v>
      </c>
    </row>
    <row r="226" spans="1:11" ht="22.15" customHeight="1" thickTop="1">
      <c r="C226" s="6"/>
      <c r="E226" s="38">
        <f>E225-BS!E11</f>
        <v>0</v>
      </c>
      <c r="F226" s="57"/>
      <c r="G226" s="57"/>
      <c r="H226" s="57"/>
      <c r="I226" s="57">
        <f>I225-BS!I11</f>
        <v>0</v>
      </c>
      <c r="J226" s="57"/>
      <c r="K226" s="57"/>
    </row>
    <row r="227" spans="1:11" ht="22.15" customHeight="1">
      <c r="A227" s="10" t="s">
        <v>148</v>
      </c>
      <c r="B227" s="3"/>
      <c r="C227" s="6"/>
      <c r="E227" s="65"/>
      <c r="F227" s="65"/>
      <c r="G227" s="65"/>
      <c r="H227" s="65"/>
      <c r="I227" s="65"/>
      <c r="J227" s="65"/>
      <c r="K227" s="65"/>
    </row>
    <row r="228" spans="1:11" ht="22.15" customHeight="1">
      <c r="A228" s="10" t="s">
        <v>147</v>
      </c>
      <c r="B228" s="3"/>
      <c r="C228" s="6"/>
      <c r="E228" s="65"/>
      <c r="F228" s="65"/>
      <c r="G228" s="65"/>
      <c r="H228" s="65"/>
      <c r="I228" s="65"/>
      <c r="J228" s="65"/>
      <c r="K228" s="65"/>
    </row>
    <row r="229" spans="1:11" ht="22.15" customHeight="1">
      <c r="A229" s="9" t="s">
        <v>168</v>
      </c>
      <c r="B229" s="3"/>
      <c r="C229" s="6"/>
      <c r="E229" s="38">
        <v>3300</v>
      </c>
      <c r="F229" s="38"/>
      <c r="G229" s="38">
        <v>3689</v>
      </c>
      <c r="H229" s="38"/>
      <c r="I229" s="38">
        <v>2880</v>
      </c>
      <c r="J229" s="38"/>
      <c r="K229" s="38">
        <v>1889</v>
      </c>
    </row>
    <row r="230" spans="1:11" ht="22.15" customHeight="1">
      <c r="C230" s="6"/>
      <c r="E230" s="38"/>
      <c r="F230" s="8"/>
      <c r="G230" s="8"/>
      <c r="H230" s="8"/>
      <c r="I230" s="8"/>
      <c r="J230" s="8"/>
      <c r="K230" s="8"/>
    </row>
    <row r="231" spans="1:11" ht="22.15" customHeight="1">
      <c r="A231" s="20" t="s">
        <v>142</v>
      </c>
      <c r="B231" s="3"/>
      <c r="C231" s="6"/>
      <c r="E231" s="11"/>
      <c r="F231" s="11"/>
      <c r="G231" s="11"/>
    </row>
  </sheetData>
  <pageMargins left="0.74803149606299202" right="0.31496062992126" top="0.70866141732283505" bottom="0.31496062992126" header="0.31496062992126" footer="0.31496062992126"/>
  <pageSetup paperSize="9" scale="72" fitToHeight="0" orientation="portrait" r:id="rId1"/>
  <rowBreaks count="5" manualBreakCount="5">
    <brk id="41" max="10" man="1"/>
    <brk id="77" max="10" man="1"/>
    <brk id="119" max="10" man="1"/>
    <brk id="155" max="10" man="1"/>
    <brk id="19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8"/>
  <sheetViews>
    <sheetView showGridLines="0" view="pageBreakPreview" zoomScale="70" zoomScaleNormal="55" zoomScaleSheetLayoutView="70" workbookViewId="0">
      <selection activeCell="G80" sqref="G80"/>
    </sheetView>
  </sheetViews>
  <sheetFormatPr defaultColWidth="9.28515625" defaultRowHeight="24" customHeight="1"/>
  <cols>
    <col min="1" max="1" width="41.28515625" style="7" customWidth="1"/>
    <col min="2" max="2" width="4" style="7" customWidth="1"/>
    <col min="3" max="3" width="17.7109375" style="7" customWidth="1"/>
    <col min="4" max="4" width="1.42578125" style="7" customWidth="1"/>
    <col min="5" max="5" width="17.7109375" style="7" customWidth="1"/>
    <col min="6" max="6" width="1.42578125" style="7" customWidth="1"/>
    <col min="7" max="7" width="23.7109375" style="7" customWidth="1"/>
    <col min="8" max="8" width="1.42578125" style="7" customWidth="1"/>
    <col min="9" max="9" width="19.7109375" style="7" customWidth="1"/>
    <col min="10" max="10" width="1.42578125" style="7" customWidth="1"/>
    <col min="11" max="11" width="14.7109375" style="7" customWidth="1"/>
    <col min="12" max="12" width="1.42578125" style="7" customWidth="1"/>
    <col min="13" max="13" width="17.28515625" style="7" customWidth="1"/>
    <col min="14" max="14" width="1.42578125" style="7" customWidth="1"/>
    <col min="15" max="15" width="23.7109375" style="7" customWidth="1"/>
    <col min="16" max="16" width="1.42578125" style="7" customWidth="1"/>
    <col min="17" max="17" width="26.42578125" style="7" customWidth="1"/>
    <col min="18" max="18" width="1.42578125" style="7" customWidth="1"/>
    <col min="19" max="19" width="22.7109375" style="7" customWidth="1"/>
    <col min="20" max="20" width="1.42578125" style="7" customWidth="1"/>
    <col min="21" max="21" width="14.7109375" style="7" customWidth="1"/>
    <col min="22" max="22" width="1.42578125" style="7" customWidth="1"/>
    <col min="23" max="23" width="14.7109375" style="7" customWidth="1"/>
    <col min="24" max="24" width="1.42578125" style="7" customWidth="1"/>
    <col min="25" max="25" width="14.7109375" style="7" customWidth="1"/>
    <col min="26" max="26" width="1.42578125" style="7" customWidth="1"/>
    <col min="27" max="16384" width="9.28515625" style="7"/>
  </cols>
  <sheetData>
    <row r="1" spans="1:25" ht="24" customHeight="1">
      <c r="Y1" s="14" t="s">
        <v>106</v>
      </c>
    </row>
    <row r="2" spans="1:25" ht="24" customHeight="1">
      <c r="A2" s="12" t="s">
        <v>111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24" customHeight="1">
      <c r="A3" s="12" t="s">
        <v>123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ht="24" customHeight="1">
      <c r="A4" s="12" t="s">
        <v>192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24" customHeight="1">
      <c r="A5" s="1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49" t="s">
        <v>102</v>
      </c>
    </row>
    <row r="6" spans="1:25" s="16" customFormat="1" ht="24" customHeight="1">
      <c r="A6" s="4"/>
      <c r="B6" s="5"/>
      <c r="C6" s="92" t="s">
        <v>0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</row>
    <row r="7" spans="1:25" s="8" customFormat="1" ht="24" customHeight="1">
      <c r="A7" s="6"/>
      <c r="C7" s="94" t="s">
        <v>64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5" s="8" customFormat="1" ht="24" customHeight="1">
      <c r="A8" s="6"/>
      <c r="I8" s="8" t="s">
        <v>100</v>
      </c>
      <c r="O8" s="94" t="s">
        <v>29</v>
      </c>
      <c r="P8" s="94"/>
      <c r="Q8" s="94"/>
      <c r="R8" s="94"/>
      <c r="S8" s="94"/>
    </row>
    <row r="9" spans="1:25" s="8" customFormat="1" ht="24" customHeight="1">
      <c r="A9" s="6"/>
      <c r="I9" s="8" t="s">
        <v>124</v>
      </c>
      <c r="O9" s="93" t="s">
        <v>41</v>
      </c>
      <c r="P9" s="93"/>
      <c r="Q9" s="93"/>
    </row>
    <row r="10" spans="1:25" s="8" customFormat="1" ht="24" customHeight="1">
      <c r="A10" s="6"/>
      <c r="G10" s="8" t="s">
        <v>125</v>
      </c>
      <c r="I10" s="8" t="s">
        <v>126</v>
      </c>
      <c r="O10" s="8" t="s">
        <v>127</v>
      </c>
      <c r="Q10" s="8" t="s">
        <v>227</v>
      </c>
      <c r="U10" s="8" t="s">
        <v>71</v>
      </c>
      <c r="W10" s="8" t="s">
        <v>128</v>
      </c>
    </row>
    <row r="11" spans="1:25" s="8" customFormat="1" ht="24" customHeight="1">
      <c r="A11" s="6"/>
      <c r="C11" s="8" t="s">
        <v>57</v>
      </c>
      <c r="G11" s="8" t="s">
        <v>129</v>
      </c>
      <c r="I11" s="8" t="s">
        <v>130</v>
      </c>
      <c r="K11" s="95"/>
      <c r="L11" s="95"/>
      <c r="M11" s="95"/>
      <c r="O11" s="8" t="s">
        <v>67</v>
      </c>
      <c r="Q11" s="8" t="s">
        <v>131</v>
      </c>
      <c r="U11" s="8" t="s">
        <v>70</v>
      </c>
      <c r="W11" s="8" t="s">
        <v>132</v>
      </c>
      <c r="Y11" s="8" t="s">
        <v>56</v>
      </c>
    </row>
    <row r="12" spans="1:25" s="8" customFormat="1" ht="24" customHeight="1">
      <c r="A12" s="6"/>
      <c r="C12" s="8" t="s">
        <v>58</v>
      </c>
      <c r="G12" s="8" t="s">
        <v>133</v>
      </c>
      <c r="I12" s="8" t="s">
        <v>134</v>
      </c>
      <c r="K12" s="93" t="s">
        <v>27</v>
      </c>
      <c r="L12" s="93"/>
      <c r="M12" s="93"/>
      <c r="O12" s="8" t="s">
        <v>135</v>
      </c>
      <c r="Q12" s="8" t="s">
        <v>136</v>
      </c>
      <c r="S12" s="8" t="s">
        <v>56</v>
      </c>
      <c r="U12" s="8" t="s">
        <v>76</v>
      </c>
      <c r="W12" s="8" t="s">
        <v>73</v>
      </c>
      <c r="Y12" s="8" t="s">
        <v>68</v>
      </c>
    </row>
    <row r="13" spans="1:25" s="8" customFormat="1" ht="24" customHeight="1">
      <c r="A13" s="6"/>
      <c r="C13" s="29" t="s">
        <v>59</v>
      </c>
      <c r="E13" s="29" t="s">
        <v>26</v>
      </c>
      <c r="G13" s="29" t="s">
        <v>137</v>
      </c>
      <c r="I13" s="29" t="s">
        <v>138</v>
      </c>
      <c r="K13" s="29" t="s">
        <v>60</v>
      </c>
      <c r="M13" s="91" t="s">
        <v>61</v>
      </c>
      <c r="O13" s="29" t="s">
        <v>75</v>
      </c>
      <c r="Q13" s="29" t="s">
        <v>139</v>
      </c>
      <c r="S13" s="29" t="s">
        <v>140</v>
      </c>
      <c r="U13" s="29" t="s">
        <v>72</v>
      </c>
      <c r="W13" s="29" t="s">
        <v>74</v>
      </c>
      <c r="Y13" s="29" t="s">
        <v>69</v>
      </c>
    </row>
    <row r="14" spans="1:25" s="8" customFormat="1" ht="24" customHeight="1">
      <c r="A14" s="6"/>
    </row>
    <row r="15" spans="1:25" ht="24" customHeight="1">
      <c r="A15" s="12" t="s">
        <v>160</v>
      </c>
      <c r="C15" s="57">
        <v>1989531</v>
      </c>
      <c r="D15" s="57"/>
      <c r="E15" s="57">
        <v>1105934</v>
      </c>
      <c r="F15" s="57"/>
      <c r="G15" s="57">
        <v>13145</v>
      </c>
      <c r="H15" s="57"/>
      <c r="I15" s="57">
        <v>9006</v>
      </c>
      <c r="J15" s="57"/>
      <c r="K15" s="57">
        <v>198953</v>
      </c>
      <c r="L15" s="57"/>
      <c r="M15" s="57">
        <v>470968</v>
      </c>
      <c r="N15" s="57"/>
      <c r="O15" s="57">
        <v>-6359</v>
      </c>
      <c r="P15" s="57"/>
      <c r="Q15" s="57">
        <v>40230</v>
      </c>
      <c r="R15" s="57"/>
      <c r="S15" s="39">
        <f>O15+Q15</f>
        <v>33871</v>
      </c>
      <c r="T15" s="57"/>
      <c r="U15" s="57">
        <f>SUM(C15:M15,S15)</f>
        <v>3821408</v>
      </c>
      <c r="V15" s="57"/>
      <c r="W15" s="57">
        <v>1143</v>
      </c>
      <c r="X15" s="57"/>
      <c r="Y15" s="57">
        <f t="shared" ref="Y15:Y17" si="0">SUM(U15:W15)</f>
        <v>3822551</v>
      </c>
    </row>
    <row r="16" spans="1:25" ht="24" customHeight="1">
      <c r="A16" s="15" t="s">
        <v>141</v>
      </c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v>0</v>
      </c>
      <c r="L16" s="39"/>
      <c r="M16" s="39">
        <v>-68064</v>
      </c>
      <c r="N16" s="39"/>
      <c r="O16" s="39">
        <v>0</v>
      </c>
      <c r="P16" s="39"/>
      <c r="Q16" s="39">
        <v>0</v>
      </c>
      <c r="R16" s="39"/>
      <c r="S16" s="39">
        <v>0</v>
      </c>
      <c r="T16" s="39"/>
      <c r="U16" s="39">
        <f>+O16+M16+K16+I16+G16+E16+C16</f>
        <v>-68064</v>
      </c>
      <c r="V16" s="39"/>
      <c r="W16" s="39">
        <f>'PL '!G112</f>
        <v>-645</v>
      </c>
      <c r="X16" s="39"/>
      <c r="Y16" s="57">
        <f t="shared" si="0"/>
        <v>-68709</v>
      </c>
    </row>
    <row r="17" spans="1:25" ht="24" customHeight="1">
      <c r="A17" s="15" t="s">
        <v>108</v>
      </c>
      <c r="C17" s="58">
        <v>0</v>
      </c>
      <c r="D17" s="39"/>
      <c r="E17" s="58">
        <v>0</v>
      </c>
      <c r="F17" s="39"/>
      <c r="G17" s="58">
        <v>0</v>
      </c>
      <c r="H17" s="39"/>
      <c r="I17" s="58">
        <v>0</v>
      </c>
      <c r="J17" s="39"/>
      <c r="K17" s="58">
        <v>0</v>
      </c>
      <c r="L17" s="39"/>
      <c r="M17" s="58">
        <v>0</v>
      </c>
      <c r="N17" s="39"/>
      <c r="O17" s="58">
        <f>'PL '!G134-W17</f>
        <v>-2</v>
      </c>
      <c r="P17" s="39"/>
      <c r="Q17" s="58">
        <v>30208</v>
      </c>
      <c r="R17" s="39"/>
      <c r="S17" s="58">
        <f>O17+Q17</f>
        <v>30206</v>
      </c>
      <c r="T17" s="39"/>
      <c r="U17" s="59">
        <f>SUM(C17:M17,S17)</f>
        <v>30206</v>
      </c>
      <c r="V17" s="39"/>
      <c r="W17" s="58">
        <f>'PL '!G152-'PL '!G112</f>
        <v>-1</v>
      </c>
      <c r="X17" s="39"/>
      <c r="Y17" s="59">
        <f t="shared" si="0"/>
        <v>30205</v>
      </c>
    </row>
    <row r="18" spans="1:25" ht="24" customHeight="1">
      <c r="A18" s="15" t="s">
        <v>107</v>
      </c>
      <c r="C18" s="39">
        <f>SUM(C16:C17)</f>
        <v>0</v>
      </c>
      <c r="D18" s="39"/>
      <c r="E18" s="39">
        <f>SUM(E16:E17)</f>
        <v>0</v>
      </c>
      <c r="F18" s="39"/>
      <c r="G18" s="39">
        <f>SUM(G16:G17)</f>
        <v>0</v>
      </c>
      <c r="H18" s="39"/>
      <c r="I18" s="39">
        <f>SUM(I16:I17)</f>
        <v>0</v>
      </c>
      <c r="J18" s="39"/>
      <c r="K18" s="39">
        <f>SUM(K16:K17)</f>
        <v>0</v>
      </c>
      <c r="L18" s="39"/>
      <c r="M18" s="39">
        <f>SUM(M16:M17)</f>
        <v>-68064</v>
      </c>
      <c r="N18" s="39"/>
      <c r="O18" s="39">
        <f>SUM(O16:O17)</f>
        <v>-2</v>
      </c>
      <c r="P18" s="39"/>
      <c r="Q18" s="39">
        <f>SUM(Q16:Q17)</f>
        <v>30208</v>
      </c>
      <c r="R18" s="39"/>
      <c r="S18" s="39">
        <f>SUM(S16:S17)</f>
        <v>30206</v>
      </c>
      <c r="T18" s="39"/>
      <c r="U18" s="39">
        <f>SUM(U16:U17)</f>
        <v>-37858</v>
      </c>
      <c r="V18" s="39"/>
      <c r="W18" s="39">
        <f>SUM(W16:W17)</f>
        <v>-646</v>
      </c>
      <c r="X18" s="39"/>
      <c r="Y18" s="39">
        <f>SUM(Y16:Y17)</f>
        <v>-38504</v>
      </c>
    </row>
    <row r="19" spans="1:25" ht="24" customHeight="1" thickBot="1">
      <c r="A19" s="12" t="s">
        <v>172</v>
      </c>
      <c r="C19" s="60">
        <f>SUM(C15,C18:C18)</f>
        <v>1989531</v>
      </c>
      <c r="D19" s="39"/>
      <c r="E19" s="60">
        <f>SUM(E15,E18:E18)</f>
        <v>1105934</v>
      </c>
      <c r="F19" s="39"/>
      <c r="G19" s="60">
        <f>SUM(G15,G18:G18)</f>
        <v>13145</v>
      </c>
      <c r="H19" s="39"/>
      <c r="I19" s="60">
        <f>SUM(I15,I18:I18)</f>
        <v>9006</v>
      </c>
      <c r="J19" s="39"/>
      <c r="K19" s="60">
        <f>SUM(K15,K18:K18)</f>
        <v>198953</v>
      </c>
      <c r="L19" s="39"/>
      <c r="M19" s="60">
        <f>SUM(M15,M18:M18)</f>
        <v>402904</v>
      </c>
      <c r="N19" s="39"/>
      <c r="O19" s="60">
        <f>SUM(O15,O18:O18)</f>
        <v>-6361</v>
      </c>
      <c r="P19" s="39"/>
      <c r="Q19" s="60">
        <f>SUM(Q15,Q18:Q18)</f>
        <v>70438</v>
      </c>
      <c r="R19" s="39"/>
      <c r="S19" s="60">
        <f>SUM(S15,S18:S18)</f>
        <v>64077</v>
      </c>
      <c r="T19" s="39"/>
      <c r="U19" s="60">
        <f>SUM(U15,U18:U18)</f>
        <v>3783550</v>
      </c>
      <c r="V19" s="39"/>
      <c r="W19" s="60">
        <f>SUM(W15,W18:W18)</f>
        <v>497</v>
      </c>
      <c r="X19" s="39"/>
      <c r="Y19" s="60">
        <f>SUM(Y15,Y18:Y18)</f>
        <v>3784047</v>
      </c>
    </row>
    <row r="20" spans="1:25" ht="24" customHeight="1" thickTop="1">
      <c r="A20" s="15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24" customHeight="1">
      <c r="A21" s="12" t="s">
        <v>193</v>
      </c>
      <c r="C21" s="57">
        <v>1989531</v>
      </c>
      <c r="D21" s="57">
        <v>0</v>
      </c>
      <c r="E21" s="57">
        <v>1105934</v>
      </c>
      <c r="F21" s="57">
        <v>0</v>
      </c>
      <c r="G21" s="57">
        <v>13145</v>
      </c>
      <c r="H21" s="57">
        <v>0</v>
      </c>
      <c r="I21" s="57">
        <v>9006</v>
      </c>
      <c r="J21" s="57">
        <v>0</v>
      </c>
      <c r="K21" s="57">
        <v>198953</v>
      </c>
      <c r="L21" s="57"/>
      <c r="M21" s="57">
        <v>563611</v>
      </c>
      <c r="N21" s="57"/>
      <c r="O21" s="57">
        <v>-6140</v>
      </c>
      <c r="P21" s="57"/>
      <c r="Q21" s="57">
        <v>47990</v>
      </c>
      <c r="R21" s="57"/>
      <c r="S21" s="57">
        <f>O21+Q21</f>
        <v>41850</v>
      </c>
      <c r="T21" s="57"/>
      <c r="U21" s="57">
        <f>+S21+M21+K21+G21+E21+C21+I21</f>
        <v>3922030</v>
      </c>
      <c r="V21" s="57"/>
      <c r="W21" s="57">
        <v>-1351</v>
      </c>
      <c r="X21" s="57"/>
      <c r="Y21" s="57">
        <f>SUM(U21:W21)</f>
        <v>3920679</v>
      </c>
    </row>
    <row r="22" spans="1:25" ht="24" customHeight="1">
      <c r="A22" s="15" t="s">
        <v>208</v>
      </c>
      <c r="C22" s="39">
        <v>0</v>
      </c>
      <c r="D22" s="39"/>
      <c r="E22" s="39">
        <v>0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f>'PL '!E111</f>
        <v>2411</v>
      </c>
      <c r="N22" s="39"/>
      <c r="O22" s="39">
        <v>0</v>
      </c>
      <c r="P22" s="39"/>
      <c r="Q22" s="39">
        <v>0</v>
      </c>
      <c r="R22" s="39"/>
      <c r="S22" s="39">
        <f>SUM(Q22,O22)</f>
        <v>0</v>
      </c>
      <c r="T22" s="39"/>
      <c r="U22" s="39">
        <f>+S22+M22+K22+I22+G22+E22+C22</f>
        <v>2411</v>
      </c>
      <c r="V22" s="39"/>
      <c r="W22" s="39">
        <f>'PL '!E112</f>
        <v>-679</v>
      </c>
      <c r="X22" s="39"/>
      <c r="Y22" s="57">
        <f t="shared" ref="Y22:Y23" si="1">SUM(U22:W22)</f>
        <v>1732</v>
      </c>
    </row>
    <row r="23" spans="1:25" ht="24" customHeight="1">
      <c r="A23" s="15" t="s">
        <v>108</v>
      </c>
      <c r="C23" s="58">
        <v>0</v>
      </c>
      <c r="D23" s="39"/>
      <c r="E23" s="58">
        <v>0</v>
      </c>
      <c r="F23" s="39"/>
      <c r="G23" s="58">
        <v>0</v>
      </c>
      <c r="H23" s="39"/>
      <c r="I23" s="58">
        <v>0</v>
      </c>
      <c r="J23" s="39"/>
      <c r="K23" s="58">
        <v>0</v>
      </c>
      <c r="L23" s="39"/>
      <c r="M23" s="58">
        <v>0</v>
      </c>
      <c r="N23" s="39"/>
      <c r="O23" s="58">
        <f>'PL '!E134-'CE1'!W23</f>
        <v>117</v>
      </c>
      <c r="P23" s="39"/>
      <c r="Q23" s="58">
        <f>'PL '!E145</f>
        <v>-5017</v>
      </c>
      <c r="R23" s="39"/>
      <c r="S23" s="58">
        <f>SUM(Q23,O23)</f>
        <v>-4900</v>
      </c>
      <c r="T23" s="39"/>
      <c r="U23" s="58">
        <f>SUM(C23:M23,S23)</f>
        <v>-4900</v>
      </c>
      <c r="V23" s="39"/>
      <c r="W23" s="58">
        <f>'PL '!E152-'PL '!E112</f>
        <v>67</v>
      </c>
      <c r="X23" s="39"/>
      <c r="Y23" s="59">
        <f t="shared" si="1"/>
        <v>-4833</v>
      </c>
    </row>
    <row r="24" spans="1:25" ht="24" customHeight="1">
      <c r="A24" s="15" t="s">
        <v>107</v>
      </c>
      <c r="C24" s="39">
        <f>SUM(C22:C23)</f>
        <v>0</v>
      </c>
      <c r="D24" s="39"/>
      <c r="E24" s="39">
        <f>SUM(E22:E23)</f>
        <v>0</v>
      </c>
      <c r="F24" s="39"/>
      <c r="G24" s="39">
        <f>SUM(G22:G23)</f>
        <v>0</v>
      </c>
      <c r="H24" s="39"/>
      <c r="I24" s="39">
        <f>SUM(I22:I23)</f>
        <v>0</v>
      </c>
      <c r="J24" s="39"/>
      <c r="K24" s="39">
        <f>SUM(K22:K23)</f>
        <v>0</v>
      </c>
      <c r="L24" s="39"/>
      <c r="M24" s="39">
        <f>SUM(M22:M23)</f>
        <v>2411</v>
      </c>
      <c r="N24" s="39"/>
      <c r="O24" s="39">
        <f>SUM(O22:O23)</f>
        <v>117</v>
      </c>
      <c r="P24" s="39"/>
      <c r="Q24" s="39">
        <f>SUM(Q22:Q23)</f>
        <v>-5017</v>
      </c>
      <c r="R24" s="39"/>
      <c r="S24" s="39">
        <f>SUM(S22:S23)</f>
        <v>-4900</v>
      </c>
      <c r="T24" s="39"/>
      <c r="U24" s="39">
        <f>SUM(U22:U23)</f>
        <v>-2489</v>
      </c>
      <c r="V24" s="39"/>
      <c r="W24" s="39">
        <f>SUM(W22:W23)</f>
        <v>-612</v>
      </c>
      <c r="X24" s="39"/>
      <c r="Y24" s="61">
        <f>SUM(Y22:Y23)</f>
        <v>-3101</v>
      </c>
    </row>
    <row r="25" spans="1:25" ht="24" customHeight="1">
      <c r="A25" s="15" t="s">
        <v>180</v>
      </c>
      <c r="C25" s="39">
        <v>0</v>
      </c>
      <c r="D25" s="39"/>
      <c r="E25" s="39">
        <v>0</v>
      </c>
      <c r="F25" s="39"/>
      <c r="G25" s="39">
        <v>0</v>
      </c>
      <c r="H25" s="39"/>
      <c r="I25" s="39">
        <v>0</v>
      </c>
      <c r="J25" s="39"/>
      <c r="K25" s="39">
        <v>0</v>
      </c>
      <c r="L25" s="39"/>
      <c r="M25" s="39">
        <v>-19895</v>
      </c>
      <c r="N25" s="39"/>
      <c r="O25" s="39">
        <v>0</v>
      </c>
      <c r="P25" s="39"/>
      <c r="Q25" s="39">
        <v>0</v>
      </c>
      <c r="R25" s="39"/>
      <c r="S25" s="39">
        <v>0</v>
      </c>
      <c r="T25" s="39"/>
      <c r="U25" s="39">
        <f>+O25+M25+K25+I25+G25+E25+C25</f>
        <v>-19895</v>
      </c>
      <c r="V25" s="39"/>
      <c r="W25" s="39">
        <v>0</v>
      </c>
      <c r="X25" s="39"/>
      <c r="Y25" s="39">
        <f t="shared" ref="Y25" si="2">SUM(U25:W25)</f>
        <v>-19895</v>
      </c>
    </row>
    <row r="26" spans="1:25" ht="24" customHeight="1" thickBot="1">
      <c r="A26" s="12" t="s">
        <v>194</v>
      </c>
      <c r="C26" s="60">
        <f>SUM(C21,C24:C25)</f>
        <v>1989531</v>
      </c>
      <c r="D26" s="39"/>
      <c r="E26" s="60">
        <f>SUM(E21,E24:E25)</f>
        <v>1105934</v>
      </c>
      <c r="F26" s="39"/>
      <c r="G26" s="60">
        <f>SUM(G21,G24:G25)</f>
        <v>13145</v>
      </c>
      <c r="H26" s="39"/>
      <c r="I26" s="60">
        <f>SUM(I21,I24:I25)</f>
        <v>9006</v>
      </c>
      <c r="J26" s="39"/>
      <c r="K26" s="60">
        <f>SUM(K21,K24:K25)</f>
        <v>198953</v>
      </c>
      <c r="L26" s="39"/>
      <c r="M26" s="60">
        <f>SUM(M21,M24:M25)</f>
        <v>546127</v>
      </c>
      <c r="N26" s="39"/>
      <c r="O26" s="60">
        <f>SUM(O21,O24:O25)</f>
        <v>-6023</v>
      </c>
      <c r="P26" s="39"/>
      <c r="Q26" s="60">
        <f>SUM(Q21,Q24:Q25)</f>
        <v>42973</v>
      </c>
      <c r="R26" s="39"/>
      <c r="S26" s="60">
        <f>SUM(S21,S24:S25)</f>
        <v>36950</v>
      </c>
      <c r="T26" s="39"/>
      <c r="U26" s="60">
        <f>SUM(U21,U24:U25)</f>
        <v>3899646</v>
      </c>
      <c r="V26" s="39"/>
      <c r="W26" s="60">
        <f>SUM(W21,W24:W25)</f>
        <v>-1963</v>
      </c>
      <c r="X26" s="39"/>
      <c r="Y26" s="60">
        <f>SUM(Y21,Y24:Y25)</f>
        <v>3897683</v>
      </c>
    </row>
    <row r="27" spans="1:25" ht="24" customHeight="1" thickTop="1">
      <c r="W27" s="66">
        <f>+W26-BS!E81</f>
        <v>0</v>
      </c>
      <c r="X27" s="66"/>
      <c r="Y27" s="66">
        <f>SUM(Y26-BS!E82)</f>
        <v>0</v>
      </c>
    </row>
    <row r="28" spans="1:25" ht="24" customHeight="1">
      <c r="A28" s="20" t="s">
        <v>142</v>
      </c>
    </row>
  </sheetData>
  <mergeCells count="6">
    <mergeCell ref="K12:M12"/>
    <mergeCell ref="C6:Y6"/>
    <mergeCell ref="C7:U7"/>
    <mergeCell ref="O8:S8"/>
    <mergeCell ref="O9:Q9"/>
    <mergeCell ref="K11:M11"/>
  </mergeCells>
  <printOptions horizontalCentered="1"/>
  <pageMargins left="0.31496062992126" right="0.196850393700787" top="0.90551181102362199" bottom="0.31496062992126" header="0.31496062992126" footer="0.31496062992126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8"/>
  <sheetViews>
    <sheetView showGridLines="0" view="pageBreakPreview" zoomScale="60" zoomScaleNormal="60" workbookViewId="0">
      <selection activeCell="G80" sqref="G80"/>
    </sheetView>
  </sheetViews>
  <sheetFormatPr defaultColWidth="9.28515625" defaultRowHeight="24" customHeight="1"/>
  <cols>
    <col min="1" max="1" width="11.28515625" style="7" customWidth="1"/>
    <col min="2" max="2" width="34.5703125" style="7" customWidth="1"/>
    <col min="3" max="3" width="17.7109375" style="7" customWidth="1"/>
    <col min="4" max="4" width="1.7109375" style="7" customWidth="1"/>
    <col min="5" max="5" width="17.7109375" style="7" customWidth="1"/>
    <col min="6" max="6" width="1.7109375" style="7" customWidth="1"/>
    <col min="7" max="7" width="17.7109375" style="7" customWidth="1"/>
    <col min="8" max="8" width="1.7109375" style="7" customWidth="1"/>
    <col min="9" max="9" width="17.7109375" style="7" customWidth="1"/>
    <col min="10" max="10" width="1.7109375" style="7" customWidth="1"/>
    <col min="11" max="11" width="27.42578125" style="7" customWidth="1"/>
    <col min="12" max="12" width="1.7109375" style="7" customWidth="1"/>
    <col min="13" max="13" width="17.7109375" style="7" customWidth="1"/>
    <col min="14" max="14" width="1.7109375" style="7" customWidth="1"/>
    <col min="15" max="15" width="15" style="7" customWidth="1"/>
    <col min="16" max="16" width="2.42578125" style="7" customWidth="1"/>
    <col min="17" max="16384" width="9.28515625" style="7"/>
  </cols>
  <sheetData>
    <row r="1" spans="1:16" ht="24" customHeight="1">
      <c r="M1" s="14" t="s">
        <v>106</v>
      </c>
      <c r="P1" s="11"/>
    </row>
    <row r="2" spans="1:16" ht="24" customHeight="1">
      <c r="A2" s="10" t="s">
        <v>111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4" customHeight="1">
      <c r="A3" s="10" t="s">
        <v>98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4" customHeight="1">
      <c r="A4" s="10" t="s">
        <v>192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4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9" t="s">
        <v>102</v>
      </c>
      <c r="N5" s="56"/>
      <c r="P5" s="56"/>
    </row>
    <row r="6" spans="1:16" s="16" customFormat="1" ht="24" customHeight="1">
      <c r="A6" s="5"/>
      <c r="B6" s="5"/>
      <c r="C6" s="92" t="s">
        <v>1</v>
      </c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6" s="8" customFormat="1" ht="24" customHeight="1">
      <c r="K7" s="29" t="s">
        <v>29</v>
      </c>
      <c r="L7" s="7"/>
    </row>
    <row r="8" spans="1:16" s="8" customFormat="1" ht="24" customHeight="1">
      <c r="K8" s="30" t="s">
        <v>41</v>
      </c>
      <c r="L8" s="7"/>
    </row>
    <row r="9" spans="1:16" s="8" customFormat="1" ht="24" customHeight="1">
      <c r="K9" s="8" t="s">
        <v>227</v>
      </c>
      <c r="L9" s="7"/>
    </row>
    <row r="10" spans="1:16" s="8" customFormat="1" ht="24" customHeight="1">
      <c r="C10" s="8" t="s">
        <v>57</v>
      </c>
      <c r="G10" s="93" t="s">
        <v>27</v>
      </c>
      <c r="H10" s="93"/>
      <c r="I10" s="93"/>
      <c r="K10" s="8" t="s">
        <v>131</v>
      </c>
      <c r="L10" s="7"/>
    </row>
    <row r="11" spans="1:16" s="8" customFormat="1" ht="24" customHeight="1">
      <c r="C11" s="8" t="s">
        <v>143</v>
      </c>
      <c r="I11" s="8" t="s">
        <v>61</v>
      </c>
      <c r="K11" s="8" t="s">
        <v>136</v>
      </c>
      <c r="L11" s="7"/>
    </row>
    <row r="12" spans="1:16" s="8" customFormat="1" ht="24" customHeight="1">
      <c r="C12" s="29" t="s">
        <v>59</v>
      </c>
      <c r="E12" s="29" t="s">
        <v>26</v>
      </c>
      <c r="G12" s="29" t="s">
        <v>60</v>
      </c>
      <c r="I12" s="29" t="s">
        <v>186</v>
      </c>
      <c r="K12" s="29" t="s">
        <v>139</v>
      </c>
      <c r="M12" s="29" t="s">
        <v>56</v>
      </c>
    </row>
    <row r="13" spans="1:16" s="8" customFormat="1" ht="24" customHeight="1"/>
    <row r="14" spans="1:16" ht="24" customHeight="1">
      <c r="A14" s="12" t="s">
        <v>160</v>
      </c>
      <c r="C14" s="38">
        <v>1989531</v>
      </c>
      <c r="D14" s="38"/>
      <c r="E14" s="38">
        <v>1105934</v>
      </c>
      <c r="F14" s="38"/>
      <c r="G14" s="38">
        <v>198953</v>
      </c>
      <c r="H14" s="38"/>
      <c r="I14" s="38">
        <v>67952</v>
      </c>
      <c r="J14" s="38"/>
      <c r="K14" s="38">
        <v>54536</v>
      </c>
      <c r="L14" s="38"/>
      <c r="M14" s="38">
        <f>SUM(C14:K14)</f>
        <v>3416906</v>
      </c>
    </row>
    <row r="15" spans="1:16" ht="24" customHeight="1">
      <c r="A15" s="15" t="s">
        <v>141</v>
      </c>
      <c r="C15" s="38">
        <v>0</v>
      </c>
      <c r="D15" s="38"/>
      <c r="E15" s="38">
        <v>0</v>
      </c>
      <c r="F15" s="38"/>
      <c r="G15" s="38">
        <v>0</v>
      </c>
      <c r="H15" s="38"/>
      <c r="I15" s="38">
        <v>-142027</v>
      </c>
      <c r="J15" s="38"/>
      <c r="K15" s="38">
        <v>0</v>
      </c>
      <c r="L15" s="38"/>
      <c r="M15" s="38">
        <f t="shared" ref="M15:M17" si="0">SUM(C15:K15)</f>
        <v>-142027</v>
      </c>
    </row>
    <row r="16" spans="1:16" ht="24" customHeight="1">
      <c r="A16" s="15" t="s">
        <v>108</v>
      </c>
      <c r="C16" s="38">
        <v>0</v>
      </c>
      <c r="D16" s="38"/>
      <c r="E16" s="38">
        <v>0</v>
      </c>
      <c r="F16" s="38"/>
      <c r="G16" s="38">
        <v>0</v>
      </c>
      <c r="H16" s="38"/>
      <c r="I16" s="38">
        <v>0</v>
      </c>
      <c r="J16" s="38"/>
      <c r="K16" s="38">
        <v>11487</v>
      </c>
      <c r="L16" s="38"/>
      <c r="M16" s="38">
        <f t="shared" si="0"/>
        <v>11487</v>
      </c>
    </row>
    <row r="17" spans="1:13" s="8" customFormat="1" ht="24" customHeight="1">
      <c r="A17" s="15" t="s">
        <v>107</v>
      </c>
      <c r="C17" s="90">
        <f>SUM(C15:C16)</f>
        <v>0</v>
      </c>
      <c r="D17" s="39"/>
      <c r="E17" s="90">
        <f>SUM(E15:E16)</f>
        <v>0</v>
      </c>
      <c r="F17" s="39"/>
      <c r="G17" s="90">
        <f>SUM(G15:G16)</f>
        <v>0</v>
      </c>
      <c r="H17" s="39"/>
      <c r="I17" s="90">
        <f>SUM(I15:I16)</f>
        <v>-142027</v>
      </c>
      <c r="J17" s="39"/>
      <c r="K17" s="90">
        <f>SUM(K15:K16)</f>
        <v>11487</v>
      </c>
      <c r="L17" s="39"/>
      <c r="M17" s="68">
        <f t="shared" si="0"/>
        <v>-130540</v>
      </c>
    </row>
    <row r="18" spans="1:13" ht="24" customHeight="1" thickBot="1">
      <c r="A18" s="12" t="s">
        <v>172</v>
      </c>
      <c r="C18" s="83">
        <f>SUM(C14,C17:C17)</f>
        <v>1989531</v>
      </c>
      <c r="D18" s="57"/>
      <c r="E18" s="83">
        <f>SUM(E14,E17:E17)</f>
        <v>1105934</v>
      </c>
      <c r="F18" s="57"/>
      <c r="G18" s="83">
        <f>SUM(G14,G17:G17)</f>
        <v>198953</v>
      </c>
      <c r="H18" s="57"/>
      <c r="I18" s="83">
        <f>SUM(I14,I17:I17)</f>
        <v>-74075</v>
      </c>
      <c r="J18" s="57"/>
      <c r="K18" s="83">
        <f>SUM(K14,K17:K17)</f>
        <v>66023</v>
      </c>
      <c r="L18" s="57"/>
      <c r="M18" s="74">
        <f>SUM(M14,M17:M17)</f>
        <v>3286366</v>
      </c>
    </row>
    <row r="19" spans="1:13" ht="24" customHeight="1" thickTop="1">
      <c r="A19" s="15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customHeight="1">
      <c r="A20" s="12" t="s">
        <v>193</v>
      </c>
      <c r="C20" s="38">
        <v>1989531</v>
      </c>
      <c r="D20" s="38"/>
      <c r="E20" s="38">
        <v>1105934</v>
      </c>
      <c r="F20" s="38">
        <v>0</v>
      </c>
      <c r="G20" s="38">
        <v>198953</v>
      </c>
      <c r="H20" s="38">
        <v>0</v>
      </c>
      <c r="I20" s="38">
        <v>88789</v>
      </c>
      <c r="J20" s="38"/>
      <c r="K20" s="38">
        <v>52486</v>
      </c>
      <c r="L20" s="38">
        <v>0</v>
      </c>
      <c r="M20" s="38">
        <f>SUM(C20:K20)</f>
        <v>3435693</v>
      </c>
    </row>
    <row r="21" spans="1:13" ht="24" customHeight="1">
      <c r="A21" s="15" t="s">
        <v>141</v>
      </c>
      <c r="C21" s="38">
        <v>0</v>
      </c>
      <c r="D21" s="38"/>
      <c r="E21" s="38">
        <v>0</v>
      </c>
      <c r="F21" s="38"/>
      <c r="G21" s="38">
        <v>0</v>
      </c>
      <c r="H21" s="38"/>
      <c r="I21" s="38">
        <f>'PL '!I111</f>
        <v>-8018</v>
      </c>
      <c r="J21" s="38"/>
      <c r="K21" s="38">
        <v>0</v>
      </c>
      <c r="L21" s="38"/>
      <c r="M21" s="38">
        <f t="shared" ref="M21:M23" si="1">SUM(C21:K21)</f>
        <v>-8018</v>
      </c>
    </row>
    <row r="22" spans="1:13" ht="24" customHeight="1">
      <c r="A22" s="15" t="s">
        <v>108</v>
      </c>
      <c r="C22" s="38">
        <v>0</v>
      </c>
      <c r="D22" s="38"/>
      <c r="E22" s="38">
        <v>0</v>
      </c>
      <c r="F22" s="38"/>
      <c r="G22" s="38">
        <v>0</v>
      </c>
      <c r="H22" s="38"/>
      <c r="I22" s="38">
        <v>0</v>
      </c>
      <c r="J22" s="38"/>
      <c r="K22" s="38">
        <f>'PL '!I145</f>
        <v>-3179</v>
      </c>
      <c r="L22" s="38"/>
      <c r="M22" s="38">
        <f t="shared" si="1"/>
        <v>-3179</v>
      </c>
    </row>
    <row r="23" spans="1:13" s="8" customFormat="1" ht="24" customHeight="1">
      <c r="A23" s="15" t="s">
        <v>107</v>
      </c>
      <c r="C23" s="61">
        <f>SUM(C21:C22)</f>
        <v>0</v>
      </c>
      <c r="D23" s="39"/>
      <c r="E23" s="61">
        <f>SUM(E21:E22)</f>
        <v>0</v>
      </c>
      <c r="F23" s="39"/>
      <c r="G23" s="61">
        <f>SUM(G21:G22)</f>
        <v>0</v>
      </c>
      <c r="H23" s="39"/>
      <c r="I23" s="61">
        <f>SUM(I21:I22)</f>
        <v>-8018</v>
      </c>
      <c r="J23" s="39"/>
      <c r="K23" s="61">
        <f>SUM(K21:K22)</f>
        <v>-3179</v>
      </c>
      <c r="L23" s="39"/>
      <c r="M23" s="89">
        <f t="shared" si="1"/>
        <v>-11197</v>
      </c>
    </row>
    <row r="24" spans="1:13" s="8" customFormat="1" ht="24" customHeight="1">
      <c r="A24" s="15" t="s">
        <v>180</v>
      </c>
      <c r="C24" s="58">
        <f>SUM(C22:C23)</f>
        <v>0</v>
      </c>
      <c r="D24" s="39"/>
      <c r="E24" s="58">
        <f>SUM(E22:E23)</f>
        <v>0</v>
      </c>
      <c r="F24" s="39"/>
      <c r="G24" s="58">
        <f>SUM(G22:G23)</f>
        <v>0</v>
      </c>
      <c r="H24" s="39"/>
      <c r="I24" s="58">
        <v>-19895</v>
      </c>
      <c r="J24" s="39"/>
      <c r="K24" s="58">
        <v>0</v>
      </c>
      <c r="L24" s="39"/>
      <c r="M24" s="41">
        <f t="shared" ref="M24" si="2">SUM(C24:K24)</f>
        <v>-19895</v>
      </c>
    </row>
    <row r="25" spans="1:13" ht="24" customHeight="1" thickBot="1">
      <c r="A25" s="12" t="s">
        <v>194</v>
      </c>
      <c r="C25" s="62">
        <f>SUM(C20,C23:C24)</f>
        <v>1989531</v>
      </c>
      <c r="D25" s="57"/>
      <c r="E25" s="62">
        <f>SUM(E20,E23:E24)</f>
        <v>1105934</v>
      </c>
      <c r="F25" s="57"/>
      <c r="G25" s="62">
        <f>SUM(G20,G23:G24)</f>
        <v>198953</v>
      </c>
      <c r="H25" s="57"/>
      <c r="I25" s="62">
        <f>SUM(I20,I23:I24)</f>
        <v>60876</v>
      </c>
      <c r="J25" s="57"/>
      <c r="K25" s="62">
        <f>SUM(K20,K23:K24)</f>
        <v>49307</v>
      </c>
      <c r="L25" s="57"/>
      <c r="M25" s="69">
        <f>SUM(C25:K25)</f>
        <v>3404601</v>
      </c>
    </row>
    <row r="26" spans="1:13" ht="24" customHeight="1" thickTop="1">
      <c r="A26" s="15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85">
        <f>SUM(M25-BS!I82)</f>
        <v>0</v>
      </c>
    </row>
    <row r="27" spans="1:13" ht="24" customHeight="1">
      <c r="A27" s="20" t="s">
        <v>142</v>
      </c>
    </row>
    <row r="28" spans="1:13" ht="24" customHeight="1">
      <c r="A28" s="15"/>
    </row>
  </sheetData>
  <mergeCells count="2">
    <mergeCell ref="G10:I10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86C1EA-9F16-4809-8177-AE1E27DFB5A1}">
  <ds:schemaRefs>
    <ds:schemaRef ds:uri="http://purl.org/dc/elements/1.1/"/>
    <ds:schemaRef ds:uri="6dff4707-7bf8-4102-b125-42e04ae9fdfc"/>
    <ds:schemaRef ds:uri="http://schemas.openxmlformats.org/package/2006/metadata/core-properties"/>
    <ds:schemaRef ds:uri="http://schemas.microsoft.com/office/2006/metadata/properties"/>
    <ds:schemaRef ds:uri="http://purl.org/dc/dcmitype/"/>
    <ds:schemaRef ds:uri="1ee2afc6-efc0-4dcc-be09-aabefb754106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2025-08-13T08:56:01Z</cp:lastPrinted>
  <dcterms:created xsi:type="dcterms:W3CDTF">2011-03-15T03:50:46Z</dcterms:created>
  <dcterms:modified xsi:type="dcterms:W3CDTF">2025-08-13T08:57:29Z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