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aveena.in\OneDrive - KASIKORNBANKGROUP\3.Disclose\2025\Q2'2025\For sent IR&amp;SET&amp;ThaiBMA\SET\FS&amp;NOTES\TH\"/>
    </mc:Choice>
  </mc:AlternateContent>
  <bookViews>
    <workbookView xWindow="-105" yWindow="-105" windowWidth="19425" windowHeight="11505" tabRatio="778"/>
  </bookViews>
  <sheets>
    <sheet name="งบฐานะการเงิน" sheetId="1" r:id="rId1"/>
    <sheet name="งบกำไรขาดทุนเบ็ดเสร็จ 3 เดือน" sheetId="27" r:id="rId2"/>
    <sheet name="งบกำไรขาดทุนเบ็ดเสร็จ 6 เดือน" sheetId="28" r:id="rId3"/>
    <sheet name="งบการเปลี่ยนแปลง" sheetId="11" r:id="rId4"/>
    <sheet name="งบกระแสเงินสด" sheetId="17" r:id="rId5"/>
  </sheets>
  <definedNames>
    <definedName name="_xlnm.Print_Area" localSheetId="4">งบกระแสเงินสด!$A$1:$M$89</definedName>
    <definedName name="_xlnm.Print_Area" localSheetId="3">งบการเปลี่ยนแปลง!$A$1:$AH$104</definedName>
    <definedName name="_xlnm.Print_Area" localSheetId="1">'งบกำไรขาดทุนเบ็ดเสร็จ 3 เดือน'!$A$1:$M$69</definedName>
    <definedName name="_xlnm.Print_Area" localSheetId="2">'งบกำไรขาดทุนเบ็ดเสร็จ 6 เดือน'!$A$1:$M$69</definedName>
    <definedName name="_xlnm.Print_Area" localSheetId="0">งบฐานะการเงิน!$A$1:$O$60</definedName>
    <definedName name="_xlnm.Print_Titles" localSheetId="4">งบกระแสเงินสด!$1:$7</definedName>
    <definedName name="_xlnm.Print_Titles" localSheetId="1">'งบกำไรขาดทุนเบ็ดเสร็จ 3 เดือน'!$1:$7</definedName>
    <definedName name="_xlnm.Print_Titles" localSheetId="2">'งบกำไรขาดทุนเบ็ดเสร็จ 6 เดือน'!$1:$7</definedName>
    <definedName name="_xlnm.Print_Titles" localSheetId="0">งบฐานะการเงิน!$1:$6</definedName>
    <definedName name="Z_0A0E54B7_D664_46D5_973E_7481578CB018_.wvu.PrintArea" localSheetId="4" hidden="1">งบกระแสเงินสด!$A$1:$M$93</definedName>
    <definedName name="Z_0A0E54B7_D664_46D5_973E_7481578CB018_.wvu.PrintArea" localSheetId="3" hidden="1">งบการเปลี่ยนแปลง!$A$1:$AO$98</definedName>
    <definedName name="Z_0A0E54B7_D664_46D5_973E_7481578CB018_.wvu.PrintArea" localSheetId="1" hidden="1">'งบกำไรขาดทุนเบ็ดเสร็จ 3 เดือน'!$A$1:$M$69</definedName>
    <definedName name="Z_0A0E54B7_D664_46D5_973E_7481578CB018_.wvu.PrintArea" localSheetId="2" hidden="1">'งบกำไรขาดทุนเบ็ดเสร็จ 6 เดือน'!$A$1:$M$69</definedName>
    <definedName name="Z_0A0E54B7_D664_46D5_973E_7481578CB018_.wvu.PrintArea" localSheetId="0" hidden="1">งบฐานะการเงิน!$A$1:$O$60</definedName>
    <definedName name="Z_0A0E54B7_D664_46D5_973E_7481578CB018_.wvu.PrintTitles" localSheetId="4" hidden="1">งบกระแสเงินสด!$1:$7</definedName>
    <definedName name="Z_0A0E54B7_D664_46D5_973E_7481578CB018_.wvu.PrintTitles" localSheetId="0" hidden="1">งบฐานะการเงิน!$1:$6</definedName>
    <definedName name="Z_0A0E54B7_D664_46D5_973E_7481578CB018_.wvu.Rows" localSheetId="3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#REF!,งบการเปลี่ยนแปลง!$94:$94,งบการเปลี่ยนแปลง!$102:$104</definedName>
    <definedName name="Z_240E8386_2C9D_4570_B9E9_D562C1627FD4_.wvu.PrintArea" localSheetId="3" hidden="1">งบการเปลี่ยนแปลง!$A$1:$AO$98</definedName>
    <definedName name="Z_240E8386_2C9D_4570_B9E9_D562C1627FD4_.wvu.PrintArea" localSheetId="1" hidden="1">'งบกำไรขาดทุนเบ็ดเสร็จ 3 เดือน'!$A$1:$M$69</definedName>
    <definedName name="Z_240E8386_2C9D_4570_B9E9_D562C1627FD4_.wvu.PrintArea" localSheetId="2" hidden="1">'งบกำไรขาดทุนเบ็ดเสร็จ 6 เดือน'!$A$1:$M$69</definedName>
    <definedName name="Z_240E8386_2C9D_4570_B9E9_D562C1627FD4_.wvu.PrintArea" localSheetId="0" hidden="1">งบฐานะการเงิน!$A$1:$O$60</definedName>
    <definedName name="Z_240E8386_2C9D_4570_B9E9_D562C1627FD4_.wvu.PrintTitles" localSheetId="4" hidden="1">งบกระแสเงินสด!$1:$7</definedName>
    <definedName name="Z_240E8386_2C9D_4570_B9E9_D562C1627FD4_.wvu.PrintTitles" localSheetId="0" hidden="1">งบฐานะการเงิน!$1:$6</definedName>
    <definedName name="Z_240E8386_2C9D_4570_B9E9_D562C1627FD4_.wvu.Rows" localSheetId="3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งบการเปลี่ยนแปลง!#REF!,งบการเปลี่ยนแปลง!#REF!,งบการเปลี่ยนแปลง!#REF!,งบการเปลี่ยนแปลง!#REF!,งบการเปลี่ยนแปลง!$102:$104</definedName>
    <definedName name="Z_2D2240B8_818A_4249_A5C0_7F6CB9E40ABA_.wvu.PrintArea" localSheetId="3" hidden="1">งบการเปลี่ยนแปลง!$A$1:$AO$98</definedName>
    <definedName name="Z_2D2240B8_818A_4249_A5C0_7F6CB9E40ABA_.wvu.PrintArea" localSheetId="1" hidden="1">'งบกำไรขาดทุนเบ็ดเสร็จ 3 เดือน'!$A$1:$M$69</definedName>
    <definedName name="Z_2D2240B8_818A_4249_A5C0_7F6CB9E40ABA_.wvu.PrintArea" localSheetId="2" hidden="1">'งบกำไรขาดทุนเบ็ดเสร็จ 6 เดือน'!$A$1:$M$69</definedName>
    <definedName name="Z_2D2240B8_818A_4249_A5C0_7F6CB9E40ABA_.wvu.PrintArea" localSheetId="0" hidden="1">งบฐานะการเงิน!$A$1:$O$60</definedName>
    <definedName name="Z_2D2240B8_818A_4249_A5C0_7F6CB9E40ABA_.wvu.PrintTitles" localSheetId="4" hidden="1">งบกระแสเงินสด!$1:$7</definedName>
    <definedName name="Z_2D2240B8_818A_4249_A5C0_7F6CB9E40ABA_.wvu.PrintTitles" localSheetId="0" hidden="1">งบฐานะการเงิน!$1:$6</definedName>
    <definedName name="Z_2D2240B8_818A_4249_A5C0_7F6CB9E40ABA_.wvu.Rows" localSheetId="3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งบการเปลี่ยนแปลง!#REF!,งบการเปลี่ยนแปลง!#REF!,งบการเปลี่ยนแปลง!#REF!,งบการเปลี่ยนแปลง!#REF!,งบการเปลี่ยนแปลง!$102:$104</definedName>
    <definedName name="Z_501BEC87_32F1_49C1_8F2D_72D5F03B8693_.wvu.PrintArea" localSheetId="3" hidden="1">งบการเปลี่ยนแปลง!$A$1:$AO$98</definedName>
    <definedName name="Z_501BEC87_32F1_49C1_8F2D_72D5F03B8693_.wvu.PrintArea" localSheetId="1" hidden="1">'งบกำไรขาดทุนเบ็ดเสร็จ 3 เดือน'!$A$1:$M$69</definedName>
    <definedName name="Z_501BEC87_32F1_49C1_8F2D_72D5F03B8693_.wvu.PrintArea" localSheetId="2" hidden="1">'งบกำไรขาดทุนเบ็ดเสร็จ 6 เดือน'!$A$1:$M$69</definedName>
    <definedName name="Z_501BEC87_32F1_49C1_8F2D_72D5F03B8693_.wvu.PrintArea" localSheetId="0" hidden="1">งบฐานะการเงิน!$A$1:$O$60</definedName>
    <definedName name="Z_501BEC87_32F1_49C1_8F2D_72D5F03B8693_.wvu.PrintTitles" localSheetId="4" hidden="1">งบกระแสเงินสด!$1:$7</definedName>
    <definedName name="Z_501BEC87_32F1_49C1_8F2D_72D5F03B8693_.wvu.PrintTitles" localSheetId="0" hidden="1">งบฐานะการเงิน!$1:$6</definedName>
    <definedName name="Z_501BEC87_32F1_49C1_8F2D_72D5F03B8693_.wvu.Rows" localSheetId="3" hidden="1">งบการเปลี่ยนแปลง!#REF!,งบการเปลี่ยนแปลง!#REF!,งบการเปลี่ยนแปลง!$50:$50,งบการเปลี่ยนแปลง!#REF!,งบการเปลี่ยนแปลง!#REF!,งบการเปลี่ยนแปลง!#REF!,งบการเปลี่ยนแปลง!$102:$104</definedName>
    <definedName name="Z_A5D7191A_708C_426C_B2D0_9552F874DCD9_.wvu.PrintArea" localSheetId="3" hidden="1">งบการเปลี่ยนแปลง!$A$1:$AO$98</definedName>
    <definedName name="Z_A5D7191A_708C_426C_B2D0_9552F874DCD9_.wvu.PrintArea" localSheetId="1" hidden="1">'งบกำไรขาดทุนเบ็ดเสร็จ 3 เดือน'!$A$1:$M$69</definedName>
    <definedName name="Z_A5D7191A_708C_426C_B2D0_9552F874DCD9_.wvu.PrintArea" localSheetId="2" hidden="1">'งบกำไรขาดทุนเบ็ดเสร็จ 6 เดือน'!$A$1:$M$69</definedName>
    <definedName name="Z_A5D7191A_708C_426C_B2D0_9552F874DCD9_.wvu.PrintArea" localSheetId="0" hidden="1">งบฐานะการเงิน!$A$1:$O$60</definedName>
    <definedName name="Z_A5D7191A_708C_426C_B2D0_9552F874DCD9_.wvu.PrintTitles" localSheetId="4" hidden="1">งบกระแสเงินสด!$1:$7</definedName>
    <definedName name="Z_A5D7191A_708C_426C_B2D0_9552F874DCD9_.wvu.PrintTitles" localSheetId="0" hidden="1">งบฐานะการเงิน!$1:$6</definedName>
    <definedName name="Z_A5D7191A_708C_426C_B2D0_9552F874DCD9_.wvu.Rows" localSheetId="3" hidden="1">งบการเปลี่ยนแปลง!#REF!,งบการเปลี่ยนแปลง!#REF!,งบการเปลี่ยนแปลง!$50:$50,งบการเปลี่ยนแปลง!#REF!,งบการเปลี่ยนแปลง!#REF!,งบการเปลี่ยนแปลง!#REF!,งบการเปลี่ยนแปลง!$94:$94,งบการเปลี่ยนแปลง!$102: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9" i="11" l="1"/>
  <c r="AD49" i="11" s="1"/>
  <c r="K51" i="1" l="1"/>
  <c r="K53" i="1" s="1"/>
  <c r="K36" i="1"/>
  <c r="K21" i="1"/>
  <c r="K54" i="1" l="1"/>
  <c r="K80" i="17"/>
  <c r="G80" i="17"/>
  <c r="AF17" i="11"/>
  <c r="AF27" i="11"/>
  <c r="AF31" i="11" l="1"/>
  <c r="M50" i="28" l="1"/>
  <c r="K50" i="28"/>
  <c r="I50" i="28"/>
  <c r="G50" i="28"/>
  <c r="M31" i="28"/>
  <c r="K31" i="28"/>
  <c r="I31" i="28"/>
  <c r="G31" i="28"/>
  <c r="M13" i="28"/>
  <c r="K13" i="28"/>
  <c r="I13" i="28"/>
  <c r="G13" i="28"/>
  <c r="M10" i="28"/>
  <c r="K10" i="28"/>
  <c r="I10" i="28"/>
  <c r="G10" i="28"/>
  <c r="G21" i="28" l="1"/>
  <c r="G24" i="28" s="1"/>
  <c r="G33" i="28" s="1"/>
  <c r="I21" i="28"/>
  <c r="I24" i="28" s="1"/>
  <c r="I33" i="28" s="1"/>
  <c r="K21" i="28"/>
  <c r="K24" i="28" s="1"/>
  <c r="K33" i="28" s="1"/>
  <c r="M21" i="28"/>
  <c r="M24" i="28" s="1"/>
  <c r="M33" i="28" s="1"/>
  <c r="M77" i="17"/>
  <c r="K77" i="17"/>
  <c r="I77" i="17"/>
  <c r="G77" i="17"/>
  <c r="M68" i="17"/>
  <c r="K68" i="17"/>
  <c r="I68" i="17"/>
  <c r="G68" i="17"/>
  <c r="M35" i="28" l="1"/>
  <c r="M53" i="28" s="1"/>
  <c r="M9" i="17"/>
  <c r="M29" i="17" s="1"/>
  <c r="M36" i="17" s="1"/>
  <c r="M54" i="17" s="1"/>
  <c r="M79" i="17" s="1"/>
  <c r="K35" i="28"/>
  <c r="K9" i="17"/>
  <c r="K29" i="17" s="1"/>
  <c r="K36" i="17" s="1"/>
  <c r="I35" i="28"/>
  <c r="I51" i="28" s="1"/>
  <c r="I9" i="17"/>
  <c r="I29" i="17" s="1"/>
  <c r="I36" i="17" s="1"/>
  <c r="I54" i="17" s="1"/>
  <c r="I79" i="17" s="1"/>
  <c r="G35" i="28"/>
  <c r="G51" i="28" s="1"/>
  <c r="G9" i="17"/>
  <c r="G29" i="17" s="1"/>
  <c r="G36" i="17" s="1"/>
  <c r="G54" i="17" s="1"/>
  <c r="X37" i="11"/>
  <c r="AD37" i="11" s="1"/>
  <c r="F46" i="11"/>
  <c r="F36" i="11"/>
  <c r="F27" i="11"/>
  <c r="AF36" i="11"/>
  <c r="AB36" i="11"/>
  <c r="Z36" i="11"/>
  <c r="V36" i="11"/>
  <c r="T36" i="11"/>
  <c r="R36" i="11"/>
  <c r="P36" i="11"/>
  <c r="N36" i="11"/>
  <c r="L36" i="11"/>
  <c r="J36" i="11"/>
  <c r="H36" i="11"/>
  <c r="K54" i="17" l="1"/>
  <c r="K79" i="17" s="1"/>
  <c r="K81" i="17" s="1"/>
  <c r="M51" i="28"/>
  <c r="M56" i="28" s="1"/>
  <c r="G79" i="17"/>
  <c r="G81" i="17" s="1"/>
  <c r="K53" i="28"/>
  <c r="K51" i="28"/>
  <c r="K56" i="28" s="1"/>
  <c r="M81" i="17"/>
  <c r="I81" i="17"/>
  <c r="F50" i="11"/>
  <c r="X36" i="11"/>
  <c r="AD36" i="11" s="1"/>
  <c r="AH37" i="11"/>
  <c r="X34" i="11"/>
  <c r="AD34" i="11" s="1"/>
  <c r="X44" i="11"/>
  <c r="AD44" i="11" s="1"/>
  <c r="X48" i="11"/>
  <c r="AD48" i="11" s="1"/>
  <c r="X45" i="11"/>
  <c r="AD45" i="11" s="1"/>
  <c r="V46" i="11"/>
  <c r="V50" i="11" s="1"/>
  <c r="X35" i="11"/>
  <c r="AD35" i="11" s="1"/>
  <c r="AH35" i="11" s="1"/>
  <c r="X42" i="11"/>
  <c r="AD42" i="11" s="1"/>
  <c r="X41" i="11"/>
  <c r="AD41" i="11" s="1"/>
  <c r="X40" i="11"/>
  <c r="AD40" i="11" s="1"/>
  <c r="X39" i="11"/>
  <c r="AD39" i="11" s="1"/>
  <c r="X38" i="11"/>
  <c r="AD38" i="11" s="1"/>
  <c r="X26" i="11"/>
  <c r="AD26" i="11" s="1"/>
  <c r="X25" i="11"/>
  <c r="AD25" i="11" s="1"/>
  <c r="X16" i="11"/>
  <c r="AD16" i="11" s="1"/>
  <c r="X15" i="11"/>
  <c r="AD15" i="11" s="1"/>
  <c r="X18" i="11"/>
  <c r="AD18" i="11" s="1"/>
  <c r="X21" i="11"/>
  <c r="AD21" i="11" s="1"/>
  <c r="X23" i="11"/>
  <c r="AD23" i="11" s="1"/>
  <c r="X30" i="11"/>
  <c r="AD30" i="11" s="1"/>
  <c r="X29" i="11"/>
  <c r="AD29" i="11" s="1"/>
  <c r="AH29" i="11" s="1"/>
  <c r="V27" i="11"/>
  <c r="AB17" i="11"/>
  <c r="Z17" i="11"/>
  <c r="V17" i="11"/>
  <c r="T17" i="11"/>
  <c r="R17" i="11"/>
  <c r="P17" i="11"/>
  <c r="N17" i="11"/>
  <c r="L17" i="11"/>
  <c r="J17" i="11"/>
  <c r="H17" i="11"/>
  <c r="F17" i="11"/>
  <c r="X17" i="11" l="1"/>
  <c r="AD17" i="11" s="1"/>
  <c r="AH17" i="11" s="1"/>
  <c r="F31" i="11"/>
  <c r="AH36" i="11"/>
  <c r="V31" i="11"/>
  <c r="I21" i="1" l="1"/>
  <c r="X76" i="11" l="1"/>
  <c r="AD76" i="11" s="1"/>
  <c r="X80" i="11"/>
  <c r="AD80" i="11" s="1"/>
  <c r="X79" i="11"/>
  <c r="AD79" i="11" s="1"/>
  <c r="X75" i="11"/>
  <c r="AD75" i="11" s="1"/>
  <c r="X71" i="11"/>
  <c r="AD71" i="11" s="1"/>
  <c r="X68" i="11"/>
  <c r="AD68" i="11" s="1"/>
  <c r="AH30" i="11"/>
  <c r="AH25" i="11"/>
  <c r="AH23" i="11"/>
  <c r="AH21" i="11"/>
  <c r="AH18" i="11"/>
  <c r="M31" i="27"/>
  <c r="M13" i="27"/>
  <c r="M10" i="27"/>
  <c r="I31" i="27"/>
  <c r="I13" i="27"/>
  <c r="I10" i="27"/>
  <c r="AH26" i="11" l="1"/>
  <c r="I21" i="27"/>
  <c r="M21" i="27"/>
  <c r="M24" i="27" l="1"/>
  <c r="M33" i="27" s="1"/>
  <c r="M35" i="27" s="1"/>
  <c r="I24" i="27"/>
  <c r="I33" i="27" s="1"/>
  <c r="I35" i="27" s="1"/>
  <c r="G36" i="1"/>
  <c r="X65" i="11" l="1"/>
  <c r="AD65" i="11" s="1"/>
  <c r="AH15" i="11"/>
  <c r="M50" i="27" l="1"/>
  <c r="K50" i="27"/>
  <c r="I50" i="27"/>
  <c r="G50" i="27"/>
  <c r="K31" i="27"/>
  <c r="G31" i="27"/>
  <c r="K13" i="27"/>
  <c r="G13" i="27"/>
  <c r="K10" i="27"/>
  <c r="G10" i="27"/>
  <c r="K21" i="27" l="1"/>
  <c r="G21" i="27"/>
  <c r="G24" i="27" l="1"/>
  <c r="G33" i="27" s="1"/>
  <c r="G35" i="27" s="1"/>
  <c r="G51" i="27" s="1"/>
  <c r="K24" i="27"/>
  <c r="K33" i="27" s="1"/>
  <c r="K35" i="27" s="1"/>
  <c r="I51" i="27"/>
  <c r="M53" i="27"/>
  <c r="K53" i="27" l="1"/>
  <c r="K51" i="27"/>
  <c r="K56" i="27" s="1"/>
  <c r="M51" i="27"/>
  <c r="M56" i="27" s="1"/>
  <c r="X84" i="11"/>
  <c r="AD84" i="11" s="1"/>
  <c r="AH34" i="11"/>
  <c r="O51" i="1" l="1"/>
  <c r="O53" i="1" s="1"/>
  <c r="O36" i="1"/>
  <c r="O21" i="1"/>
  <c r="I51" i="1"/>
  <c r="I53" i="1" s="1"/>
  <c r="I36" i="1"/>
  <c r="O54" i="1" l="1"/>
  <c r="I54" i="1"/>
  <c r="AF46" i="11" l="1"/>
  <c r="AF50" i="11" s="1"/>
  <c r="AB46" i="11"/>
  <c r="AB50" i="11" s="1"/>
  <c r="Z46" i="11"/>
  <c r="Z50" i="11" s="1"/>
  <c r="T46" i="11"/>
  <c r="T50" i="11" s="1"/>
  <c r="R46" i="11"/>
  <c r="R50" i="11" s="1"/>
  <c r="P46" i="11"/>
  <c r="P50" i="11" s="1"/>
  <c r="N46" i="11"/>
  <c r="N50" i="11" s="1"/>
  <c r="L46" i="11"/>
  <c r="L50" i="11" s="1"/>
  <c r="J46" i="11"/>
  <c r="J50" i="11" s="1"/>
  <c r="H46" i="11"/>
  <c r="H50" i="11" s="1"/>
  <c r="AB27" i="11"/>
  <c r="AB31" i="11" s="1"/>
  <c r="Z27" i="11"/>
  <c r="Z31" i="11" s="1"/>
  <c r="AH16" i="11"/>
  <c r="X19" i="11"/>
  <c r="X20" i="11"/>
  <c r="X46" i="11" l="1"/>
  <c r="X50" i="11" s="1"/>
  <c r="AD46" i="11" l="1"/>
  <c r="AD50" i="11" s="1"/>
  <c r="X94" i="11"/>
  <c r="X91" i="11"/>
  <c r="X66" i="11" l="1"/>
  <c r="AD66" i="11" s="1"/>
  <c r="X67" i="11"/>
  <c r="AD67" i="11" s="1"/>
  <c r="AB77" i="11" l="1"/>
  <c r="AB81" i="11" s="1"/>
  <c r="Z77" i="11"/>
  <c r="Z81" i="11" s="1"/>
  <c r="V77" i="11"/>
  <c r="V81" i="11" s="1"/>
  <c r="T77" i="11"/>
  <c r="T81" i="11" s="1"/>
  <c r="R77" i="11"/>
  <c r="R81" i="11" s="1"/>
  <c r="P77" i="11"/>
  <c r="P81" i="11" s="1"/>
  <c r="N77" i="11"/>
  <c r="N81" i="11" s="1"/>
  <c r="L77" i="11"/>
  <c r="L81" i="11" s="1"/>
  <c r="J77" i="11"/>
  <c r="J81" i="11" s="1"/>
  <c r="H77" i="11"/>
  <c r="H81" i="11" s="1"/>
  <c r="X77" i="11" l="1"/>
  <c r="X81" i="11" s="1"/>
  <c r="AD77" i="11"/>
  <c r="AD81" i="11" s="1"/>
  <c r="X88" i="11"/>
  <c r="AD88" i="11" s="1"/>
  <c r="AH41" i="11"/>
  <c r="X85" i="11"/>
  <c r="AD85" i="11" s="1"/>
  <c r="AH48" i="11"/>
  <c r="V92" i="11"/>
  <c r="V96" i="11" s="1"/>
  <c r="AH44" i="11"/>
  <c r="J27" i="11"/>
  <c r="J31" i="11" s="1"/>
  <c r="J92" i="11"/>
  <c r="J96" i="11" s="1"/>
  <c r="H27" i="11"/>
  <c r="H31" i="11" s="1"/>
  <c r="L27" i="11"/>
  <c r="N27" i="11"/>
  <c r="N31" i="11" s="1"/>
  <c r="P27" i="11"/>
  <c r="P31" i="11" s="1"/>
  <c r="R27" i="11"/>
  <c r="R31" i="11" s="1"/>
  <c r="T27" i="11"/>
  <c r="T31" i="11" s="1"/>
  <c r="AH49" i="11"/>
  <c r="AH45" i="11"/>
  <c r="AH42" i="11"/>
  <c r="AH40" i="11"/>
  <c r="AH39" i="11"/>
  <c r="AH38" i="11"/>
  <c r="X95" i="11"/>
  <c r="AD95" i="11" s="1"/>
  <c r="X90" i="11"/>
  <c r="AD90" i="11" s="1"/>
  <c r="H92" i="11"/>
  <c r="H96" i="11" s="1"/>
  <c r="L92" i="11"/>
  <c r="L96" i="11" s="1"/>
  <c r="N92" i="11"/>
  <c r="N96" i="11" s="1"/>
  <c r="P92" i="11"/>
  <c r="P96" i="11" s="1"/>
  <c r="R92" i="11"/>
  <c r="R96" i="11" s="1"/>
  <c r="T92" i="11"/>
  <c r="T96" i="11" s="1"/>
  <c r="Z92" i="11"/>
  <c r="Z96" i="11" s="1"/>
  <c r="AB92" i="11"/>
  <c r="AB96" i="11" s="1"/>
  <c r="AD91" i="11"/>
  <c r="X87" i="11"/>
  <c r="AD87" i="11" s="1"/>
  <c r="X86" i="11"/>
  <c r="AD86" i="11" s="1"/>
  <c r="M51" i="1"/>
  <c r="M53" i="1" s="1"/>
  <c r="G51" i="1"/>
  <c r="G53" i="1" s="1"/>
  <c r="M36" i="1"/>
  <c r="M21" i="1"/>
  <c r="G21" i="1"/>
  <c r="AD94" i="11"/>
  <c r="X27" i="11" l="1"/>
  <c r="L31" i="11"/>
  <c r="X92" i="11"/>
  <c r="X96" i="11" s="1"/>
  <c r="AD92" i="11"/>
  <c r="AD96" i="11" s="1"/>
  <c r="AH46" i="11"/>
  <c r="AH50" i="11" s="1"/>
  <c r="M54" i="1"/>
  <c r="G54" i="1"/>
  <c r="AD27" i="11" l="1"/>
  <c r="X31" i="11"/>
  <c r="AH27" i="11" l="1"/>
  <c r="AH31" i="11" s="1"/>
  <c r="AD31" i="11"/>
</calcChain>
</file>

<file path=xl/sharedStrings.xml><?xml version="1.0" encoding="utf-8"?>
<sst xmlns="http://schemas.openxmlformats.org/spreadsheetml/2006/main" count="434" uniqueCount="246">
  <si>
    <t>ธนาคารกสิกรไทย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</si>
  <si>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</si>
  <si>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</si>
  <si>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</si>
  <si>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</si>
  <si>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</si>
  <si>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>30 มิถุนายน 2568</t>
  </si>
  <si>
    <t>31 ธันวาคม 2567
(ปรับปรุงใหม่)</t>
  </si>
  <si>
    <t>1 มกราคม 2567
(ปรับปรุงใหม่)</t>
  </si>
  <si>
    <t>31 ธันวาคม 2567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</si>
  <si>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</si>
  <si>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</si>
  <si>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</si>
  <si>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</si>
  <si>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</si>
  <si>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</si>
  <si>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</si>
  <si>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</si>
  <si>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</si>
  <si>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</si>
  <si>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</si>
  <si>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</si>
  <si>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หลักประกันตามสัญญาเครดิตซัพพอร์ทแอนเน็กซ์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</si>
  <si>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</si>
  <si>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</si>
  <si>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</si>
  <si>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</si>
  <si>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</si>
  <si>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</si>
  <si>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</si>
  <si>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</si>
  <si>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</si>
  <si>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</si>
  <si>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</si>
  <si>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</si>
  <si>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</si>
  <si>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หลักประกันเจ้าหนี้ตามสัญญาเครดิตซัพพอร์ทแอนเน็กซ์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</si>
  <si>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</si>
  <si>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</si>
  <si>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</si>
  <si>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</si>
  <si>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</si>
  <si>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</si>
  <si>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</si>
  <si>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</si>
  <si>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</si>
  <si>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</si>
  <si>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</si>
  <si>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</si>
  <si>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</si>
  <si>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</si>
  <si>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 xml:space="preserve">ยังไม่ได้จัดสรร 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</si>
  <si>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</si>
  <si>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</si>
  <si>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</si>
  <si>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</si>
  <si>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(นางสาวขัตติยา   อินทรวิชัย)</t>
  </si>
  <si>
    <t>กรรมการและประธานเจ้าหน้าที่บริหาร</t>
  </si>
  <si>
    <t>งบกำไรขาดทุนและกำไรขาดทุนเบ็ดเสร็จอื่น</t>
  </si>
  <si>
    <t>(ไม่ได้ตรวจสอบ)</t>
  </si>
  <si>
    <t xml:space="preserve">  </t>
  </si>
  <si>
    <t>สำหรับงวดสามเดือนสิ้นสุดวันที่ 30 มิถุนายน</t>
  </si>
  <si>
    <t>2567 
(ปรับปรุงใหม่)</t>
  </si>
  <si>
    <t xml:space="preserve">2567 
</t>
  </si>
  <si>
    <t>รายได้ดอกเบี้ย</t>
  </si>
  <si>
    <t xml:space="preserve">ค่าใช้จ่ายดอกเบี้ย 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</si>
  <si>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</si>
  <si>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</si>
  <si>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</si>
  <si>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</si>
  <si>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</si>
  <si>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กำไร (ขาดทุน) 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</si>
  <si>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</si>
  <si>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</si>
  <si>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ผลการดำเนินงานการบริการประกันภัย</t>
  </si>
  <si>
    <t>รายได้เบี้ยประกันภัยรับสุทธิ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</si>
  <si>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</si>
  <si>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</si>
  <si>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ค่าใช้จ่ายทางการเงินจากการประกันภัยสุทธิ</t>
  </si>
  <si>
    <t>ค่าใช้จ่ายในการรับประกันภัย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</si>
  <si>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</si>
  <si>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</si>
  <si>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</si>
  <si>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</si>
  <si>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</si>
  <si>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</si>
  <si>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</si>
  <si>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</si>
  <si>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</si>
  <si>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46</t>
  </si>
  <si>
    <t>กำไรจากการดำเนินงานก่อนภาษีเงินได้</t>
  </si>
  <si>
    <t xml:space="preserve">ภาษีเงินได้ </t>
  </si>
  <si>
    <t>47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</si>
  <si>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</si>
  <si>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</si>
  <si>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</si>
  <si>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จากการวัดมูลค่าเงินลงทุนในตราสารหนี้ด้วยมูลค่ายุติธรรมผ่านกำไรขาดทุนเบ็ดเสร็จอื่น</t>
  </si>
  <si>
    <t>ขาดทุนจากการวัดมูลค่ายุติธรรมเครื่องมือที่ใช้สำหรับการป้องกันความเสี่ยงในกระแสเงินสด</t>
  </si>
  <si>
    <t>(ขาดทุน) กำไรจากการแปลงค่างบการเงินจากการดำเนินงานในต่างประเทศ</t>
  </si>
  <si>
    <t>(ค่าใช้จ่าย) รายได้ทางการเงินจากสัญญาประกันภัย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</si>
  <si>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</si>
  <si>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</si>
  <si>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</si>
  <si>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(ขาดทุน) กำไรจากเงินลงทุนในตราสารทุนที่กำหนดให้วัดมูลค่าด้วยมูลค่ายุติธรรม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</si>
  <si>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</si>
  <si>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>(ขาดทุน) กำไรจากการประมาณการตามหลักคณิตศาสตร์ประกันภัยสำหรับโครงการ</t>
  </si>
  <si>
    <t>ผลประโยชน์ของพนักงาน</t>
  </si>
  <si>
    <t>25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</si>
  <si>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</si>
  <si>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</si>
  <si>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</si>
  <si>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</si>
  <si>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</si>
  <si>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</si>
  <si>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</si>
  <si>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</si>
  <si>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</si>
  <si>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</si>
  <si>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</si>
  <si>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สำหรับงวดหกเดือนสิ้นสุดวันที่ 30 มิถุนายน</t>
  </si>
  <si>
    <t>กำไรจากการวัดมูลค่าเงินลงทุนในตราสารหนี้ด้วยมูลค่ายุติธรรมผ่านกำไรขาดทุนเบ็ดเสร็จอื่น</t>
  </si>
  <si>
    <t>(ขาดทุน) กำไรจากการวัดมูลค่ายุติธรรมเครื่องมือที่ใช้สำหรับการป้องกันความเสี่ยงในกระแสเงินสด</t>
  </si>
  <si>
    <t>ขาดทุนจากการประมาณการตามหลักคณิตศาสตร์ประกันภัยสำหรับโครงการ</t>
  </si>
  <si>
    <t>งบการเปลี่ยนแปลงส่วนของเจ้าของ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</si>
  <si>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</si>
  <si>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</si>
  <si>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</si>
  <si>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</si>
  <si>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</si>
  <si>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</si>
  <si>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</si>
  <si>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</si>
  <si>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</si>
  <si>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</si>
  <si>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ส่วนเกิน (ต่ำกว่า) ทุน</t>
  </si>
  <si>
    <t>ส่วนเกิน (ต่ำกว่า) ทุนจาก</t>
  </si>
  <si>
    <t>เงินสำรองสำหรับ</t>
  </si>
  <si>
    <t>ผลต่างจากการ</t>
  </si>
  <si>
    <t>สำรองทางการเงิน</t>
  </si>
  <si>
    <t>รวมองค์ประกอบอื่น</t>
  </si>
  <si>
    <t>ยังไม่ได้จัดสรร</t>
  </si>
  <si>
    <t>ของธนาคาร</t>
  </si>
  <si>
    <t>(หมายเหตุ 31)</t>
  </si>
  <si>
    <t>จากการ</t>
  </si>
  <si>
    <t>การเปลี่ยนแปลงมูลค่า</t>
  </si>
  <si>
    <t>การป้องกันความเสี่ยง</t>
  </si>
  <si>
    <t>แปลงค่างบการเงินของ</t>
  </si>
  <si>
    <t>จากสัญญาประกันภัย</t>
  </si>
  <si>
    <t>ของส่วนของเจ้าของ</t>
  </si>
  <si>
    <t>สำรองตามกฎหมาย</t>
  </si>
  <si>
    <t>ตีราคาสินทรัพย์</t>
  </si>
  <si>
    <t>เงินลงทุนในตราสารหนี้</t>
  </si>
  <si>
    <t>เงินลงทุนในตราสารทุน</t>
  </si>
  <si>
    <t>ในกระแสเงินสด</t>
  </si>
  <si>
    <t>หน่วยงานในต่างประเทศ</t>
  </si>
  <si>
    <t>ด้วยมูลค่ายุติธรรม</t>
  </si>
  <si>
    <t>ที่กำหนดให้วัด</t>
  </si>
  <si>
    <t>ผ่านกำไรขาดทุน</t>
  </si>
  <si>
    <t>มูลค่ายุติธรรมผ่าน</t>
  </si>
  <si>
    <t>เบ็ดเสร็จอื่น</t>
  </si>
  <si>
    <t xml:space="preserve">สำหรับงวดหกเดือนสิ้นสุดวันที่ 30 มิถุนายน 2567 </t>
  </si>
  <si>
    <t>ยอดคงเหลือ ณ วันที่ 1 มกราคม 2567</t>
  </si>
  <si>
    <t>การเปลี่ยนแปลงนโยบายการบัญชี</t>
  </si>
  <si>
    <t>ยอดคงเหลือ ณ วันที่ 1 มกราคม 2567 ที่ปรับปรุงแล้ว</t>
  </si>
  <si>
    <t>เงินปันผลจ่าย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</si>
  <si>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</si>
  <si>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</si>
  <si>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ผลตอบแทนของตราสารอื่นที่มีลักษณะคล้ายทุน</t>
  </si>
  <si>
    <t>ลดทุนจากการยกเลิกหุ้นทุนซื้อคืน</t>
  </si>
  <si>
    <t>การได้มาซึ่งส่วนได้เสียที่ไม่มีอำนาจควบคุม</t>
  </si>
  <si>
    <t>โอนไปกำไรสะสม</t>
  </si>
  <si>
    <t>ยอดคงเหลือ ณ วันที่ 30 มิถุนายน 2567 ที่ปรับปรุงแล้ว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</si>
  <si>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</si>
  <si>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</si>
  <si>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1 มกราคม 2568 ที่ปรับปรุงแล้ว</t>
  </si>
  <si>
    <t>จ่ายซื้อหุ้นทุนซื้อคืน</t>
  </si>
  <si>
    <t>ยอดคงเหลือ ณ วันที่ 30 มิถุนายน 2568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</si>
  <si>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</si>
  <si>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</si>
  <si>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</si>
  <si>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 xml:space="preserve">ยอดคงเหลือ ณ วันที่ 1 มกราคม 2567 </t>
  </si>
  <si>
    <t>ยอดคงเหลือ ณ วันที่ 1 มกราคม 2563 ที่ปรับปรุงแล้ว</t>
  </si>
  <si>
    <t>ออกตราสารอื่นที่มีลักษณะคล้ายทุน</t>
  </si>
  <si>
    <t xml:space="preserve">ยอดคงเหลือ ณ วันที่ 30 มิถุนายน 2567 </t>
  </si>
  <si>
    <t xml:space="preserve">                                                                </t>
  </si>
  <si>
    <t>งบกระแสเงินสด</t>
  </si>
  <si>
    <t>2567
(ปรับปรุงใหม่)</t>
  </si>
  <si>
    <t xml:space="preserve">2567
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</si>
  <si>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</si>
  <si>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</si>
  <si>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</si>
  <si>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</si>
  <si>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ขาดทุนจากอัตราแลกเปลี่ยนจากการแปลงค่าของเงินกู้ยืมระยะยาว</t>
  </si>
  <si>
    <t>(กำไร) ขาดทุนจากการปรับมูลค่าสินทรัพย์ทางการเงินที่วัดมูลค่าด้วย</t>
  </si>
  <si>
    <t>มูลค่ายุติธรรมผ่านกำไรหรือขาดทุน</t>
  </si>
  <si>
    <t>กลับรายการขาดทุนจากการด้อยค่าเงินลงทุน</t>
  </si>
  <si>
    <t xml:space="preserve">ขาดทุนจากการด้อยค่าทรัพย์สินรอการขาย </t>
  </si>
  <si>
    <t>กลับรายการขาดทุนจากการด้อยค่าที่ดิน อาคารและอุปกรณ์</t>
  </si>
  <si>
    <t>ขาดทุน (กลับรายการขาดทุน) จากการด้อยค่าสินทรัพย์ไม่มีตัวตน</t>
  </si>
  <si>
    <t>ขาดทุนจากการตีราคาที่ดินและอาคาร</t>
  </si>
  <si>
    <t>(กลับรายการ) สำรองสำหรับสินทรัพย์อื่น</t>
  </si>
  <si>
    <t>(กำไร) ขาดทุนจากการจำหน่ายเงินลงทุน</t>
  </si>
  <si>
    <t>(กำไร) ขาดทุนจากเงินลงทุนในบริษัทย่อยและบริษัทร่วม</t>
  </si>
  <si>
    <t>(กำไร) ขาดทุนจากการจำหน่ายที่ดิน อาคารและอุปกรณ์</t>
  </si>
  <si>
    <t>ขาดทุนจากการตัดจำหน่ายสินทรัพย์ไม่มีตัวตน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</si>
  <si>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</si>
  <si>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</si>
  <si>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</si>
  <si>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</si>
  <si>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</si>
  <si>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</si>
  <si>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</si>
  <si>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</si>
  <si>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</si>
  <si>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</si>
  <si>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</si>
  <si>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</si>
  <si>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</si>
  <si>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</si>
  <si>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</si>
  <si>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</si>
  <si>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เงินสดรับจากการจำหน่ายเงินลงทุนที่วัดมูลค่าด้วยมูลค่ายุติธรรมผ่าน</t>
  </si>
  <si>
    <t>เงินสดรับจากการไถ่ถอนเงินลงทุนที่วัดมูลค่าด้วยราคาทุนตัดจำหน่าย</t>
  </si>
  <si>
    <t>เงินสดรับจากการลดทุนและจำหน่ายเงินลงทุนในบริษัทย่อยและบริษัทร่วม</t>
  </si>
  <si>
    <t>เงินสดจ่ายเพื่อซื้อเงินลงทุนที่วัดมูลค่าด้วยมูลค่ายุติธรรมผ่าน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</si>
  <si>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</si>
  <si>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เงินสดจ่ายเพื่อซื้อเงินลงทุนในบริษัทย่อย บริษัทร่วมและการร่วมค้า</t>
  </si>
  <si>
    <t>เงินสดรับจากการจำหน่ายที่ดิน อาคารและอุปกรณ์</t>
  </si>
  <si>
    <t>เงินสดรับจากการจำหน่ายสินทรัพย์ไม่มีตัวตน</t>
  </si>
  <si>
    <t>เงินสดจ่ายในการซื้อที่ดิน อาคารและอุปกรณ์</t>
  </si>
  <si>
    <t>เงินสดจ่ายในการซื้อสินทรัพย์ไม่มีตัวตน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</si>
  <si>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</si>
  <si>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</si>
  <si>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</si>
  <si>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</si>
  <si>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 (จ่ายสำหรับ) รับจากการได้มาซึ่งส่วนได้เสียที่ไม่มีอำนาจควบคุม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</si>
  <si>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</si>
  <si>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</si>
  <si>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เงินสดจ่ายผลตอบแทนของตราสารอื่นที่มีลักษณะคล้ายทุน</t>
  </si>
  <si>
    <t>เงินสดจ่ายหนี้สินตามสัญญาเช่า</t>
  </si>
  <si>
    <t>เงินสดสุทธิใช้ไปในกิจกรรมจัดหาเงิน</t>
  </si>
  <si>
    <t>ผลกระทบจากอัตราแลกเปลี่ยนของเงินตราต่างประเทศคงเหลือสิ้นงวด</t>
  </si>
  <si>
    <t>เงินสดลดลงสุทธิ</t>
  </si>
  <si>
    <t>เงินสด ณ วันต้นงวด</t>
  </si>
  <si>
    <t>เงินสด ณ วันสิ้นงวด</t>
  </si>
  <si>
    <t xml:space="preserve">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</si>
</sst>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4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  <font>
      <sz val="15"/>
      <color theme="5" tint="-0.249977111117893"/>
      <name val="Cordia New"/>
      <family val="2"/>
    </font>
    <font>
      <strike/>
      <sz val="15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114">
    <xf numFmtId="0" fontId="0" fillId="0" borderId="0" xfId="0"/>
    <xf numFmtId="0" fontId="4" fillId="0" borderId="0" xfId="0" applyFont="1" applyAlignment="1">
      <alignment horizontal="centerContinuous"/>
    </xf>
    <xf numFmtId="191" fontId="4" fillId="0" borderId="0" xfId="0" applyNumberFormat="1" applyFont="1" applyAlignment="1">
      <alignment horizontal="centerContinuous"/>
    </xf>
    <xf numFmtId="0" fontId="4" fillId="0" borderId="0" xfId="0" applyFont="1"/>
    <xf numFmtId="0" fontId="5" fillId="0" borderId="0" xfId="0" applyFont="1"/>
    <xf numFmtId="191" fontId="5" fillId="0" borderId="1" xfId="0" applyNumberFormat="1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191" fontId="5" fillId="0" borderId="2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191" fontId="5" fillId="0" borderId="0" xfId="0" applyNumberFormat="1" applyFont="1" applyAlignment="1">
      <alignment horizontal="center"/>
    </xf>
    <xf numFmtId="49" fontId="5" fillId="0" borderId="0" xfId="0" applyNumberFormat="1" applyFont="1"/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3" xfId="0" applyNumberFormat="1" applyFont="1" applyBorder="1"/>
    <xf numFmtId="191" fontId="5" fillId="0" borderId="0" xfId="0" applyNumberFormat="1" applyFont="1" applyAlignment="1">
      <alignment horizontal="right"/>
    </xf>
    <xf numFmtId="191" fontId="5" fillId="0" borderId="2" xfId="0" applyNumberFormat="1" applyFont="1" applyBorder="1"/>
    <xf numFmtId="191" fontId="5" fillId="0" borderId="4" xfId="0" applyNumberFormat="1" applyFont="1" applyBorder="1"/>
    <xf numFmtId="191" fontId="5" fillId="0" borderId="0" xfId="1" applyNumberFormat="1" applyFont="1" applyFill="1" applyBorder="1"/>
    <xf numFmtId="190" fontId="5" fillId="0" borderId="0" xfId="0" applyNumberFormat="1" applyFont="1"/>
    <xf numFmtId="191" fontId="5" fillId="0" borderId="0" xfId="1" applyNumberFormat="1" applyFont="1" applyFill="1"/>
    <xf numFmtId="3" fontId="5" fillId="0" borderId="0" xfId="0" applyNumberFormat="1" applyFont="1"/>
    <xf numFmtId="0" fontId="5" fillId="0" borderId="0" xfId="0" applyFont="1" applyAlignment="1">
      <alignment horizontal="left"/>
    </xf>
    <xf numFmtId="39" fontId="5" fillId="0" borderId="0" xfId="0" applyNumberFormat="1" applyFont="1"/>
    <xf numFmtId="191" fontId="5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4" fontId="7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5" fillId="0" borderId="5" xfId="0" applyNumberFormat="1" applyFont="1" applyBorder="1"/>
    <xf numFmtId="0" fontId="5" fillId="0" borderId="0" xfId="4" applyFont="1" applyAlignment="1">
      <alignment horizontal="centerContinuous"/>
    </xf>
    <xf numFmtId="0" fontId="5" fillId="0" borderId="0" xfId="4" applyFont="1"/>
    <xf numFmtId="0" fontId="9" fillId="0" borderId="0" xfId="2" applyFont="1"/>
    <xf numFmtId="0" fontId="5" fillId="0" borderId="0" xfId="4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Continuous"/>
    </xf>
    <xf numFmtId="0" fontId="9" fillId="0" borderId="0" xfId="2" applyFont="1" applyAlignment="1">
      <alignment vertical="center"/>
    </xf>
    <xf numFmtId="49" fontId="9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2" applyFont="1"/>
    <xf numFmtId="191" fontId="5" fillId="0" borderId="0" xfId="4" applyNumberFormat="1" applyFont="1"/>
    <xf numFmtId="191" fontId="4" fillId="0" borderId="0" xfId="4" applyNumberFormat="1" applyFont="1"/>
    <xf numFmtId="191" fontId="5" fillId="0" borderId="0" xfId="4" applyNumberFormat="1" applyFont="1" applyAlignment="1">
      <alignment horizontal="center"/>
    </xf>
    <xf numFmtId="191" fontId="9" fillId="0" borderId="0" xfId="1" applyNumberFormat="1" applyFont="1" applyFill="1" applyBorder="1"/>
    <xf numFmtId="191" fontId="9" fillId="0" borderId="0" xfId="2" applyNumberFormat="1" applyFont="1"/>
    <xf numFmtId="188" fontId="9" fillId="0" borderId="0" xfId="2" applyNumberFormat="1" applyFont="1"/>
    <xf numFmtId="0" fontId="4" fillId="0" borderId="0" xfId="4" applyFont="1"/>
    <xf numFmtId="193" fontId="8" fillId="0" borderId="0" xfId="4" applyNumberFormat="1" applyFont="1"/>
    <xf numFmtId="192" fontId="5" fillId="0" borderId="0" xfId="1" applyNumberFormat="1" applyFont="1" applyFill="1"/>
    <xf numFmtId="0" fontId="5" fillId="0" borderId="2" xfId="0" applyFont="1" applyBorder="1" applyAlignment="1">
      <alignment horizontal="centerContinuous"/>
    </xf>
    <xf numFmtId="191" fontId="10" fillId="0" borderId="0" xfId="1" applyNumberFormat="1" applyFont="1" applyFill="1" applyBorder="1"/>
    <xf numFmtId="0" fontId="9" fillId="0" borderId="1" xfId="2" applyFont="1" applyBorder="1"/>
    <xf numFmtId="195" fontId="11" fillId="0" borderId="0" xfId="1" applyNumberFormat="1" applyFont="1" applyFill="1"/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4" fillId="0" borderId="0" xfId="0" applyNumberFormat="1" applyFont="1"/>
    <xf numFmtId="191" fontId="5" fillId="0" borderId="0" xfId="0" applyNumberFormat="1" applyFont="1" applyAlignment="1">
      <alignment horizontal="centerContinuous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quotePrefix="1" applyNumberFormat="1" applyFont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91" fontId="5" fillId="0" borderId="5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191" fontId="10" fillId="0" borderId="0" xfId="2" applyNumberFormat="1" applyFont="1"/>
    <xf numFmtId="191" fontId="5" fillId="0" borderId="1" xfId="4" applyNumberFormat="1" applyFont="1" applyBorder="1"/>
    <xf numFmtId="191" fontId="4" fillId="0" borderId="1" xfId="4" applyNumberFormat="1" applyFont="1" applyBorder="1"/>
    <xf numFmtId="191" fontId="4" fillId="0" borderId="4" xfId="4" applyNumberFormat="1" applyFont="1" applyBorder="1"/>
    <xf numFmtId="191" fontId="9" fillId="0" borderId="0" xfId="1" applyNumberFormat="1" applyFont="1" applyFill="1" applyBorder="1" applyAlignment="1"/>
    <xf numFmtId="191" fontId="5" fillId="0" borderId="5" xfId="4" applyNumberFormat="1" applyFont="1" applyBorder="1"/>
    <xf numFmtId="191" fontId="9" fillId="0" borderId="1" xfId="1" applyNumberFormat="1" applyFont="1" applyFill="1" applyBorder="1" applyAlignment="1"/>
    <xf numFmtId="191" fontId="10" fillId="0" borderId="0" xfId="1" applyNumberFormat="1" applyFont="1" applyFill="1" applyBorder="1" applyAlignment="1"/>
    <xf numFmtId="191" fontId="4" fillId="0" borderId="3" xfId="4" applyNumberFormat="1" applyFont="1" applyBorder="1"/>
    <xf numFmtId="191" fontId="9" fillId="0" borderId="5" xfId="1" applyNumberFormat="1" applyFont="1" applyFill="1" applyBorder="1" applyAlignment="1"/>
    <xf numFmtId="192" fontId="5" fillId="0" borderId="6" xfId="1" applyNumberFormat="1" applyFont="1" applyBorder="1"/>
    <xf numFmtId="191" fontId="9" fillId="0" borderId="0" xfId="1" applyNumberFormat="1" applyFont="1" applyFill="1" applyBorder="1" applyAlignment="1">
      <alignment horizontal="center"/>
    </xf>
    <xf numFmtId="191" fontId="9" fillId="0" borderId="1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37" fontId="9" fillId="0" borderId="0" xfId="2" applyNumberFormat="1" applyFont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right"/>
    </xf>
    <xf numFmtId="0" fontId="5" fillId="0" borderId="0" xfId="0" applyFont="1" applyAlignment="1">
      <alignment horizontal="centerContinuous"/>
    </xf>
    <xf numFmtId="0" fontId="6" fillId="0" borderId="0" xfId="0" applyFont="1"/>
    <xf numFmtId="192" fontId="5" fillId="0" borderId="0" xfId="0" applyNumberFormat="1" applyFont="1"/>
    <xf numFmtId="191" fontId="5" fillId="0" borderId="0" xfId="3" applyNumberFormat="1" applyFont="1"/>
    <xf numFmtId="191" fontId="5" fillId="0" borderId="1" xfId="3" applyNumberFormat="1" applyFont="1" applyBorder="1"/>
    <xf numFmtId="191" fontId="5" fillId="0" borderId="0" xfId="3" applyNumberFormat="1" applyFont="1" applyAlignment="1">
      <alignment horizontal="center"/>
    </xf>
    <xf numFmtId="191" fontId="5" fillId="0" borderId="2" xfId="3" applyNumberFormat="1" applyFont="1" applyBorder="1"/>
    <xf numFmtId="189" fontId="5" fillId="0" borderId="0" xfId="0" applyNumberFormat="1" applyFont="1"/>
    <xf numFmtId="191" fontId="12" fillId="0" borderId="0" xfId="0" applyNumberFormat="1" applyFont="1"/>
    <xf numFmtId="0" fontId="5" fillId="2" borderId="0" xfId="0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horizontal="center"/>
    </xf>
    <xf numFmtId="191" fontId="5" fillId="2" borderId="0" xfId="0" applyNumberFormat="1" applyFont="1" applyFill="1"/>
    <xf numFmtId="191" fontId="5" fillId="2" borderId="0" xfId="1" applyNumberFormat="1" applyFont="1" applyFill="1"/>
    <xf numFmtId="49" fontId="13" fillId="2" borderId="0" xfId="0" applyNumberFormat="1" applyFont="1" applyFill="1"/>
    <xf numFmtId="191" fontId="5" fillId="2" borderId="1" xfId="0" applyNumberFormat="1" applyFont="1" applyFill="1" applyBorder="1"/>
    <xf numFmtId="0" fontId="5" fillId="0" borderId="2" xfId="4" applyFont="1" applyBorder="1" applyAlignment="1">
      <alignment horizontal="centerContinuous"/>
    </xf>
    <xf numFmtId="0" fontId="5" fillId="0" borderId="1" xfId="4" applyFont="1" applyBorder="1" applyAlignment="1">
      <alignment horizontal="centerContinuous"/>
    </xf>
    <xf numFmtId="0" fontId="4" fillId="0" borderId="0" xfId="4" applyFont="1" applyAlignment="1">
      <alignment horizontal="centerContinuous"/>
    </xf>
    <xf numFmtId="43" fontId="5" fillId="0" borderId="0" xfId="1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5">
    <cellStyle name="Comma" xfId="1" builtinId="3"/>
    <cellStyle name="Normal" xfId="0" builtinId="0"/>
    <cellStyle name="Normal_Cs_0343_FS_Thai_Q4'10" xfId="2"/>
    <cellStyle name="Normal_FS_Eng_Q4'10" xfId="3"/>
    <cellStyle name="Normal_งบแสดงการเปลี่ยนแปลงผู้ถือหุ้น_FS_Thai_Q4'10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2324617</xdr:colOff>
      <xdr:row>57</xdr:row>
      <xdr:rowOff>219075</xdr:rowOff>
    </xdr:from>
    <xdr:to>
      <xdr:col>8</xdr:col>
      <xdr:colOff>752539</xdr:colOff>
      <xdr:row>57</xdr:row>
      <xdr:rowOff>219075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00000000-0008-0000-0000-0000D87C0000}"/>
            </a:ext>
          </a:extLst>
        </xdr:cNvPr>
        <xdr:cNvSpPr>
          <a:spLocks noChangeShapeType="1"/>
        </xdr:cNvSpPr>
      </xdr:nvSpPr>
      <xdr:spPr bwMode="auto">
        <a:xfrm>
          <a:off x="3014046" y="16493218"/>
          <a:ext cx="413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3257176</xdr:colOff>
      <xdr:row>66</xdr:row>
      <xdr:rowOff>239060</xdr:rowOff>
    </xdr:from>
    <xdr:to>
      <xdr:col>8</xdr:col>
      <xdr:colOff>467392</xdr:colOff>
      <xdr:row>66</xdr:row>
      <xdr:rowOff>239060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4004235" y="18489707"/>
          <a:ext cx="413545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3257176</xdr:colOff>
      <xdr:row>66</xdr:row>
      <xdr:rowOff>239060</xdr:rowOff>
    </xdr:from>
    <xdr:to>
      <xdr:col>8</xdr:col>
      <xdr:colOff>467392</xdr:colOff>
      <xdr:row>66</xdr:row>
      <xdr:rowOff>239060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4019176" y="18527060"/>
          <a:ext cx="448731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424529</xdr:colOff>
      <xdr:row>101</xdr:row>
      <xdr:rowOff>258989</xdr:rowOff>
    </xdr:from>
    <xdr:to>
      <xdr:col>17</xdr:col>
      <xdr:colOff>1240959</xdr:colOff>
      <xdr:row>101</xdr:row>
      <xdr:rowOff>258989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34386" y="24307346"/>
          <a:ext cx="385535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2211295</xdr:colOff>
      <xdr:row>85</xdr:row>
      <xdr:rowOff>231588</xdr:rowOff>
    </xdr:from>
    <xdr:to>
      <xdr:col>8</xdr:col>
      <xdr:colOff>385217</xdr:colOff>
      <xdr:row>85</xdr:row>
      <xdr:rowOff>231588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2958354" y="24055294"/>
          <a:ext cx="413545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5"/>
  <sheetViews>
    <sheetView tabSelected="1" zoomScale="85" zoomScaleNormal="85" zoomScaleSheetLayoutView="70" workbookViewId="0">
      <pane xSplit="6" ySplit="6" topLeftCell="G7" activePane="bottomRight" state="frozen"/>
      <selection pane="topRight" activeCell="B1" sqref="B1:K13"/>
      <selection pane="bottomLeft" activeCell="B1" sqref="B1:K13"/>
      <selection pane="bottomRight" activeCell="G7" sqref="G7"/>
    </sheetView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1" customWidth="1"/>
    <col min="8" max="8" width="1.7109375" style="4" customWidth="1"/>
    <col min="9" max="9" width="16.140625" style="11" bestFit="1" customWidth="1"/>
    <col min="10" max="10" width="1.7109375" style="4" customWidth="1"/>
    <col min="11" max="11" width="16.140625" style="11" bestFit="1" customWidth="1"/>
    <col min="12" max="12" width="1.7109375" style="4" customWidth="1"/>
    <col min="13" max="13" width="16.5703125" style="11" customWidth="1"/>
    <col min="14" max="14" width="1.7109375" style="4" customWidth="1"/>
    <col min="15" max="15" width="16.140625" style="11" bestFit="1" customWidth="1"/>
    <col min="16" max="16" width="13.5703125" style="4" bestFit="1" customWidth="1"/>
    <col min="17" max="17" width="9" style="4" bestFit="1" customWidth="1"/>
    <col min="18" max="18" width="15.7109375" style="4" bestFit="1" customWidth="1"/>
    <col min="19" max="16384" width="8.7109375" style="4"/>
  </cols>
  <sheetData>
    <row r="1" spans="1:33" s="3" customFormat="1" ht="21" customHeight="1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  <c r="N1" s="1"/>
      <c r="O1" s="2"/>
    </row>
    <row r="2" spans="1:33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  <c r="N2" s="1"/>
      <c r="O2" s="2"/>
    </row>
    <row r="3" spans="1:33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  <c r="N3" s="1"/>
      <c r="O3" s="2"/>
    </row>
    <row r="4" spans="1:33" x14ac:dyDescent="0.55000000000000004">
      <c r="G4" s="5" t="s">
        <v>2</v>
      </c>
      <c r="H4" s="6"/>
      <c r="I4" s="5"/>
      <c r="J4" s="6"/>
      <c r="K4" s="5"/>
      <c r="L4" s="6"/>
      <c r="M4" s="5"/>
      <c r="N4" s="6"/>
      <c r="O4" s="5"/>
    </row>
    <row r="5" spans="1:33" x14ac:dyDescent="0.55000000000000004">
      <c r="G5" s="7" t="s">
        <v>3</v>
      </c>
      <c r="H5" s="7"/>
      <c r="I5" s="7"/>
      <c r="J5" s="7"/>
      <c r="K5" s="7"/>
      <c r="L5" s="11"/>
      <c r="M5" s="7" t="s">
        <v>4</v>
      </c>
      <c r="N5" s="7"/>
      <c r="O5" s="7"/>
    </row>
    <row r="6" spans="1:33" ht="46.5" x14ac:dyDescent="0.55000000000000004">
      <c r="F6" s="8" t="s">
        <v>5</v>
      </c>
      <c r="G6" s="82" t="s">
        <v>6</v>
      </c>
      <c r="H6" s="60"/>
      <c r="I6" s="82" t="s">
        <v>7</v>
      </c>
      <c r="J6" s="60"/>
      <c r="K6" s="82" t="s">
        <v>8</v>
      </c>
      <c r="L6" s="60"/>
      <c r="M6" s="82" t="s">
        <v>6</v>
      </c>
      <c r="N6" s="60"/>
      <c r="O6" s="82" t="s">
        <v>9</v>
      </c>
      <c r="P6" s="10"/>
    </row>
    <row r="7" spans="1:33" x14ac:dyDescent="0.55000000000000004">
      <c r="A7" s="4" t="s">
        <v>10</v>
      </c>
      <c r="P7" s="10"/>
    </row>
    <row r="8" spans="1:33" x14ac:dyDescent="0.55000000000000004">
      <c r="A8" s="4" t="s">
        <v>11</v>
      </c>
      <c r="F8" s="8"/>
      <c r="G8" s="11">
        <v>36040805</v>
      </c>
      <c r="H8" s="11"/>
      <c r="I8" s="11">
        <v>46021380</v>
      </c>
      <c r="J8" s="11"/>
      <c r="K8" s="11">
        <v>48689687</v>
      </c>
      <c r="L8" s="11"/>
      <c r="M8" s="11">
        <v>35710618</v>
      </c>
      <c r="N8" s="11"/>
      <c r="O8" s="11">
        <v>45675851</v>
      </c>
      <c r="P8" s="10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x14ac:dyDescent="0.55000000000000004">
      <c r="A9" s="4" t="s">
        <v>12</v>
      </c>
      <c r="F9" s="8">
        <v>9</v>
      </c>
      <c r="G9" s="11">
        <v>525516463</v>
      </c>
      <c r="H9" s="11"/>
      <c r="I9" s="11">
        <v>522728943</v>
      </c>
      <c r="J9" s="11"/>
      <c r="K9" s="11">
        <v>569008240</v>
      </c>
      <c r="L9" s="11"/>
      <c r="M9" s="11">
        <v>531291276</v>
      </c>
      <c r="N9" s="11"/>
      <c r="O9" s="11">
        <v>526134390</v>
      </c>
      <c r="P9" s="10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3" x14ac:dyDescent="0.55000000000000004">
      <c r="A10" s="4" t="s">
        <v>13</v>
      </c>
      <c r="F10" s="8">
        <v>10</v>
      </c>
      <c r="G10" s="11">
        <v>54257514</v>
      </c>
      <c r="H10" s="11"/>
      <c r="I10" s="11">
        <v>61088146</v>
      </c>
      <c r="J10" s="11"/>
      <c r="K10" s="11">
        <v>47849645</v>
      </c>
      <c r="L10" s="11"/>
      <c r="M10" s="11">
        <v>24537705</v>
      </c>
      <c r="N10" s="11"/>
      <c r="O10" s="11">
        <v>33786430</v>
      </c>
      <c r="P10" s="10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3" x14ac:dyDescent="0.55000000000000004">
      <c r="A11" s="4" t="s">
        <v>14</v>
      </c>
      <c r="F11" s="8">
        <v>11</v>
      </c>
      <c r="G11" s="11">
        <v>51302438</v>
      </c>
      <c r="H11" s="11"/>
      <c r="I11" s="11">
        <v>53117135</v>
      </c>
      <c r="J11" s="11"/>
      <c r="K11" s="11">
        <v>44697550</v>
      </c>
      <c r="L11" s="11"/>
      <c r="M11" s="11">
        <v>45026116</v>
      </c>
      <c r="N11" s="11"/>
      <c r="O11" s="11">
        <v>47363687</v>
      </c>
      <c r="P11" s="10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3" x14ac:dyDescent="0.55000000000000004">
      <c r="A12" s="4" t="s">
        <v>15</v>
      </c>
      <c r="F12" s="8">
        <v>12</v>
      </c>
      <c r="G12" s="11">
        <v>1158731049</v>
      </c>
      <c r="H12" s="11"/>
      <c r="I12" s="11">
        <v>1060619936</v>
      </c>
      <c r="J12" s="11"/>
      <c r="K12" s="11">
        <v>971406511</v>
      </c>
      <c r="L12" s="11"/>
      <c r="M12" s="11">
        <v>487899146</v>
      </c>
      <c r="N12" s="11"/>
      <c r="O12" s="11">
        <v>407633985</v>
      </c>
      <c r="P12" s="10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3" x14ac:dyDescent="0.55000000000000004">
      <c r="A13" s="4" t="s">
        <v>16</v>
      </c>
      <c r="F13" s="8">
        <v>13</v>
      </c>
      <c r="G13" s="11">
        <v>13511488</v>
      </c>
      <c r="H13" s="11"/>
      <c r="I13" s="11">
        <v>13070984</v>
      </c>
      <c r="J13" s="11"/>
      <c r="K13" s="11">
        <v>11279267</v>
      </c>
      <c r="L13" s="11"/>
      <c r="M13" s="11">
        <v>99128221</v>
      </c>
      <c r="N13" s="11"/>
      <c r="O13" s="11">
        <v>90694727</v>
      </c>
      <c r="P13" s="10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1:33" x14ac:dyDescent="0.55000000000000004">
      <c r="A14" s="4" t="s">
        <v>17</v>
      </c>
      <c r="F14" s="8">
        <v>14</v>
      </c>
      <c r="G14" s="11">
        <v>2313767170</v>
      </c>
      <c r="H14" s="11"/>
      <c r="I14" s="11">
        <v>2368649231</v>
      </c>
      <c r="J14" s="11"/>
      <c r="K14" s="11">
        <v>2350085895</v>
      </c>
      <c r="L14" s="11"/>
      <c r="M14" s="11">
        <v>2217128146</v>
      </c>
      <c r="N14" s="11"/>
      <c r="O14" s="11">
        <v>2269660887</v>
      </c>
      <c r="P14" s="10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 spans="1:33" x14ac:dyDescent="0.55000000000000004">
      <c r="A15" s="4" t="s">
        <v>18</v>
      </c>
      <c r="F15" s="8">
        <v>17</v>
      </c>
      <c r="G15" s="11">
        <v>57356562</v>
      </c>
      <c r="H15" s="11"/>
      <c r="I15" s="11">
        <v>54719954</v>
      </c>
      <c r="J15" s="11"/>
      <c r="K15" s="11">
        <v>54752757</v>
      </c>
      <c r="L15" s="11"/>
      <c r="M15" s="11">
        <v>55695981</v>
      </c>
      <c r="N15" s="11"/>
      <c r="O15" s="11">
        <v>53918612</v>
      </c>
      <c r="P15" s="10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 spans="1:33" x14ac:dyDescent="0.55000000000000004">
      <c r="A16" s="4" t="s">
        <v>19</v>
      </c>
      <c r="F16" s="81">
        <v>18</v>
      </c>
      <c r="G16" s="11">
        <v>60419703</v>
      </c>
      <c r="H16" s="11"/>
      <c r="I16" s="11">
        <v>59431352</v>
      </c>
      <c r="J16" s="11"/>
      <c r="K16" s="11">
        <v>59945507</v>
      </c>
      <c r="L16" s="11"/>
      <c r="M16" s="11">
        <v>45932098</v>
      </c>
      <c r="N16" s="11"/>
      <c r="O16" s="11">
        <v>44555012</v>
      </c>
      <c r="P16" s="10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x14ac:dyDescent="0.55000000000000004">
      <c r="A17" s="4" t="s">
        <v>20</v>
      </c>
      <c r="F17" s="81">
        <v>19</v>
      </c>
      <c r="G17" s="11">
        <v>31182759</v>
      </c>
      <c r="H17" s="11"/>
      <c r="I17" s="11">
        <v>30469210</v>
      </c>
      <c r="J17" s="11"/>
      <c r="K17" s="11">
        <v>28405107</v>
      </c>
      <c r="L17" s="11"/>
      <c r="M17" s="11">
        <v>19195515</v>
      </c>
      <c r="N17" s="11"/>
      <c r="O17" s="11">
        <v>18538870</v>
      </c>
      <c r="P17" s="10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  <row r="18" spans="1:32" x14ac:dyDescent="0.55000000000000004">
      <c r="A18" s="4" t="s">
        <v>21</v>
      </c>
      <c r="F18" s="81">
        <v>20</v>
      </c>
      <c r="G18" s="11">
        <v>7492924</v>
      </c>
      <c r="H18" s="11"/>
      <c r="I18" s="11">
        <v>8915653</v>
      </c>
      <c r="J18" s="11"/>
      <c r="K18" s="11">
        <v>9240632</v>
      </c>
      <c r="L18" s="11"/>
      <c r="M18" s="11">
        <v>5252113</v>
      </c>
      <c r="N18" s="11"/>
      <c r="O18" s="11">
        <v>6698387</v>
      </c>
      <c r="P18" s="10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 spans="1:32" hidden="1" x14ac:dyDescent="0.55000000000000004">
      <c r="A19" s="4" t="s">
        <v>22</v>
      </c>
      <c r="F19" s="81"/>
      <c r="H19" s="11"/>
      <c r="J19" s="11"/>
      <c r="L19" s="11"/>
      <c r="N19" s="11"/>
      <c r="P19" s="10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</row>
    <row r="20" spans="1:32" x14ac:dyDescent="0.55000000000000004">
      <c r="A20" s="4" t="s">
        <v>23</v>
      </c>
      <c r="F20" s="8"/>
      <c r="G20" s="11">
        <v>65229568</v>
      </c>
      <c r="H20" s="11"/>
      <c r="I20" s="11">
        <v>62122439</v>
      </c>
      <c r="J20" s="11"/>
      <c r="K20" s="11">
        <v>68480860</v>
      </c>
      <c r="L20" s="11"/>
      <c r="M20" s="11">
        <v>41637437</v>
      </c>
      <c r="N20" s="11"/>
      <c r="O20" s="11">
        <v>41229402</v>
      </c>
      <c r="P20" s="10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</row>
    <row r="21" spans="1:32" ht="24" thickBot="1" x14ac:dyDescent="0.6">
      <c r="D21" s="4" t="s">
        <v>24</v>
      </c>
      <c r="F21" s="8"/>
      <c r="G21" s="13">
        <f>SUM(G8:G20)</f>
        <v>4374808443</v>
      </c>
      <c r="H21" s="11"/>
      <c r="I21" s="13">
        <f>SUM(I8:I20)</f>
        <v>4340954363</v>
      </c>
      <c r="J21" s="11"/>
      <c r="K21" s="13">
        <f>SUM(K8:K20)</f>
        <v>4263841658</v>
      </c>
      <c r="L21" s="11"/>
      <c r="M21" s="13">
        <f>SUM(M8:M20)</f>
        <v>3608434372</v>
      </c>
      <c r="N21" s="11"/>
      <c r="O21" s="13">
        <f>SUM(O8:O20)</f>
        <v>3585890240</v>
      </c>
      <c r="P21" s="10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</row>
    <row r="22" spans="1:32" ht="24" thickTop="1" x14ac:dyDescent="0.55000000000000004">
      <c r="F22" s="8"/>
      <c r="H22" s="11"/>
      <c r="J22" s="11"/>
      <c r="L22" s="11"/>
      <c r="M22" s="14"/>
      <c r="N22" s="11"/>
      <c r="O22" s="14"/>
      <c r="P22" s="10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</row>
    <row r="23" spans="1:32" x14ac:dyDescent="0.55000000000000004">
      <c r="A23" s="4" t="s">
        <v>25</v>
      </c>
      <c r="F23" s="8"/>
      <c r="H23" s="11"/>
      <c r="J23" s="11"/>
      <c r="L23" s="11"/>
      <c r="N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</row>
    <row r="24" spans="1:32" x14ac:dyDescent="0.55000000000000004">
      <c r="A24" s="4" t="s">
        <v>26</v>
      </c>
      <c r="F24" s="8">
        <v>21</v>
      </c>
      <c r="G24" s="11">
        <v>2719854904</v>
      </c>
      <c r="H24" s="11"/>
      <c r="I24" s="11">
        <v>2718675016</v>
      </c>
      <c r="J24" s="11"/>
      <c r="K24" s="11">
        <v>2699562045</v>
      </c>
      <c r="L24" s="11"/>
      <c r="M24" s="11">
        <v>2685918671</v>
      </c>
      <c r="N24" s="11"/>
      <c r="O24" s="11">
        <v>2679405654</v>
      </c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1:32" x14ac:dyDescent="0.55000000000000004">
      <c r="A25" s="4" t="s">
        <v>27</v>
      </c>
      <c r="F25" s="8">
        <v>22</v>
      </c>
      <c r="G25" s="11">
        <v>180102012</v>
      </c>
      <c r="H25" s="11"/>
      <c r="I25" s="11">
        <v>172144373</v>
      </c>
      <c r="J25" s="11"/>
      <c r="K25" s="11">
        <v>179206713</v>
      </c>
      <c r="L25" s="11"/>
      <c r="M25" s="11">
        <v>173707449</v>
      </c>
      <c r="N25" s="11"/>
      <c r="O25" s="11">
        <v>161696929</v>
      </c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</row>
    <row r="26" spans="1:32" x14ac:dyDescent="0.55000000000000004">
      <c r="A26" s="4" t="s">
        <v>28</v>
      </c>
      <c r="F26" s="8"/>
      <c r="G26" s="11">
        <v>31898664</v>
      </c>
      <c r="H26" s="11"/>
      <c r="I26" s="11">
        <v>30458532</v>
      </c>
      <c r="J26" s="11"/>
      <c r="K26" s="11">
        <v>31119145</v>
      </c>
      <c r="L26" s="11"/>
      <c r="M26" s="11">
        <v>31953757</v>
      </c>
      <c r="N26" s="11"/>
      <c r="O26" s="11">
        <v>30458532</v>
      </c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</row>
    <row r="27" spans="1:32" x14ac:dyDescent="0.55000000000000004">
      <c r="A27" s="4" t="s">
        <v>29</v>
      </c>
      <c r="F27" s="8">
        <v>23</v>
      </c>
      <c r="G27" s="11">
        <v>390244</v>
      </c>
      <c r="H27" s="11"/>
      <c r="I27" s="11">
        <v>124596</v>
      </c>
      <c r="J27" s="11"/>
      <c r="K27" s="11">
        <v>364126</v>
      </c>
      <c r="L27" s="11"/>
      <c r="M27" s="11">
        <v>0</v>
      </c>
      <c r="N27" s="11"/>
      <c r="O27" s="11">
        <v>0</v>
      </c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</row>
    <row r="28" spans="1:32" x14ac:dyDescent="0.55000000000000004">
      <c r="A28" s="4" t="s">
        <v>30</v>
      </c>
      <c r="F28" s="8">
        <v>11</v>
      </c>
      <c r="G28" s="11">
        <v>38658785</v>
      </c>
      <c r="H28" s="11"/>
      <c r="I28" s="11">
        <v>41340623</v>
      </c>
      <c r="J28" s="11"/>
      <c r="K28" s="11">
        <v>42061983</v>
      </c>
      <c r="L28" s="11"/>
      <c r="M28" s="11">
        <v>39789091</v>
      </c>
      <c r="N28" s="11"/>
      <c r="O28" s="11">
        <v>42038266</v>
      </c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</row>
    <row r="29" spans="1:32" x14ac:dyDescent="0.55000000000000004">
      <c r="A29" s="4" t="s">
        <v>31</v>
      </c>
      <c r="F29" s="8">
        <v>24</v>
      </c>
      <c r="G29" s="11">
        <v>66226862</v>
      </c>
      <c r="H29" s="11"/>
      <c r="I29" s="11">
        <v>67333978</v>
      </c>
      <c r="J29" s="11"/>
      <c r="K29" s="11">
        <v>81572464</v>
      </c>
      <c r="L29" s="11"/>
      <c r="M29" s="11">
        <v>56501948</v>
      </c>
      <c r="N29" s="11"/>
      <c r="O29" s="11">
        <v>57111652</v>
      </c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1:32" x14ac:dyDescent="0.55000000000000004">
      <c r="A30" s="4" t="s">
        <v>32</v>
      </c>
      <c r="F30" s="8">
        <v>25</v>
      </c>
      <c r="G30" s="11">
        <v>40474072</v>
      </c>
      <c r="H30" s="11"/>
      <c r="I30" s="11">
        <v>37518237</v>
      </c>
      <c r="J30" s="11"/>
      <c r="K30" s="11">
        <v>33798704</v>
      </c>
      <c r="L30" s="11"/>
      <c r="M30" s="11">
        <v>37039507</v>
      </c>
      <c r="N30" s="11"/>
      <c r="O30" s="11">
        <v>34208256</v>
      </c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 x14ac:dyDescent="0.55000000000000004">
      <c r="A31" s="4" t="s">
        <v>33</v>
      </c>
      <c r="F31" s="8">
        <v>20</v>
      </c>
      <c r="G31" s="11">
        <v>5171744</v>
      </c>
      <c r="H31" s="11"/>
      <c r="I31" s="11">
        <v>5257057</v>
      </c>
      <c r="J31" s="11"/>
      <c r="K31" s="11">
        <v>956610</v>
      </c>
      <c r="L31" s="11"/>
      <c r="M31" s="11">
        <v>0</v>
      </c>
      <c r="N31" s="11"/>
      <c r="O31" s="11">
        <v>0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x14ac:dyDescent="0.55000000000000004">
      <c r="A32" s="4" t="s">
        <v>34</v>
      </c>
      <c r="F32" s="8">
        <v>26</v>
      </c>
      <c r="G32" s="11">
        <v>537376220</v>
      </c>
      <c r="H32" s="11"/>
      <c r="I32" s="11">
        <v>524863340</v>
      </c>
      <c r="J32" s="11"/>
      <c r="K32" s="11">
        <v>508473585</v>
      </c>
      <c r="L32" s="11"/>
      <c r="M32" s="11">
        <v>0</v>
      </c>
      <c r="N32" s="11"/>
      <c r="O32" s="11">
        <v>0</v>
      </c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1:32" hidden="1" x14ac:dyDescent="0.55000000000000004">
      <c r="A33" s="4" t="s">
        <v>35</v>
      </c>
      <c r="F33" s="8"/>
      <c r="H33" s="11"/>
      <c r="J33" s="11"/>
      <c r="L33" s="11"/>
      <c r="N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1:32" hidden="1" x14ac:dyDescent="0.55000000000000004">
      <c r="A34" s="4" t="s">
        <v>36</v>
      </c>
      <c r="F34" s="8"/>
      <c r="H34" s="11"/>
      <c r="I34" s="11">
        <v>0</v>
      </c>
      <c r="J34" s="11"/>
      <c r="K34" s="11">
        <v>0</v>
      </c>
      <c r="L34" s="11"/>
      <c r="N34" s="11"/>
      <c r="O34" s="11">
        <v>0</v>
      </c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 spans="1:32" x14ac:dyDescent="0.55000000000000004">
      <c r="A35" s="4" t="s">
        <v>37</v>
      </c>
      <c r="F35" s="8"/>
      <c r="G35" s="12">
        <v>100491457</v>
      </c>
      <c r="H35" s="11"/>
      <c r="I35" s="12">
        <v>97576382</v>
      </c>
      <c r="J35" s="11"/>
      <c r="K35" s="12">
        <v>88141335</v>
      </c>
      <c r="L35" s="11"/>
      <c r="M35" s="11">
        <v>71403937</v>
      </c>
      <c r="N35" s="11"/>
      <c r="O35" s="11">
        <v>73239703</v>
      </c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</row>
    <row r="36" spans="1:32" x14ac:dyDescent="0.55000000000000004">
      <c r="D36" s="4" t="s">
        <v>38</v>
      </c>
      <c r="F36" s="8"/>
      <c r="G36" s="15">
        <f>SUM(G24:G35)</f>
        <v>3720644964</v>
      </c>
      <c r="H36" s="11"/>
      <c r="I36" s="15">
        <f>SUM(I24:I35)</f>
        <v>3695292134</v>
      </c>
      <c r="J36" s="11"/>
      <c r="K36" s="15">
        <f>SUM(K24:K35)</f>
        <v>3665256710</v>
      </c>
      <c r="L36" s="11"/>
      <c r="M36" s="15">
        <f>SUM(M24:M35)</f>
        <v>3096314360</v>
      </c>
      <c r="N36" s="11"/>
      <c r="O36" s="15">
        <f>SUM(O24:O35)</f>
        <v>3078158992</v>
      </c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</row>
    <row r="37" spans="1:32" x14ac:dyDescent="0.55000000000000004">
      <c r="H37" s="11"/>
      <c r="J37" s="11"/>
      <c r="L37" s="11"/>
      <c r="N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</row>
    <row r="38" spans="1:32" x14ac:dyDescent="0.55000000000000004">
      <c r="A38" s="4" t="s">
        <v>39</v>
      </c>
      <c r="F38" s="8"/>
      <c r="H38" s="11"/>
      <c r="J38" s="11"/>
      <c r="L38" s="11"/>
      <c r="M38" s="4"/>
      <c r="N38" s="11"/>
      <c r="O38" s="4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</row>
    <row r="39" spans="1:32" x14ac:dyDescent="0.55000000000000004">
      <c r="B39" s="4" t="s">
        <v>40</v>
      </c>
      <c r="F39" s="8"/>
      <c r="H39" s="11"/>
      <c r="J39" s="11"/>
      <c r="L39" s="11"/>
      <c r="N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</row>
    <row r="40" spans="1:32" x14ac:dyDescent="0.55000000000000004">
      <c r="C40" s="4" t="s">
        <v>41</v>
      </c>
      <c r="F40" s="8"/>
      <c r="H40" s="11"/>
      <c r="J40" s="11"/>
      <c r="L40" s="11"/>
      <c r="N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</row>
    <row r="41" spans="1:32" ht="24" thickBot="1" x14ac:dyDescent="0.6">
      <c r="C41" s="4" t="s">
        <v>42</v>
      </c>
      <c r="F41" s="8"/>
      <c r="G41" s="16">
        <v>30246821</v>
      </c>
      <c r="H41" s="11"/>
      <c r="I41" s="16">
        <v>30246821</v>
      </c>
      <c r="J41" s="11"/>
      <c r="K41" s="16">
        <v>30246821</v>
      </c>
      <c r="L41" s="11"/>
      <c r="M41" s="16">
        <v>30246821</v>
      </c>
      <c r="N41" s="11"/>
      <c r="O41" s="16">
        <v>30246821</v>
      </c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1:32" ht="24" thickTop="1" x14ac:dyDescent="0.55000000000000004">
      <c r="C42" s="4" t="s">
        <v>43</v>
      </c>
      <c r="F42" s="8"/>
      <c r="H42" s="11"/>
      <c r="J42" s="11"/>
      <c r="L42" s="11"/>
      <c r="N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  <row r="43" spans="1:32" x14ac:dyDescent="0.55000000000000004">
      <c r="C43" s="4" t="s">
        <v>44</v>
      </c>
      <c r="F43" s="8"/>
      <c r="G43" s="14">
        <v>23693276</v>
      </c>
      <c r="H43" s="11"/>
      <c r="I43" s="14">
        <v>23693276</v>
      </c>
      <c r="J43" s="11"/>
      <c r="K43" s="14">
        <v>23693276</v>
      </c>
      <c r="L43" s="11"/>
      <c r="M43" s="14">
        <v>23693276</v>
      </c>
      <c r="N43" s="11"/>
      <c r="O43" s="14">
        <v>23693276</v>
      </c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</row>
    <row r="44" spans="1:32" x14ac:dyDescent="0.55000000000000004">
      <c r="B44" s="4" t="s">
        <v>45</v>
      </c>
      <c r="F44" s="54"/>
      <c r="G44" s="17">
        <v>18103110</v>
      </c>
      <c r="H44" s="11"/>
      <c r="I44" s="17">
        <v>18103110</v>
      </c>
      <c r="J44" s="11"/>
      <c r="K44" s="17">
        <v>18103110</v>
      </c>
      <c r="L44" s="11"/>
      <c r="M44" s="17">
        <v>18103110</v>
      </c>
      <c r="N44" s="11"/>
      <c r="O44" s="17">
        <v>18103110</v>
      </c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</row>
    <row r="45" spans="1:32" x14ac:dyDescent="0.55000000000000004">
      <c r="B45" s="4" t="s">
        <v>46</v>
      </c>
      <c r="F45" s="8">
        <v>31</v>
      </c>
      <c r="G45" s="17">
        <v>15549174</v>
      </c>
      <c r="H45" s="11"/>
      <c r="I45" s="17">
        <v>15549174</v>
      </c>
      <c r="J45" s="11"/>
      <c r="K45" s="17">
        <v>15549174</v>
      </c>
      <c r="L45" s="11"/>
      <c r="M45" s="17">
        <v>15549174</v>
      </c>
      <c r="N45" s="11"/>
      <c r="O45" s="17">
        <v>15549174</v>
      </c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</row>
    <row r="46" spans="1:32" x14ac:dyDescent="0.55000000000000004">
      <c r="B46" s="4" t="s">
        <v>47</v>
      </c>
      <c r="F46" s="54"/>
      <c r="G46" s="11">
        <v>30810789</v>
      </c>
      <c r="H46" s="11"/>
      <c r="I46" s="11">
        <v>26048311</v>
      </c>
      <c r="J46" s="11"/>
      <c r="K46" s="11">
        <v>19905466</v>
      </c>
      <c r="L46" s="11"/>
      <c r="M46" s="11">
        <v>27626479</v>
      </c>
      <c r="N46" s="11"/>
      <c r="O46" s="11">
        <v>21847906</v>
      </c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</row>
    <row r="47" spans="1:32" x14ac:dyDescent="0.55000000000000004">
      <c r="B47" s="4" t="s">
        <v>48</v>
      </c>
      <c r="F47" s="54"/>
      <c r="H47" s="11"/>
      <c r="J47" s="11"/>
      <c r="L47" s="11"/>
      <c r="N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</row>
    <row r="48" spans="1:32" x14ac:dyDescent="0.55000000000000004">
      <c r="C48" s="4" t="s">
        <v>49</v>
      </c>
      <c r="F48" s="54"/>
      <c r="H48" s="11"/>
      <c r="J48" s="11"/>
      <c r="L48" s="11"/>
      <c r="N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</row>
    <row r="49" spans="2:32" x14ac:dyDescent="0.55000000000000004">
      <c r="D49" s="4" t="s">
        <v>50</v>
      </c>
      <c r="F49" s="8">
        <v>32</v>
      </c>
      <c r="G49" s="11">
        <v>3050000</v>
      </c>
      <c r="H49" s="11"/>
      <c r="I49" s="11">
        <v>3050000</v>
      </c>
      <c r="J49" s="11"/>
      <c r="K49" s="11">
        <v>3050000</v>
      </c>
      <c r="L49" s="11"/>
      <c r="M49" s="11">
        <v>3050000</v>
      </c>
      <c r="N49" s="11"/>
      <c r="O49" s="11">
        <v>3050000</v>
      </c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</row>
    <row r="50" spans="2:32" x14ac:dyDescent="0.55000000000000004">
      <c r="C50" s="4" t="s">
        <v>51</v>
      </c>
      <c r="F50" s="54"/>
      <c r="G50" s="14">
        <v>482124488</v>
      </c>
      <c r="H50" s="11"/>
      <c r="I50" s="14">
        <v>482281675</v>
      </c>
      <c r="J50" s="11"/>
      <c r="K50" s="14">
        <v>452654649</v>
      </c>
      <c r="L50" s="11"/>
      <c r="M50" s="11">
        <v>424097973</v>
      </c>
      <c r="N50" s="11"/>
      <c r="O50" s="11">
        <v>425487782</v>
      </c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</row>
    <row r="51" spans="2:32" x14ac:dyDescent="0.55000000000000004">
      <c r="D51" s="4" t="s">
        <v>52</v>
      </c>
      <c r="F51" s="54"/>
      <c r="G51" s="66">
        <f>SUM(G43:G50)</f>
        <v>573330837</v>
      </c>
      <c r="H51" s="11"/>
      <c r="I51" s="66">
        <f>SUM(I43:I50)</f>
        <v>568725546</v>
      </c>
      <c r="J51" s="11"/>
      <c r="K51" s="66">
        <f>SUM(K43:K50)</f>
        <v>532955675</v>
      </c>
      <c r="L51" s="11"/>
      <c r="M51" s="28">
        <f>SUM(M43:M50)</f>
        <v>512120012</v>
      </c>
      <c r="N51" s="11"/>
      <c r="O51" s="28">
        <f>SUM(O43:O50)</f>
        <v>507731248</v>
      </c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</row>
    <row r="52" spans="2:32" x14ac:dyDescent="0.55000000000000004">
      <c r="B52" s="4" t="s">
        <v>53</v>
      </c>
      <c r="F52" s="8"/>
      <c r="G52" s="14">
        <v>80832642</v>
      </c>
      <c r="H52" s="11"/>
      <c r="I52" s="14">
        <v>76936683</v>
      </c>
      <c r="J52" s="11"/>
      <c r="K52" s="14">
        <v>65629273</v>
      </c>
      <c r="L52" s="11"/>
      <c r="M52" s="11">
        <v>0</v>
      </c>
      <c r="N52" s="11"/>
      <c r="O52" s="11">
        <v>0</v>
      </c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</row>
    <row r="53" spans="2:32" x14ac:dyDescent="0.55000000000000004">
      <c r="D53" s="4" t="s">
        <v>54</v>
      </c>
      <c r="F53" s="54"/>
      <c r="G53" s="28">
        <f>SUM(G51:G52)</f>
        <v>654163479</v>
      </c>
      <c r="H53" s="11"/>
      <c r="I53" s="28">
        <f>SUM(I51:I52)</f>
        <v>645662229</v>
      </c>
      <c r="J53" s="11"/>
      <c r="K53" s="28">
        <f>SUM(K51:K52)</f>
        <v>598584948</v>
      </c>
      <c r="L53" s="11"/>
      <c r="M53" s="28">
        <f>SUM(M51:M52)</f>
        <v>512120012</v>
      </c>
      <c r="N53" s="11"/>
      <c r="O53" s="28">
        <f>SUM(O51:O52)</f>
        <v>507731248</v>
      </c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</row>
    <row r="54" spans="2:32" ht="24" thickBot="1" x14ac:dyDescent="0.6">
      <c r="D54" s="4" t="s">
        <v>55</v>
      </c>
      <c r="F54" s="54"/>
      <c r="G54" s="13">
        <f>G36+G53</f>
        <v>4374808443</v>
      </c>
      <c r="H54" s="11"/>
      <c r="I54" s="13">
        <f>I36+I53</f>
        <v>4340954363</v>
      </c>
      <c r="J54" s="11"/>
      <c r="K54" s="13">
        <f>K36+K53</f>
        <v>4263841658</v>
      </c>
      <c r="L54" s="11"/>
      <c r="M54" s="13">
        <f>M36+M53</f>
        <v>3608434372</v>
      </c>
      <c r="N54" s="11"/>
      <c r="O54" s="13">
        <f>O36+O53</f>
        <v>3585890240</v>
      </c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</row>
    <row r="55" spans="2:32" ht="24" thickTop="1" x14ac:dyDescent="0.55000000000000004">
      <c r="F55" s="8"/>
      <c r="H55" s="11"/>
      <c r="J55" s="11"/>
      <c r="L55" s="11"/>
      <c r="N55" s="11"/>
    </row>
    <row r="56" spans="2:32" x14ac:dyDescent="0.55000000000000004">
      <c r="F56" s="54"/>
      <c r="H56" s="11"/>
      <c r="J56" s="11"/>
      <c r="L56" s="11"/>
      <c r="N56" s="11"/>
    </row>
    <row r="57" spans="2:32" x14ac:dyDescent="0.55000000000000004">
      <c r="F57" s="54"/>
      <c r="H57" s="20"/>
      <c r="J57" s="20"/>
      <c r="L57" s="20"/>
      <c r="N57" s="20"/>
    </row>
    <row r="58" spans="2:32" x14ac:dyDescent="0.55000000000000004">
      <c r="E58" s="21"/>
      <c r="F58" s="8"/>
      <c r="H58" s="22"/>
      <c r="J58" s="22"/>
      <c r="L58" s="22"/>
      <c r="N58" s="22"/>
    </row>
    <row r="59" spans="2:32" x14ac:dyDescent="0.55000000000000004">
      <c r="E59" s="9"/>
      <c r="F59" s="9" t="s">
        <v>56</v>
      </c>
      <c r="H59" s="22"/>
      <c r="J59" s="22"/>
      <c r="L59" s="22"/>
      <c r="N59" s="23"/>
      <c r="O59" s="23"/>
    </row>
    <row r="60" spans="2:32" x14ac:dyDescent="0.55000000000000004">
      <c r="E60" s="9"/>
      <c r="F60" s="9" t="s">
        <v>57</v>
      </c>
      <c r="H60" s="22"/>
      <c r="J60" s="22"/>
      <c r="L60" s="22"/>
      <c r="N60" s="23"/>
      <c r="O60" s="23"/>
    </row>
    <row r="61" spans="2:32" s="8" customFormat="1" x14ac:dyDescent="0.55000000000000004">
      <c r="G61" s="24"/>
      <c r="H61" s="25"/>
      <c r="I61" s="25"/>
      <c r="J61" s="25"/>
      <c r="K61" s="25"/>
      <c r="L61" s="25"/>
      <c r="M61" s="26"/>
      <c r="N61" s="25"/>
      <c r="O61" s="26"/>
    </row>
    <row r="62" spans="2:32" x14ac:dyDescent="0.55000000000000004">
      <c r="E62" s="9"/>
      <c r="F62" s="9"/>
      <c r="G62" s="27"/>
      <c r="H62" s="27"/>
      <c r="I62" s="27"/>
      <c r="J62" s="27"/>
      <c r="K62" s="27"/>
      <c r="L62" s="27"/>
      <c r="M62" s="27"/>
      <c r="N62" s="27"/>
      <c r="O62" s="27"/>
    </row>
    <row r="63" spans="2:32" x14ac:dyDescent="0.55000000000000004">
      <c r="E63" s="9"/>
      <c r="F63" s="9"/>
      <c r="G63" s="27"/>
      <c r="H63" s="27"/>
      <c r="I63" s="27"/>
      <c r="J63" s="27"/>
      <c r="K63" s="27"/>
      <c r="L63" s="27"/>
      <c r="M63" s="27"/>
      <c r="N63" s="27"/>
      <c r="O63" s="27"/>
    </row>
    <row r="64" spans="2:32" x14ac:dyDescent="0.55000000000000004">
      <c r="F64" s="8"/>
      <c r="H64" s="22"/>
      <c r="J64" s="22"/>
      <c r="L64" s="22"/>
      <c r="N64" s="22"/>
    </row>
    <row r="65" spans="8:14" x14ac:dyDescent="0.55000000000000004">
      <c r="H65" s="22"/>
      <c r="J65" s="22"/>
      <c r="L65" s="22"/>
      <c r="N65" s="22"/>
    </row>
  </sheetData>
  <sheetProtection algorithmName="SHA-512" hashValue="/zhZr/7nLIhHI9k56mW1M/ct921uTs7NQbPDsNkL6nokgDmkeA5+fqucRMZo00tgEO1KO2Rj2gEbhmpgd4jlIg==" saltValue="iskoFnq8vNAKAtff7ByK3A==" spinCount="100000" sheet="1" formatCells="0" formatColumns="0" insertColumns="0" insertRows="0" insertHyperlinks="0" deleteColumns="0" deleteRows="0" sort="0" autoFilter="0" pivotTables="0"/>
  <phoneticPr fontId="0" type="noConversion"/>
  <pageMargins left="0.74803149606299213" right="0.23622047244094491" top="0.59055118110236227" bottom="0" header="0.51181102362204722" footer="0"/>
  <pageSetup paperSize="9" scale="62" firstPageNumber="9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2"/>
  <sheetViews>
    <sheetView zoomScale="85" zoomScaleNormal="85" zoomScaleSheetLayoutView="85" workbookViewId="0">
      <pane xSplit="6" ySplit="7" topLeftCell="G8" activePane="bottomRight" state="frozen"/>
      <selection pane="topRight" activeCell="G11" sqref="G11"/>
      <selection pane="bottomLeft" activeCell="G11" sqref="G11"/>
      <selection pane="bottomRight" activeCell="G8" sqref="G8"/>
    </sheetView>
  </sheetViews>
  <sheetFormatPr defaultColWidth="9.140625" defaultRowHeight="21" customHeight="1" x14ac:dyDescent="0.55000000000000004"/>
  <cols>
    <col min="1" max="4" width="2.85546875" style="10" customWidth="1"/>
    <col min="5" max="5" width="79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140625" style="4"/>
    <col min="15" max="15" width="16.140625" style="4" bestFit="1" customWidth="1"/>
    <col min="16" max="16" width="15.42578125" style="4" customWidth="1"/>
    <col min="17" max="17" width="15.140625" style="4" bestFit="1" customWidth="1"/>
    <col min="18" max="18" width="9.42578125" style="4" bestFit="1" customWidth="1"/>
    <col min="19" max="19" width="15.140625" style="4" bestFit="1" customWidth="1"/>
    <col min="20" max="20" width="9.42578125" style="4" bestFit="1" customWidth="1"/>
    <col min="21" max="21" width="15.140625" style="4" bestFit="1" customWidth="1"/>
    <col min="22" max="22" width="9.42578125" style="4" bestFit="1" customWidth="1"/>
    <col min="23" max="23" width="15.140625" style="4" bestFit="1" customWidth="1"/>
    <col min="24" max="16384" width="9.140625" style="4"/>
  </cols>
  <sheetData>
    <row r="1" spans="1:28" ht="21" customHeight="1" x14ac:dyDescent="0.55000000000000004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28" ht="21" customHeight="1" x14ac:dyDescent="0.55000000000000004">
      <c r="A2" s="108" t="s">
        <v>58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28" ht="23.25" x14ac:dyDescent="0.55000000000000004">
      <c r="A3" s="109" t="s">
        <v>59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28" ht="21.75" customHeight="1" x14ac:dyDescent="0.55000000000000004">
      <c r="A4" s="4"/>
      <c r="E4" s="10" t="s">
        <v>60</v>
      </c>
      <c r="G4" s="5" t="s">
        <v>2</v>
      </c>
      <c r="H4" s="6"/>
      <c r="I4" s="6"/>
      <c r="J4" s="6"/>
      <c r="K4" s="6"/>
      <c r="L4" s="6"/>
      <c r="M4" s="5"/>
    </row>
    <row r="5" spans="1:28" ht="21.75" customHeight="1" x14ac:dyDescent="0.55000000000000004">
      <c r="G5" s="5" t="s">
        <v>3</v>
      </c>
      <c r="H5" s="49"/>
      <c r="I5" s="5"/>
      <c r="K5" s="5" t="s">
        <v>4</v>
      </c>
      <c r="L5" s="6"/>
      <c r="M5" s="7"/>
    </row>
    <row r="6" spans="1:28" ht="23.25" customHeight="1" x14ac:dyDescent="0.55000000000000004">
      <c r="G6" s="5" t="s">
        <v>61</v>
      </c>
      <c r="H6" s="49"/>
      <c r="I6" s="5"/>
      <c r="K6" s="5" t="s">
        <v>61</v>
      </c>
      <c r="L6" s="6"/>
      <c r="M6" s="57"/>
    </row>
    <row r="7" spans="1:28" ht="46.5" x14ac:dyDescent="0.55000000000000004">
      <c r="F7" s="8" t="s">
        <v>5</v>
      </c>
      <c r="G7" s="58">
        <v>2568</v>
      </c>
      <c r="H7" s="59"/>
      <c r="I7" s="67" t="s">
        <v>62</v>
      </c>
      <c r="J7" s="60"/>
      <c r="K7" s="58">
        <v>2568</v>
      </c>
      <c r="L7" s="59"/>
      <c r="M7" s="67" t="s">
        <v>63</v>
      </c>
    </row>
    <row r="8" spans="1:28" ht="23.25" x14ac:dyDescent="0.55000000000000004">
      <c r="A8" s="10" t="s">
        <v>64</v>
      </c>
      <c r="F8" s="53">
        <v>40</v>
      </c>
      <c r="G8" s="11">
        <v>43938109</v>
      </c>
      <c r="I8" s="11">
        <v>47426095</v>
      </c>
      <c r="K8" s="11">
        <v>36845775</v>
      </c>
      <c r="M8" s="11">
        <v>40020597</v>
      </c>
      <c r="O8" s="20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</row>
    <row r="9" spans="1:28" ht="23.25" x14ac:dyDescent="0.55000000000000004">
      <c r="A9" s="10" t="s">
        <v>65</v>
      </c>
      <c r="F9" s="53">
        <v>41</v>
      </c>
      <c r="G9" s="12">
        <v>9282839</v>
      </c>
      <c r="H9" s="11"/>
      <c r="I9" s="12">
        <v>10298102</v>
      </c>
      <c r="J9" s="11"/>
      <c r="K9" s="12">
        <v>8627560</v>
      </c>
      <c r="L9" s="11"/>
      <c r="M9" s="12">
        <v>9528768</v>
      </c>
      <c r="O9" s="20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</row>
    <row r="10" spans="1:28" ht="23.25" x14ac:dyDescent="0.55000000000000004">
      <c r="A10" s="4"/>
      <c r="B10" s="10" t="s">
        <v>66</v>
      </c>
      <c r="F10" s="53"/>
      <c r="G10" s="11">
        <f>G8-G9</f>
        <v>34655270</v>
      </c>
      <c r="H10" s="19"/>
      <c r="I10" s="11">
        <f>I8-I9</f>
        <v>37127993</v>
      </c>
      <c r="J10" s="19"/>
      <c r="K10" s="11">
        <f>K8-K9</f>
        <v>28218215</v>
      </c>
      <c r="L10" s="11"/>
      <c r="M10" s="11">
        <f>M8-M9</f>
        <v>30491829</v>
      </c>
      <c r="O10" s="20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</row>
    <row r="11" spans="1:28" ht="21.75" customHeight="1" x14ac:dyDescent="0.55000000000000004">
      <c r="A11" s="10" t="s">
        <v>67</v>
      </c>
      <c r="B11" s="4"/>
      <c r="F11" s="53"/>
      <c r="G11" s="11">
        <v>13080245</v>
      </c>
      <c r="H11" s="19"/>
      <c r="I11" s="11">
        <v>12643110</v>
      </c>
      <c r="J11" s="19"/>
      <c r="K11" s="11">
        <v>11960646</v>
      </c>
      <c r="L11" s="11"/>
      <c r="M11" s="11">
        <v>11752391</v>
      </c>
      <c r="O11" s="20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</row>
    <row r="12" spans="1:28" ht="21.75" customHeight="1" x14ac:dyDescent="0.55000000000000004">
      <c r="A12" s="10" t="s">
        <v>68</v>
      </c>
      <c r="B12" s="4"/>
      <c r="F12" s="53"/>
      <c r="G12" s="12">
        <v>4864638</v>
      </c>
      <c r="H12" s="19"/>
      <c r="I12" s="12">
        <v>4526830</v>
      </c>
      <c r="J12" s="19"/>
      <c r="K12" s="12">
        <v>4728719</v>
      </c>
      <c r="L12" s="11"/>
      <c r="M12" s="12">
        <v>4287962</v>
      </c>
      <c r="O12" s="20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</row>
    <row r="13" spans="1:28" ht="21.75" customHeight="1" x14ac:dyDescent="0.55000000000000004">
      <c r="A13" s="4"/>
      <c r="B13" s="10" t="s">
        <v>69</v>
      </c>
      <c r="C13" s="4"/>
      <c r="D13" s="4"/>
      <c r="F13" s="53">
        <v>42</v>
      </c>
      <c r="G13" s="11">
        <f>G11-G12</f>
        <v>8215607</v>
      </c>
      <c r="H13" s="19"/>
      <c r="I13" s="11">
        <f>I11-I12</f>
        <v>8116280</v>
      </c>
      <c r="J13" s="19"/>
      <c r="K13" s="11">
        <f>K11-K12</f>
        <v>7231927</v>
      </c>
      <c r="L13" s="11"/>
      <c r="M13" s="11">
        <f>M11-M12</f>
        <v>7464429</v>
      </c>
      <c r="O13" s="20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</row>
    <row r="14" spans="1:28" ht="21.75" customHeight="1" x14ac:dyDescent="0.55000000000000004">
      <c r="A14" s="10" t="s">
        <v>70</v>
      </c>
      <c r="F14" s="53">
        <v>43</v>
      </c>
      <c r="G14" s="11">
        <v>3573427</v>
      </c>
      <c r="H14" s="11"/>
      <c r="I14" s="11">
        <v>3190614</v>
      </c>
      <c r="J14" s="11"/>
      <c r="K14" s="11">
        <v>2970135</v>
      </c>
      <c r="L14" s="11"/>
      <c r="M14" s="11">
        <v>2810630</v>
      </c>
      <c r="O14" s="20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</row>
    <row r="15" spans="1:28" ht="21.75" customHeight="1" x14ac:dyDescent="0.55000000000000004">
      <c r="A15" s="10" t="s">
        <v>71</v>
      </c>
      <c r="B15" s="4"/>
      <c r="F15" s="53">
        <v>44</v>
      </c>
      <c r="G15" s="11">
        <v>319126</v>
      </c>
      <c r="H15" s="19"/>
      <c r="I15" s="11">
        <v>-12400</v>
      </c>
      <c r="J15" s="19"/>
      <c r="K15" s="11">
        <v>294041</v>
      </c>
      <c r="L15" s="11"/>
      <c r="M15" s="11">
        <v>-15281</v>
      </c>
      <c r="O15" s="20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</row>
    <row r="16" spans="1:28" ht="21.75" customHeight="1" x14ac:dyDescent="0.55000000000000004">
      <c r="A16" s="10" t="s">
        <v>72</v>
      </c>
      <c r="B16" s="4"/>
      <c r="F16" s="53"/>
      <c r="G16" s="11">
        <v>218304</v>
      </c>
      <c r="H16" s="19"/>
      <c r="I16" s="11">
        <v>226963</v>
      </c>
      <c r="J16" s="19"/>
      <c r="K16" s="11">
        <v>0</v>
      </c>
      <c r="L16" s="11"/>
      <c r="M16" s="11">
        <v>0</v>
      </c>
      <c r="O16" s="20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</row>
    <row r="17" spans="1:28" ht="21.75" customHeight="1" x14ac:dyDescent="0.55000000000000004">
      <c r="A17" s="10" t="s">
        <v>73</v>
      </c>
      <c r="B17" s="4"/>
      <c r="F17" s="53"/>
      <c r="G17" s="11">
        <v>1055870</v>
      </c>
      <c r="H17" s="19"/>
      <c r="I17" s="11">
        <v>1162912</v>
      </c>
      <c r="J17" s="19"/>
      <c r="K17" s="11">
        <v>2380615</v>
      </c>
      <c r="L17" s="11"/>
      <c r="M17" s="11">
        <v>2290031</v>
      </c>
      <c r="O17" s="20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</row>
    <row r="18" spans="1:28" ht="21.75" customHeight="1" x14ac:dyDescent="0.55000000000000004">
      <c r="A18" s="10" t="s">
        <v>74</v>
      </c>
      <c r="B18" s="4"/>
      <c r="F18" s="8">
        <v>45</v>
      </c>
      <c r="G18" s="11">
        <v>3967427</v>
      </c>
      <c r="H18" s="19"/>
      <c r="I18" s="11">
        <v>3794237</v>
      </c>
      <c r="J18" s="19"/>
      <c r="K18" s="11">
        <v>0</v>
      </c>
      <c r="L18" s="11"/>
      <c r="M18" s="11">
        <v>0</v>
      </c>
      <c r="O18" s="20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</row>
    <row r="19" spans="1:28" ht="21.75" hidden="1" customHeight="1" x14ac:dyDescent="0.55000000000000004">
      <c r="A19" s="102" t="s">
        <v>75</v>
      </c>
      <c r="B19" s="97"/>
      <c r="C19" s="98"/>
      <c r="D19" s="98"/>
      <c r="E19" s="98"/>
      <c r="F19" s="99"/>
      <c r="G19" s="100"/>
      <c r="H19" s="101"/>
      <c r="I19" s="100">
        <v>0</v>
      </c>
      <c r="J19" s="101"/>
      <c r="K19" s="100"/>
      <c r="L19" s="100"/>
      <c r="M19" s="100"/>
      <c r="O19" s="20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</row>
    <row r="20" spans="1:28" ht="21.75" customHeight="1" x14ac:dyDescent="0.55000000000000004">
      <c r="A20" s="10" t="s">
        <v>76</v>
      </c>
      <c r="B20" s="4"/>
      <c r="F20" s="53"/>
      <c r="G20" s="12">
        <v>766024</v>
      </c>
      <c r="H20" s="19"/>
      <c r="I20" s="12">
        <v>863503</v>
      </c>
      <c r="J20" s="19"/>
      <c r="K20" s="12">
        <v>1089084</v>
      </c>
      <c r="L20" s="11"/>
      <c r="M20" s="12">
        <v>1391499</v>
      </c>
      <c r="O20" s="20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</row>
    <row r="21" spans="1:28" ht="21.75" customHeight="1" x14ac:dyDescent="0.55000000000000004">
      <c r="B21" s="4" t="s">
        <v>77</v>
      </c>
      <c r="F21" s="53"/>
      <c r="G21" s="11">
        <f>SUM(G10,G13:G20)</f>
        <v>52771055</v>
      </c>
      <c r="H21" s="19"/>
      <c r="I21" s="11">
        <f>SUM(I10,I13:I20)</f>
        <v>54470102</v>
      </c>
      <c r="J21" s="19"/>
      <c r="K21" s="11">
        <f>SUM(K10,K13:K20)</f>
        <v>42184017</v>
      </c>
      <c r="L21" s="11"/>
      <c r="M21" s="11">
        <f>SUM(M10,M13:M20)</f>
        <v>44433137</v>
      </c>
      <c r="O21" s="20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</row>
    <row r="22" spans="1:28" ht="21.75" customHeight="1" x14ac:dyDescent="0.55000000000000004">
      <c r="A22" s="10" t="s">
        <v>78</v>
      </c>
      <c r="B22" s="4"/>
      <c r="F22" s="53"/>
      <c r="G22" s="12">
        <v>4171400</v>
      </c>
      <c r="H22" s="19"/>
      <c r="I22" s="12">
        <v>3981733</v>
      </c>
      <c r="J22" s="19"/>
      <c r="K22" s="12">
        <v>0</v>
      </c>
      <c r="L22" s="11"/>
      <c r="M22" s="12">
        <v>0</v>
      </c>
      <c r="O22" s="20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</row>
    <row r="23" spans="1:28" ht="21.75" hidden="1" customHeight="1" x14ac:dyDescent="0.55000000000000004">
      <c r="A23" s="102" t="s">
        <v>79</v>
      </c>
      <c r="B23" s="97"/>
      <c r="C23" s="98"/>
      <c r="D23" s="98"/>
      <c r="E23" s="98"/>
      <c r="F23" s="99"/>
      <c r="G23" s="103"/>
      <c r="H23" s="101"/>
      <c r="I23" s="103">
        <v>0</v>
      </c>
      <c r="J23" s="101"/>
      <c r="K23" s="103">
        <v>0</v>
      </c>
      <c r="L23" s="100"/>
      <c r="M23" s="103">
        <v>0</v>
      </c>
      <c r="O23" s="20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</row>
    <row r="24" spans="1:28" ht="21.75" customHeight="1" x14ac:dyDescent="0.55000000000000004">
      <c r="B24" s="4" t="s">
        <v>80</v>
      </c>
      <c r="F24" s="53"/>
      <c r="G24" s="11">
        <f>G21-G23-G22</f>
        <v>48599655</v>
      </c>
      <c r="H24" s="11"/>
      <c r="I24" s="11">
        <f>I21-I23-I22</f>
        <v>50488369</v>
      </c>
      <c r="J24" s="11"/>
      <c r="K24" s="11">
        <f>K21-K23-K22</f>
        <v>42184017</v>
      </c>
      <c r="L24" s="11"/>
      <c r="M24" s="11">
        <f>M21-M23-M22</f>
        <v>44433137</v>
      </c>
      <c r="O24" s="20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</row>
    <row r="25" spans="1:28" ht="21.75" customHeight="1" x14ac:dyDescent="0.55000000000000004">
      <c r="A25" s="10" t="s">
        <v>81</v>
      </c>
      <c r="B25" s="4"/>
      <c r="F25" s="53"/>
      <c r="H25" s="19"/>
      <c r="J25" s="19"/>
      <c r="L25" s="11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</row>
    <row r="26" spans="1:28" ht="21.75" customHeight="1" x14ac:dyDescent="0.55000000000000004">
      <c r="B26" s="4" t="s">
        <v>82</v>
      </c>
      <c r="F26" s="53"/>
      <c r="G26" s="11">
        <v>10328932</v>
      </c>
      <c r="H26" s="19"/>
      <c r="I26" s="11">
        <v>10060266</v>
      </c>
      <c r="J26" s="19"/>
      <c r="K26" s="11">
        <v>7185163</v>
      </c>
      <c r="L26" s="11"/>
      <c r="M26" s="11">
        <v>6857601</v>
      </c>
      <c r="O26" s="20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</row>
    <row r="27" spans="1:28" ht="21.75" customHeight="1" x14ac:dyDescent="0.55000000000000004">
      <c r="B27" s="10" t="s">
        <v>83</v>
      </c>
      <c r="F27" s="53"/>
      <c r="G27" s="11">
        <v>144003</v>
      </c>
      <c r="H27" s="19"/>
      <c r="I27" s="11">
        <v>117700</v>
      </c>
      <c r="J27" s="19"/>
      <c r="K27" s="11">
        <v>108343</v>
      </c>
      <c r="L27" s="11"/>
      <c r="M27" s="11">
        <v>83620</v>
      </c>
      <c r="O27" s="20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</row>
    <row r="28" spans="1:28" ht="21.75" customHeight="1" x14ac:dyDescent="0.55000000000000004">
      <c r="B28" s="4" t="s">
        <v>84</v>
      </c>
      <c r="F28" s="53"/>
      <c r="G28" s="11">
        <v>2750848</v>
      </c>
      <c r="H28" s="19"/>
      <c r="I28" s="11">
        <v>2828253</v>
      </c>
      <c r="J28" s="19"/>
      <c r="K28" s="11">
        <v>3067017</v>
      </c>
      <c r="L28" s="11"/>
      <c r="M28" s="11">
        <v>3261729</v>
      </c>
      <c r="O28" s="20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</row>
    <row r="29" spans="1:28" ht="21.75" customHeight="1" x14ac:dyDescent="0.55000000000000004">
      <c r="B29" s="10" t="s">
        <v>85</v>
      </c>
      <c r="F29" s="53"/>
      <c r="G29" s="11">
        <v>1433280</v>
      </c>
      <c r="H29" s="11"/>
      <c r="I29" s="11">
        <v>1662456</v>
      </c>
      <c r="J29" s="11"/>
      <c r="K29" s="11">
        <v>1385111</v>
      </c>
      <c r="L29" s="11"/>
      <c r="M29" s="11">
        <v>1587889</v>
      </c>
      <c r="O29" s="11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</row>
    <row r="30" spans="1:28" ht="21.75" customHeight="1" x14ac:dyDescent="0.55000000000000004">
      <c r="B30" s="10" t="s">
        <v>86</v>
      </c>
      <c r="F30" s="53"/>
      <c r="G30" s="11">
        <v>6146516</v>
      </c>
      <c r="H30" s="11"/>
      <c r="I30" s="11">
        <v>6490507</v>
      </c>
      <c r="J30" s="11"/>
      <c r="K30" s="11">
        <v>5825764</v>
      </c>
      <c r="L30" s="11"/>
      <c r="M30" s="11">
        <v>6091809</v>
      </c>
      <c r="O30" s="11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</row>
    <row r="31" spans="1:28" ht="21.75" customHeight="1" x14ac:dyDescent="0.55000000000000004">
      <c r="C31" s="10" t="s">
        <v>87</v>
      </c>
      <c r="F31" s="53"/>
      <c r="G31" s="15">
        <f>SUM(G26:G30)</f>
        <v>20803579</v>
      </c>
      <c r="H31" s="11"/>
      <c r="I31" s="15">
        <f>SUM(I26:I30)</f>
        <v>21159182</v>
      </c>
      <c r="J31" s="11"/>
      <c r="K31" s="15">
        <f>SUM(K26:K30)</f>
        <v>17571398</v>
      </c>
      <c r="L31" s="11"/>
      <c r="M31" s="15">
        <f>SUM(M26:M30)</f>
        <v>17882648</v>
      </c>
      <c r="O31" s="11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</row>
    <row r="32" spans="1:28" ht="21.75" customHeight="1" x14ac:dyDescent="0.55000000000000004">
      <c r="A32" s="10" t="s">
        <v>88</v>
      </c>
      <c r="F32" s="53" t="s">
        <v>89</v>
      </c>
      <c r="G32" s="15">
        <v>10049657</v>
      </c>
      <c r="H32" s="11"/>
      <c r="I32" s="15">
        <v>11672465</v>
      </c>
      <c r="J32" s="11"/>
      <c r="K32" s="15">
        <v>9630642</v>
      </c>
      <c r="L32" s="11"/>
      <c r="M32" s="15">
        <v>11133158</v>
      </c>
      <c r="O32" s="20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</row>
    <row r="33" spans="1:28" ht="21.6" customHeight="1" x14ac:dyDescent="0.55000000000000004">
      <c r="A33" s="10" t="s">
        <v>90</v>
      </c>
      <c r="F33" s="53"/>
      <c r="G33" s="11">
        <f>G24-G31-G32</f>
        <v>17746419</v>
      </c>
      <c r="H33" s="11"/>
      <c r="I33" s="11">
        <f>I24-I31-I32</f>
        <v>17656722</v>
      </c>
      <c r="J33" s="11"/>
      <c r="K33" s="11">
        <f>K24-K31-K32</f>
        <v>14981977</v>
      </c>
      <c r="L33" s="11"/>
      <c r="M33" s="11">
        <f>M24-M31-M32</f>
        <v>15417331</v>
      </c>
      <c r="O33" s="20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</row>
    <row r="34" spans="1:28" ht="21.75" customHeight="1" x14ac:dyDescent="0.55000000000000004">
      <c r="A34" s="10" t="s">
        <v>91</v>
      </c>
      <c r="F34" s="53" t="s">
        <v>92</v>
      </c>
      <c r="G34" s="11">
        <v>3482385</v>
      </c>
      <c r="H34" s="19"/>
      <c r="I34" s="11">
        <v>3376905</v>
      </c>
      <c r="J34" s="19"/>
      <c r="K34" s="12">
        <v>2470824</v>
      </c>
      <c r="L34" s="11"/>
      <c r="M34" s="12">
        <v>2543954</v>
      </c>
      <c r="N34" s="18"/>
      <c r="O34" s="11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</row>
    <row r="35" spans="1:28" ht="21.75" customHeight="1" x14ac:dyDescent="0.55000000000000004">
      <c r="A35" s="10" t="s">
        <v>93</v>
      </c>
      <c r="F35" s="53"/>
      <c r="G35" s="15">
        <f>G33-G34</f>
        <v>14264034</v>
      </c>
      <c r="H35" s="11"/>
      <c r="I35" s="15">
        <f>I33-I34</f>
        <v>14279817</v>
      </c>
      <c r="J35" s="11"/>
      <c r="K35" s="15">
        <f>K33-K34</f>
        <v>12511153</v>
      </c>
      <c r="L35" s="11"/>
      <c r="M35" s="15">
        <f>M33-M34</f>
        <v>12873377</v>
      </c>
      <c r="O35" s="20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</row>
    <row r="36" spans="1:28" ht="21.75" customHeight="1" x14ac:dyDescent="0.55000000000000004">
      <c r="A36" s="10" t="s">
        <v>94</v>
      </c>
      <c r="F36" s="53"/>
      <c r="H36" s="11"/>
      <c r="J36" s="11"/>
      <c r="L36" s="11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</row>
    <row r="37" spans="1:28" ht="21.75" customHeight="1" x14ac:dyDescent="0.55000000000000004">
      <c r="B37" s="10" t="s">
        <v>95</v>
      </c>
      <c r="F37" s="53"/>
      <c r="H37" s="11"/>
      <c r="J37" s="11"/>
      <c r="L37" s="11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</row>
    <row r="38" spans="1:28" ht="21.75" customHeight="1" x14ac:dyDescent="0.55000000000000004">
      <c r="C38" s="10" t="s">
        <v>96</v>
      </c>
      <c r="F38" s="53"/>
      <c r="G38" s="11">
        <v>27377963</v>
      </c>
      <c r="H38" s="11"/>
      <c r="I38" s="11">
        <v>-11191703</v>
      </c>
      <c r="J38" s="11"/>
      <c r="K38" s="11">
        <v>3345331</v>
      </c>
      <c r="L38" s="11"/>
      <c r="M38" s="11">
        <v>-628922</v>
      </c>
      <c r="O38" s="20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</row>
    <row r="39" spans="1:28" ht="21.75" customHeight="1" x14ac:dyDescent="0.55000000000000004">
      <c r="C39" s="10" t="s">
        <v>97</v>
      </c>
      <c r="F39" s="53"/>
      <c r="G39" s="11">
        <v>-295457</v>
      </c>
      <c r="H39" s="11"/>
      <c r="I39" s="11">
        <v>-806473</v>
      </c>
      <c r="J39" s="11"/>
      <c r="K39" s="11">
        <v>-495977</v>
      </c>
      <c r="L39" s="11"/>
      <c r="M39" s="11">
        <v>-225028</v>
      </c>
      <c r="O39" s="20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</row>
    <row r="40" spans="1:28" ht="21.6" customHeight="1" x14ac:dyDescent="0.55000000000000004">
      <c r="C40" s="10" t="s">
        <v>98</v>
      </c>
      <c r="F40" s="53"/>
      <c r="G40" s="11">
        <v>-693805</v>
      </c>
      <c r="H40" s="11"/>
      <c r="I40" s="11">
        <v>97720</v>
      </c>
      <c r="J40" s="11"/>
      <c r="K40" s="11">
        <v>-693333</v>
      </c>
      <c r="L40" s="11"/>
      <c r="M40" s="11">
        <v>198326</v>
      </c>
      <c r="O40" s="20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</row>
    <row r="41" spans="1:28" ht="21.75" customHeight="1" x14ac:dyDescent="0.55000000000000004">
      <c r="C41" s="10" t="s">
        <v>99</v>
      </c>
      <c r="F41" s="53"/>
      <c r="G41" s="11">
        <v>-18881831</v>
      </c>
      <c r="H41" s="17"/>
      <c r="I41" s="11">
        <v>9109901</v>
      </c>
      <c r="J41" s="11"/>
      <c r="K41" s="11">
        <v>0</v>
      </c>
      <c r="L41" s="11"/>
      <c r="M41" s="11">
        <v>0</v>
      </c>
      <c r="O41" s="20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</row>
    <row r="42" spans="1:28" ht="21.75" customHeight="1" x14ac:dyDescent="0.55000000000000004">
      <c r="C42" s="10" t="s">
        <v>100</v>
      </c>
      <c r="F42" s="53"/>
      <c r="G42" s="11">
        <v>-1493466</v>
      </c>
      <c r="H42" s="17"/>
      <c r="I42" s="11">
        <v>542820</v>
      </c>
      <c r="J42" s="11"/>
      <c r="K42" s="11">
        <v>-431204</v>
      </c>
      <c r="L42" s="11"/>
      <c r="M42" s="11">
        <v>131125</v>
      </c>
      <c r="O42" s="20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</row>
    <row r="43" spans="1:28" ht="21.75" customHeight="1" x14ac:dyDescent="0.55000000000000004">
      <c r="B43" s="10" t="s">
        <v>101</v>
      </c>
      <c r="F43" s="53"/>
      <c r="H43" s="11"/>
      <c r="J43" s="11"/>
      <c r="L43" s="11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</row>
    <row r="44" spans="1:28" ht="23.25" hidden="1" x14ac:dyDescent="0.55000000000000004">
      <c r="C44" s="10" t="s">
        <v>102</v>
      </c>
      <c r="F44" s="53"/>
      <c r="G44" s="11">
        <v>0</v>
      </c>
      <c r="H44" s="11"/>
      <c r="I44" s="11">
        <v>0</v>
      </c>
      <c r="J44" s="11"/>
      <c r="K44" s="11">
        <v>0</v>
      </c>
      <c r="L44" s="11"/>
      <c r="M44" s="11">
        <v>0</v>
      </c>
      <c r="O44" s="20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</row>
    <row r="45" spans="1:28" ht="23.25" x14ac:dyDescent="0.55000000000000004">
      <c r="C45" s="10" t="s">
        <v>103</v>
      </c>
      <c r="F45" s="53"/>
      <c r="H45" s="11"/>
      <c r="J45" s="11"/>
      <c r="L45" s="11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</row>
    <row r="46" spans="1:28" ht="23.25" x14ac:dyDescent="0.55000000000000004">
      <c r="D46" s="10" t="s">
        <v>104</v>
      </c>
      <c r="F46" s="53"/>
      <c r="G46" s="11">
        <v>-423064</v>
      </c>
      <c r="H46" s="11"/>
      <c r="I46" s="11">
        <v>-3972699</v>
      </c>
      <c r="J46" s="11"/>
      <c r="K46" s="11">
        <v>120141</v>
      </c>
      <c r="L46" s="11"/>
      <c r="M46" s="11">
        <v>-410363</v>
      </c>
      <c r="O46" s="20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</row>
    <row r="47" spans="1:28" ht="21.75" customHeight="1" x14ac:dyDescent="0.55000000000000004">
      <c r="C47" s="10" t="s">
        <v>105</v>
      </c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</row>
    <row r="48" spans="1:28" ht="21.6" customHeight="1" x14ac:dyDescent="0.55000000000000004">
      <c r="D48" s="10" t="s">
        <v>106</v>
      </c>
      <c r="F48" s="53" t="s">
        <v>107</v>
      </c>
      <c r="G48" s="11">
        <v>-1248988</v>
      </c>
      <c r="H48" s="11"/>
      <c r="I48" s="11">
        <v>601084</v>
      </c>
      <c r="J48" s="11"/>
      <c r="K48" s="11">
        <v>-1248988</v>
      </c>
      <c r="L48" s="11"/>
      <c r="M48" s="11">
        <v>601084</v>
      </c>
      <c r="O48" s="20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</row>
    <row r="49" spans="1:28" ht="21.75" customHeight="1" x14ac:dyDescent="0.55000000000000004">
      <c r="C49" s="10" t="s">
        <v>100</v>
      </c>
      <c r="F49" s="53"/>
      <c r="G49" s="12">
        <v>164755</v>
      </c>
      <c r="H49" s="19"/>
      <c r="I49" s="12">
        <v>465665</v>
      </c>
      <c r="J49" s="11"/>
      <c r="K49" s="12">
        <v>225769</v>
      </c>
      <c r="L49" s="11"/>
      <c r="M49" s="12">
        <v>-38144</v>
      </c>
      <c r="O49" s="20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</row>
    <row r="50" spans="1:28" ht="21.75" customHeight="1" x14ac:dyDescent="0.55000000000000004">
      <c r="E50" s="10" t="s">
        <v>108</v>
      </c>
      <c r="F50" s="53"/>
      <c r="G50" s="12">
        <f>SUM(G38:G49)</f>
        <v>4506107</v>
      </c>
      <c r="H50" s="19"/>
      <c r="I50" s="12">
        <f>SUM(I38:I49)</f>
        <v>-5153685</v>
      </c>
      <c r="J50" s="11"/>
      <c r="K50" s="12">
        <f>SUM(K38:K49)</f>
        <v>821739</v>
      </c>
      <c r="L50" s="11"/>
      <c r="M50" s="12">
        <f>SUM(M38:M49)</f>
        <v>-371922</v>
      </c>
      <c r="O50" s="20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</row>
    <row r="51" spans="1:28" ht="21.75" customHeight="1" thickBot="1" x14ac:dyDescent="0.6">
      <c r="A51" s="10" t="s">
        <v>109</v>
      </c>
      <c r="F51" s="53"/>
      <c r="G51" s="13">
        <f>G35+G50</f>
        <v>18770141</v>
      </c>
      <c r="H51" s="11"/>
      <c r="I51" s="13">
        <f>I35+I50</f>
        <v>9126132</v>
      </c>
      <c r="J51" s="11"/>
      <c r="K51" s="13">
        <f>K35+K50</f>
        <v>13332892</v>
      </c>
      <c r="L51" s="11"/>
      <c r="M51" s="13">
        <f>M35+M50</f>
        <v>12501455</v>
      </c>
      <c r="O51" s="20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</row>
    <row r="52" spans="1:28" ht="21.75" customHeight="1" thickTop="1" x14ac:dyDescent="0.55000000000000004">
      <c r="A52" s="10" t="s">
        <v>110</v>
      </c>
      <c r="F52" s="53"/>
      <c r="H52" s="11"/>
      <c r="J52" s="11"/>
      <c r="L52" s="11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</row>
    <row r="53" spans="1:28" ht="21.75" customHeight="1" x14ac:dyDescent="0.55000000000000004">
      <c r="A53" s="10" t="s">
        <v>111</v>
      </c>
      <c r="B53" s="10" t="s">
        <v>112</v>
      </c>
      <c r="F53" s="53"/>
      <c r="G53" s="11">
        <v>12488192</v>
      </c>
      <c r="H53" s="11"/>
      <c r="I53" s="11">
        <v>12896003</v>
      </c>
      <c r="J53" s="11"/>
      <c r="K53" s="11">
        <f>K35</f>
        <v>12511153</v>
      </c>
      <c r="L53" s="11"/>
      <c r="M53" s="11">
        <f>M35</f>
        <v>12873377</v>
      </c>
      <c r="O53" s="11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</row>
    <row r="54" spans="1:28" ht="21.75" customHeight="1" x14ac:dyDescent="0.55000000000000004">
      <c r="B54" s="10" t="s">
        <v>113</v>
      </c>
      <c r="F54" s="53"/>
      <c r="G54" s="12">
        <v>1775842</v>
      </c>
      <c r="H54" s="11"/>
      <c r="I54" s="12">
        <v>1383814</v>
      </c>
      <c r="J54" s="19"/>
      <c r="K54" s="12">
        <v>0</v>
      </c>
      <c r="L54" s="19"/>
      <c r="M54" s="12">
        <v>0</v>
      </c>
      <c r="O54" s="11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</row>
    <row r="55" spans="1:28" ht="21.75" customHeight="1" x14ac:dyDescent="0.55000000000000004">
      <c r="A55" s="10" t="s">
        <v>114</v>
      </c>
      <c r="F55" s="53"/>
      <c r="H55" s="11"/>
      <c r="J55" s="19"/>
      <c r="L55" s="19"/>
      <c r="O55" s="11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</row>
    <row r="56" spans="1:28" ht="21.75" customHeight="1" x14ac:dyDescent="0.55000000000000004">
      <c r="B56" s="10" t="s">
        <v>112</v>
      </c>
      <c r="F56" s="53"/>
      <c r="G56" s="11">
        <v>14348634</v>
      </c>
      <c r="H56" s="11"/>
      <c r="I56" s="11">
        <v>10044495</v>
      </c>
      <c r="J56" s="19"/>
      <c r="K56" s="11">
        <f>K51</f>
        <v>13332892</v>
      </c>
      <c r="L56" s="19"/>
      <c r="M56" s="11">
        <f>M51</f>
        <v>12501455</v>
      </c>
      <c r="O56" s="11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</row>
    <row r="57" spans="1:28" ht="21.75" customHeight="1" x14ac:dyDescent="0.55000000000000004">
      <c r="B57" s="10" t="s">
        <v>113</v>
      </c>
      <c r="F57" s="53"/>
      <c r="G57" s="11">
        <v>4421507</v>
      </c>
      <c r="H57" s="11"/>
      <c r="I57" s="11">
        <v>-918363</v>
      </c>
      <c r="J57" s="19"/>
      <c r="K57" s="11">
        <v>0</v>
      </c>
      <c r="L57" s="19"/>
      <c r="M57" s="11">
        <v>0</v>
      </c>
      <c r="O57" s="11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</row>
    <row r="58" spans="1:28" ht="21.75" customHeight="1" x14ac:dyDescent="0.55000000000000004">
      <c r="A58" s="10" t="s">
        <v>115</v>
      </c>
      <c r="F58" s="53"/>
      <c r="G58" s="28"/>
      <c r="H58" s="11"/>
      <c r="I58" s="28"/>
      <c r="J58" s="11"/>
      <c r="K58" s="28"/>
      <c r="L58" s="11"/>
      <c r="M58" s="28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</row>
    <row r="59" spans="1:28" ht="24" thickBot="1" x14ac:dyDescent="0.6">
      <c r="A59" s="4"/>
      <c r="B59" s="61" t="s">
        <v>116</v>
      </c>
      <c r="F59" s="53"/>
      <c r="G59" s="62">
        <v>5.27</v>
      </c>
      <c r="H59" s="11"/>
      <c r="I59" s="62">
        <v>5.44</v>
      </c>
      <c r="J59" s="62"/>
      <c r="K59" s="62">
        <v>5.28</v>
      </c>
      <c r="L59" s="62"/>
      <c r="M59" s="62">
        <v>5.43</v>
      </c>
      <c r="O59" s="11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</row>
    <row r="60" spans="1:28" ht="24.75" thickTop="1" thickBot="1" x14ac:dyDescent="0.6">
      <c r="A60" s="4"/>
      <c r="B60" s="10" t="s">
        <v>117</v>
      </c>
      <c r="C60" s="4"/>
      <c r="D60" s="4"/>
      <c r="E60" s="11"/>
      <c r="F60" s="53"/>
      <c r="G60" s="63">
        <v>2369328</v>
      </c>
      <c r="H60" s="19"/>
      <c r="I60" s="63">
        <v>2369328</v>
      </c>
      <c r="J60" s="11"/>
      <c r="K60" s="78">
        <v>2369328</v>
      </c>
      <c r="L60" s="19"/>
      <c r="M60" s="78">
        <v>2369328</v>
      </c>
      <c r="O60" s="20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</row>
    <row r="61" spans="1:28" ht="24" thickTop="1" x14ac:dyDescent="0.55000000000000004">
      <c r="A61" s="4"/>
      <c r="C61" s="4"/>
      <c r="D61" s="4"/>
      <c r="E61" s="11"/>
      <c r="F61" s="53"/>
      <c r="G61" s="64"/>
      <c r="H61" s="19"/>
      <c r="I61" s="64"/>
      <c r="J61" s="11"/>
      <c r="K61" s="64"/>
      <c r="L61" s="19"/>
      <c r="M61" s="64"/>
    </row>
    <row r="62" spans="1:28" ht="23.25" x14ac:dyDescent="0.55000000000000004">
      <c r="A62" s="4"/>
      <c r="C62" s="4"/>
      <c r="D62" s="4"/>
      <c r="E62" s="11"/>
      <c r="F62" s="53"/>
      <c r="G62" s="64"/>
      <c r="H62" s="19"/>
      <c r="I62" s="64"/>
      <c r="J62" s="11"/>
      <c r="K62" s="64"/>
      <c r="L62" s="19"/>
      <c r="M62" s="64"/>
    </row>
    <row r="63" spans="1:28" ht="23.25" x14ac:dyDescent="0.55000000000000004">
      <c r="A63" s="4"/>
      <c r="C63" s="4"/>
      <c r="D63" s="4"/>
      <c r="E63" s="11"/>
      <c r="F63" s="53"/>
      <c r="G63" s="64"/>
      <c r="H63" s="19"/>
      <c r="I63" s="64"/>
      <c r="J63" s="11"/>
      <c r="K63" s="64"/>
      <c r="L63" s="19"/>
      <c r="M63" s="64"/>
    </row>
    <row r="64" spans="1:28" ht="23.25" x14ac:dyDescent="0.55000000000000004">
      <c r="A64" s="4"/>
      <c r="C64" s="4"/>
      <c r="D64" s="4"/>
      <c r="E64" s="11"/>
      <c r="F64" s="53"/>
      <c r="G64" s="64"/>
      <c r="H64" s="19"/>
      <c r="I64" s="64"/>
      <c r="J64" s="11"/>
      <c r="K64" s="64"/>
      <c r="L64" s="19"/>
      <c r="M64" s="64"/>
    </row>
    <row r="65" spans="1:30" ht="23.25" x14ac:dyDescent="0.55000000000000004">
      <c r="A65" s="4"/>
      <c r="C65" s="4"/>
      <c r="D65" s="4"/>
      <c r="E65" s="11"/>
      <c r="F65" s="53"/>
      <c r="G65" s="64"/>
      <c r="H65" s="19"/>
      <c r="I65" s="64"/>
      <c r="J65" s="11"/>
      <c r="K65" s="64"/>
      <c r="L65" s="19"/>
      <c r="M65" s="64"/>
    </row>
    <row r="66" spans="1:30" ht="23.25" x14ac:dyDescent="0.55000000000000004">
      <c r="A66" s="4"/>
      <c r="C66" s="4"/>
      <c r="D66" s="4"/>
      <c r="E66" s="11"/>
      <c r="F66" s="53"/>
      <c r="G66" s="64"/>
      <c r="H66" s="19"/>
      <c r="I66" s="64"/>
      <c r="J66" s="11"/>
      <c r="K66" s="64"/>
      <c r="L66" s="19"/>
      <c r="M66" s="64"/>
    </row>
    <row r="67" spans="1:30" ht="20.25" customHeight="1" x14ac:dyDescent="0.55000000000000004">
      <c r="A67" s="4"/>
      <c r="B67" s="4"/>
      <c r="C67" s="4"/>
      <c r="D67" s="4"/>
      <c r="E67" s="4" t="s">
        <v>118</v>
      </c>
      <c r="F67" s="4"/>
      <c r="G67" s="18"/>
      <c r="H67" s="11"/>
      <c r="J67" s="11"/>
      <c r="K67" s="4"/>
      <c r="L67" s="11"/>
      <c r="M67" s="4"/>
    </row>
    <row r="68" spans="1:30" ht="21.75" customHeight="1" x14ac:dyDescent="0.55000000000000004">
      <c r="A68" s="4"/>
      <c r="B68" s="4"/>
      <c r="C68" s="4"/>
      <c r="D68" s="4"/>
      <c r="E68" s="9"/>
      <c r="F68" s="9" t="s">
        <v>56</v>
      </c>
    </row>
    <row r="69" spans="1:30" ht="21.75" customHeight="1" x14ac:dyDescent="0.55000000000000004">
      <c r="A69" s="4"/>
      <c r="B69" s="4"/>
      <c r="C69" s="4"/>
      <c r="D69" s="4"/>
      <c r="E69" s="9"/>
      <c r="F69" s="9" t="s">
        <v>57</v>
      </c>
      <c r="L69" s="22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30" ht="21" customHeight="1" x14ac:dyDescent="0.55000000000000004">
      <c r="G70" s="57"/>
      <c r="H70" s="22"/>
      <c r="Y70" s="10"/>
      <c r="Z70" s="10"/>
      <c r="AA70" s="10"/>
      <c r="AB70" s="10"/>
      <c r="AC70" s="10"/>
      <c r="AD70" s="10"/>
    </row>
    <row r="71" spans="1:30" s="10" customFormat="1" ht="21" customHeight="1" x14ac:dyDescent="0.55000000000000004">
      <c r="G71" s="57"/>
      <c r="J71" s="9"/>
      <c r="K71" s="11"/>
      <c r="L71" s="4"/>
      <c r="M71" s="11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21" customHeight="1" x14ac:dyDescent="0.55000000000000004">
      <c r="G72" s="65"/>
      <c r="I72" s="65"/>
      <c r="J72" s="9"/>
    </row>
  </sheetData>
  <sheetProtection algorithmName="SHA-512" hashValue="5y9spIDXgzdWNt7yw9afdwJ7HgosRod5e6gWgAHupHXjjp0Bf+Cyl+1JpDXl8IlFdw+zWwkZttZrN+FJvdiTFA==" saltValue="YS1GodjMDLcrv5momDPB3g==" spinCount="100000" sheet="1" formatCells="0" formatColumn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59" firstPageNumber="11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5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2"/>
  <sheetViews>
    <sheetView zoomScale="85" zoomScaleNormal="85" zoomScaleSheetLayoutView="85" workbookViewId="0">
      <pane xSplit="6" ySplit="7" topLeftCell="G8" activePane="bottomRight" state="frozen"/>
      <selection pane="topRight" activeCell="G11" sqref="G11"/>
      <selection pane="bottomLeft" activeCell="G11" sqref="G11"/>
      <selection pane="bottomRight" activeCell="G8" sqref="G8"/>
    </sheetView>
  </sheetViews>
  <sheetFormatPr defaultColWidth="9.140625" defaultRowHeight="21" customHeight="1" x14ac:dyDescent="0.55000000000000004"/>
  <cols>
    <col min="1" max="4" width="2.85546875" style="10" customWidth="1"/>
    <col min="5" max="5" width="79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140625" style="4"/>
    <col min="15" max="15" width="16.140625" style="4" bestFit="1" customWidth="1"/>
    <col min="16" max="16" width="15.42578125" style="4" customWidth="1"/>
    <col min="17" max="17" width="15.140625" style="4" bestFit="1" customWidth="1"/>
    <col min="18" max="18" width="9.42578125" style="4" bestFit="1" customWidth="1"/>
    <col min="19" max="19" width="15.140625" style="4" bestFit="1" customWidth="1"/>
    <col min="20" max="20" width="9.42578125" style="4" bestFit="1" customWidth="1"/>
    <col min="21" max="21" width="15.140625" style="4" bestFit="1" customWidth="1"/>
    <col min="22" max="22" width="9.42578125" style="4" bestFit="1" customWidth="1"/>
    <col min="23" max="23" width="15.140625" style="4" bestFit="1" customWidth="1"/>
    <col min="24" max="16384" width="9.140625" style="4"/>
  </cols>
  <sheetData>
    <row r="1" spans="1:28" ht="21" customHeight="1" x14ac:dyDescent="0.55000000000000004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28" ht="21" customHeight="1" x14ac:dyDescent="0.55000000000000004">
      <c r="A2" s="108" t="s">
        <v>58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28" ht="23.25" x14ac:dyDescent="0.55000000000000004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28" ht="21.75" customHeight="1" x14ac:dyDescent="0.55000000000000004">
      <c r="A4" s="4"/>
      <c r="E4" s="10" t="s">
        <v>60</v>
      </c>
      <c r="G4" s="5" t="s">
        <v>2</v>
      </c>
      <c r="H4" s="6"/>
      <c r="I4" s="6"/>
      <c r="J4" s="6"/>
      <c r="K4" s="6"/>
      <c r="L4" s="6"/>
      <c r="M4" s="5"/>
    </row>
    <row r="5" spans="1:28" ht="21.75" customHeight="1" x14ac:dyDescent="0.55000000000000004">
      <c r="G5" s="5" t="s">
        <v>3</v>
      </c>
      <c r="H5" s="49"/>
      <c r="I5" s="5"/>
      <c r="K5" s="5" t="s">
        <v>4</v>
      </c>
      <c r="L5" s="6"/>
      <c r="M5" s="7"/>
    </row>
    <row r="6" spans="1:28" ht="23.25" customHeight="1" x14ac:dyDescent="0.55000000000000004">
      <c r="G6" s="5" t="s">
        <v>119</v>
      </c>
      <c r="H6" s="49"/>
      <c r="I6" s="5"/>
      <c r="K6" s="5" t="s">
        <v>119</v>
      </c>
      <c r="L6" s="6"/>
      <c r="M6" s="57"/>
    </row>
    <row r="7" spans="1:28" ht="46.5" x14ac:dyDescent="0.55000000000000004">
      <c r="F7" s="8" t="s">
        <v>5</v>
      </c>
      <c r="G7" s="58">
        <v>2568</v>
      </c>
      <c r="H7" s="59"/>
      <c r="I7" s="67" t="s">
        <v>62</v>
      </c>
      <c r="J7" s="60"/>
      <c r="K7" s="58">
        <v>2568</v>
      </c>
      <c r="L7" s="59"/>
      <c r="M7" s="67" t="s">
        <v>63</v>
      </c>
    </row>
    <row r="8" spans="1:28" ht="23.25" x14ac:dyDescent="0.55000000000000004">
      <c r="A8" s="10" t="s">
        <v>64</v>
      </c>
      <c r="F8" s="53">
        <v>40</v>
      </c>
      <c r="G8" s="11">
        <v>88900824</v>
      </c>
      <c r="I8" s="11">
        <v>95725086</v>
      </c>
      <c r="K8" s="11">
        <v>74522658</v>
      </c>
      <c r="M8" s="11">
        <v>80409353</v>
      </c>
      <c r="O8" s="20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</row>
    <row r="9" spans="1:28" ht="23.25" x14ac:dyDescent="0.55000000000000004">
      <c r="A9" s="10" t="s">
        <v>65</v>
      </c>
      <c r="F9" s="53">
        <v>41</v>
      </c>
      <c r="G9" s="12">
        <v>18820141</v>
      </c>
      <c r="H9" s="11"/>
      <c r="I9" s="12">
        <v>20411170</v>
      </c>
      <c r="J9" s="11"/>
      <c r="K9" s="12">
        <v>17424614</v>
      </c>
      <c r="L9" s="11"/>
      <c r="M9" s="12">
        <v>18865545</v>
      </c>
      <c r="O9" s="20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</row>
    <row r="10" spans="1:28" ht="23.25" x14ac:dyDescent="0.55000000000000004">
      <c r="A10" s="4"/>
      <c r="B10" s="10" t="s">
        <v>66</v>
      </c>
      <c r="F10" s="53"/>
      <c r="G10" s="11">
        <f>G8-G9</f>
        <v>70080683</v>
      </c>
      <c r="H10" s="19"/>
      <c r="I10" s="11">
        <f>I8-I9</f>
        <v>75313916</v>
      </c>
      <c r="J10" s="19"/>
      <c r="K10" s="11">
        <f>K8-K9</f>
        <v>57098044</v>
      </c>
      <c r="L10" s="11"/>
      <c r="M10" s="11">
        <f>M8-M9</f>
        <v>61543808</v>
      </c>
      <c r="O10" s="20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</row>
    <row r="11" spans="1:28" ht="21.75" customHeight="1" x14ac:dyDescent="0.55000000000000004">
      <c r="A11" s="10" t="s">
        <v>67</v>
      </c>
      <c r="B11" s="4"/>
      <c r="F11" s="53"/>
      <c r="G11" s="11">
        <v>26578957</v>
      </c>
      <c r="H11" s="19"/>
      <c r="I11" s="11">
        <v>25598439</v>
      </c>
      <c r="J11" s="19"/>
      <c r="K11" s="11">
        <v>24476939</v>
      </c>
      <c r="L11" s="11"/>
      <c r="M11" s="11">
        <v>23621641</v>
      </c>
      <c r="O11" s="20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</row>
    <row r="12" spans="1:28" ht="21.75" customHeight="1" x14ac:dyDescent="0.55000000000000004">
      <c r="A12" s="10" t="s">
        <v>68</v>
      </c>
      <c r="B12" s="4"/>
      <c r="F12" s="53"/>
      <c r="G12" s="12">
        <v>9930557</v>
      </c>
      <c r="H12" s="19"/>
      <c r="I12" s="12">
        <v>9142454</v>
      </c>
      <c r="J12" s="19"/>
      <c r="K12" s="12">
        <v>9691208</v>
      </c>
      <c r="L12" s="11"/>
      <c r="M12" s="12">
        <v>8646509</v>
      </c>
      <c r="O12" s="20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</row>
    <row r="13" spans="1:28" ht="21.75" customHeight="1" x14ac:dyDescent="0.55000000000000004">
      <c r="A13" s="4"/>
      <c r="B13" s="10" t="s">
        <v>69</v>
      </c>
      <c r="C13" s="4"/>
      <c r="D13" s="4"/>
      <c r="F13" s="53">
        <v>42</v>
      </c>
      <c r="G13" s="11">
        <f>G11-G12</f>
        <v>16648400</v>
      </c>
      <c r="H13" s="19"/>
      <c r="I13" s="11">
        <f>I11-I12</f>
        <v>16455985</v>
      </c>
      <c r="J13" s="19"/>
      <c r="K13" s="11">
        <f>K11-K12</f>
        <v>14785731</v>
      </c>
      <c r="L13" s="11"/>
      <c r="M13" s="11">
        <f>M11-M12</f>
        <v>14975132</v>
      </c>
      <c r="O13" s="20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</row>
    <row r="14" spans="1:28" ht="21.75" customHeight="1" x14ac:dyDescent="0.55000000000000004">
      <c r="A14" s="10" t="s">
        <v>70</v>
      </c>
      <c r="F14" s="53">
        <v>43</v>
      </c>
      <c r="G14" s="11">
        <v>7723784</v>
      </c>
      <c r="H14" s="11"/>
      <c r="I14" s="11">
        <v>6402893</v>
      </c>
      <c r="J14" s="11"/>
      <c r="K14" s="11">
        <v>6052145</v>
      </c>
      <c r="L14" s="11"/>
      <c r="M14" s="11">
        <v>5231157</v>
      </c>
      <c r="O14" s="20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</row>
    <row r="15" spans="1:28" ht="21.75" customHeight="1" x14ac:dyDescent="0.55000000000000004">
      <c r="A15" s="10" t="s">
        <v>71</v>
      </c>
      <c r="B15" s="4"/>
      <c r="F15" s="53">
        <v>44</v>
      </c>
      <c r="G15" s="11">
        <v>529584</v>
      </c>
      <c r="H15" s="19"/>
      <c r="I15" s="11">
        <v>-70230</v>
      </c>
      <c r="J15" s="19"/>
      <c r="K15" s="11">
        <v>513032</v>
      </c>
      <c r="L15" s="11"/>
      <c r="M15" s="11">
        <v>-79613</v>
      </c>
      <c r="O15" s="20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</row>
    <row r="16" spans="1:28" ht="21.75" customHeight="1" x14ac:dyDescent="0.55000000000000004">
      <c r="A16" s="10" t="s">
        <v>72</v>
      </c>
      <c r="B16" s="4"/>
      <c r="F16" s="53"/>
      <c r="G16" s="11">
        <v>393952</v>
      </c>
      <c r="H16" s="19"/>
      <c r="I16" s="11">
        <v>423966</v>
      </c>
      <c r="J16" s="19"/>
      <c r="K16" s="11">
        <v>0</v>
      </c>
      <c r="L16" s="11"/>
      <c r="M16" s="11">
        <v>0</v>
      </c>
      <c r="O16" s="20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</row>
    <row r="17" spans="1:28" ht="21.75" customHeight="1" x14ac:dyDescent="0.55000000000000004">
      <c r="A17" s="10" t="s">
        <v>73</v>
      </c>
      <c r="B17" s="4"/>
      <c r="F17" s="53"/>
      <c r="G17" s="11">
        <v>2028456</v>
      </c>
      <c r="H17" s="19"/>
      <c r="I17" s="11">
        <v>2139293</v>
      </c>
      <c r="J17" s="19"/>
      <c r="K17" s="11">
        <v>3621490</v>
      </c>
      <c r="L17" s="11"/>
      <c r="M17" s="11">
        <v>3700289</v>
      </c>
      <c r="O17" s="20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</row>
    <row r="18" spans="1:28" ht="21.75" customHeight="1" x14ac:dyDescent="0.55000000000000004">
      <c r="A18" s="10" t="s">
        <v>74</v>
      </c>
      <c r="B18" s="4"/>
      <c r="F18" s="8">
        <v>45</v>
      </c>
      <c r="G18" s="11">
        <v>7083966</v>
      </c>
      <c r="H18" s="19"/>
      <c r="I18" s="11">
        <v>6407760</v>
      </c>
      <c r="J18" s="19"/>
      <c r="K18" s="11">
        <v>0</v>
      </c>
      <c r="L18" s="11"/>
      <c r="M18" s="11">
        <v>0</v>
      </c>
      <c r="O18" s="20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</row>
    <row r="19" spans="1:28" ht="21.75" hidden="1" customHeight="1" x14ac:dyDescent="0.55000000000000004">
      <c r="A19" s="102" t="s">
        <v>75</v>
      </c>
      <c r="B19" s="97"/>
      <c r="C19" s="98"/>
      <c r="D19" s="98"/>
      <c r="E19" s="98"/>
      <c r="F19" s="99"/>
      <c r="G19" s="100"/>
      <c r="H19" s="101"/>
      <c r="I19" s="100">
        <v>0</v>
      </c>
      <c r="J19" s="101"/>
      <c r="K19" s="100"/>
      <c r="L19" s="100"/>
      <c r="M19" s="100"/>
      <c r="O19" s="20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</row>
    <row r="20" spans="1:28" ht="21.75" customHeight="1" x14ac:dyDescent="0.55000000000000004">
      <c r="A20" s="10" t="s">
        <v>76</v>
      </c>
      <c r="B20" s="4"/>
      <c r="F20" s="53"/>
      <c r="G20" s="12">
        <v>1340291</v>
      </c>
      <c r="H20" s="19"/>
      <c r="I20" s="12">
        <v>1580664</v>
      </c>
      <c r="J20" s="19"/>
      <c r="K20" s="12">
        <v>2020073</v>
      </c>
      <c r="L20" s="11"/>
      <c r="M20" s="12">
        <v>2385138</v>
      </c>
      <c r="O20" s="20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</row>
    <row r="21" spans="1:28" ht="21.75" customHeight="1" x14ac:dyDescent="0.55000000000000004">
      <c r="B21" s="4" t="s">
        <v>77</v>
      </c>
      <c r="F21" s="53"/>
      <c r="G21" s="11">
        <f>SUM(G10,G13:G20)</f>
        <v>105829116</v>
      </c>
      <c r="H21" s="19"/>
      <c r="I21" s="11">
        <f>SUM(I10,I13:I20)</f>
        <v>108654247</v>
      </c>
      <c r="J21" s="19"/>
      <c r="K21" s="11">
        <f>SUM(K10,K13:K20)</f>
        <v>84090515</v>
      </c>
      <c r="L21" s="11"/>
      <c r="M21" s="11">
        <f>SUM(M10,M13:M20)</f>
        <v>87755911</v>
      </c>
      <c r="O21" s="20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</row>
    <row r="22" spans="1:28" ht="21.75" customHeight="1" x14ac:dyDescent="0.55000000000000004">
      <c r="A22" s="10" t="s">
        <v>78</v>
      </c>
      <c r="B22" s="4"/>
      <c r="F22" s="53"/>
      <c r="G22" s="12">
        <v>8126732</v>
      </c>
      <c r="H22" s="19"/>
      <c r="I22" s="12">
        <v>8127270</v>
      </c>
      <c r="J22" s="19"/>
      <c r="K22" s="12">
        <v>0</v>
      </c>
      <c r="L22" s="11"/>
      <c r="M22" s="12">
        <v>0</v>
      </c>
      <c r="O22" s="20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</row>
    <row r="23" spans="1:28" ht="21.75" hidden="1" customHeight="1" x14ac:dyDescent="0.55000000000000004">
      <c r="A23" s="102" t="s">
        <v>79</v>
      </c>
      <c r="B23" s="97"/>
      <c r="C23" s="98"/>
      <c r="D23" s="98"/>
      <c r="E23" s="98"/>
      <c r="F23" s="99"/>
      <c r="G23" s="103"/>
      <c r="H23" s="101"/>
      <c r="I23" s="103">
        <v>0</v>
      </c>
      <c r="J23" s="101"/>
      <c r="K23" s="103">
        <v>0</v>
      </c>
      <c r="L23" s="100"/>
      <c r="M23" s="103">
        <v>0</v>
      </c>
      <c r="O23" s="20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</row>
    <row r="24" spans="1:28" ht="21.75" customHeight="1" x14ac:dyDescent="0.55000000000000004">
      <c r="B24" s="4" t="s">
        <v>80</v>
      </c>
      <c r="F24" s="53"/>
      <c r="G24" s="11">
        <f>G21-G23-G22</f>
        <v>97702384</v>
      </c>
      <c r="H24" s="11"/>
      <c r="I24" s="11">
        <f>I21-I23-I22</f>
        <v>100526977</v>
      </c>
      <c r="J24" s="11"/>
      <c r="K24" s="11">
        <f>K21-K23-K22</f>
        <v>84090515</v>
      </c>
      <c r="L24" s="11"/>
      <c r="M24" s="11">
        <f>M21-M23-M22</f>
        <v>87755911</v>
      </c>
      <c r="O24" s="20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</row>
    <row r="25" spans="1:28" ht="21.75" customHeight="1" x14ac:dyDescent="0.55000000000000004">
      <c r="A25" s="10" t="s">
        <v>81</v>
      </c>
      <c r="B25" s="4"/>
      <c r="F25" s="53"/>
      <c r="H25" s="19"/>
      <c r="J25" s="19"/>
      <c r="L25" s="11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</row>
    <row r="26" spans="1:28" ht="21.75" customHeight="1" x14ac:dyDescent="0.55000000000000004">
      <c r="B26" s="4" t="s">
        <v>82</v>
      </c>
      <c r="F26" s="53"/>
      <c r="G26" s="11">
        <v>20869830</v>
      </c>
      <c r="H26" s="19"/>
      <c r="I26" s="11">
        <v>20235670</v>
      </c>
      <c r="J26" s="19"/>
      <c r="K26" s="11">
        <v>14313157</v>
      </c>
      <c r="L26" s="11"/>
      <c r="M26" s="11">
        <v>13719549</v>
      </c>
      <c r="O26" s="20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</row>
    <row r="27" spans="1:28" ht="21.75" customHeight="1" x14ac:dyDescent="0.55000000000000004">
      <c r="B27" s="10" t="s">
        <v>83</v>
      </c>
      <c r="F27" s="53"/>
      <c r="G27" s="11">
        <v>171108</v>
      </c>
      <c r="H27" s="19"/>
      <c r="I27" s="11">
        <v>142289</v>
      </c>
      <c r="J27" s="19"/>
      <c r="K27" s="11">
        <v>121233</v>
      </c>
      <c r="L27" s="11"/>
      <c r="M27" s="11">
        <v>97924</v>
      </c>
      <c r="O27" s="20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</row>
    <row r="28" spans="1:28" ht="21.75" customHeight="1" x14ac:dyDescent="0.55000000000000004">
      <c r="B28" s="4" t="s">
        <v>84</v>
      </c>
      <c r="F28" s="53"/>
      <c r="G28" s="11">
        <v>5532804</v>
      </c>
      <c r="H28" s="19"/>
      <c r="I28" s="11">
        <v>5590527</v>
      </c>
      <c r="J28" s="19"/>
      <c r="K28" s="11">
        <v>6274177</v>
      </c>
      <c r="L28" s="11"/>
      <c r="M28" s="11">
        <v>6386375</v>
      </c>
      <c r="O28" s="20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</row>
    <row r="29" spans="1:28" ht="21.75" customHeight="1" x14ac:dyDescent="0.55000000000000004">
      <c r="B29" s="10" t="s">
        <v>85</v>
      </c>
      <c r="F29" s="53"/>
      <c r="G29" s="11">
        <v>2910988</v>
      </c>
      <c r="H29" s="11"/>
      <c r="I29" s="11">
        <v>3303090</v>
      </c>
      <c r="J29" s="11"/>
      <c r="K29" s="11">
        <v>2801302</v>
      </c>
      <c r="L29" s="11"/>
      <c r="M29" s="11">
        <v>3163579</v>
      </c>
      <c r="O29" s="11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</row>
    <row r="30" spans="1:28" ht="21.75" customHeight="1" x14ac:dyDescent="0.55000000000000004">
      <c r="B30" s="10" t="s">
        <v>86</v>
      </c>
      <c r="F30" s="53"/>
      <c r="G30" s="11">
        <v>11370739</v>
      </c>
      <c r="H30" s="11"/>
      <c r="I30" s="11">
        <v>11938589</v>
      </c>
      <c r="J30" s="11"/>
      <c r="K30" s="11">
        <v>10926997</v>
      </c>
      <c r="L30" s="11"/>
      <c r="M30" s="11">
        <v>11348941</v>
      </c>
      <c r="O30" s="11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</row>
    <row r="31" spans="1:28" ht="21.75" customHeight="1" x14ac:dyDescent="0.55000000000000004">
      <c r="C31" s="10" t="s">
        <v>87</v>
      </c>
      <c r="F31" s="53"/>
      <c r="G31" s="15">
        <f>SUM(G26:G30)</f>
        <v>40855469</v>
      </c>
      <c r="H31" s="11"/>
      <c r="I31" s="15">
        <f>SUM(I26:I30)</f>
        <v>41210165</v>
      </c>
      <c r="J31" s="11"/>
      <c r="K31" s="15">
        <f>SUM(K26:K30)</f>
        <v>34436866</v>
      </c>
      <c r="L31" s="11"/>
      <c r="M31" s="15">
        <f>SUM(M26:M30)</f>
        <v>34716368</v>
      </c>
      <c r="O31" s="11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</row>
    <row r="32" spans="1:28" ht="21.75" customHeight="1" x14ac:dyDescent="0.55000000000000004">
      <c r="A32" s="10" t="s">
        <v>88</v>
      </c>
      <c r="F32" s="53">
        <v>46</v>
      </c>
      <c r="G32" s="15">
        <v>19867843</v>
      </c>
      <c r="H32" s="11"/>
      <c r="I32" s="15">
        <v>23356762</v>
      </c>
      <c r="J32" s="11"/>
      <c r="K32" s="15">
        <v>18876900</v>
      </c>
      <c r="L32" s="11"/>
      <c r="M32" s="15">
        <v>22290468</v>
      </c>
      <c r="O32" s="20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</row>
    <row r="33" spans="1:28" ht="21.6" customHeight="1" x14ac:dyDescent="0.55000000000000004">
      <c r="A33" s="10" t="s">
        <v>90</v>
      </c>
      <c r="F33" s="53"/>
      <c r="G33" s="11">
        <f>G24-G31-G32</f>
        <v>36979072</v>
      </c>
      <c r="H33" s="11"/>
      <c r="I33" s="11">
        <f>I24-I31-I32</f>
        <v>35960050</v>
      </c>
      <c r="J33" s="11"/>
      <c r="K33" s="11">
        <f>K24-K31-K32</f>
        <v>30776749</v>
      </c>
      <c r="L33" s="11"/>
      <c r="M33" s="11">
        <f>M24-M31-M32</f>
        <v>30749075</v>
      </c>
      <c r="O33" s="20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</row>
    <row r="34" spans="1:28" ht="21.75" customHeight="1" x14ac:dyDescent="0.55000000000000004">
      <c r="A34" s="10" t="s">
        <v>91</v>
      </c>
      <c r="F34" s="53" t="s">
        <v>92</v>
      </c>
      <c r="G34" s="11">
        <v>7458918</v>
      </c>
      <c r="H34" s="19"/>
      <c r="I34" s="11">
        <v>6913958</v>
      </c>
      <c r="J34" s="19"/>
      <c r="K34" s="12">
        <v>5420885</v>
      </c>
      <c r="L34" s="11"/>
      <c r="M34" s="12">
        <v>5322523</v>
      </c>
      <c r="N34" s="18"/>
      <c r="O34" s="11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</row>
    <row r="35" spans="1:28" ht="21.75" customHeight="1" x14ac:dyDescent="0.55000000000000004">
      <c r="A35" s="10" t="s">
        <v>93</v>
      </c>
      <c r="F35" s="53"/>
      <c r="G35" s="15">
        <f>G33-G34</f>
        <v>29520154</v>
      </c>
      <c r="H35" s="11"/>
      <c r="I35" s="15">
        <f>I33-I34</f>
        <v>29046092</v>
      </c>
      <c r="J35" s="11"/>
      <c r="K35" s="15">
        <f>K33-K34</f>
        <v>25355864</v>
      </c>
      <c r="L35" s="11"/>
      <c r="M35" s="15">
        <f>M33-M34</f>
        <v>25426552</v>
      </c>
      <c r="O35" s="20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</row>
    <row r="36" spans="1:28" ht="21.75" customHeight="1" x14ac:dyDescent="0.55000000000000004">
      <c r="A36" s="10" t="s">
        <v>94</v>
      </c>
      <c r="F36" s="53"/>
      <c r="H36" s="11"/>
      <c r="J36" s="11"/>
      <c r="L36" s="11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</row>
    <row r="37" spans="1:28" ht="21.75" customHeight="1" x14ac:dyDescent="0.55000000000000004">
      <c r="B37" s="10" t="s">
        <v>95</v>
      </c>
      <c r="F37" s="53"/>
      <c r="H37" s="11"/>
      <c r="J37" s="11"/>
      <c r="L37" s="11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</row>
    <row r="38" spans="1:28" ht="21.75" customHeight="1" x14ac:dyDescent="0.55000000000000004">
      <c r="C38" s="10" t="s">
        <v>120</v>
      </c>
      <c r="F38" s="53"/>
      <c r="G38" s="11">
        <v>40376311</v>
      </c>
      <c r="H38" s="11"/>
      <c r="I38" s="11">
        <v>1081560</v>
      </c>
      <c r="J38" s="11"/>
      <c r="K38" s="11">
        <v>6652791</v>
      </c>
      <c r="L38" s="11"/>
      <c r="M38" s="11">
        <v>795555</v>
      </c>
      <c r="O38" s="20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</row>
    <row r="39" spans="1:28" ht="21.75" customHeight="1" x14ac:dyDescent="0.55000000000000004">
      <c r="C39" s="10" t="s">
        <v>121</v>
      </c>
      <c r="F39" s="53"/>
      <c r="G39" s="11">
        <v>-709445</v>
      </c>
      <c r="H39" s="11"/>
      <c r="I39" s="11">
        <v>1216169</v>
      </c>
      <c r="J39" s="11"/>
      <c r="K39" s="11">
        <v>-1341323</v>
      </c>
      <c r="L39" s="11"/>
      <c r="M39" s="11">
        <v>973918</v>
      </c>
      <c r="O39" s="20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</row>
    <row r="40" spans="1:28" ht="21.6" customHeight="1" x14ac:dyDescent="0.55000000000000004">
      <c r="C40" s="10" t="s">
        <v>98</v>
      </c>
      <c r="F40" s="53"/>
      <c r="G40" s="11">
        <v>-875406</v>
      </c>
      <c r="H40" s="11"/>
      <c r="I40" s="11">
        <v>1422640</v>
      </c>
      <c r="J40" s="11"/>
      <c r="K40" s="11">
        <v>-733308</v>
      </c>
      <c r="L40" s="11"/>
      <c r="M40" s="11">
        <v>1338831</v>
      </c>
      <c r="O40" s="20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</row>
    <row r="41" spans="1:28" ht="21.75" customHeight="1" x14ac:dyDescent="0.55000000000000004">
      <c r="C41" s="10" t="s">
        <v>99</v>
      </c>
      <c r="F41" s="53"/>
      <c r="G41" s="11">
        <v>-27983231</v>
      </c>
      <c r="H41" s="17"/>
      <c r="I41" s="11">
        <v>140962</v>
      </c>
      <c r="J41" s="11"/>
      <c r="K41" s="11">
        <v>0</v>
      </c>
      <c r="L41" s="11"/>
      <c r="M41" s="11">
        <v>0</v>
      </c>
      <c r="O41" s="20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</row>
    <row r="42" spans="1:28" ht="21.75" customHeight="1" x14ac:dyDescent="0.55000000000000004">
      <c r="C42" s="10" t="s">
        <v>100</v>
      </c>
      <c r="F42" s="53"/>
      <c r="G42" s="11">
        <v>-2232493</v>
      </c>
      <c r="H42" s="17"/>
      <c r="I42" s="11">
        <v>-757952</v>
      </c>
      <c r="J42" s="11"/>
      <c r="K42" s="11">
        <v>-915632</v>
      </c>
      <c r="L42" s="11"/>
      <c r="M42" s="11">
        <v>-621661</v>
      </c>
      <c r="O42" s="20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</row>
    <row r="43" spans="1:28" ht="21.75" customHeight="1" x14ac:dyDescent="0.55000000000000004">
      <c r="B43" s="10" t="s">
        <v>101</v>
      </c>
      <c r="F43" s="53"/>
      <c r="H43" s="11"/>
      <c r="J43" s="11"/>
      <c r="L43" s="11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</row>
    <row r="44" spans="1:28" ht="23.25" x14ac:dyDescent="0.55000000000000004">
      <c r="C44" s="10" t="s">
        <v>102</v>
      </c>
      <c r="F44" s="53"/>
      <c r="G44" s="11">
        <v>2639705</v>
      </c>
      <c r="H44" s="11"/>
      <c r="I44" s="11">
        <v>297</v>
      </c>
      <c r="J44" s="11"/>
      <c r="K44" s="11">
        <v>2639705</v>
      </c>
      <c r="L44" s="11"/>
      <c r="M44" s="11">
        <v>0</v>
      </c>
      <c r="O44" s="20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</row>
    <row r="45" spans="1:28" ht="23.25" x14ac:dyDescent="0.55000000000000004">
      <c r="C45" s="10" t="s">
        <v>103</v>
      </c>
      <c r="F45" s="53"/>
      <c r="H45" s="11"/>
      <c r="J45" s="11"/>
      <c r="L45" s="11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</row>
    <row r="46" spans="1:28" ht="23.25" x14ac:dyDescent="0.55000000000000004">
      <c r="D46" s="10" t="s">
        <v>104</v>
      </c>
      <c r="F46" s="53"/>
      <c r="G46" s="11">
        <v>-5428004</v>
      </c>
      <c r="H46" s="11"/>
      <c r="I46" s="11">
        <v>-2610556</v>
      </c>
      <c r="J46" s="11"/>
      <c r="K46" s="11">
        <v>164415</v>
      </c>
      <c r="L46" s="11"/>
      <c r="M46" s="11">
        <v>-472372</v>
      </c>
      <c r="O46" s="20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</row>
    <row r="47" spans="1:28" ht="21.75" customHeight="1" x14ac:dyDescent="0.55000000000000004">
      <c r="C47" s="10" t="s">
        <v>122</v>
      </c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</row>
    <row r="48" spans="1:28" ht="21.6" customHeight="1" x14ac:dyDescent="0.55000000000000004">
      <c r="D48" s="10" t="s">
        <v>106</v>
      </c>
      <c r="F48" s="53" t="s">
        <v>107</v>
      </c>
      <c r="G48" s="11">
        <v>-1895298</v>
      </c>
      <c r="H48" s="11"/>
      <c r="I48" s="11">
        <v>-320541</v>
      </c>
      <c r="J48" s="11"/>
      <c r="K48" s="11">
        <v>-1887867</v>
      </c>
      <c r="L48" s="11"/>
      <c r="M48" s="11">
        <v>-324409</v>
      </c>
      <c r="O48" s="20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</row>
    <row r="49" spans="1:28" ht="21.75" customHeight="1" x14ac:dyDescent="0.55000000000000004">
      <c r="C49" s="10" t="s">
        <v>100</v>
      </c>
      <c r="F49" s="53"/>
      <c r="G49" s="12">
        <v>633234</v>
      </c>
      <c r="H49" s="19"/>
      <c r="I49" s="12">
        <v>231704</v>
      </c>
      <c r="J49" s="11"/>
      <c r="K49" s="12">
        <v>-183250</v>
      </c>
      <c r="L49" s="11"/>
      <c r="M49" s="12">
        <v>159356</v>
      </c>
      <c r="O49" s="20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</row>
    <row r="50" spans="1:28" ht="21.75" customHeight="1" x14ac:dyDescent="0.55000000000000004">
      <c r="E50" s="10" t="s">
        <v>108</v>
      </c>
      <c r="F50" s="53"/>
      <c r="G50" s="12">
        <f>SUM(G38:G49)</f>
        <v>4525373</v>
      </c>
      <c r="H50" s="19"/>
      <c r="I50" s="12">
        <f>SUM(I38:I49)</f>
        <v>404283</v>
      </c>
      <c r="J50" s="11"/>
      <c r="K50" s="12">
        <f>SUM(K38:K49)</f>
        <v>4395531</v>
      </c>
      <c r="L50" s="11"/>
      <c r="M50" s="12">
        <f>SUM(M38:M49)</f>
        <v>1849218</v>
      </c>
      <c r="O50" s="20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</row>
    <row r="51" spans="1:28" ht="21.75" customHeight="1" thickBot="1" x14ac:dyDescent="0.6">
      <c r="A51" s="10" t="s">
        <v>109</v>
      </c>
      <c r="F51" s="53"/>
      <c r="G51" s="13">
        <f>G35+G50</f>
        <v>34045527</v>
      </c>
      <c r="H51" s="11"/>
      <c r="I51" s="13">
        <f>I35+I50</f>
        <v>29450375</v>
      </c>
      <c r="J51" s="11"/>
      <c r="K51" s="13">
        <f>K35+K50</f>
        <v>29751395</v>
      </c>
      <c r="L51" s="11"/>
      <c r="M51" s="13">
        <f>M35+M50</f>
        <v>27275770</v>
      </c>
      <c r="O51" s="20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</row>
    <row r="52" spans="1:28" ht="21.75" customHeight="1" thickTop="1" x14ac:dyDescent="0.55000000000000004">
      <c r="A52" s="10" t="s">
        <v>110</v>
      </c>
      <c r="F52" s="53"/>
      <c r="H52" s="11"/>
      <c r="J52" s="11"/>
      <c r="L52" s="11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</row>
    <row r="53" spans="1:28" ht="21.75" customHeight="1" x14ac:dyDescent="0.55000000000000004">
      <c r="A53" s="10" t="s">
        <v>111</v>
      </c>
      <c r="B53" s="10" t="s">
        <v>112</v>
      </c>
      <c r="F53" s="53"/>
      <c r="G53" s="11">
        <v>26279644</v>
      </c>
      <c r="H53" s="11"/>
      <c r="I53" s="11">
        <v>26540043</v>
      </c>
      <c r="J53" s="11"/>
      <c r="K53" s="11">
        <f>K35</f>
        <v>25355864</v>
      </c>
      <c r="L53" s="11"/>
      <c r="M53" s="11">
        <f>M35</f>
        <v>25426552</v>
      </c>
      <c r="O53" s="11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</row>
    <row r="54" spans="1:28" ht="21.75" customHeight="1" x14ac:dyDescent="0.55000000000000004">
      <c r="B54" s="10" t="s">
        <v>113</v>
      </c>
      <c r="F54" s="53"/>
      <c r="G54" s="12">
        <v>3240510</v>
      </c>
      <c r="H54" s="11"/>
      <c r="I54" s="12">
        <v>2506049</v>
      </c>
      <c r="J54" s="19"/>
      <c r="K54" s="12">
        <v>0</v>
      </c>
      <c r="L54" s="19"/>
      <c r="M54" s="12">
        <v>0</v>
      </c>
      <c r="O54" s="11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</row>
    <row r="55" spans="1:28" ht="21.75" customHeight="1" x14ac:dyDescent="0.55000000000000004">
      <c r="A55" s="10" t="s">
        <v>114</v>
      </c>
      <c r="F55" s="53"/>
      <c r="H55" s="11"/>
      <c r="J55" s="19"/>
      <c r="L55" s="19"/>
      <c r="O55" s="11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</row>
    <row r="56" spans="1:28" ht="21.75" customHeight="1" x14ac:dyDescent="0.55000000000000004">
      <c r="B56" s="10" t="s">
        <v>112</v>
      </c>
      <c r="F56" s="53"/>
      <c r="G56" s="11">
        <v>29669946</v>
      </c>
      <c r="H56" s="11"/>
      <c r="I56" s="11">
        <v>26787714</v>
      </c>
      <c r="J56" s="19"/>
      <c r="K56" s="11">
        <f>K51</f>
        <v>29751395</v>
      </c>
      <c r="L56" s="19"/>
      <c r="M56" s="11">
        <f>M51</f>
        <v>27275770</v>
      </c>
      <c r="O56" s="11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</row>
    <row r="57" spans="1:28" ht="21.75" customHeight="1" x14ac:dyDescent="0.55000000000000004">
      <c r="B57" s="10" t="s">
        <v>113</v>
      </c>
      <c r="F57" s="53"/>
      <c r="G57" s="11">
        <v>4375581</v>
      </c>
      <c r="H57" s="11"/>
      <c r="I57" s="11">
        <v>2662661</v>
      </c>
      <c r="J57" s="19"/>
      <c r="K57" s="11">
        <v>0</v>
      </c>
      <c r="L57" s="19"/>
      <c r="M57" s="11">
        <v>0</v>
      </c>
      <c r="O57" s="11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</row>
    <row r="58" spans="1:28" ht="21.75" customHeight="1" x14ac:dyDescent="0.55000000000000004">
      <c r="A58" s="10" t="s">
        <v>115</v>
      </c>
      <c r="F58" s="53"/>
      <c r="G58" s="28"/>
      <c r="H58" s="11"/>
      <c r="I58" s="28"/>
      <c r="J58" s="11"/>
      <c r="K58" s="28"/>
      <c r="L58" s="11"/>
      <c r="M58" s="28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</row>
    <row r="59" spans="1:28" ht="24" thickBot="1" x14ac:dyDescent="0.6">
      <c r="A59" s="4"/>
      <c r="B59" s="61" t="s">
        <v>116</v>
      </c>
      <c r="F59" s="53"/>
      <c r="G59" s="62">
        <v>10.94</v>
      </c>
      <c r="H59" s="11"/>
      <c r="I59" s="62">
        <v>11.04</v>
      </c>
      <c r="J59" s="62"/>
      <c r="K59" s="62">
        <v>10.55</v>
      </c>
      <c r="L59" s="62"/>
      <c r="M59" s="62">
        <v>10.57</v>
      </c>
      <c r="O59" s="11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</row>
    <row r="60" spans="1:28" ht="24.75" thickTop="1" thickBot="1" x14ac:dyDescent="0.6">
      <c r="A60" s="4"/>
      <c r="B60" s="10" t="s">
        <v>117</v>
      </c>
      <c r="C60" s="4"/>
      <c r="D60" s="4"/>
      <c r="E60" s="11"/>
      <c r="F60" s="53"/>
      <c r="G60" s="63">
        <v>2369328</v>
      </c>
      <c r="H60" s="19"/>
      <c r="I60" s="63">
        <v>2369328</v>
      </c>
      <c r="J60" s="11"/>
      <c r="K60" s="78">
        <v>2369328</v>
      </c>
      <c r="L60" s="19"/>
      <c r="M60" s="78">
        <v>2369328</v>
      </c>
      <c r="O60" s="20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</row>
    <row r="61" spans="1:28" ht="24" thickTop="1" x14ac:dyDescent="0.55000000000000004">
      <c r="A61" s="4"/>
      <c r="C61" s="4"/>
      <c r="D61" s="4"/>
      <c r="E61" s="11"/>
      <c r="F61" s="53"/>
      <c r="G61" s="64"/>
      <c r="H61" s="19"/>
      <c r="I61" s="64"/>
      <c r="J61" s="11"/>
      <c r="K61" s="64"/>
      <c r="L61" s="19"/>
      <c r="M61" s="64"/>
    </row>
    <row r="62" spans="1:28" ht="23.25" x14ac:dyDescent="0.55000000000000004">
      <c r="A62" s="4"/>
      <c r="C62" s="4"/>
      <c r="D62" s="4"/>
      <c r="E62" s="11"/>
      <c r="F62" s="53"/>
      <c r="G62" s="64"/>
      <c r="H62" s="19"/>
      <c r="I62" s="64"/>
      <c r="J62" s="11"/>
      <c r="K62" s="64"/>
      <c r="L62" s="19"/>
      <c r="M62" s="64"/>
    </row>
    <row r="63" spans="1:28" ht="23.25" x14ac:dyDescent="0.55000000000000004">
      <c r="A63" s="4"/>
      <c r="C63" s="4"/>
      <c r="D63" s="4"/>
      <c r="E63" s="11"/>
      <c r="F63" s="53"/>
      <c r="G63" s="64"/>
      <c r="H63" s="19"/>
      <c r="I63" s="64"/>
      <c r="J63" s="11"/>
      <c r="K63" s="64"/>
      <c r="L63" s="19"/>
      <c r="M63" s="64"/>
    </row>
    <row r="64" spans="1:28" ht="23.25" x14ac:dyDescent="0.55000000000000004">
      <c r="A64" s="4"/>
      <c r="C64" s="4"/>
      <c r="D64" s="4"/>
      <c r="E64" s="11"/>
      <c r="F64" s="53"/>
      <c r="G64" s="64"/>
      <c r="H64" s="19"/>
      <c r="I64" s="64"/>
      <c r="J64" s="11"/>
      <c r="K64" s="64"/>
      <c r="L64" s="19"/>
      <c r="M64" s="64"/>
    </row>
    <row r="65" spans="1:30" ht="23.25" x14ac:dyDescent="0.55000000000000004">
      <c r="A65" s="4"/>
      <c r="C65" s="4"/>
      <c r="D65" s="4"/>
      <c r="E65" s="11"/>
      <c r="F65" s="53"/>
      <c r="G65" s="64"/>
      <c r="H65" s="19"/>
      <c r="I65" s="64"/>
      <c r="J65" s="11"/>
      <c r="K65" s="64"/>
      <c r="L65" s="19"/>
      <c r="M65" s="64"/>
    </row>
    <row r="66" spans="1:30" ht="23.25" x14ac:dyDescent="0.55000000000000004">
      <c r="A66" s="4"/>
      <c r="C66" s="4"/>
      <c r="D66" s="4"/>
      <c r="E66" s="11"/>
      <c r="F66" s="53"/>
      <c r="G66" s="64"/>
      <c r="H66" s="19"/>
      <c r="I66" s="64"/>
      <c r="J66" s="11"/>
      <c r="K66" s="64"/>
      <c r="L66" s="19"/>
      <c r="M66" s="64"/>
    </row>
    <row r="67" spans="1:30" ht="20.25" customHeight="1" x14ac:dyDescent="0.55000000000000004">
      <c r="A67" s="4"/>
      <c r="B67" s="4"/>
      <c r="C67" s="4"/>
      <c r="D67" s="4"/>
      <c r="E67" s="4" t="s">
        <v>118</v>
      </c>
      <c r="F67" s="4"/>
      <c r="G67" s="18"/>
      <c r="H67" s="11"/>
      <c r="J67" s="11"/>
      <c r="K67" s="4"/>
      <c r="L67" s="11"/>
      <c r="M67" s="4"/>
    </row>
    <row r="68" spans="1:30" ht="21.75" customHeight="1" x14ac:dyDescent="0.55000000000000004">
      <c r="A68" s="4"/>
      <c r="B68" s="4"/>
      <c r="C68" s="4"/>
      <c r="D68" s="4"/>
      <c r="E68" s="9"/>
      <c r="F68" s="9" t="s">
        <v>56</v>
      </c>
    </row>
    <row r="69" spans="1:30" ht="21.75" customHeight="1" x14ac:dyDescent="0.55000000000000004">
      <c r="A69" s="4"/>
      <c r="B69" s="4"/>
      <c r="C69" s="4"/>
      <c r="D69" s="4"/>
      <c r="E69" s="9"/>
      <c r="F69" s="9" t="s">
        <v>57</v>
      </c>
      <c r="L69" s="22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30" ht="21" customHeight="1" x14ac:dyDescent="0.55000000000000004">
      <c r="G70" s="57"/>
      <c r="H70" s="22"/>
      <c r="Y70" s="10"/>
      <c r="Z70" s="10"/>
      <c r="AA70" s="10"/>
      <c r="AB70" s="10"/>
      <c r="AC70" s="10"/>
      <c r="AD70" s="10"/>
    </row>
    <row r="71" spans="1:30" s="10" customFormat="1" ht="21" customHeight="1" x14ac:dyDescent="0.55000000000000004">
      <c r="G71" s="57"/>
      <c r="J71" s="9"/>
      <c r="K71" s="11"/>
      <c r="L71" s="4"/>
      <c r="M71" s="11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21" customHeight="1" x14ac:dyDescent="0.55000000000000004">
      <c r="G72" s="65"/>
      <c r="I72" s="65"/>
      <c r="J72" s="9"/>
    </row>
  </sheetData>
  <sheetProtection algorithmName="SHA-512" hashValue="ik6eiDYjHIvnMCFfApKSCHCryNNTzAhyVtkw9Rr2BmyIUdZVdd4AMMHIFyWaIo/8ADiRyVokrC98s+ZStTFWvw==" saltValue="NS8rLgZeVV5CwvMw19BAVg==" spinCount="100000" sheet="1" formatCells="0" formatColumn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59" firstPageNumber="13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5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9"/>
  <sheetViews>
    <sheetView zoomScale="70" zoomScaleNormal="70" zoomScaleSheetLayoutView="40" zoomScalePageLayoutView="85" workbookViewId="0"/>
  </sheetViews>
  <sheetFormatPr defaultColWidth="9.140625" defaultRowHeight="23.25" x14ac:dyDescent="0.55000000000000004"/>
  <cols>
    <col min="1" max="1" width="2.7109375" style="31" customWidth="1"/>
    <col min="2" max="2" width="1.7109375" style="31" customWidth="1"/>
    <col min="3" max="3" width="43.42578125" style="31" customWidth="1"/>
    <col min="4" max="4" width="8.85546875" style="31" customWidth="1"/>
    <col min="5" max="5" width="1.7109375" style="31" customWidth="1"/>
    <col min="6" max="6" width="12.5703125" style="31" customWidth="1"/>
    <col min="7" max="7" width="1.7109375" style="45" customWidth="1"/>
    <col min="8" max="8" width="14.42578125" style="31" customWidth="1"/>
    <col min="9" max="9" width="1.7109375" style="31" customWidth="1"/>
    <col min="10" max="10" width="18" style="31" customWidth="1"/>
    <col min="11" max="11" width="1.7109375" style="31" customWidth="1"/>
    <col min="12" max="12" width="18.140625" style="31" customWidth="1"/>
    <col min="13" max="13" width="1.7109375" style="31" customWidth="1"/>
    <col min="14" max="14" width="21.42578125" style="31" customWidth="1"/>
    <col min="15" max="15" width="1.85546875" style="31" customWidth="1"/>
    <col min="16" max="16" width="22.7109375" style="31" customWidth="1"/>
    <col min="17" max="17" width="1.85546875" style="31" customWidth="1"/>
    <col min="18" max="18" width="24.5703125" style="31" customWidth="1"/>
    <col min="19" max="19" width="1.85546875" style="31" customWidth="1"/>
    <col min="20" max="20" width="23.140625" style="31" customWidth="1"/>
    <col min="21" max="21" width="1.7109375" style="31" customWidth="1"/>
    <col min="22" max="22" width="20.42578125" style="31" customWidth="1"/>
    <col min="23" max="23" width="1.7109375" style="31" customWidth="1"/>
    <col min="24" max="24" width="22.85546875" style="31" customWidth="1"/>
    <col min="25" max="25" width="1.7109375" style="31" customWidth="1"/>
    <col min="26" max="26" width="20.5703125" style="31" customWidth="1"/>
    <col min="27" max="27" width="1.7109375" style="31" customWidth="1"/>
    <col min="28" max="28" width="18.85546875" style="31" customWidth="1"/>
    <col min="29" max="29" width="1.7109375" style="31" customWidth="1"/>
    <col min="30" max="30" width="17" style="31" customWidth="1"/>
    <col min="31" max="31" width="1.7109375" style="31" customWidth="1"/>
    <col min="32" max="32" width="17" style="31" customWidth="1"/>
    <col min="33" max="33" width="1.7109375" style="31" customWidth="1"/>
    <col min="34" max="34" width="14.7109375" style="31" customWidth="1"/>
    <col min="35" max="35" width="1.7109375" style="31" customWidth="1"/>
    <col min="36" max="36" width="15.140625" style="31" customWidth="1"/>
    <col min="37" max="37" width="1.7109375" style="31" customWidth="1"/>
    <col min="38" max="38" width="16" style="31" customWidth="1"/>
    <col min="39" max="39" width="1.7109375" style="31" customWidth="1"/>
    <col min="40" max="40" width="14.140625" style="31" customWidth="1"/>
    <col min="41" max="41" width="1.5703125" style="31" customWidth="1"/>
    <col min="42" max="42" width="1.42578125" style="30" customWidth="1"/>
    <col min="43" max="43" width="9.140625" style="31"/>
    <col min="44" max="44" width="19.5703125" style="31" customWidth="1"/>
    <col min="45" max="16384" width="9.140625" style="31"/>
  </cols>
  <sheetData>
    <row r="1" spans="1:42" x14ac:dyDescent="0.55000000000000004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32"/>
      <c r="AJ1" s="30"/>
      <c r="AP1" s="31"/>
    </row>
    <row r="2" spans="1:42" x14ac:dyDescent="0.55000000000000004">
      <c r="A2" s="106" t="s">
        <v>123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32"/>
      <c r="AJ2" s="30"/>
      <c r="AP2" s="31"/>
    </row>
    <row r="3" spans="1:42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56"/>
      <c r="AJ3" s="30"/>
      <c r="AP3" s="31"/>
    </row>
    <row r="4" spans="1:42" x14ac:dyDescent="0.55000000000000004">
      <c r="A4" s="32"/>
      <c r="B4" s="32"/>
      <c r="C4" s="32"/>
      <c r="D4" s="32"/>
      <c r="E4" s="32"/>
      <c r="F4" s="105" t="s">
        <v>2</v>
      </c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30"/>
      <c r="AJ4" s="30"/>
      <c r="AP4" s="31"/>
    </row>
    <row r="5" spans="1:42" x14ac:dyDescent="0.55000000000000004">
      <c r="A5" s="32"/>
      <c r="B5" s="32"/>
      <c r="C5" s="32"/>
      <c r="D5" s="34" t="s">
        <v>5</v>
      </c>
      <c r="E5" s="32"/>
      <c r="F5" s="104" t="s">
        <v>3</v>
      </c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30"/>
      <c r="AJ5" s="29"/>
      <c r="AK5" s="29"/>
      <c r="AL5" s="30"/>
      <c r="AP5" s="31"/>
    </row>
    <row r="6" spans="1:42" x14ac:dyDescent="0.55000000000000004">
      <c r="B6" s="34"/>
      <c r="C6" s="34"/>
      <c r="D6" s="33"/>
      <c r="E6" s="34"/>
      <c r="F6" s="111" t="s">
        <v>124</v>
      </c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36"/>
      <c r="AF6" s="34" t="s">
        <v>125</v>
      </c>
      <c r="AH6" s="34" t="s">
        <v>126</v>
      </c>
      <c r="AI6" s="36"/>
      <c r="AJ6" s="35"/>
      <c r="AK6" s="35"/>
      <c r="AL6" s="30"/>
      <c r="AP6" s="31"/>
    </row>
    <row r="7" spans="1:42" x14ac:dyDescent="0.55000000000000004">
      <c r="A7" s="34"/>
      <c r="B7" s="34"/>
      <c r="C7" s="34"/>
      <c r="D7" s="33"/>
      <c r="E7" s="34"/>
      <c r="F7" s="34" t="s">
        <v>127</v>
      </c>
      <c r="G7" s="34"/>
      <c r="H7" s="34" t="s">
        <v>128</v>
      </c>
      <c r="I7" s="34"/>
      <c r="J7" s="34" t="s">
        <v>129</v>
      </c>
      <c r="K7" s="34"/>
      <c r="L7" s="110" t="s">
        <v>47</v>
      </c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Z7" s="110" t="s">
        <v>48</v>
      </c>
      <c r="AA7" s="110"/>
      <c r="AB7" s="110"/>
      <c r="AD7" s="34" t="s">
        <v>130</v>
      </c>
      <c r="AF7" s="34" t="s">
        <v>131</v>
      </c>
      <c r="AI7" s="36"/>
      <c r="AJ7" s="30"/>
      <c r="AP7" s="31"/>
    </row>
    <row r="8" spans="1:42" x14ac:dyDescent="0.55000000000000004">
      <c r="A8" s="34"/>
      <c r="B8" s="34"/>
      <c r="C8" s="34"/>
      <c r="D8" s="34"/>
      <c r="E8" s="34"/>
      <c r="F8" s="34" t="s">
        <v>132</v>
      </c>
      <c r="G8" s="34"/>
      <c r="H8" s="34"/>
      <c r="I8" s="34"/>
      <c r="J8" s="34" t="s">
        <v>133</v>
      </c>
      <c r="K8" s="34"/>
      <c r="L8" s="84" t="s">
        <v>134</v>
      </c>
      <c r="M8" s="34"/>
      <c r="N8" s="34" t="s">
        <v>135</v>
      </c>
      <c r="O8" s="84"/>
      <c r="P8" s="34" t="s">
        <v>135</v>
      </c>
      <c r="Q8" s="34"/>
      <c r="R8" s="34" t="s">
        <v>136</v>
      </c>
      <c r="T8" s="34" t="s">
        <v>137</v>
      </c>
      <c r="U8" s="34"/>
      <c r="V8" s="34" t="s">
        <v>138</v>
      </c>
      <c r="W8" s="34"/>
      <c r="X8" s="34" t="s">
        <v>139</v>
      </c>
      <c r="Z8" s="34" t="s">
        <v>49</v>
      </c>
      <c r="AA8" s="34"/>
      <c r="AB8" s="34" t="s">
        <v>140</v>
      </c>
      <c r="AD8" s="34" t="s">
        <v>141</v>
      </c>
      <c r="AF8" s="34"/>
      <c r="AG8" s="36"/>
      <c r="AH8" s="34"/>
      <c r="AI8" s="30"/>
      <c r="AP8" s="31"/>
    </row>
    <row r="9" spans="1:42" x14ac:dyDescent="0.55000000000000004">
      <c r="A9" s="34"/>
      <c r="B9" s="34"/>
      <c r="C9" s="34"/>
      <c r="D9" s="32"/>
      <c r="E9" s="34"/>
      <c r="F9" s="37"/>
      <c r="G9" s="34"/>
      <c r="H9" s="37"/>
      <c r="I9" s="37"/>
      <c r="J9" s="34" t="s">
        <v>142</v>
      </c>
      <c r="K9" s="37"/>
      <c r="L9" s="84" t="s">
        <v>143</v>
      </c>
      <c r="M9" s="34"/>
      <c r="N9" s="34" t="s">
        <v>144</v>
      </c>
      <c r="O9" s="84"/>
      <c r="P9" s="34" t="s">
        <v>144</v>
      </c>
      <c r="Q9" s="34"/>
      <c r="R9" s="32" t="s">
        <v>145</v>
      </c>
      <c r="T9" s="34" t="s">
        <v>146</v>
      </c>
      <c r="U9" s="34"/>
      <c r="V9" s="34" t="s">
        <v>147</v>
      </c>
      <c r="W9" s="34"/>
      <c r="X9" s="34" t="s">
        <v>148</v>
      </c>
      <c r="Z9" s="34" t="s">
        <v>149</v>
      </c>
      <c r="AB9" s="34"/>
      <c r="AD9" s="34"/>
      <c r="AF9" s="34"/>
      <c r="AP9" s="31"/>
    </row>
    <row r="10" spans="1:42" x14ac:dyDescent="0.55000000000000004">
      <c r="A10" s="34"/>
      <c r="B10" s="34"/>
      <c r="C10" s="34"/>
      <c r="D10" s="34"/>
      <c r="E10" s="34"/>
      <c r="G10" s="31"/>
      <c r="L10" s="34" t="s">
        <v>150</v>
      </c>
      <c r="M10" s="34"/>
      <c r="N10" s="32" t="s">
        <v>151</v>
      </c>
      <c r="O10" s="34"/>
      <c r="P10" s="32" t="s">
        <v>152</v>
      </c>
      <c r="Q10" s="34"/>
      <c r="R10" s="32" t="s">
        <v>153</v>
      </c>
      <c r="T10" s="32" t="s">
        <v>154</v>
      </c>
      <c r="U10" s="32"/>
      <c r="V10" s="32"/>
      <c r="W10" s="32"/>
      <c r="X10" s="32"/>
      <c r="Z10" s="32"/>
      <c r="AB10" s="32"/>
      <c r="AD10" s="34"/>
      <c r="AF10" s="34"/>
      <c r="AG10" s="30"/>
      <c r="AP10" s="31"/>
    </row>
    <row r="11" spans="1:42" x14ac:dyDescent="0.55000000000000004">
      <c r="A11" s="34"/>
      <c r="B11" s="34"/>
      <c r="C11" s="34"/>
      <c r="D11" s="34"/>
      <c r="E11" s="34"/>
      <c r="G11" s="31"/>
      <c r="L11" s="34"/>
      <c r="M11" s="34"/>
      <c r="N11" s="32" t="s">
        <v>155</v>
      </c>
      <c r="O11" s="34"/>
      <c r="P11" s="32" t="s">
        <v>156</v>
      </c>
      <c r="Q11" s="34"/>
      <c r="R11" s="32"/>
      <c r="T11" s="32"/>
      <c r="U11" s="32"/>
      <c r="V11" s="32"/>
      <c r="W11" s="32"/>
      <c r="X11" s="32"/>
      <c r="Z11" s="32"/>
      <c r="AB11" s="32"/>
      <c r="AD11" s="34"/>
      <c r="AF11" s="34"/>
      <c r="AG11" s="30"/>
      <c r="AP11" s="31"/>
    </row>
    <row r="12" spans="1:42" x14ac:dyDescent="0.55000000000000004">
      <c r="A12" s="34"/>
      <c r="B12" s="34"/>
      <c r="C12" s="34"/>
      <c r="D12" s="34"/>
      <c r="E12" s="34"/>
      <c r="G12" s="31"/>
      <c r="L12" s="34"/>
      <c r="M12" s="34"/>
      <c r="N12" s="32" t="s">
        <v>157</v>
      </c>
      <c r="O12" s="32"/>
      <c r="P12" s="32" t="s">
        <v>158</v>
      </c>
      <c r="Q12" s="34"/>
      <c r="R12" s="32"/>
      <c r="T12" s="32"/>
      <c r="U12" s="32"/>
      <c r="V12" s="32"/>
      <c r="W12" s="32"/>
      <c r="X12" s="32"/>
      <c r="Z12" s="32"/>
      <c r="AB12" s="32"/>
      <c r="AD12" s="34"/>
      <c r="AF12" s="34"/>
      <c r="AG12" s="30"/>
      <c r="AP12" s="31"/>
    </row>
    <row r="13" spans="1:42" x14ac:dyDescent="0.55000000000000004">
      <c r="A13" s="34"/>
      <c r="B13" s="34"/>
      <c r="C13" s="34"/>
      <c r="D13" s="34"/>
      <c r="E13" s="34"/>
      <c r="F13" s="51"/>
      <c r="G13" s="31"/>
      <c r="H13" s="51"/>
      <c r="J13" s="51"/>
      <c r="L13" s="85"/>
      <c r="M13" s="34"/>
      <c r="N13" s="85" t="s">
        <v>159</v>
      </c>
      <c r="P13" s="85" t="s">
        <v>94</v>
      </c>
      <c r="Q13" s="32"/>
      <c r="R13" s="85"/>
      <c r="T13" s="85"/>
      <c r="U13" s="32"/>
      <c r="V13" s="85"/>
      <c r="W13" s="32"/>
      <c r="X13" s="85"/>
      <c r="Z13" s="85"/>
      <c r="AB13" s="85"/>
      <c r="AD13" s="86"/>
      <c r="AF13" s="86"/>
      <c r="AG13" s="30"/>
      <c r="AH13" s="51"/>
      <c r="AP13" s="31"/>
    </row>
    <row r="14" spans="1:42" x14ac:dyDescent="0.55000000000000004">
      <c r="A14" s="39" t="s">
        <v>160</v>
      </c>
      <c r="D14" s="34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3"/>
      <c r="AE14" s="44"/>
      <c r="AF14" s="43"/>
      <c r="AG14" s="30"/>
      <c r="AH14" s="40"/>
      <c r="AP14" s="31"/>
    </row>
    <row r="15" spans="1:42" s="39" customFormat="1" x14ac:dyDescent="0.55000000000000004">
      <c r="A15" s="39" t="s">
        <v>161</v>
      </c>
      <c r="D15" s="83"/>
      <c r="F15" s="40">
        <v>23693276</v>
      </c>
      <c r="G15" s="40"/>
      <c r="H15" s="40">
        <v>18103110</v>
      </c>
      <c r="I15" s="40"/>
      <c r="J15" s="40">
        <v>15549174</v>
      </c>
      <c r="K15" s="40"/>
      <c r="L15" s="40">
        <v>18962745</v>
      </c>
      <c r="M15" s="40"/>
      <c r="N15" s="40">
        <v>-2347753</v>
      </c>
      <c r="O15" s="40"/>
      <c r="P15" s="40">
        <v>-2647497</v>
      </c>
      <c r="Q15" s="40"/>
      <c r="R15" s="40">
        <v>3392630</v>
      </c>
      <c r="S15" s="40"/>
      <c r="T15" s="40">
        <v>206178</v>
      </c>
      <c r="U15" s="40"/>
      <c r="V15" s="40">
        <v>0</v>
      </c>
      <c r="W15" s="40"/>
      <c r="X15" s="40">
        <f>SUM(L15:V15)</f>
        <v>17566303</v>
      </c>
      <c r="Y15" s="40"/>
      <c r="Z15" s="40">
        <v>3050000</v>
      </c>
      <c r="AA15" s="40"/>
      <c r="AB15" s="40">
        <v>454322906</v>
      </c>
      <c r="AC15" s="40"/>
      <c r="AD15" s="40">
        <f>SUM(F15:J15,X15:AB15)</f>
        <v>532284769</v>
      </c>
      <c r="AE15" s="40"/>
      <c r="AF15" s="40">
        <v>64550543</v>
      </c>
      <c r="AG15" s="40"/>
      <c r="AH15" s="40">
        <f t="shared" ref="AH15" si="0">SUM(AD15:AF15)</f>
        <v>596835312</v>
      </c>
      <c r="AI15" s="31"/>
      <c r="AJ15" s="31"/>
    </row>
    <row r="16" spans="1:42" x14ac:dyDescent="0.55000000000000004">
      <c r="A16" s="31" t="s">
        <v>162</v>
      </c>
      <c r="D16" s="34">
        <v>3</v>
      </c>
      <c r="F16" s="69">
        <v>0</v>
      </c>
      <c r="G16" s="40"/>
      <c r="H16" s="69">
        <v>0</v>
      </c>
      <c r="I16" s="40"/>
      <c r="J16" s="69">
        <v>0</v>
      </c>
      <c r="K16" s="40"/>
      <c r="L16" s="69">
        <v>0</v>
      </c>
      <c r="M16" s="40"/>
      <c r="N16" s="69">
        <v>2344352</v>
      </c>
      <c r="O16" s="40"/>
      <c r="P16" s="69">
        <v>-4947</v>
      </c>
      <c r="Q16" s="40"/>
      <c r="R16" s="69">
        <v>0</v>
      </c>
      <c r="S16" s="40"/>
      <c r="T16" s="69">
        <v>0</v>
      </c>
      <c r="U16" s="40"/>
      <c r="V16" s="69">
        <v>-242</v>
      </c>
      <c r="W16" s="40"/>
      <c r="X16" s="69">
        <f>SUM(L16:V16)</f>
        <v>2339163</v>
      </c>
      <c r="Y16" s="40"/>
      <c r="Z16" s="69">
        <v>0</v>
      </c>
      <c r="AA16" s="40"/>
      <c r="AB16" s="69">
        <v>-1668257</v>
      </c>
      <c r="AC16" s="40"/>
      <c r="AD16" s="69">
        <f>SUM(F16:J16,X16:AB16)</f>
        <v>670906</v>
      </c>
      <c r="AE16" s="40"/>
      <c r="AF16" s="69">
        <v>1078730</v>
      </c>
      <c r="AG16" s="40"/>
      <c r="AH16" s="69">
        <f>SUM(AD16:AF16)</f>
        <v>1749636</v>
      </c>
      <c r="AP16" s="31"/>
    </row>
    <row r="17" spans="1:42" x14ac:dyDescent="0.55000000000000004">
      <c r="A17" s="39" t="s">
        <v>163</v>
      </c>
      <c r="D17" s="34"/>
      <c r="F17" s="40">
        <f>SUM(F15:F16)</f>
        <v>23693276</v>
      </c>
      <c r="G17" s="40"/>
      <c r="H17" s="40">
        <f>SUM(H15:H16)</f>
        <v>18103110</v>
      </c>
      <c r="I17" s="40"/>
      <c r="J17" s="40">
        <f>SUM(J15:J16)</f>
        <v>15549174</v>
      </c>
      <c r="K17" s="40"/>
      <c r="L17" s="40">
        <f>SUM(L15:L16)</f>
        <v>18962745</v>
      </c>
      <c r="M17" s="40"/>
      <c r="N17" s="40">
        <f>SUM(N15:N16)</f>
        <v>-3401</v>
      </c>
      <c r="O17" s="40"/>
      <c r="P17" s="40">
        <f>SUM(P15:P16)</f>
        <v>-2652444</v>
      </c>
      <c r="Q17" s="40"/>
      <c r="R17" s="40">
        <f>SUM(R15:R16)</f>
        <v>3392630</v>
      </c>
      <c r="S17" s="40"/>
      <c r="T17" s="40">
        <f>SUM(T15:T16)</f>
        <v>206178</v>
      </c>
      <c r="U17" s="40"/>
      <c r="V17" s="40">
        <f>SUM(V15:V16)</f>
        <v>-242</v>
      </c>
      <c r="W17" s="40"/>
      <c r="X17" s="40">
        <f>SUM(L17:V17)</f>
        <v>19905466</v>
      </c>
      <c r="Y17" s="40"/>
      <c r="Z17" s="40">
        <f>SUM(Z15:Z16)</f>
        <v>3050000</v>
      </c>
      <c r="AA17" s="40"/>
      <c r="AB17" s="40">
        <f>SUM(AB15:AB16)</f>
        <v>452654649</v>
      </c>
      <c r="AC17" s="40"/>
      <c r="AD17" s="40">
        <f>SUM(F17:J17,X17:AB17)</f>
        <v>532955675</v>
      </c>
      <c r="AE17" s="40"/>
      <c r="AF17" s="40">
        <f>SUM(AF15:AF16)</f>
        <v>65629273</v>
      </c>
      <c r="AG17" s="40"/>
      <c r="AH17" s="40">
        <f>SUM(AD17:AF17)</f>
        <v>598584948</v>
      </c>
      <c r="AP17" s="31"/>
    </row>
    <row r="18" spans="1:42" x14ac:dyDescent="0.55000000000000004">
      <c r="A18" s="31" t="s">
        <v>164</v>
      </c>
      <c r="D18" s="34">
        <v>33</v>
      </c>
      <c r="F18" s="40">
        <v>0</v>
      </c>
      <c r="G18" s="40"/>
      <c r="H18" s="40">
        <v>0</v>
      </c>
      <c r="I18" s="40"/>
      <c r="J18" s="40">
        <v>0</v>
      </c>
      <c r="K18" s="40"/>
      <c r="L18" s="40">
        <v>0</v>
      </c>
      <c r="M18" s="40"/>
      <c r="N18" s="40">
        <v>0</v>
      </c>
      <c r="O18" s="40"/>
      <c r="P18" s="40">
        <v>0</v>
      </c>
      <c r="Q18" s="40"/>
      <c r="R18" s="40">
        <v>0</v>
      </c>
      <c r="S18" s="40"/>
      <c r="T18" s="40">
        <v>0</v>
      </c>
      <c r="U18" s="40"/>
      <c r="V18" s="40">
        <v>0</v>
      </c>
      <c r="W18" s="40"/>
      <c r="X18" s="40">
        <f>SUM(L18:V18)</f>
        <v>0</v>
      </c>
      <c r="Y18" s="40"/>
      <c r="Z18" s="40">
        <v>0</v>
      </c>
      <c r="AA18" s="40"/>
      <c r="AB18" s="40">
        <v>-14215966</v>
      </c>
      <c r="AC18" s="40"/>
      <c r="AD18" s="40">
        <f>SUM(F18:J18,X18:AB18)</f>
        <v>-14215966</v>
      </c>
      <c r="AE18" s="40"/>
      <c r="AF18" s="40">
        <v>-609650</v>
      </c>
      <c r="AG18" s="40"/>
      <c r="AH18" s="40">
        <f t="shared" ref="AH18" si="1">SUM(AD18:AF18)</f>
        <v>-14825616</v>
      </c>
      <c r="AP18" s="31"/>
    </row>
    <row r="19" spans="1:42" hidden="1" x14ac:dyDescent="0.55000000000000004">
      <c r="A19" s="31" t="s">
        <v>165</v>
      </c>
      <c r="D19" s="34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>
        <f t="shared" ref="X19:X20" si="2">SUM(L19:U19)</f>
        <v>0</v>
      </c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P19" s="31"/>
    </row>
    <row r="20" spans="1:42" hidden="1" x14ac:dyDescent="0.55000000000000004">
      <c r="A20" s="31" t="s">
        <v>166</v>
      </c>
      <c r="D20" s="34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>
        <f t="shared" si="2"/>
        <v>0</v>
      </c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P20" s="31"/>
    </row>
    <row r="21" spans="1:42" x14ac:dyDescent="0.55000000000000004">
      <c r="A21" s="31" t="s">
        <v>167</v>
      </c>
      <c r="D21" s="34">
        <v>31</v>
      </c>
      <c r="F21" s="40">
        <v>0</v>
      </c>
      <c r="G21" s="40"/>
      <c r="H21" s="40">
        <v>0</v>
      </c>
      <c r="I21" s="40"/>
      <c r="J21" s="40">
        <v>0</v>
      </c>
      <c r="K21" s="40"/>
      <c r="L21" s="40">
        <v>0</v>
      </c>
      <c r="M21" s="40"/>
      <c r="N21" s="40">
        <v>0</v>
      </c>
      <c r="O21" s="40"/>
      <c r="P21" s="40">
        <v>0</v>
      </c>
      <c r="Q21" s="40"/>
      <c r="R21" s="40">
        <v>0</v>
      </c>
      <c r="S21" s="40"/>
      <c r="T21" s="40">
        <v>0</v>
      </c>
      <c r="U21" s="40"/>
      <c r="V21" s="40">
        <v>0</v>
      </c>
      <c r="W21" s="40"/>
      <c r="X21" s="40">
        <f>SUM(L21:V21)</f>
        <v>0</v>
      </c>
      <c r="Y21" s="40"/>
      <c r="Z21" s="40">
        <v>0</v>
      </c>
      <c r="AA21" s="40"/>
      <c r="AB21" s="42">
        <v>-385193</v>
      </c>
      <c r="AC21" s="40"/>
      <c r="AD21" s="40">
        <f>SUM(F21:J21,X21:AB21)</f>
        <v>-385193</v>
      </c>
      <c r="AE21" s="40"/>
      <c r="AF21" s="40">
        <v>0</v>
      </c>
      <c r="AG21" s="40"/>
      <c r="AH21" s="40">
        <f t="shared" ref="AH21" si="3">SUM(AD21:AF21)</f>
        <v>-385193</v>
      </c>
      <c r="AP21" s="31"/>
    </row>
    <row r="22" spans="1:42" hidden="1" x14ac:dyDescent="0.55000000000000004">
      <c r="A22" s="31" t="s">
        <v>168</v>
      </c>
      <c r="D22" s="34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P22" s="31"/>
    </row>
    <row r="23" spans="1:42" x14ac:dyDescent="0.55000000000000004">
      <c r="A23" s="31" t="s">
        <v>169</v>
      </c>
      <c r="D23" s="34"/>
      <c r="F23" s="40">
        <v>0</v>
      </c>
      <c r="G23" s="40"/>
      <c r="H23" s="40">
        <v>0</v>
      </c>
      <c r="I23" s="40"/>
      <c r="J23" s="40">
        <v>0</v>
      </c>
      <c r="K23" s="40"/>
      <c r="L23" s="40">
        <v>0</v>
      </c>
      <c r="M23" s="40"/>
      <c r="N23" s="40">
        <v>0</v>
      </c>
      <c r="O23" s="40"/>
      <c r="P23" s="40">
        <v>0</v>
      </c>
      <c r="Q23" s="40"/>
      <c r="R23" s="40">
        <v>0</v>
      </c>
      <c r="S23" s="40"/>
      <c r="T23" s="40">
        <v>0</v>
      </c>
      <c r="U23" s="40"/>
      <c r="V23" s="69">
        <v>0</v>
      </c>
      <c r="W23" s="40"/>
      <c r="X23" s="40">
        <f>SUM(L23:V23)</f>
        <v>0</v>
      </c>
      <c r="Y23" s="40"/>
      <c r="Z23" s="40">
        <v>0</v>
      </c>
      <c r="AA23" s="40"/>
      <c r="AB23" s="40">
        <v>0</v>
      </c>
      <c r="AC23" s="40"/>
      <c r="AD23" s="40">
        <f>SUM(F23:H23,X23:AB23)</f>
        <v>0</v>
      </c>
      <c r="AE23" s="40"/>
      <c r="AF23" s="40">
        <v>199999</v>
      </c>
      <c r="AG23" s="40"/>
      <c r="AH23" s="40">
        <f t="shared" ref="AH23" si="4">SUM(AD23:AF23)</f>
        <v>199999</v>
      </c>
      <c r="AP23" s="31"/>
    </row>
    <row r="24" spans="1:42" x14ac:dyDescent="0.55000000000000004">
      <c r="D24" s="34"/>
      <c r="F24" s="73"/>
      <c r="G24" s="40"/>
      <c r="H24" s="73"/>
      <c r="I24" s="40"/>
      <c r="J24" s="73"/>
      <c r="K24" s="40"/>
      <c r="L24" s="73"/>
      <c r="M24" s="40"/>
      <c r="N24" s="73"/>
      <c r="O24" s="40"/>
      <c r="P24" s="73"/>
      <c r="Q24" s="40"/>
      <c r="R24" s="73"/>
      <c r="S24" s="40"/>
      <c r="T24" s="73"/>
      <c r="U24" s="40"/>
      <c r="V24" s="73"/>
      <c r="W24" s="40"/>
      <c r="X24" s="73"/>
      <c r="Y24" s="40"/>
      <c r="Z24" s="73"/>
      <c r="AA24" s="40"/>
      <c r="AB24" s="73"/>
      <c r="AC24" s="40"/>
      <c r="AD24" s="73"/>
      <c r="AE24" s="40"/>
      <c r="AF24" s="73"/>
      <c r="AG24" s="40"/>
      <c r="AH24" s="73"/>
      <c r="AP24" s="31"/>
    </row>
    <row r="25" spans="1:42" s="39" customFormat="1" x14ac:dyDescent="0.55000000000000004">
      <c r="A25" s="31" t="s">
        <v>93</v>
      </c>
      <c r="D25" s="34"/>
      <c r="F25" s="40">
        <v>0</v>
      </c>
      <c r="G25" s="40"/>
      <c r="H25" s="40">
        <v>0</v>
      </c>
      <c r="I25" s="40"/>
      <c r="J25" s="40">
        <v>0</v>
      </c>
      <c r="K25" s="40"/>
      <c r="L25" s="40">
        <v>0</v>
      </c>
      <c r="M25" s="40"/>
      <c r="N25" s="40">
        <v>0</v>
      </c>
      <c r="O25" s="40"/>
      <c r="P25" s="40">
        <v>0</v>
      </c>
      <c r="Q25" s="40"/>
      <c r="R25" s="40">
        <v>0</v>
      </c>
      <c r="S25" s="40"/>
      <c r="T25" s="40">
        <v>0</v>
      </c>
      <c r="U25" s="40"/>
      <c r="V25" s="40">
        <v>0</v>
      </c>
      <c r="W25" s="40"/>
      <c r="X25" s="40">
        <f>SUM(L25:V25)</f>
        <v>0</v>
      </c>
      <c r="Y25" s="40"/>
      <c r="Z25" s="40">
        <v>0</v>
      </c>
      <c r="AA25" s="40"/>
      <c r="AB25" s="40">
        <v>26540043</v>
      </c>
      <c r="AC25" s="40"/>
      <c r="AD25" s="40">
        <f>SUM(F25:J25,X25:AB25)</f>
        <v>26540043</v>
      </c>
      <c r="AE25" s="40"/>
      <c r="AF25" s="40">
        <v>2506049</v>
      </c>
      <c r="AG25" s="40"/>
      <c r="AH25" s="40">
        <f>SUM(AD25:AF25)</f>
        <v>29046092</v>
      </c>
    </row>
    <row r="26" spans="1:42" x14ac:dyDescent="0.55000000000000004">
      <c r="A26" s="31" t="s">
        <v>94</v>
      </c>
      <c r="D26" s="34"/>
      <c r="F26" s="69">
        <v>0</v>
      </c>
      <c r="G26" s="40"/>
      <c r="H26" s="69">
        <v>0</v>
      </c>
      <c r="I26" s="40"/>
      <c r="J26" s="69">
        <v>0</v>
      </c>
      <c r="K26" s="40"/>
      <c r="L26" s="69">
        <v>-6260</v>
      </c>
      <c r="M26" s="40"/>
      <c r="N26" s="69">
        <v>744417</v>
      </c>
      <c r="O26" s="40"/>
      <c r="P26" s="69">
        <v>-2166280</v>
      </c>
      <c r="Q26" s="40"/>
      <c r="R26" s="69">
        <v>851100</v>
      </c>
      <c r="S26" s="40"/>
      <c r="T26" s="69">
        <v>1039990</v>
      </c>
      <c r="U26" s="40"/>
      <c r="V26" s="69">
        <v>43134</v>
      </c>
      <c r="W26" s="40"/>
      <c r="X26" s="69">
        <f>SUM(L26:V26)</f>
        <v>506101</v>
      </c>
      <c r="Y26" s="40"/>
      <c r="Z26" s="69">
        <v>0</v>
      </c>
      <c r="AA26" s="40"/>
      <c r="AB26" s="69">
        <v>-258430</v>
      </c>
      <c r="AC26" s="40"/>
      <c r="AD26" s="69">
        <f>SUM(F26:J26,X26:AB26)</f>
        <v>247671</v>
      </c>
      <c r="AE26" s="40"/>
      <c r="AF26" s="69">
        <v>156612</v>
      </c>
      <c r="AG26" s="40"/>
      <c r="AH26" s="69">
        <f>SUM(AD26:AF26)</f>
        <v>404283</v>
      </c>
      <c r="AP26" s="31"/>
    </row>
    <row r="27" spans="1:42" s="39" customFormat="1" ht="21.75" x14ac:dyDescent="0.45">
      <c r="A27" s="39" t="s">
        <v>109</v>
      </c>
      <c r="D27" s="83"/>
      <c r="F27" s="70">
        <f>SUM(F25:F26)</f>
        <v>0</v>
      </c>
      <c r="G27" s="41"/>
      <c r="H27" s="70">
        <f>SUM(H25:H26)</f>
        <v>0</v>
      </c>
      <c r="I27" s="41"/>
      <c r="J27" s="70">
        <f>SUM(J25:J26)</f>
        <v>0</v>
      </c>
      <c r="K27" s="41"/>
      <c r="L27" s="70">
        <f>SUM(L25:L26)</f>
        <v>-6260</v>
      </c>
      <c r="M27" s="41"/>
      <c r="N27" s="70">
        <f>SUM(N25:N26)</f>
        <v>744417</v>
      </c>
      <c r="O27" s="41"/>
      <c r="P27" s="70">
        <f>SUM(P25:P26)</f>
        <v>-2166280</v>
      </c>
      <c r="Q27" s="41"/>
      <c r="R27" s="70">
        <f>SUM(R25:R26)</f>
        <v>851100</v>
      </c>
      <c r="S27" s="41"/>
      <c r="T27" s="70">
        <f>SUM(T25:T26)</f>
        <v>1039990</v>
      </c>
      <c r="U27" s="41"/>
      <c r="V27" s="70">
        <f>SUM(V25:V26)</f>
        <v>43134</v>
      </c>
      <c r="W27" s="41"/>
      <c r="X27" s="70">
        <f>SUM(L27:V27)</f>
        <v>506101</v>
      </c>
      <c r="Y27" s="41"/>
      <c r="Z27" s="70">
        <f>SUM(Z25:Z26)</f>
        <v>0</v>
      </c>
      <c r="AA27" s="41"/>
      <c r="AB27" s="70">
        <f>SUM(AB25:AB26)</f>
        <v>26281613</v>
      </c>
      <c r="AC27" s="41"/>
      <c r="AD27" s="70">
        <f>SUM(F27:J27,X27:AB27)</f>
        <v>26787714</v>
      </c>
      <c r="AE27" s="41"/>
      <c r="AF27" s="70">
        <f>SUM(AF25:AF26)</f>
        <v>2662661</v>
      </c>
      <c r="AG27" s="41"/>
      <c r="AH27" s="70">
        <f>SUM(AD27:AF27)</f>
        <v>29450375</v>
      </c>
    </row>
    <row r="28" spans="1:42" s="39" customFormat="1" x14ac:dyDescent="0.55000000000000004">
      <c r="D28" s="83"/>
      <c r="F28" s="40"/>
      <c r="G28" s="41"/>
      <c r="H28" s="40"/>
      <c r="I28" s="41"/>
      <c r="J28" s="41"/>
      <c r="K28" s="41"/>
      <c r="L28" s="40"/>
      <c r="M28" s="41"/>
      <c r="N28" s="40"/>
      <c r="O28" s="41"/>
      <c r="P28" s="40"/>
      <c r="Q28" s="41"/>
      <c r="R28" s="40"/>
      <c r="S28" s="41"/>
      <c r="T28" s="40"/>
      <c r="U28" s="41"/>
      <c r="V28" s="41"/>
      <c r="W28" s="41"/>
      <c r="X28" s="40"/>
      <c r="Y28" s="41"/>
      <c r="Z28" s="40"/>
      <c r="AA28" s="41"/>
      <c r="AB28" s="40"/>
      <c r="AC28" s="41"/>
      <c r="AD28" s="40"/>
      <c r="AE28" s="41"/>
      <c r="AF28" s="40"/>
      <c r="AG28" s="41"/>
      <c r="AH28" s="40"/>
    </row>
    <row r="29" spans="1:42" x14ac:dyDescent="0.55000000000000004">
      <c r="A29" s="31" t="s">
        <v>170</v>
      </c>
      <c r="D29" s="34"/>
      <c r="F29" s="40">
        <v>0</v>
      </c>
      <c r="G29" s="40"/>
      <c r="H29" s="40">
        <v>0</v>
      </c>
      <c r="I29" s="40"/>
      <c r="J29" s="40">
        <v>0</v>
      </c>
      <c r="K29" s="40"/>
      <c r="L29" s="40">
        <v>-102000</v>
      </c>
      <c r="M29" s="40"/>
      <c r="N29" s="40">
        <v>0</v>
      </c>
      <c r="O29" s="40"/>
      <c r="P29" s="40">
        <v>0</v>
      </c>
      <c r="Q29" s="40"/>
      <c r="R29" s="40">
        <v>0</v>
      </c>
      <c r="S29" s="40"/>
      <c r="T29" s="40">
        <v>0</v>
      </c>
      <c r="U29" s="40"/>
      <c r="V29" s="40">
        <v>0</v>
      </c>
      <c r="W29" s="40"/>
      <c r="X29" s="40">
        <f>SUM(L29:V29)</f>
        <v>-102000</v>
      </c>
      <c r="Y29" s="40"/>
      <c r="Z29" s="40">
        <v>0</v>
      </c>
      <c r="AA29" s="40"/>
      <c r="AB29" s="40">
        <v>102000</v>
      </c>
      <c r="AC29" s="40"/>
      <c r="AD29" s="40">
        <f>SUM(F29:J29,X29:AB29)</f>
        <v>0</v>
      </c>
      <c r="AE29" s="40"/>
      <c r="AF29" s="40">
        <v>0</v>
      </c>
      <c r="AG29" s="40"/>
      <c r="AH29" s="40">
        <f>SUM(AD29:AF29)</f>
        <v>0</v>
      </c>
      <c r="AP29" s="31"/>
    </row>
    <row r="30" spans="1:42" x14ac:dyDescent="0.55000000000000004">
      <c r="A30" s="31" t="s">
        <v>86</v>
      </c>
      <c r="D30" s="34"/>
      <c r="F30" s="69">
        <v>0</v>
      </c>
      <c r="G30" s="40"/>
      <c r="H30" s="69">
        <v>0</v>
      </c>
      <c r="I30" s="40"/>
      <c r="J30" s="69">
        <v>0</v>
      </c>
      <c r="K30" s="40"/>
      <c r="L30" s="69">
        <v>0</v>
      </c>
      <c r="M30" s="40"/>
      <c r="N30" s="69">
        <v>0</v>
      </c>
      <c r="O30" s="40"/>
      <c r="P30" s="69">
        <v>0</v>
      </c>
      <c r="Q30" s="40"/>
      <c r="R30" s="69">
        <v>0</v>
      </c>
      <c r="S30" s="40"/>
      <c r="T30" s="69">
        <v>0</v>
      </c>
      <c r="U30" s="40"/>
      <c r="V30" s="69">
        <v>0</v>
      </c>
      <c r="W30" s="40"/>
      <c r="X30" s="69">
        <f>SUM(L30:V30)</f>
        <v>0</v>
      </c>
      <c r="Y30" s="40"/>
      <c r="Z30" s="69">
        <v>0</v>
      </c>
      <c r="AA30" s="40"/>
      <c r="AB30" s="69">
        <v>526563</v>
      </c>
      <c r="AC30" s="40"/>
      <c r="AD30" s="69">
        <f>SUM(F30:J30,X30:AB30)</f>
        <v>526563</v>
      </c>
      <c r="AE30" s="40"/>
      <c r="AF30" s="69">
        <v>827085</v>
      </c>
      <c r="AG30" s="40"/>
      <c r="AH30" s="69">
        <f>SUM(AD30:AF30)</f>
        <v>1353648</v>
      </c>
      <c r="AP30" s="31"/>
    </row>
    <row r="31" spans="1:42" s="39" customFormat="1" ht="22.5" thickBot="1" x14ac:dyDescent="0.5">
      <c r="A31" s="39" t="s">
        <v>171</v>
      </c>
      <c r="D31" s="83"/>
      <c r="F31" s="71">
        <f>SUM(F17:F23,F27,F29:F30)</f>
        <v>23693276</v>
      </c>
      <c r="G31" s="41"/>
      <c r="H31" s="71">
        <f>SUM(H17:H23,H27,H29:H30)</f>
        <v>18103110</v>
      </c>
      <c r="I31" s="41"/>
      <c r="J31" s="71">
        <f>SUM(J17:J23,J27,J29:J30)</f>
        <v>15549174</v>
      </c>
      <c r="K31" s="41"/>
      <c r="L31" s="71">
        <f>SUM(L17:L23,L27,L29:L30)</f>
        <v>18854485</v>
      </c>
      <c r="M31" s="41"/>
      <c r="N31" s="71">
        <f>SUM(N17:N23,N27,N29:N30)</f>
        <v>741016</v>
      </c>
      <c r="O31" s="41"/>
      <c r="P31" s="71">
        <f>SUM(P17:P23,P27,P29:P30)</f>
        <v>-4818724</v>
      </c>
      <c r="Q31" s="41"/>
      <c r="R31" s="71">
        <f>SUM(R17:R23,R27,R29:R30)</f>
        <v>4243730</v>
      </c>
      <c r="S31" s="41"/>
      <c r="T31" s="71">
        <f>SUM(T17:T23,T27,T29:T30)</f>
        <v>1246168</v>
      </c>
      <c r="U31" s="41"/>
      <c r="V31" s="71">
        <f>SUM(V17:V23,V27,V29:V30)</f>
        <v>42892</v>
      </c>
      <c r="W31" s="41"/>
      <c r="X31" s="71">
        <f>SUM(X17:X23,X27,X29:X30)</f>
        <v>20309567</v>
      </c>
      <c r="Y31" s="41"/>
      <c r="Z31" s="71">
        <f>SUM(Z17:Z23,Z27,Z29:Z30)</f>
        <v>3050000</v>
      </c>
      <c r="AA31" s="41"/>
      <c r="AB31" s="71">
        <f>SUM(AB17:AB23,AB27,AB29:AB30)</f>
        <v>464963666</v>
      </c>
      <c r="AC31" s="41"/>
      <c r="AD31" s="71">
        <f>SUM(AD17:AD23,AD27,AD29:AD30)</f>
        <v>545668793</v>
      </c>
      <c r="AE31" s="41"/>
      <c r="AF31" s="71">
        <f>SUM(AF17:AF23,AF27,AF29:AF30)</f>
        <v>68709368</v>
      </c>
      <c r="AG31" s="41"/>
      <c r="AH31" s="71">
        <f>SUM(AH17:AH23,AH27,AH29:AH30)</f>
        <v>614378161</v>
      </c>
    </row>
    <row r="32" spans="1:42" s="39" customFormat="1" ht="24" thickTop="1" x14ac:dyDescent="0.55000000000000004">
      <c r="D32" s="83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</row>
    <row r="33" spans="1:42" x14ac:dyDescent="0.55000000000000004">
      <c r="A33" s="39" t="s">
        <v>172</v>
      </c>
      <c r="D33" s="34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72"/>
      <c r="AE33" s="40"/>
      <c r="AF33" s="72"/>
      <c r="AG33" s="40"/>
      <c r="AH33" s="40"/>
      <c r="AP33" s="31"/>
    </row>
    <row r="34" spans="1:42" s="39" customFormat="1" x14ac:dyDescent="0.55000000000000004">
      <c r="A34" s="39" t="s">
        <v>173</v>
      </c>
      <c r="D34" s="34"/>
      <c r="F34" s="40">
        <v>23693276</v>
      </c>
      <c r="G34" s="40"/>
      <c r="H34" s="40">
        <v>18103110</v>
      </c>
      <c r="I34" s="40"/>
      <c r="J34" s="40">
        <v>15549174</v>
      </c>
      <c r="K34" s="40"/>
      <c r="L34" s="40">
        <v>18756274</v>
      </c>
      <c r="M34" s="40"/>
      <c r="N34" s="40">
        <v>1105978</v>
      </c>
      <c r="O34" s="40"/>
      <c r="P34" s="40">
        <v>-3350545</v>
      </c>
      <c r="Q34" s="40"/>
      <c r="R34" s="40">
        <v>3283007</v>
      </c>
      <c r="S34" s="40"/>
      <c r="T34" s="40">
        <v>212866</v>
      </c>
      <c r="U34" s="40"/>
      <c r="V34" s="40">
        <v>0</v>
      </c>
      <c r="W34" s="40"/>
      <c r="X34" s="40">
        <f>SUM(L34:V34)</f>
        <v>20007580</v>
      </c>
      <c r="Y34" s="40"/>
      <c r="Z34" s="40">
        <v>3050000</v>
      </c>
      <c r="AA34" s="40"/>
      <c r="AB34" s="40">
        <v>482948709</v>
      </c>
      <c r="AC34" s="40"/>
      <c r="AD34" s="40">
        <f>SUM(F34:J34,X34:AB34)</f>
        <v>563351849</v>
      </c>
      <c r="AE34" s="40"/>
      <c r="AF34" s="40">
        <v>68263495</v>
      </c>
      <c r="AG34" s="40"/>
      <c r="AH34" s="40">
        <f t="shared" ref="AH34:AH42" si="5">SUM(AD34:AF34)</f>
        <v>631615344</v>
      </c>
    </row>
    <row r="35" spans="1:42" s="39" customFormat="1" x14ac:dyDescent="0.55000000000000004">
      <c r="A35" s="31" t="s">
        <v>162</v>
      </c>
      <c r="D35" s="34">
        <v>3</v>
      </c>
      <c r="F35" s="69">
        <v>0</v>
      </c>
      <c r="G35" s="40"/>
      <c r="H35" s="69">
        <v>0</v>
      </c>
      <c r="I35" s="40"/>
      <c r="J35" s="69">
        <v>0</v>
      </c>
      <c r="K35" s="40"/>
      <c r="L35" s="69">
        <v>0</v>
      </c>
      <c r="M35" s="40"/>
      <c r="N35" s="69">
        <v>12637575</v>
      </c>
      <c r="O35" s="40"/>
      <c r="P35" s="69">
        <v>-2071</v>
      </c>
      <c r="Q35" s="40"/>
      <c r="R35" s="69">
        <v>0</v>
      </c>
      <c r="S35" s="40"/>
      <c r="T35" s="69">
        <v>0</v>
      </c>
      <c r="U35" s="40"/>
      <c r="V35" s="69">
        <v>-6594773</v>
      </c>
      <c r="W35" s="40"/>
      <c r="X35" s="69">
        <f>SUM(L35:V35)</f>
        <v>6040731</v>
      </c>
      <c r="Y35" s="40"/>
      <c r="Z35" s="69">
        <v>0</v>
      </c>
      <c r="AA35" s="40"/>
      <c r="AB35" s="69">
        <v>-667034</v>
      </c>
      <c r="AC35" s="40"/>
      <c r="AD35" s="69">
        <f>SUM(F35:J35,X35:AB35)</f>
        <v>5373697</v>
      </c>
      <c r="AE35" s="40"/>
      <c r="AF35" s="69">
        <v>8673188</v>
      </c>
      <c r="AG35" s="40"/>
      <c r="AH35" s="69">
        <f t="shared" si="5"/>
        <v>14046885</v>
      </c>
    </row>
    <row r="36" spans="1:42" s="39" customFormat="1" x14ac:dyDescent="0.55000000000000004">
      <c r="A36" s="39" t="s">
        <v>174</v>
      </c>
      <c r="D36" s="34"/>
      <c r="F36" s="40">
        <f>SUM(F34:F35)</f>
        <v>23693276</v>
      </c>
      <c r="G36" s="40"/>
      <c r="H36" s="40">
        <f>SUM(H34:H35)</f>
        <v>18103110</v>
      </c>
      <c r="I36" s="40"/>
      <c r="J36" s="40">
        <f>SUM(J34:J35)</f>
        <v>15549174</v>
      </c>
      <c r="K36" s="40"/>
      <c r="L36" s="40">
        <f>SUM(L34:L35)</f>
        <v>18756274</v>
      </c>
      <c r="M36" s="40"/>
      <c r="N36" s="40">
        <f>SUM(N34:N35)</f>
        <v>13743553</v>
      </c>
      <c r="O36" s="40"/>
      <c r="P36" s="40">
        <f>SUM(P34:P35)</f>
        <v>-3352616</v>
      </c>
      <c r="Q36" s="40"/>
      <c r="R36" s="40">
        <f>SUM(R34:R35)</f>
        <v>3283007</v>
      </c>
      <c r="S36" s="40"/>
      <c r="T36" s="40">
        <f>SUM(T34:T35)</f>
        <v>212866</v>
      </c>
      <c r="U36" s="40"/>
      <c r="V36" s="40">
        <f>SUM(V34:V35)</f>
        <v>-6594773</v>
      </c>
      <c r="W36" s="40"/>
      <c r="X36" s="40">
        <f>SUM(L36:V36)</f>
        <v>26048311</v>
      </c>
      <c r="Y36" s="40"/>
      <c r="Z36" s="40">
        <f>SUM(Z34:Z35)</f>
        <v>3050000</v>
      </c>
      <c r="AA36" s="40"/>
      <c r="AB36" s="40">
        <f>SUM(AB34:AB35)</f>
        <v>482281675</v>
      </c>
      <c r="AC36" s="40"/>
      <c r="AD36" s="40">
        <f>SUM(F36:J36,X36:AB36)</f>
        <v>568725546</v>
      </c>
      <c r="AE36" s="40"/>
      <c r="AF36" s="40">
        <f>SUM(AF34:AF35)</f>
        <v>76936683</v>
      </c>
      <c r="AG36" s="40"/>
      <c r="AH36" s="40">
        <f>SUM(AD36:AF36)</f>
        <v>645662229</v>
      </c>
    </row>
    <row r="37" spans="1:42" s="39" customFormat="1" x14ac:dyDescent="0.55000000000000004">
      <c r="A37" s="31" t="s">
        <v>162</v>
      </c>
      <c r="D37" s="34">
        <v>3</v>
      </c>
      <c r="F37" s="40">
        <v>0</v>
      </c>
      <c r="G37" s="40"/>
      <c r="H37" s="40">
        <v>0</v>
      </c>
      <c r="I37" s="40"/>
      <c r="J37" s="40">
        <v>0</v>
      </c>
      <c r="K37" s="40"/>
      <c r="L37" s="40">
        <v>0</v>
      </c>
      <c r="M37" s="40"/>
      <c r="N37" s="40">
        <v>0</v>
      </c>
      <c r="O37" s="40"/>
      <c r="P37" s="40">
        <v>0</v>
      </c>
      <c r="Q37" s="40"/>
      <c r="R37" s="40">
        <v>0</v>
      </c>
      <c r="S37" s="40"/>
      <c r="T37" s="40">
        <v>0</v>
      </c>
      <c r="U37" s="40"/>
      <c r="V37" s="40">
        <v>0</v>
      </c>
      <c r="W37" s="40"/>
      <c r="X37" s="40">
        <f>SUM(L37:V37)</f>
        <v>0</v>
      </c>
      <c r="Y37" s="40"/>
      <c r="Z37" s="40">
        <v>0</v>
      </c>
      <c r="AA37" s="40"/>
      <c r="AB37" s="40">
        <v>266043</v>
      </c>
      <c r="AC37" s="40"/>
      <c r="AD37" s="40">
        <f t="shared" ref="AD37:AD42" si="6">SUM(F37:J37,X37:AB37)</f>
        <v>266043</v>
      </c>
      <c r="AE37" s="40"/>
      <c r="AF37" s="40">
        <v>429494</v>
      </c>
      <c r="AG37" s="40"/>
      <c r="AH37" s="40">
        <f t="shared" si="5"/>
        <v>695537</v>
      </c>
    </row>
    <row r="38" spans="1:42" s="39" customFormat="1" x14ac:dyDescent="0.55000000000000004">
      <c r="A38" s="31" t="s">
        <v>164</v>
      </c>
      <c r="D38" s="34">
        <v>33</v>
      </c>
      <c r="F38" s="40">
        <v>0</v>
      </c>
      <c r="G38" s="40"/>
      <c r="H38" s="40">
        <v>0</v>
      </c>
      <c r="I38" s="40"/>
      <c r="J38" s="40">
        <v>0</v>
      </c>
      <c r="K38" s="40"/>
      <c r="L38" s="40">
        <v>0</v>
      </c>
      <c r="M38" s="40"/>
      <c r="N38" s="40">
        <v>0</v>
      </c>
      <c r="O38" s="40"/>
      <c r="P38" s="40">
        <v>0</v>
      </c>
      <c r="Q38" s="40"/>
      <c r="R38" s="40">
        <v>0</v>
      </c>
      <c r="S38" s="40"/>
      <c r="T38" s="40">
        <v>0</v>
      </c>
      <c r="U38" s="40"/>
      <c r="V38" s="40">
        <v>0</v>
      </c>
      <c r="W38" s="40"/>
      <c r="X38" s="40">
        <f t="shared" ref="X38:X42" si="7">SUM(L38:V38)</f>
        <v>0</v>
      </c>
      <c r="Y38" s="40"/>
      <c r="Z38" s="40">
        <v>0</v>
      </c>
      <c r="AA38" s="40"/>
      <c r="AB38" s="40">
        <v>-24877940</v>
      </c>
      <c r="AC38" s="40"/>
      <c r="AD38" s="40">
        <f t="shared" si="6"/>
        <v>-24877940</v>
      </c>
      <c r="AE38" s="40"/>
      <c r="AF38" s="40">
        <v>-910969</v>
      </c>
      <c r="AG38" s="40"/>
      <c r="AH38" s="40">
        <f t="shared" si="5"/>
        <v>-25788909</v>
      </c>
    </row>
    <row r="39" spans="1:42" hidden="1" x14ac:dyDescent="0.55000000000000004">
      <c r="A39" s="31" t="s">
        <v>175</v>
      </c>
      <c r="D39" s="34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>
        <f t="shared" si="7"/>
        <v>0</v>
      </c>
      <c r="Y39" s="40"/>
      <c r="Z39" s="40">
        <v>0</v>
      </c>
      <c r="AA39" s="40"/>
      <c r="AB39" s="40"/>
      <c r="AC39" s="40"/>
      <c r="AD39" s="40">
        <f t="shared" si="6"/>
        <v>0</v>
      </c>
      <c r="AE39" s="40"/>
      <c r="AF39" s="40"/>
      <c r="AG39" s="40"/>
      <c r="AH39" s="40">
        <f t="shared" si="5"/>
        <v>0</v>
      </c>
      <c r="AP39" s="31"/>
    </row>
    <row r="40" spans="1:42" s="39" customFormat="1" hidden="1" x14ac:dyDescent="0.55000000000000004">
      <c r="A40" s="31" t="s">
        <v>166</v>
      </c>
      <c r="D40" s="34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>
        <f t="shared" si="7"/>
        <v>0</v>
      </c>
      <c r="Y40" s="40"/>
      <c r="Z40" s="40">
        <v>0</v>
      </c>
      <c r="AA40" s="40"/>
      <c r="AB40" s="40"/>
      <c r="AC40" s="40"/>
      <c r="AD40" s="40">
        <f t="shared" si="6"/>
        <v>0</v>
      </c>
      <c r="AE40" s="40"/>
      <c r="AF40" s="40"/>
      <c r="AG40" s="40"/>
      <c r="AH40" s="40">
        <f t="shared" si="5"/>
        <v>0</v>
      </c>
    </row>
    <row r="41" spans="1:42" s="39" customFormat="1" ht="24" customHeight="1" x14ac:dyDescent="0.55000000000000004">
      <c r="A41" s="31" t="s">
        <v>167</v>
      </c>
      <c r="D41" s="34">
        <v>31</v>
      </c>
      <c r="F41" s="40">
        <v>0</v>
      </c>
      <c r="G41" s="40"/>
      <c r="H41" s="40">
        <v>0</v>
      </c>
      <c r="I41" s="40"/>
      <c r="J41" s="40">
        <v>0</v>
      </c>
      <c r="K41" s="40"/>
      <c r="L41" s="40">
        <v>0</v>
      </c>
      <c r="M41" s="40"/>
      <c r="N41" s="40">
        <v>0</v>
      </c>
      <c r="O41" s="40"/>
      <c r="P41" s="40">
        <v>0</v>
      </c>
      <c r="Q41" s="40"/>
      <c r="R41" s="40">
        <v>0</v>
      </c>
      <c r="S41" s="40"/>
      <c r="T41" s="40">
        <v>0</v>
      </c>
      <c r="U41" s="40"/>
      <c r="V41" s="40">
        <v>0</v>
      </c>
      <c r="W41" s="40"/>
      <c r="X41" s="40">
        <f t="shared" si="7"/>
        <v>0</v>
      </c>
      <c r="Y41" s="40"/>
      <c r="Z41" s="40">
        <v>0</v>
      </c>
      <c r="AA41" s="40"/>
      <c r="AB41" s="42">
        <v>-357925</v>
      </c>
      <c r="AC41" s="40"/>
      <c r="AD41" s="40">
        <f t="shared" si="6"/>
        <v>-357925</v>
      </c>
      <c r="AE41" s="40"/>
      <c r="AF41" s="40">
        <v>0</v>
      </c>
      <c r="AG41" s="40"/>
      <c r="AH41" s="40">
        <f t="shared" si="5"/>
        <v>-357925</v>
      </c>
    </row>
    <row r="42" spans="1:42" x14ac:dyDescent="0.55000000000000004">
      <c r="A42" s="31" t="s">
        <v>169</v>
      </c>
      <c r="D42" s="34"/>
      <c r="F42" s="40">
        <v>0</v>
      </c>
      <c r="G42" s="40"/>
      <c r="H42" s="40">
        <v>0</v>
      </c>
      <c r="I42" s="40"/>
      <c r="J42" s="40">
        <v>0</v>
      </c>
      <c r="K42" s="40"/>
      <c r="L42" s="40">
        <v>0</v>
      </c>
      <c r="M42" s="40"/>
      <c r="N42" s="40">
        <v>0</v>
      </c>
      <c r="O42" s="40"/>
      <c r="P42" s="40">
        <v>0</v>
      </c>
      <c r="Q42" s="40"/>
      <c r="R42" s="40">
        <v>0</v>
      </c>
      <c r="S42" s="40"/>
      <c r="T42" s="40">
        <v>0</v>
      </c>
      <c r="U42" s="40"/>
      <c r="V42" s="69">
        <v>0</v>
      </c>
      <c r="W42" s="40"/>
      <c r="X42" s="40">
        <f t="shared" si="7"/>
        <v>0</v>
      </c>
      <c r="Y42" s="40"/>
      <c r="Z42" s="40">
        <v>0</v>
      </c>
      <c r="AA42" s="40"/>
      <c r="AB42" s="40">
        <v>0</v>
      </c>
      <c r="AC42" s="40"/>
      <c r="AD42" s="40">
        <f t="shared" si="6"/>
        <v>0</v>
      </c>
      <c r="AE42" s="40"/>
      <c r="AF42" s="40">
        <v>-88</v>
      </c>
      <c r="AG42" s="40"/>
      <c r="AH42" s="40">
        <f t="shared" si="5"/>
        <v>-88</v>
      </c>
      <c r="AP42" s="31"/>
    </row>
    <row r="43" spans="1:42" x14ac:dyDescent="0.55000000000000004">
      <c r="D43" s="34"/>
      <c r="F43" s="73"/>
      <c r="G43" s="40"/>
      <c r="H43" s="73"/>
      <c r="I43" s="40"/>
      <c r="J43" s="73"/>
      <c r="K43" s="40"/>
      <c r="L43" s="73"/>
      <c r="M43" s="40"/>
      <c r="N43" s="73"/>
      <c r="O43" s="40"/>
      <c r="P43" s="73"/>
      <c r="Q43" s="40"/>
      <c r="R43" s="73"/>
      <c r="S43" s="40"/>
      <c r="T43" s="73"/>
      <c r="U43" s="40"/>
      <c r="V43" s="40"/>
      <c r="W43" s="40"/>
      <c r="X43" s="73"/>
      <c r="Y43" s="40"/>
      <c r="Z43" s="73"/>
      <c r="AA43" s="40"/>
      <c r="AB43" s="73"/>
      <c r="AC43" s="40"/>
      <c r="AD43" s="73"/>
      <c r="AE43" s="40"/>
      <c r="AF43" s="73"/>
      <c r="AG43" s="40"/>
      <c r="AH43" s="73"/>
      <c r="AP43" s="31"/>
    </row>
    <row r="44" spans="1:42" s="39" customFormat="1" x14ac:dyDescent="0.55000000000000004">
      <c r="A44" s="31" t="s">
        <v>93</v>
      </c>
      <c r="D44" s="34"/>
      <c r="F44" s="40">
        <v>0</v>
      </c>
      <c r="G44" s="40"/>
      <c r="H44" s="40">
        <v>0</v>
      </c>
      <c r="I44" s="40"/>
      <c r="J44" s="40">
        <v>0</v>
      </c>
      <c r="K44" s="40"/>
      <c r="L44" s="40">
        <v>0</v>
      </c>
      <c r="M44" s="40"/>
      <c r="N44" s="40">
        <v>0</v>
      </c>
      <c r="O44" s="40"/>
      <c r="P44" s="40">
        <v>0</v>
      </c>
      <c r="Q44" s="40"/>
      <c r="R44" s="40">
        <v>0</v>
      </c>
      <c r="S44" s="40"/>
      <c r="T44" s="40">
        <v>0</v>
      </c>
      <c r="U44" s="40"/>
      <c r="V44" s="40">
        <v>0</v>
      </c>
      <c r="W44" s="40"/>
      <c r="X44" s="40">
        <f>SUM(L44:V44)</f>
        <v>0</v>
      </c>
      <c r="Y44" s="40"/>
      <c r="Z44" s="40">
        <v>0</v>
      </c>
      <c r="AA44" s="40"/>
      <c r="AB44" s="40">
        <v>26279644</v>
      </c>
      <c r="AC44" s="40"/>
      <c r="AD44" s="40">
        <f t="shared" ref="AD44:AD45" si="8">SUM(F44:J44,X44:AB44)</f>
        <v>26279644</v>
      </c>
      <c r="AE44" s="40"/>
      <c r="AF44" s="40">
        <v>3240510</v>
      </c>
      <c r="AG44" s="40"/>
      <c r="AH44" s="40">
        <f>SUM(AD44:AF44)</f>
        <v>29520154</v>
      </c>
    </row>
    <row r="45" spans="1:42" x14ac:dyDescent="0.55000000000000004">
      <c r="A45" s="31" t="s">
        <v>94</v>
      </c>
      <c r="D45" s="34"/>
      <c r="F45" s="69">
        <v>0</v>
      </c>
      <c r="G45" s="40"/>
      <c r="H45" s="69">
        <v>0</v>
      </c>
      <c r="I45" s="40"/>
      <c r="J45" s="69">
        <v>0</v>
      </c>
      <c r="K45" s="40"/>
      <c r="L45" s="69">
        <v>2111764</v>
      </c>
      <c r="M45" s="40"/>
      <c r="N45" s="69">
        <v>15629770</v>
      </c>
      <c r="O45" s="40"/>
      <c r="P45" s="69">
        <v>-2547719</v>
      </c>
      <c r="Q45" s="40"/>
      <c r="R45" s="69">
        <v>-1105322</v>
      </c>
      <c r="S45" s="40"/>
      <c r="T45" s="69">
        <v>-618987</v>
      </c>
      <c r="U45" s="40"/>
      <c r="V45" s="69">
        <v>-8562869</v>
      </c>
      <c r="W45" s="40"/>
      <c r="X45" s="69">
        <f>SUM(L45:V45)</f>
        <v>4906637</v>
      </c>
      <c r="Y45" s="40"/>
      <c r="Z45" s="69">
        <v>0</v>
      </c>
      <c r="AA45" s="40"/>
      <c r="AB45" s="69">
        <v>-1516335</v>
      </c>
      <c r="AC45" s="40"/>
      <c r="AD45" s="69">
        <f t="shared" si="8"/>
        <v>3390302</v>
      </c>
      <c r="AE45" s="40"/>
      <c r="AF45" s="69">
        <v>1135071</v>
      </c>
      <c r="AG45" s="40"/>
      <c r="AH45" s="69">
        <f>SUM(AD45:AF45)</f>
        <v>4525373</v>
      </c>
      <c r="AP45" s="31"/>
    </row>
    <row r="46" spans="1:42" s="39" customFormat="1" ht="21.75" x14ac:dyDescent="0.45">
      <c r="A46" s="39" t="s">
        <v>109</v>
      </c>
      <c r="D46" s="83"/>
      <c r="F46" s="70">
        <f>SUM(F44:F45)</f>
        <v>0</v>
      </c>
      <c r="G46" s="41"/>
      <c r="H46" s="70">
        <f>SUM(H44:H45)</f>
        <v>0</v>
      </c>
      <c r="I46" s="41"/>
      <c r="J46" s="70">
        <f>SUM(J44:J45)</f>
        <v>0</v>
      </c>
      <c r="K46" s="41"/>
      <c r="L46" s="70">
        <f>SUM(L44:L45)</f>
        <v>2111764</v>
      </c>
      <c r="M46" s="41"/>
      <c r="N46" s="70">
        <f>SUM(N44:N45)</f>
        <v>15629770</v>
      </c>
      <c r="O46" s="41"/>
      <c r="P46" s="70">
        <f>SUM(P44:P45)</f>
        <v>-2547719</v>
      </c>
      <c r="Q46" s="41"/>
      <c r="R46" s="70">
        <f>SUM(R44:R45)</f>
        <v>-1105322</v>
      </c>
      <c r="S46" s="41"/>
      <c r="T46" s="70">
        <f>SUM(T44:T45)</f>
        <v>-618987</v>
      </c>
      <c r="U46" s="41"/>
      <c r="V46" s="70">
        <f>SUM(V44:V45)</f>
        <v>-8562869</v>
      </c>
      <c r="W46" s="41"/>
      <c r="X46" s="70">
        <f>SUM(L46:V46)</f>
        <v>4906637</v>
      </c>
      <c r="Y46" s="41"/>
      <c r="Z46" s="70">
        <f>SUM(Z44:Z45)</f>
        <v>0</v>
      </c>
      <c r="AA46" s="41"/>
      <c r="AB46" s="70">
        <f>SUM(AB44:AB45)</f>
        <v>24763309</v>
      </c>
      <c r="AC46" s="41"/>
      <c r="AD46" s="70">
        <f>SUM(F46:J46,X46:AB46)</f>
        <v>29669946</v>
      </c>
      <c r="AE46" s="41"/>
      <c r="AF46" s="70">
        <f>SUM(AF44:AF45)</f>
        <v>4375581</v>
      </c>
      <c r="AG46" s="41"/>
      <c r="AH46" s="70">
        <f>SUM(AD46:AF46)</f>
        <v>34045527</v>
      </c>
    </row>
    <row r="47" spans="1:42" s="39" customFormat="1" ht="21.75" x14ac:dyDescent="0.45">
      <c r="D47" s="83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</row>
    <row r="48" spans="1:42" x14ac:dyDescent="0.55000000000000004">
      <c r="A48" s="31" t="s">
        <v>170</v>
      </c>
      <c r="D48" s="34"/>
      <c r="F48" s="40">
        <v>0</v>
      </c>
      <c r="G48" s="40"/>
      <c r="H48" s="40">
        <v>0</v>
      </c>
      <c r="I48" s="40"/>
      <c r="J48" s="40">
        <v>0</v>
      </c>
      <c r="K48" s="40"/>
      <c r="L48" s="40">
        <v>-144159</v>
      </c>
      <c r="M48" s="40"/>
      <c r="N48" s="40">
        <v>0</v>
      </c>
      <c r="O48" s="40"/>
      <c r="P48" s="40">
        <v>0</v>
      </c>
      <c r="Q48" s="40"/>
      <c r="R48" s="40">
        <v>0</v>
      </c>
      <c r="S48" s="40"/>
      <c r="T48" s="40">
        <v>0</v>
      </c>
      <c r="U48" s="40"/>
      <c r="V48" s="40">
        <v>0</v>
      </c>
      <c r="W48" s="40"/>
      <c r="X48" s="40">
        <f>SUM(L48:V48)</f>
        <v>-144159</v>
      </c>
      <c r="Y48" s="40"/>
      <c r="Z48" s="40">
        <v>0</v>
      </c>
      <c r="AA48" s="40"/>
      <c r="AB48" s="40">
        <v>144159</v>
      </c>
      <c r="AC48" s="40"/>
      <c r="AD48" s="40">
        <f t="shared" ref="AD48:AD49" si="9">SUM(F48:J48,X48:AB48)</f>
        <v>0</v>
      </c>
      <c r="AE48" s="40"/>
      <c r="AF48" s="40">
        <v>0</v>
      </c>
      <c r="AG48" s="40"/>
      <c r="AH48" s="40">
        <f>SUM(AD48:AF48)</f>
        <v>0</v>
      </c>
      <c r="AP48" s="31"/>
    </row>
    <row r="49" spans="1:42" x14ac:dyDescent="0.55000000000000004">
      <c r="A49" s="31" t="s">
        <v>86</v>
      </c>
      <c r="D49" s="34"/>
      <c r="F49" s="69">
        <v>0</v>
      </c>
      <c r="G49" s="40"/>
      <c r="H49" s="69">
        <v>0</v>
      </c>
      <c r="I49" s="40"/>
      <c r="J49" s="69">
        <v>0</v>
      </c>
      <c r="K49" s="40"/>
      <c r="L49" s="69">
        <v>0</v>
      </c>
      <c r="M49" s="40"/>
      <c r="N49" s="69">
        <v>0</v>
      </c>
      <c r="O49" s="40"/>
      <c r="P49" s="69">
        <v>0</v>
      </c>
      <c r="Q49" s="40"/>
      <c r="R49" s="69">
        <v>0</v>
      </c>
      <c r="S49" s="40"/>
      <c r="T49" s="69">
        <v>0</v>
      </c>
      <c r="U49" s="40"/>
      <c r="V49" s="69">
        <v>0</v>
      </c>
      <c r="W49" s="40"/>
      <c r="X49" s="69">
        <f>SUM(L49:V49)</f>
        <v>0</v>
      </c>
      <c r="Y49" s="40"/>
      <c r="Z49" s="69">
        <v>0</v>
      </c>
      <c r="AA49" s="40"/>
      <c r="AB49" s="69">
        <v>-94833</v>
      </c>
      <c r="AC49" s="40"/>
      <c r="AD49" s="69">
        <f t="shared" si="9"/>
        <v>-94833</v>
      </c>
      <c r="AE49" s="40"/>
      <c r="AF49" s="69">
        <v>1941</v>
      </c>
      <c r="AG49" s="40"/>
      <c r="AH49" s="69">
        <f>SUM(AD49:AF49)</f>
        <v>-92892</v>
      </c>
      <c r="AP49" s="31"/>
    </row>
    <row r="50" spans="1:42" s="39" customFormat="1" ht="22.5" thickBot="1" x14ac:dyDescent="0.5">
      <c r="A50" s="39" t="s">
        <v>176</v>
      </c>
      <c r="D50" s="83"/>
      <c r="F50" s="71">
        <f>SUM(F36:F42,F46:F49)</f>
        <v>23693276</v>
      </c>
      <c r="G50" s="41"/>
      <c r="H50" s="71">
        <f>SUM(H36:H42,H46:H49)</f>
        <v>18103110</v>
      </c>
      <c r="I50" s="41"/>
      <c r="J50" s="71">
        <f>SUM(J36:J42,J46:J49)</f>
        <v>15549174</v>
      </c>
      <c r="K50" s="41"/>
      <c r="L50" s="71">
        <f>SUM(L36:L42,L46:L49)</f>
        <v>20723879</v>
      </c>
      <c r="M50" s="41"/>
      <c r="N50" s="71">
        <f>SUM(N36:N42,N46:N49)</f>
        <v>29373323</v>
      </c>
      <c r="O50" s="41"/>
      <c r="P50" s="71">
        <f>SUM(P36:P42,P46:P49)</f>
        <v>-5900335</v>
      </c>
      <c r="Q50" s="41"/>
      <c r="R50" s="71">
        <f>SUM(R36:R42,R46:R49)</f>
        <v>2177685</v>
      </c>
      <c r="S50" s="41"/>
      <c r="T50" s="71">
        <f>SUM(T36:T42,T46:T49)</f>
        <v>-406121</v>
      </c>
      <c r="U50" s="41"/>
      <c r="V50" s="71">
        <f>SUM(V36:V42,V46:V49)</f>
        <v>-15157642</v>
      </c>
      <c r="W50" s="41"/>
      <c r="X50" s="71">
        <f>SUM(X36:X42,X46:X49)</f>
        <v>30810789</v>
      </c>
      <c r="Y50" s="41"/>
      <c r="Z50" s="71">
        <f>SUM(Z36:Z42,Z46:Z49)</f>
        <v>3050000</v>
      </c>
      <c r="AA50" s="41"/>
      <c r="AB50" s="71">
        <f>SUM(AB36:AB42,AB46:AB49)</f>
        <v>482124488</v>
      </c>
      <c r="AC50" s="41"/>
      <c r="AD50" s="71">
        <f>SUM(AD36:AD42,AD46:AD49)</f>
        <v>573330837</v>
      </c>
      <c r="AE50" s="41"/>
      <c r="AF50" s="71">
        <f>SUM(AF36:AF42,AF46:AF49)</f>
        <v>80832642</v>
      </c>
      <c r="AG50" s="41"/>
      <c r="AH50" s="71">
        <f>SUM(AH36:AH42,AH46:AH49)</f>
        <v>654163479</v>
      </c>
    </row>
    <row r="51" spans="1:42" s="39" customFormat="1" ht="24" thickTop="1" x14ac:dyDescent="0.55000000000000004"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</row>
    <row r="52" spans="1:42" s="39" customFormat="1" x14ac:dyDescent="0.55000000000000004">
      <c r="F52" s="40"/>
      <c r="G52" s="41"/>
      <c r="H52" s="40"/>
      <c r="I52" s="41"/>
      <c r="J52" s="41"/>
      <c r="K52" s="41"/>
      <c r="L52" s="40"/>
      <c r="M52" s="41"/>
      <c r="N52" s="40"/>
      <c r="O52" s="40"/>
      <c r="P52" s="40"/>
      <c r="Q52" s="40"/>
      <c r="R52" s="40"/>
      <c r="S52" s="40"/>
      <c r="T52" s="40"/>
      <c r="U52" s="41"/>
      <c r="V52" s="41"/>
      <c r="W52" s="41"/>
      <c r="X52" s="40"/>
      <c r="Y52" s="41"/>
      <c r="Z52" s="40"/>
      <c r="AA52" s="41"/>
      <c r="AB52" s="40"/>
      <c r="AC52" s="40"/>
      <c r="AD52" s="40"/>
      <c r="AE52" s="41"/>
      <c r="AF52" s="40"/>
      <c r="AG52" s="41"/>
      <c r="AH52" s="40"/>
      <c r="AJ52" s="40"/>
    </row>
    <row r="53" spans="1:42" x14ac:dyDescent="0.55000000000000004">
      <c r="A53" s="106" t="s">
        <v>0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46"/>
      <c r="AF53" s="46"/>
      <c r="AG53" s="46"/>
      <c r="AH53" s="46"/>
      <c r="AI53" s="32"/>
      <c r="AJ53" s="30"/>
      <c r="AP53" s="31"/>
    </row>
    <row r="54" spans="1:42" x14ac:dyDescent="0.55000000000000004">
      <c r="A54" s="106" t="s">
        <v>123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46"/>
      <c r="AF54" s="46"/>
      <c r="AG54" s="46"/>
      <c r="AH54" s="46"/>
      <c r="AI54" s="32"/>
      <c r="AJ54" s="30"/>
      <c r="AP54" s="31"/>
    </row>
    <row r="55" spans="1:42" x14ac:dyDescent="0.5500000000000000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3"/>
      <c r="AF55" s="3"/>
      <c r="AG55" s="3"/>
      <c r="AH55" s="3"/>
      <c r="AI55" s="56"/>
      <c r="AJ55" s="30"/>
      <c r="AP55" s="31"/>
    </row>
    <row r="56" spans="1:42" x14ac:dyDescent="0.55000000000000004">
      <c r="B56" s="30"/>
      <c r="C56" s="30"/>
      <c r="D56" s="30"/>
      <c r="E56" s="30"/>
      <c r="H56" s="105" t="s">
        <v>2</v>
      </c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30"/>
      <c r="AF56" s="30"/>
      <c r="AG56" s="32"/>
      <c r="AH56" s="32"/>
      <c r="AI56" s="32"/>
      <c r="AJ56" s="32"/>
      <c r="AP56" s="31"/>
    </row>
    <row r="57" spans="1:42" x14ac:dyDescent="0.55000000000000004">
      <c r="B57" s="30"/>
      <c r="C57" s="30"/>
      <c r="D57" s="30"/>
      <c r="E57" s="30"/>
      <c r="F57" s="34" t="s">
        <v>5</v>
      </c>
      <c r="H57" s="104" t="s">
        <v>4</v>
      </c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32"/>
      <c r="AF57" s="32"/>
      <c r="AG57" s="32"/>
      <c r="AH57" s="32"/>
      <c r="AP57" s="31"/>
    </row>
    <row r="58" spans="1:42" x14ac:dyDescent="0.55000000000000004">
      <c r="A58" s="34"/>
      <c r="B58" s="34"/>
      <c r="C58" s="34"/>
      <c r="D58" s="34"/>
      <c r="E58" s="34"/>
      <c r="H58" s="34" t="s">
        <v>127</v>
      </c>
      <c r="I58" s="34"/>
      <c r="J58" s="34" t="s">
        <v>128</v>
      </c>
      <c r="K58" s="34"/>
      <c r="L58" s="34" t="s">
        <v>129</v>
      </c>
      <c r="M58" s="34"/>
      <c r="N58" s="110" t="s">
        <v>47</v>
      </c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34"/>
      <c r="Z58" s="110" t="s">
        <v>48</v>
      </c>
      <c r="AA58" s="110"/>
      <c r="AB58" s="110"/>
      <c r="AD58" s="34" t="s">
        <v>126</v>
      </c>
      <c r="AG58" s="34"/>
      <c r="AP58" s="31"/>
    </row>
    <row r="59" spans="1:42" x14ac:dyDescent="0.55000000000000004">
      <c r="A59" s="34"/>
      <c r="B59" s="34"/>
      <c r="C59" s="34"/>
      <c r="D59" s="34"/>
      <c r="E59" s="34"/>
      <c r="H59" s="34" t="s">
        <v>132</v>
      </c>
      <c r="I59" s="34"/>
      <c r="J59" s="34"/>
      <c r="K59" s="34"/>
      <c r="L59" s="34" t="s">
        <v>133</v>
      </c>
      <c r="M59" s="34"/>
      <c r="N59" s="84" t="s">
        <v>134</v>
      </c>
      <c r="O59" s="84"/>
      <c r="P59" s="34" t="s">
        <v>135</v>
      </c>
      <c r="Q59" s="84"/>
      <c r="R59" s="34" t="s">
        <v>135</v>
      </c>
      <c r="S59" s="34"/>
      <c r="T59" s="34" t="s">
        <v>136</v>
      </c>
      <c r="U59" s="34"/>
      <c r="V59" s="34" t="s">
        <v>137</v>
      </c>
      <c r="W59" s="34"/>
      <c r="X59" s="34" t="s">
        <v>139</v>
      </c>
      <c r="Y59" s="34"/>
      <c r="Z59" s="34" t="s">
        <v>49</v>
      </c>
      <c r="AA59" s="87"/>
      <c r="AB59" s="34" t="s">
        <v>140</v>
      </c>
      <c r="AD59" s="34"/>
      <c r="AG59" s="34"/>
      <c r="AP59" s="31"/>
    </row>
    <row r="60" spans="1:42" x14ac:dyDescent="0.55000000000000004">
      <c r="A60" s="34"/>
      <c r="B60" s="34"/>
      <c r="C60" s="34"/>
      <c r="E60" s="34"/>
      <c r="F60" s="34"/>
      <c r="H60" s="37"/>
      <c r="I60" s="34"/>
      <c r="J60" s="37"/>
      <c r="K60" s="34"/>
      <c r="L60" s="34" t="s">
        <v>142</v>
      </c>
      <c r="M60" s="37"/>
      <c r="N60" s="84" t="s">
        <v>143</v>
      </c>
      <c r="O60" s="84"/>
      <c r="P60" s="34" t="s">
        <v>144</v>
      </c>
      <c r="Q60" s="84"/>
      <c r="R60" s="34" t="s">
        <v>144</v>
      </c>
      <c r="S60" s="34"/>
      <c r="T60" s="34" t="s">
        <v>145</v>
      </c>
      <c r="U60" s="34"/>
      <c r="V60" s="34" t="s">
        <v>146</v>
      </c>
      <c r="W60" s="34"/>
      <c r="X60" s="34" t="s">
        <v>148</v>
      </c>
      <c r="Y60" s="34"/>
      <c r="Z60" s="34" t="s">
        <v>149</v>
      </c>
      <c r="AA60" s="37"/>
      <c r="AB60" s="34"/>
      <c r="AD60" s="34"/>
      <c r="AP60" s="31"/>
    </row>
    <row r="61" spans="1:42" x14ac:dyDescent="0.55000000000000004">
      <c r="A61" s="34"/>
      <c r="B61" s="34"/>
      <c r="C61" s="34"/>
      <c r="D61" s="34"/>
      <c r="E61" s="34"/>
      <c r="N61" s="34" t="s">
        <v>150</v>
      </c>
      <c r="O61" s="34"/>
      <c r="P61" s="32" t="s">
        <v>151</v>
      </c>
      <c r="Q61" s="34"/>
      <c r="R61" s="32" t="s">
        <v>177</v>
      </c>
      <c r="S61" s="34"/>
      <c r="T61" s="32" t="s">
        <v>153</v>
      </c>
      <c r="U61" s="34"/>
      <c r="V61" s="32" t="s">
        <v>154</v>
      </c>
      <c r="W61" s="34"/>
      <c r="X61" s="32"/>
      <c r="Y61" s="32"/>
      <c r="Z61" s="32"/>
      <c r="AB61" s="32"/>
      <c r="AD61" s="34"/>
      <c r="AP61" s="31"/>
    </row>
    <row r="62" spans="1:42" x14ac:dyDescent="0.55000000000000004">
      <c r="A62" s="34"/>
      <c r="B62" s="34"/>
      <c r="C62" s="34"/>
      <c r="D62" s="34"/>
      <c r="E62" s="34"/>
      <c r="N62" s="34"/>
      <c r="O62" s="34"/>
      <c r="P62" s="32" t="s">
        <v>178</v>
      </c>
      <c r="Q62" s="34"/>
      <c r="R62" s="32" t="s">
        <v>179</v>
      </c>
      <c r="S62" s="34"/>
      <c r="T62" s="32"/>
      <c r="U62" s="34"/>
      <c r="V62" s="32"/>
      <c r="W62" s="34"/>
      <c r="X62" s="32"/>
      <c r="Y62" s="32"/>
      <c r="Z62" s="32"/>
      <c r="AB62" s="32"/>
      <c r="AD62" s="34"/>
      <c r="AP62" s="31"/>
    </row>
    <row r="63" spans="1:42" ht="22.5" customHeight="1" x14ac:dyDescent="0.55000000000000004">
      <c r="A63" s="34"/>
      <c r="B63" s="34"/>
      <c r="C63" s="34"/>
      <c r="D63" s="34"/>
      <c r="E63" s="34"/>
      <c r="H63" s="51"/>
      <c r="J63" s="51"/>
      <c r="L63" s="51"/>
      <c r="N63" s="85"/>
      <c r="O63" s="32"/>
      <c r="P63" s="85" t="s">
        <v>94</v>
      </c>
      <c r="Q63" s="32"/>
      <c r="R63" s="85" t="s">
        <v>104</v>
      </c>
      <c r="S63" s="34"/>
      <c r="T63" s="85"/>
      <c r="U63" s="34"/>
      <c r="V63" s="85"/>
      <c r="W63" s="34"/>
      <c r="X63" s="85"/>
      <c r="Y63" s="32"/>
      <c r="Z63" s="85"/>
      <c r="AB63" s="85"/>
      <c r="AC63" s="32"/>
      <c r="AD63" s="86"/>
      <c r="AP63" s="31"/>
    </row>
    <row r="64" spans="1:42" x14ac:dyDescent="0.55000000000000004">
      <c r="A64" s="39" t="s">
        <v>160</v>
      </c>
      <c r="H64" s="40"/>
      <c r="I64" s="45"/>
      <c r="J64" s="40"/>
      <c r="K64" s="45"/>
      <c r="L64" s="40"/>
      <c r="M64" s="44"/>
      <c r="N64" s="40"/>
      <c r="O64" s="40"/>
      <c r="P64" s="44"/>
      <c r="Q64" s="40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0"/>
      <c r="AC64" s="40"/>
      <c r="AD64" s="40"/>
      <c r="AP64" s="31"/>
    </row>
    <row r="65" spans="1:42" s="39" customFormat="1" x14ac:dyDescent="0.55000000000000004">
      <c r="A65" s="39" t="s">
        <v>180</v>
      </c>
      <c r="F65" s="40"/>
      <c r="G65" s="41"/>
      <c r="H65" s="40">
        <v>23693276</v>
      </c>
      <c r="I65" s="72"/>
      <c r="J65" s="40">
        <v>18103110</v>
      </c>
      <c r="K65" s="72"/>
      <c r="L65" s="40">
        <v>15549174</v>
      </c>
      <c r="M65" s="72"/>
      <c r="N65" s="72">
        <v>17423820</v>
      </c>
      <c r="O65" s="72"/>
      <c r="P65" s="72">
        <v>-2403152</v>
      </c>
      <c r="Q65" s="72"/>
      <c r="R65" s="72">
        <v>57745</v>
      </c>
      <c r="S65" s="72"/>
      <c r="T65" s="72">
        <v>2661947</v>
      </c>
      <c r="U65" s="72"/>
      <c r="V65" s="72">
        <v>1312534</v>
      </c>
      <c r="W65" s="72"/>
      <c r="X65" s="72">
        <f>SUM(N65:V65)</f>
        <v>19052894</v>
      </c>
      <c r="Y65" s="72"/>
      <c r="Z65" s="72">
        <v>3050000</v>
      </c>
      <c r="AA65" s="72"/>
      <c r="AB65" s="40">
        <v>396451143</v>
      </c>
      <c r="AC65" s="72"/>
      <c r="AD65" s="40">
        <f>SUM(H65:L65,X65:AC65)</f>
        <v>475899597</v>
      </c>
      <c r="AE65" s="43"/>
      <c r="AF65" s="40"/>
    </row>
    <row r="66" spans="1:42" s="39" customFormat="1" hidden="1" x14ac:dyDescent="0.55000000000000004">
      <c r="A66" s="31" t="s">
        <v>162</v>
      </c>
      <c r="F66" s="32"/>
      <c r="G66" s="41"/>
      <c r="H66" s="69"/>
      <c r="I66" s="43"/>
      <c r="J66" s="69"/>
      <c r="K66" s="43"/>
      <c r="L66" s="69"/>
      <c r="M66" s="43"/>
      <c r="N66" s="80"/>
      <c r="O66" s="43"/>
      <c r="P66" s="80"/>
      <c r="Q66" s="43"/>
      <c r="R66" s="80"/>
      <c r="S66" s="43"/>
      <c r="T66" s="80"/>
      <c r="U66" s="43"/>
      <c r="V66" s="80"/>
      <c r="W66" s="43"/>
      <c r="X66" s="72">
        <f>SUM(N66:V66)</f>
        <v>0</v>
      </c>
      <c r="Y66" s="43"/>
      <c r="Z66" s="80"/>
      <c r="AA66" s="43"/>
      <c r="AB66" s="69"/>
      <c r="AC66" s="43"/>
      <c r="AD66" s="40">
        <f>SUM(H66:L66,X66:AC66)</f>
        <v>0</v>
      </c>
      <c r="AE66" s="43"/>
      <c r="AG66" s="46"/>
    </row>
    <row r="67" spans="1:42" hidden="1" x14ac:dyDescent="0.55000000000000004">
      <c r="A67" s="39" t="s">
        <v>181</v>
      </c>
      <c r="H67" s="40"/>
      <c r="I67" s="45"/>
      <c r="J67" s="40"/>
      <c r="K67" s="45"/>
      <c r="L67" s="40"/>
      <c r="M67" s="45"/>
      <c r="N67" s="40"/>
      <c r="O67" s="45"/>
      <c r="P67" s="40"/>
      <c r="Q67" s="45"/>
      <c r="R67" s="40"/>
      <c r="S67" s="45"/>
      <c r="T67" s="40"/>
      <c r="U67" s="45"/>
      <c r="V67" s="40"/>
      <c r="W67" s="45"/>
      <c r="X67" s="72">
        <f>SUM(N67:V67)</f>
        <v>0</v>
      </c>
      <c r="Y67" s="45"/>
      <c r="Z67" s="40"/>
      <c r="AA67" s="45"/>
      <c r="AB67" s="40"/>
      <c r="AC67" s="45"/>
      <c r="AD67" s="40">
        <f>SUM(H67:L67,X67:AC67)</f>
        <v>0</v>
      </c>
      <c r="AE67" s="45"/>
      <c r="AP67" s="31"/>
    </row>
    <row r="68" spans="1:42" s="39" customFormat="1" x14ac:dyDescent="0.55000000000000004">
      <c r="A68" s="31" t="s">
        <v>164</v>
      </c>
      <c r="F68" s="34">
        <v>33</v>
      </c>
      <c r="G68" s="41"/>
      <c r="H68" s="40">
        <v>0</v>
      </c>
      <c r="I68" s="72"/>
      <c r="J68" s="40">
        <v>0</v>
      </c>
      <c r="K68" s="72"/>
      <c r="L68" s="40">
        <v>0</v>
      </c>
      <c r="M68" s="72"/>
      <c r="N68" s="72">
        <v>0</v>
      </c>
      <c r="O68" s="72"/>
      <c r="P68" s="72">
        <v>0</v>
      </c>
      <c r="Q68" s="72"/>
      <c r="R68" s="72">
        <v>0</v>
      </c>
      <c r="S68" s="72"/>
      <c r="T68" s="72">
        <v>0</v>
      </c>
      <c r="U68" s="72"/>
      <c r="V68" s="44">
        <v>0</v>
      </c>
      <c r="W68" s="72"/>
      <c r="X68" s="72">
        <f>SUM(N68:V68)</f>
        <v>0</v>
      </c>
      <c r="Y68" s="72"/>
      <c r="Z68" s="72">
        <v>0</v>
      </c>
      <c r="AA68" s="72"/>
      <c r="AB68" s="40">
        <v>-14215966</v>
      </c>
      <c r="AC68" s="72"/>
      <c r="AD68" s="40">
        <f>SUM(H68:L68,X68:AC68)</f>
        <v>-14215966</v>
      </c>
      <c r="AE68" s="43"/>
      <c r="AG68" s="46"/>
    </row>
    <row r="69" spans="1:42" hidden="1" x14ac:dyDescent="0.55000000000000004">
      <c r="A69" s="31" t="s">
        <v>165</v>
      </c>
      <c r="F69" s="34"/>
      <c r="H69" s="40"/>
      <c r="I69" s="43"/>
      <c r="J69" s="40"/>
      <c r="K69" s="43"/>
      <c r="L69" s="40"/>
      <c r="M69" s="43"/>
      <c r="N69" s="40"/>
      <c r="O69" s="43"/>
      <c r="P69" s="40"/>
      <c r="Q69" s="43"/>
      <c r="R69" s="40"/>
      <c r="S69" s="43"/>
      <c r="T69" s="40"/>
      <c r="U69" s="43"/>
      <c r="V69" s="40"/>
      <c r="W69" s="43"/>
      <c r="X69" s="79"/>
      <c r="Y69" s="43"/>
      <c r="Z69" s="40"/>
      <c r="AA69" s="43"/>
      <c r="AB69" s="40"/>
      <c r="AC69" s="43"/>
      <c r="AD69" s="40"/>
      <c r="AE69" s="45"/>
      <c r="AP69" s="31"/>
    </row>
    <row r="70" spans="1:42" hidden="1" x14ac:dyDescent="0.55000000000000004">
      <c r="A70" s="31" t="s">
        <v>166</v>
      </c>
      <c r="F70" s="34"/>
      <c r="H70" s="40"/>
      <c r="I70" s="43"/>
      <c r="J70" s="40"/>
      <c r="K70" s="43"/>
      <c r="L70" s="40"/>
      <c r="M70" s="43"/>
      <c r="N70" s="40"/>
      <c r="O70" s="43"/>
      <c r="P70" s="40"/>
      <c r="Q70" s="43"/>
      <c r="R70" s="40"/>
      <c r="S70" s="43"/>
      <c r="T70" s="40"/>
      <c r="U70" s="43"/>
      <c r="V70" s="40"/>
      <c r="W70" s="43"/>
      <c r="X70" s="79"/>
      <c r="Y70" s="43"/>
      <c r="Z70" s="40"/>
      <c r="AA70" s="43"/>
      <c r="AB70" s="40"/>
      <c r="AC70" s="43"/>
      <c r="AD70" s="40"/>
      <c r="AE70" s="45"/>
      <c r="AP70" s="31"/>
    </row>
    <row r="71" spans="1:42" s="39" customFormat="1" x14ac:dyDescent="0.55000000000000004">
      <c r="A71" s="31" t="s">
        <v>167</v>
      </c>
      <c r="D71" s="83"/>
      <c r="F71" s="34">
        <v>31</v>
      </c>
      <c r="H71" s="40">
        <v>0</v>
      </c>
      <c r="I71" s="72"/>
      <c r="J71" s="40">
        <v>0</v>
      </c>
      <c r="K71" s="72"/>
      <c r="L71" s="40">
        <v>0</v>
      </c>
      <c r="M71" s="72"/>
      <c r="N71" s="72">
        <v>0</v>
      </c>
      <c r="O71" s="72"/>
      <c r="P71" s="72">
        <v>0</v>
      </c>
      <c r="Q71" s="72"/>
      <c r="R71" s="72">
        <v>0</v>
      </c>
      <c r="S71" s="72"/>
      <c r="T71" s="72">
        <v>0</v>
      </c>
      <c r="U71" s="72"/>
      <c r="V71" s="72">
        <v>0</v>
      </c>
      <c r="W71" s="72"/>
      <c r="X71" s="72">
        <f>SUM(N71:V71)</f>
        <v>0</v>
      </c>
      <c r="Y71" s="72"/>
      <c r="Z71" s="72">
        <v>0</v>
      </c>
      <c r="AA71" s="72"/>
      <c r="AB71" s="40">
        <v>-385193</v>
      </c>
      <c r="AC71" s="72"/>
      <c r="AD71" s="40">
        <f>SUM(H71:L71,X71:AC71)</f>
        <v>-385193</v>
      </c>
      <c r="AE71" s="43"/>
      <c r="AG71" s="46"/>
    </row>
    <row r="72" spans="1:42" hidden="1" x14ac:dyDescent="0.55000000000000004">
      <c r="A72" s="31" t="s">
        <v>168</v>
      </c>
      <c r="F72" s="34"/>
      <c r="H72" s="40"/>
      <c r="I72" s="43"/>
      <c r="J72" s="40"/>
      <c r="K72" s="43"/>
      <c r="L72" s="40"/>
      <c r="M72" s="43"/>
      <c r="N72" s="79"/>
      <c r="O72" s="43"/>
      <c r="P72" s="79"/>
      <c r="Q72" s="43"/>
      <c r="R72" s="79"/>
      <c r="S72" s="43"/>
      <c r="T72" s="79"/>
      <c r="U72" s="43"/>
      <c r="V72" s="79"/>
      <c r="W72" s="43"/>
      <c r="X72" s="79"/>
      <c r="Y72" s="43"/>
      <c r="Z72" s="79"/>
      <c r="AA72" s="43"/>
      <c r="AB72" s="40"/>
      <c r="AC72" s="43"/>
      <c r="AD72" s="40"/>
      <c r="AE72" s="45"/>
      <c r="AP72" s="31"/>
    </row>
    <row r="73" spans="1:42" s="39" customFormat="1" hidden="1" x14ac:dyDescent="0.55000000000000004">
      <c r="A73" s="31" t="s">
        <v>182</v>
      </c>
      <c r="F73" s="32"/>
      <c r="G73" s="41"/>
      <c r="H73" s="40"/>
      <c r="I73" s="43"/>
      <c r="J73" s="40"/>
      <c r="K73" s="43"/>
      <c r="L73" s="40"/>
      <c r="M73" s="43"/>
      <c r="N73" s="79"/>
      <c r="O73" s="43"/>
      <c r="P73" s="79"/>
      <c r="Q73" s="43"/>
      <c r="R73" s="79"/>
      <c r="S73" s="43"/>
      <c r="T73" s="79"/>
      <c r="U73" s="43"/>
      <c r="V73" s="79"/>
      <c r="W73" s="43"/>
      <c r="X73" s="79"/>
      <c r="Y73" s="43"/>
      <c r="Z73" s="79"/>
      <c r="AA73" s="43"/>
      <c r="AB73" s="40"/>
      <c r="AC73" s="43"/>
      <c r="AD73" s="40"/>
      <c r="AE73" s="43"/>
      <c r="AG73" s="46"/>
    </row>
    <row r="74" spans="1:42" s="39" customFormat="1" x14ac:dyDescent="0.55000000000000004">
      <c r="A74" s="31"/>
      <c r="F74" s="34"/>
      <c r="H74" s="73"/>
      <c r="I74" s="72"/>
      <c r="J74" s="73"/>
      <c r="K74" s="72"/>
      <c r="L74" s="73"/>
      <c r="M74" s="72"/>
      <c r="N74" s="77"/>
      <c r="O74" s="72"/>
      <c r="P74" s="77"/>
      <c r="Q74" s="72"/>
      <c r="R74" s="77"/>
      <c r="S74" s="72"/>
      <c r="T74" s="77"/>
      <c r="U74" s="72"/>
      <c r="V74" s="77"/>
      <c r="W74" s="72"/>
      <c r="X74" s="77"/>
      <c r="Y74" s="72"/>
      <c r="Z74" s="77"/>
      <c r="AA74" s="72"/>
      <c r="AB74" s="73"/>
      <c r="AC74" s="72"/>
      <c r="AD74" s="73"/>
      <c r="AE74" s="43"/>
      <c r="AG74" s="46"/>
    </row>
    <row r="75" spans="1:42" s="39" customFormat="1" x14ac:dyDescent="0.55000000000000004">
      <c r="A75" s="31" t="s">
        <v>93</v>
      </c>
      <c r="F75" s="34"/>
      <c r="H75" s="40">
        <v>0</v>
      </c>
      <c r="I75" s="72"/>
      <c r="J75" s="40">
        <v>0</v>
      </c>
      <c r="K75" s="72"/>
      <c r="L75" s="40">
        <v>0</v>
      </c>
      <c r="M75" s="72"/>
      <c r="N75" s="40">
        <v>0</v>
      </c>
      <c r="O75" s="72"/>
      <c r="P75" s="40">
        <v>0</v>
      </c>
      <c r="Q75" s="72"/>
      <c r="R75" s="40">
        <v>0</v>
      </c>
      <c r="S75" s="72"/>
      <c r="T75" s="40">
        <v>0</v>
      </c>
      <c r="U75" s="72"/>
      <c r="V75" s="40">
        <v>0</v>
      </c>
      <c r="W75" s="72"/>
      <c r="X75" s="72">
        <f>SUM(N75:V75)</f>
        <v>0</v>
      </c>
      <c r="Y75" s="72"/>
      <c r="Z75" s="72">
        <v>0</v>
      </c>
      <c r="AA75" s="72"/>
      <c r="AB75" s="40">
        <v>25426552</v>
      </c>
      <c r="AC75" s="72"/>
      <c r="AD75" s="40">
        <f>SUM(H75:L75,X75:AC75)</f>
        <v>25426552</v>
      </c>
      <c r="AE75" s="43"/>
      <c r="AG75" s="46"/>
    </row>
    <row r="76" spans="1:42" s="39" customFormat="1" x14ac:dyDescent="0.55000000000000004">
      <c r="A76" s="31" t="s">
        <v>94</v>
      </c>
      <c r="F76" s="34"/>
      <c r="H76" s="69">
        <v>0</v>
      </c>
      <c r="I76" s="72"/>
      <c r="J76" s="69">
        <v>0</v>
      </c>
      <c r="K76" s="72"/>
      <c r="L76" s="69">
        <v>0</v>
      </c>
      <c r="M76" s="72"/>
      <c r="N76" s="74">
        <v>0</v>
      </c>
      <c r="O76" s="72"/>
      <c r="P76" s="74">
        <v>636444</v>
      </c>
      <c r="Q76" s="72"/>
      <c r="R76" s="74">
        <v>-377898</v>
      </c>
      <c r="S76" s="72"/>
      <c r="T76" s="74">
        <v>779134</v>
      </c>
      <c r="U76" s="72"/>
      <c r="V76" s="74">
        <v>1071065</v>
      </c>
      <c r="W76" s="72"/>
      <c r="X76" s="74">
        <f>SUM(N76:V76)</f>
        <v>2108745</v>
      </c>
      <c r="Y76" s="72"/>
      <c r="Z76" s="74">
        <v>0</v>
      </c>
      <c r="AA76" s="72"/>
      <c r="AB76" s="69">
        <v>-259527</v>
      </c>
      <c r="AC76" s="72"/>
      <c r="AD76" s="69">
        <f>SUM(H76:L76,X76:AC76)</f>
        <v>1849218</v>
      </c>
      <c r="AE76" s="43"/>
      <c r="AG76" s="46"/>
    </row>
    <row r="77" spans="1:42" s="39" customFormat="1" ht="21.75" x14ac:dyDescent="0.45">
      <c r="A77" s="39" t="s">
        <v>109</v>
      </c>
      <c r="H77" s="70">
        <f>SUM(H75:H76)</f>
        <v>0</v>
      </c>
      <c r="I77" s="50"/>
      <c r="J77" s="70">
        <f>SUM(J75:J76)</f>
        <v>0</v>
      </c>
      <c r="K77" s="50"/>
      <c r="L77" s="70">
        <f>SUM(L75:L76)</f>
        <v>0</v>
      </c>
      <c r="M77" s="50"/>
      <c r="N77" s="70">
        <f>SUM(N75:N76)</f>
        <v>0</v>
      </c>
      <c r="O77" s="50"/>
      <c r="P77" s="70">
        <f>SUM(P75:P76)</f>
        <v>636444</v>
      </c>
      <c r="Q77" s="50"/>
      <c r="R77" s="70">
        <f>SUM(R75:R76)</f>
        <v>-377898</v>
      </c>
      <c r="S77" s="50"/>
      <c r="T77" s="70">
        <f>SUM(T75:T76)</f>
        <v>779134</v>
      </c>
      <c r="U77" s="50"/>
      <c r="V77" s="70">
        <f>SUM(V75:V76)</f>
        <v>1071065</v>
      </c>
      <c r="W77" s="50"/>
      <c r="X77" s="70">
        <f>SUM(X75:X76)</f>
        <v>2108745</v>
      </c>
      <c r="Y77" s="50"/>
      <c r="Z77" s="70">
        <f>SUM(Z75:Z76)</f>
        <v>0</v>
      </c>
      <c r="AA77" s="50"/>
      <c r="AB77" s="70">
        <f>SUM(AB75:AB76)</f>
        <v>25167025</v>
      </c>
      <c r="AC77" s="50"/>
      <c r="AD77" s="70">
        <f>SUM(AD75:AD76)</f>
        <v>27275770</v>
      </c>
      <c r="AE77" s="50"/>
      <c r="AG77" s="46"/>
    </row>
    <row r="78" spans="1:42" s="39" customFormat="1" x14ac:dyDescent="0.55000000000000004">
      <c r="H78" s="40"/>
      <c r="I78" s="41"/>
      <c r="J78" s="40"/>
      <c r="K78" s="41"/>
      <c r="L78" s="40"/>
      <c r="M78" s="41"/>
      <c r="N78" s="40"/>
      <c r="O78" s="41"/>
      <c r="P78" s="40"/>
      <c r="Q78" s="41"/>
      <c r="R78" s="40"/>
      <c r="S78" s="41"/>
      <c r="T78" s="40"/>
      <c r="U78" s="41"/>
      <c r="V78" s="40"/>
      <c r="W78" s="41"/>
      <c r="X78" s="40"/>
      <c r="Y78" s="41"/>
      <c r="Z78" s="40"/>
      <c r="AA78" s="41"/>
      <c r="AB78" s="40"/>
      <c r="AC78" s="41"/>
      <c r="AD78" s="40"/>
      <c r="AE78" s="41"/>
      <c r="AG78" s="46"/>
    </row>
    <row r="79" spans="1:42" s="39" customFormat="1" x14ac:dyDescent="0.55000000000000004">
      <c r="A79" s="31" t="s">
        <v>170</v>
      </c>
      <c r="H79" s="40">
        <v>0</v>
      </c>
      <c r="I79" s="40"/>
      <c r="J79" s="40">
        <v>0</v>
      </c>
      <c r="K79" s="40"/>
      <c r="L79" s="40">
        <v>0</v>
      </c>
      <c r="M79" s="40"/>
      <c r="N79" s="40">
        <v>-86438</v>
      </c>
      <c r="O79" s="40"/>
      <c r="P79" s="40">
        <v>0</v>
      </c>
      <c r="Q79" s="40"/>
      <c r="R79" s="40">
        <v>0</v>
      </c>
      <c r="S79" s="40"/>
      <c r="T79" s="40">
        <v>0</v>
      </c>
      <c r="U79" s="40"/>
      <c r="V79" s="40">
        <v>0</v>
      </c>
      <c r="W79" s="40"/>
      <c r="X79" s="40">
        <f>SUM(N79:V79)</f>
        <v>-86438</v>
      </c>
      <c r="Y79" s="40"/>
      <c r="Z79" s="40">
        <v>0</v>
      </c>
      <c r="AA79" s="40"/>
      <c r="AB79" s="40">
        <v>86438</v>
      </c>
      <c r="AC79" s="40"/>
      <c r="AD79" s="40">
        <f>SUM(H79:L79,X79:AC79)</f>
        <v>0</v>
      </c>
      <c r="AE79" s="41"/>
      <c r="AG79" s="46"/>
    </row>
    <row r="80" spans="1:42" s="39" customFormat="1" ht="23.25" customHeight="1" x14ac:dyDescent="0.55000000000000004">
      <c r="A80" s="31" t="s">
        <v>86</v>
      </c>
      <c r="H80" s="40">
        <v>0</v>
      </c>
      <c r="I80" s="40"/>
      <c r="J80" s="40">
        <v>0</v>
      </c>
      <c r="K80" s="40"/>
      <c r="L80" s="40">
        <v>0</v>
      </c>
      <c r="M80" s="40"/>
      <c r="N80" s="40">
        <v>0</v>
      </c>
      <c r="O80" s="40"/>
      <c r="P80" s="40">
        <v>0</v>
      </c>
      <c r="Q80" s="40"/>
      <c r="R80" s="40">
        <v>0</v>
      </c>
      <c r="S80" s="40"/>
      <c r="T80" s="40">
        <v>0</v>
      </c>
      <c r="U80" s="40"/>
      <c r="V80" s="40">
        <v>0</v>
      </c>
      <c r="W80" s="40"/>
      <c r="X80" s="40">
        <f>SUM(N80:V80)</f>
        <v>0</v>
      </c>
      <c r="Y80" s="40"/>
      <c r="Z80" s="40">
        <v>0</v>
      </c>
      <c r="AA80" s="40"/>
      <c r="AB80" s="40">
        <v>3937</v>
      </c>
      <c r="AC80" s="40"/>
      <c r="AD80" s="40">
        <f>SUM(H80:L80,X80:AC80)</f>
        <v>3937</v>
      </c>
      <c r="AE80" s="41"/>
      <c r="AG80" s="46"/>
    </row>
    <row r="81" spans="1:42" s="39" customFormat="1" ht="22.5" thickBot="1" x14ac:dyDescent="0.5">
      <c r="A81" s="39" t="s">
        <v>183</v>
      </c>
      <c r="H81" s="76">
        <f>SUM(H65:H73,H77,H79:H80)</f>
        <v>23693276</v>
      </c>
      <c r="I81" s="41"/>
      <c r="J81" s="76">
        <f>SUM(J65:J73,J77,J79:J80)</f>
        <v>18103110</v>
      </c>
      <c r="K81" s="41"/>
      <c r="L81" s="76">
        <f>SUM(L65:L73,L77,L79:L80)</f>
        <v>15549174</v>
      </c>
      <c r="M81" s="41"/>
      <c r="N81" s="76">
        <f>SUM(N65:N73,N77,N79:N80)</f>
        <v>17337382</v>
      </c>
      <c r="O81" s="41"/>
      <c r="P81" s="76">
        <f>SUM(P65:P73,P77,P79:P80)</f>
        <v>-1766708</v>
      </c>
      <c r="Q81" s="41"/>
      <c r="R81" s="76">
        <f>SUM(R65:R73,R77,R79:R80)</f>
        <v>-320153</v>
      </c>
      <c r="S81" s="41"/>
      <c r="T81" s="76">
        <f>SUM(T65:T73,T77,T79:T80)</f>
        <v>3441081</v>
      </c>
      <c r="U81" s="41"/>
      <c r="V81" s="76">
        <f>SUM(V65:V73,V77,V79:V80)</f>
        <v>2383599</v>
      </c>
      <c r="W81" s="41"/>
      <c r="X81" s="76">
        <f>SUM(X65:X73,X77,X79:X80)</f>
        <v>21075201</v>
      </c>
      <c r="Y81" s="41"/>
      <c r="Z81" s="76">
        <f>SUM(Z65:Z73,Z77,Z79:Z80)</f>
        <v>3050000</v>
      </c>
      <c r="AA81" s="41"/>
      <c r="AB81" s="76">
        <f>SUM(AB65:AB73,AB77,AB79:AB80)</f>
        <v>407107384</v>
      </c>
      <c r="AC81" s="41"/>
      <c r="AD81" s="76">
        <f>SUM(AD65:AD73,AD77,AD79:AD80)</f>
        <v>488578145</v>
      </c>
      <c r="AE81" s="41"/>
      <c r="AG81" s="46"/>
    </row>
    <row r="82" spans="1:42" ht="24" thickTop="1" x14ac:dyDescent="0.55000000000000004">
      <c r="A82" s="39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5"/>
      <c r="AP82" s="31"/>
    </row>
    <row r="83" spans="1:42" x14ac:dyDescent="0.55000000000000004">
      <c r="A83" s="39" t="s">
        <v>172</v>
      </c>
      <c r="H83" s="40"/>
      <c r="I83" s="45"/>
      <c r="J83" s="40"/>
      <c r="K83" s="45"/>
      <c r="L83" s="40"/>
      <c r="M83" s="45"/>
      <c r="N83" s="40"/>
      <c r="O83" s="45"/>
      <c r="P83" s="44"/>
      <c r="Q83" s="45"/>
      <c r="R83" s="44"/>
      <c r="S83" s="45"/>
      <c r="T83" s="44"/>
      <c r="U83" s="45"/>
      <c r="V83" s="44"/>
      <c r="W83" s="45"/>
      <c r="X83" s="44"/>
      <c r="Y83" s="45"/>
      <c r="Z83" s="44"/>
      <c r="AA83" s="45"/>
      <c r="AB83" s="40"/>
      <c r="AC83" s="45"/>
      <c r="AD83" s="40"/>
      <c r="AE83" s="45"/>
      <c r="AP83" s="31"/>
    </row>
    <row r="84" spans="1:42" s="39" customFormat="1" x14ac:dyDescent="0.55000000000000004">
      <c r="A84" s="39" t="s">
        <v>173</v>
      </c>
      <c r="F84" s="40"/>
      <c r="G84" s="41"/>
      <c r="H84" s="40">
        <v>23693276</v>
      </c>
      <c r="I84" s="72"/>
      <c r="J84" s="40">
        <v>18103110</v>
      </c>
      <c r="K84" s="72"/>
      <c r="L84" s="40">
        <v>15549174</v>
      </c>
      <c r="M84" s="72"/>
      <c r="N84" s="72">
        <v>17242437</v>
      </c>
      <c r="O84" s="72"/>
      <c r="P84" s="72">
        <v>1035863</v>
      </c>
      <c r="Q84" s="72"/>
      <c r="R84" s="72">
        <v>84482</v>
      </c>
      <c r="S84" s="72"/>
      <c r="T84" s="72">
        <v>2313067</v>
      </c>
      <c r="U84" s="72"/>
      <c r="V84" s="72">
        <v>1172057</v>
      </c>
      <c r="W84" s="72"/>
      <c r="X84" s="72">
        <f>SUM(N84:V84)</f>
        <v>21847906</v>
      </c>
      <c r="Y84" s="72"/>
      <c r="Z84" s="72">
        <v>3050000</v>
      </c>
      <c r="AA84" s="72"/>
      <c r="AB84" s="40">
        <v>425487782</v>
      </c>
      <c r="AC84" s="72"/>
      <c r="AD84" s="40">
        <f>SUM(H84:L84,X84:AC84)</f>
        <v>507731248</v>
      </c>
      <c r="AE84" s="43"/>
      <c r="AF84" s="40"/>
      <c r="AJ84" s="68"/>
    </row>
    <row r="85" spans="1:42" s="39" customFormat="1" x14ac:dyDescent="0.55000000000000004">
      <c r="A85" s="31" t="s">
        <v>164</v>
      </c>
      <c r="F85" s="34">
        <v>33</v>
      </c>
      <c r="G85" s="41"/>
      <c r="H85" s="40">
        <v>0</v>
      </c>
      <c r="I85" s="72"/>
      <c r="J85" s="40">
        <v>0</v>
      </c>
      <c r="K85" s="72"/>
      <c r="L85" s="40">
        <v>0</v>
      </c>
      <c r="M85" s="72"/>
      <c r="N85" s="72">
        <v>0</v>
      </c>
      <c r="O85" s="72"/>
      <c r="P85" s="72">
        <v>0</v>
      </c>
      <c r="Q85" s="72"/>
      <c r="R85" s="72">
        <v>0</v>
      </c>
      <c r="S85" s="72"/>
      <c r="T85" s="72">
        <v>0</v>
      </c>
      <c r="U85" s="72"/>
      <c r="V85" s="44">
        <v>0</v>
      </c>
      <c r="W85" s="72"/>
      <c r="X85" s="72">
        <f>SUM(N85:V85)</f>
        <v>0</v>
      </c>
      <c r="Y85" s="72"/>
      <c r="Z85" s="72">
        <v>0</v>
      </c>
      <c r="AA85" s="72"/>
      <c r="AB85" s="40">
        <v>-24877940</v>
      </c>
      <c r="AC85" s="72"/>
      <c r="AD85" s="40">
        <f>SUM(H85:L85,X85:AC85)</f>
        <v>-24877940</v>
      </c>
      <c r="AE85" s="43"/>
      <c r="AG85" s="46"/>
    </row>
    <row r="86" spans="1:42" hidden="1" x14ac:dyDescent="0.55000000000000004">
      <c r="A86" s="31" t="s">
        <v>175</v>
      </c>
      <c r="F86" s="34"/>
      <c r="H86" s="40"/>
      <c r="I86" s="45"/>
      <c r="J86" s="40"/>
      <c r="K86" s="45"/>
      <c r="L86" s="40"/>
      <c r="M86" s="45"/>
      <c r="N86" s="40"/>
      <c r="O86" s="45"/>
      <c r="P86" s="44"/>
      <c r="Q86" s="45"/>
      <c r="R86" s="44"/>
      <c r="S86" s="45"/>
      <c r="T86" s="44"/>
      <c r="U86" s="45"/>
      <c r="V86" s="44"/>
      <c r="W86" s="45"/>
      <c r="X86" s="44">
        <f>SUM(N86:V86)</f>
        <v>0</v>
      </c>
      <c r="Y86" s="45"/>
      <c r="Z86" s="44">
        <v>0</v>
      </c>
      <c r="AA86" s="45"/>
      <c r="AB86" s="40"/>
      <c r="AC86" s="45"/>
      <c r="AD86" s="40">
        <f>SUM(H86:L86,X86:AC86)</f>
        <v>0</v>
      </c>
      <c r="AE86" s="45"/>
      <c r="AP86" s="31"/>
    </row>
    <row r="87" spans="1:42" s="39" customFormat="1" hidden="1" x14ac:dyDescent="0.55000000000000004">
      <c r="A87" s="31" t="s">
        <v>166</v>
      </c>
      <c r="F87" s="34"/>
      <c r="G87" s="41"/>
      <c r="H87" s="40"/>
      <c r="I87" s="72"/>
      <c r="J87" s="40"/>
      <c r="K87" s="72"/>
      <c r="L87" s="40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>
        <f>SUM(N87:V87)</f>
        <v>0</v>
      </c>
      <c r="Y87" s="72"/>
      <c r="Z87" s="72">
        <v>0</v>
      </c>
      <c r="AA87" s="72"/>
      <c r="AB87" s="40"/>
      <c r="AC87" s="72"/>
      <c r="AD87" s="40">
        <f>SUM(H87:L87,X87:AC87)</f>
        <v>0</v>
      </c>
      <c r="AE87" s="43"/>
      <c r="AG87" s="46"/>
    </row>
    <row r="88" spans="1:42" s="39" customFormat="1" x14ac:dyDescent="0.55000000000000004">
      <c r="A88" s="31" t="s">
        <v>167</v>
      </c>
      <c r="F88" s="34">
        <v>31</v>
      </c>
      <c r="G88" s="41"/>
      <c r="H88" s="40">
        <v>0</v>
      </c>
      <c r="I88" s="72"/>
      <c r="J88" s="40">
        <v>0</v>
      </c>
      <c r="K88" s="72"/>
      <c r="L88" s="40">
        <v>0</v>
      </c>
      <c r="M88" s="72"/>
      <c r="N88" s="72">
        <v>0</v>
      </c>
      <c r="O88" s="72"/>
      <c r="P88" s="72">
        <v>0</v>
      </c>
      <c r="Q88" s="72"/>
      <c r="R88" s="72">
        <v>0</v>
      </c>
      <c r="S88" s="72"/>
      <c r="T88" s="72">
        <v>0</v>
      </c>
      <c r="U88" s="72"/>
      <c r="V88" s="72">
        <v>0</v>
      </c>
      <c r="W88" s="72"/>
      <c r="X88" s="72">
        <f>SUM(N88:V88)</f>
        <v>0</v>
      </c>
      <c r="Y88" s="72"/>
      <c r="Z88" s="72">
        <v>0</v>
      </c>
      <c r="AA88" s="72"/>
      <c r="AB88" s="40">
        <v>-357925</v>
      </c>
      <c r="AC88" s="72"/>
      <c r="AD88" s="40">
        <f>SUM(H88:L88,X88:AC88)</f>
        <v>-357925</v>
      </c>
      <c r="AE88" s="43"/>
      <c r="AG88" s="46"/>
    </row>
    <row r="89" spans="1:42" s="39" customFormat="1" x14ac:dyDescent="0.55000000000000004">
      <c r="A89" s="31"/>
      <c r="F89" s="34"/>
      <c r="H89" s="73"/>
      <c r="I89" s="72"/>
      <c r="J89" s="73"/>
      <c r="K89" s="72"/>
      <c r="L89" s="73"/>
      <c r="M89" s="72"/>
      <c r="N89" s="77"/>
      <c r="O89" s="72"/>
      <c r="P89" s="77"/>
      <c r="Q89" s="72"/>
      <c r="R89" s="77"/>
      <c r="S89" s="72"/>
      <c r="T89" s="77"/>
      <c r="U89" s="72"/>
      <c r="V89" s="77"/>
      <c r="W89" s="72"/>
      <c r="X89" s="77"/>
      <c r="Y89" s="72"/>
      <c r="Z89" s="77"/>
      <c r="AA89" s="72"/>
      <c r="AB89" s="73"/>
      <c r="AC89" s="72"/>
      <c r="AD89" s="73"/>
      <c r="AE89" s="43"/>
      <c r="AG89" s="46"/>
    </row>
    <row r="90" spans="1:42" s="39" customFormat="1" x14ac:dyDescent="0.55000000000000004">
      <c r="A90" s="31" t="s">
        <v>93</v>
      </c>
      <c r="F90" s="34"/>
      <c r="H90" s="40">
        <v>0</v>
      </c>
      <c r="I90" s="72"/>
      <c r="J90" s="40">
        <v>0</v>
      </c>
      <c r="K90" s="72"/>
      <c r="L90" s="40">
        <v>0</v>
      </c>
      <c r="M90" s="72"/>
      <c r="N90" s="40">
        <v>0</v>
      </c>
      <c r="O90" s="72"/>
      <c r="P90" s="40">
        <v>0</v>
      </c>
      <c r="Q90" s="72"/>
      <c r="R90" s="40">
        <v>0</v>
      </c>
      <c r="S90" s="72"/>
      <c r="T90" s="40">
        <v>0</v>
      </c>
      <c r="U90" s="72"/>
      <c r="V90" s="40">
        <v>0</v>
      </c>
      <c r="W90" s="72"/>
      <c r="X90" s="72">
        <f>SUM(N90:V90)</f>
        <v>0</v>
      </c>
      <c r="Y90" s="72"/>
      <c r="Z90" s="72">
        <v>0</v>
      </c>
      <c r="AA90" s="72"/>
      <c r="AB90" s="40">
        <v>25355864</v>
      </c>
      <c r="AC90" s="72"/>
      <c r="AD90" s="40">
        <f>SUM(H90:L90,X90:AC90)</f>
        <v>25355864</v>
      </c>
      <c r="AE90" s="43"/>
      <c r="AG90" s="46"/>
    </row>
    <row r="91" spans="1:42" s="39" customFormat="1" x14ac:dyDescent="0.55000000000000004">
      <c r="A91" s="31" t="s">
        <v>94</v>
      </c>
      <c r="F91" s="34"/>
      <c r="H91" s="69">
        <v>0</v>
      </c>
      <c r="I91" s="72"/>
      <c r="J91" s="69">
        <v>0</v>
      </c>
      <c r="K91" s="72"/>
      <c r="L91" s="69">
        <v>0</v>
      </c>
      <c r="M91" s="72"/>
      <c r="N91" s="74">
        <v>2111764</v>
      </c>
      <c r="O91" s="72"/>
      <c r="P91" s="74">
        <v>5322233</v>
      </c>
      <c r="Q91" s="72"/>
      <c r="R91" s="74">
        <v>131532</v>
      </c>
      <c r="S91" s="72"/>
      <c r="T91" s="74">
        <v>-1073059</v>
      </c>
      <c r="U91" s="72"/>
      <c r="V91" s="74">
        <v>-586646</v>
      </c>
      <c r="W91" s="72"/>
      <c r="X91" s="74">
        <f>SUM(N91:V91)</f>
        <v>5905824</v>
      </c>
      <c r="Y91" s="72"/>
      <c r="Z91" s="74">
        <v>0</v>
      </c>
      <c r="AA91" s="72"/>
      <c r="AB91" s="69">
        <v>-1510293</v>
      </c>
      <c r="AC91" s="72"/>
      <c r="AD91" s="69">
        <f>SUM(H91:L91,X91:AC91)</f>
        <v>4395531</v>
      </c>
      <c r="AE91" s="43"/>
      <c r="AG91" s="46"/>
    </row>
    <row r="92" spans="1:42" s="39" customFormat="1" ht="21.75" x14ac:dyDescent="0.45">
      <c r="A92" s="39" t="s">
        <v>109</v>
      </c>
      <c r="H92" s="70">
        <f>SUM(H90:H91)</f>
        <v>0</v>
      </c>
      <c r="I92" s="75"/>
      <c r="J92" s="70">
        <f>SUM(J90:J91)</f>
        <v>0</v>
      </c>
      <c r="K92" s="75"/>
      <c r="L92" s="70">
        <f>SUM(L90:L91)</f>
        <v>0</v>
      </c>
      <c r="M92" s="75"/>
      <c r="N92" s="70">
        <f>SUM(N90:N91)</f>
        <v>2111764</v>
      </c>
      <c r="O92" s="75"/>
      <c r="P92" s="70">
        <f>SUM(P90:P91)</f>
        <v>5322233</v>
      </c>
      <c r="Q92" s="75"/>
      <c r="R92" s="70">
        <f>SUM(R90:R91)</f>
        <v>131532</v>
      </c>
      <c r="S92" s="75"/>
      <c r="T92" s="70">
        <f>SUM(T90:T91)</f>
        <v>-1073059</v>
      </c>
      <c r="U92" s="75"/>
      <c r="V92" s="70">
        <f>SUM(V90:V91)</f>
        <v>-586646</v>
      </c>
      <c r="W92" s="75"/>
      <c r="X92" s="70">
        <f>SUM(X90:X91)</f>
        <v>5905824</v>
      </c>
      <c r="Y92" s="75"/>
      <c r="Z92" s="70">
        <f>SUM(Z90:Z91)</f>
        <v>0</v>
      </c>
      <c r="AA92" s="75"/>
      <c r="AB92" s="70">
        <f>SUM(AB90:AB91)</f>
        <v>23845571</v>
      </c>
      <c r="AC92" s="75"/>
      <c r="AD92" s="70">
        <f>SUM(AD90:AD91)</f>
        <v>29751395</v>
      </c>
      <c r="AE92" s="50"/>
      <c r="AG92" s="46"/>
    </row>
    <row r="93" spans="1:42" s="39" customFormat="1" x14ac:dyDescent="0.55000000000000004">
      <c r="H93" s="40"/>
      <c r="I93" s="41"/>
      <c r="J93" s="40"/>
      <c r="K93" s="41"/>
      <c r="L93" s="40"/>
      <c r="M93" s="41"/>
      <c r="N93" s="40"/>
      <c r="O93" s="41"/>
      <c r="P93" s="40"/>
      <c r="Q93" s="41"/>
      <c r="R93" s="40"/>
      <c r="S93" s="41"/>
      <c r="T93" s="40"/>
      <c r="U93" s="41"/>
      <c r="V93" s="40"/>
      <c r="W93" s="41"/>
      <c r="X93" s="40"/>
      <c r="Y93" s="41"/>
      <c r="Z93" s="40"/>
      <c r="AA93" s="41"/>
      <c r="AB93" s="40"/>
      <c r="AC93" s="41"/>
      <c r="AD93" s="40"/>
      <c r="AE93" s="41"/>
      <c r="AG93" s="46"/>
    </row>
    <row r="94" spans="1:42" s="39" customFormat="1" x14ac:dyDescent="0.55000000000000004">
      <c r="A94" s="31" t="s">
        <v>170</v>
      </c>
      <c r="H94" s="40">
        <v>0</v>
      </c>
      <c r="I94" s="40"/>
      <c r="J94" s="40">
        <v>0</v>
      </c>
      <c r="K94" s="40"/>
      <c r="L94" s="40">
        <v>0</v>
      </c>
      <c r="M94" s="40"/>
      <c r="N94" s="40">
        <v>-127251</v>
      </c>
      <c r="O94" s="40"/>
      <c r="P94" s="40">
        <v>0</v>
      </c>
      <c r="Q94" s="40"/>
      <c r="R94" s="40">
        <v>0</v>
      </c>
      <c r="S94" s="40"/>
      <c r="T94" s="40">
        <v>0</v>
      </c>
      <c r="U94" s="40"/>
      <c r="V94" s="40">
        <v>0</v>
      </c>
      <c r="W94" s="40"/>
      <c r="X94" s="40">
        <f>SUM(N94:V94)</f>
        <v>-127251</v>
      </c>
      <c r="Y94" s="40"/>
      <c r="Z94" s="40">
        <v>0</v>
      </c>
      <c r="AA94" s="40"/>
      <c r="AB94" s="40">
        <v>127251</v>
      </c>
      <c r="AC94" s="40"/>
      <c r="AD94" s="40">
        <f>SUM(H94:L94,X94:AC94)</f>
        <v>0</v>
      </c>
      <c r="AE94" s="41"/>
      <c r="AG94" s="46"/>
    </row>
    <row r="95" spans="1:42" s="39" customFormat="1" ht="23.25" customHeight="1" x14ac:dyDescent="0.55000000000000004">
      <c r="A95" s="31" t="s">
        <v>86</v>
      </c>
      <c r="H95" s="40">
        <v>0</v>
      </c>
      <c r="I95" s="40"/>
      <c r="J95" s="40">
        <v>0</v>
      </c>
      <c r="K95" s="40"/>
      <c r="L95" s="40">
        <v>0</v>
      </c>
      <c r="M95" s="40"/>
      <c r="N95" s="40">
        <v>0</v>
      </c>
      <c r="O95" s="40"/>
      <c r="P95" s="40">
        <v>0</v>
      </c>
      <c r="Q95" s="40"/>
      <c r="R95" s="40">
        <v>0</v>
      </c>
      <c r="S95" s="40"/>
      <c r="T95" s="40">
        <v>0</v>
      </c>
      <c r="U95" s="40"/>
      <c r="V95" s="40">
        <v>0</v>
      </c>
      <c r="W95" s="40"/>
      <c r="X95" s="40">
        <f>SUM(N95:V95)</f>
        <v>0</v>
      </c>
      <c r="Y95" s="40"/>
      <c r="Z95" s="40">
        <v>0</v>
      </c>
      <c r="AA95" s="40"/>
      <c r="AB95" s="40">
        <v>-126766</v>
      </c>
      <c r="AC95" s="40"/>
      <c r="AD95" s="40">
        <f>SUM(H95:L95,X95:AC95)</f>
        <v>-126766</v>
      </c>
      <c r="AE95" s="41"/>
      <c r="AG95" s="46"/>
    </row>
    <row r="96" spans="1:42" s="39" customFormat="1" ht="22.5" thickBot="1" x14ac:dyDescent="0.5">
      <c r="A96" s="39" t="s">
        <v>176</v>
      </c>
      <c r="H96" s="76">
        <f>SUM(H84:H88,H92,H94:H95)</f>
        <v>23693276</v>
      </c>
      <c r="I96" s="41"/>
      <c r="J96" s="76">
        <f>SUM(J84:J88,J92,J94:J95)</f>
        <v>18103110</v>
      </c>
      <c r="K96" s="41"/>
      <c r="L96" s="76">
        <f>SUM(L84:L88,L92,L94:L95)</f>
        <v>15549174</v>
      </c>
      <c r="M96" s="41"/>
      <c r="N96" s="76">
        <f>SUM(N84:N88,N92,N94:N95)</f>
        <v>19226950</v>
      </c>
      <c r="O96" s="41"/>
      <c r="P96" s="76">
        <f>SUM(P84:P88,P92,P94:P95)</f>
        <v>6358096</v>
      </c>
      <c r="Q96" s="41"/>
      <c r="R96" s="76">
        <f>SUM(R84:R88,R92,R94:R95)</f>
        <v>216014</v>
      </c>
      <c r="S96" s="41"/>
      <c r="T96" s="76">
        <f>SUM(T84:T88,T92,T94:T95)</f>
        <v>1240008</v>
      </c>
      <c r="U96" s="41"/>
      <c r="V96" s="76">
        <f>SUM(V84:V88,V92,V94:V95)</f>
        <v>585411</v>
      </c>
      <c r="W96" s="41"/>
      <c r="X96" s="76">
        <f>SUM(X84:X88,X92,X94:X95)</f>
        <v>27626479</v>
      </c>
      <c r="Y96" s="41"/>
      <c r="Z96" s="76">
        <f>SUM(Z84:Z88,Z92,Z94:Z95)</f>
        <v>3050000</v>
      </c>
      <c r="AA96" s="41"/>
      <c r="AB96" s="76">
        <f>SUM(AB84:AB88,AB92,AB94:AB95)</f>
        <v>424097973</v>
      </c>
      <c r="AC96" s="41"/>
      <c r="AD96" s="76">
        <f>SUM(AD84:AD88,AD92,AD94:AD95)</f>
        <v>512120012</v>
      </c>
      <c r="AE96" s="41"/>
      <c r="AG96" s="46"/>
    </row>
    <row r="97" spans="1:42" s="39" customFormat="1" ht="19.5" customHeight="1" thickTop="1" x14ac:dyDescent="0.55000000000000004">
      <c r="A97" s="38"/>
      <c r="H97" s="40"/>
      <c r="I97" s="41"/>
      <c r="J97" s="41"/>
      <c r="K97" s="41"/>
      <c r="L97" s="40"/>
      <c r="M97" s="41"/>
      <c r="N97" s="40"/>
      <c r="O97" s="40"/>
      <c r="P97" s="40"/>
      <c r="Q97" s="40"/>
      <c r="R97" s="40"/>
      <c r="S97" s="41"/>
      <c r="T97" s="40"/>
      <c r="U97" s="41"/>
      <c r="V97" s="41"/>
      <c r="W97" s="41"/>
      <c r="X97" s="40"/>
      <c r="Y97" s="41"/>
      <c r="Z97" s="40"/>
      <c r="AA97" s="40"/>
      <c r="AB97" s="40"/>
      <c r="AC97" s="41"/>
      <c r="AD97" s="41"/>
      <c r="AE97" s="41"/>
      <c r="AF97" s="40"/>
      <c r="AI97" s="46"/>
    </row>
    <row r="98" spans="1:42" x14ac:dyDescent="0.55000000000000004">
      <c r="A98" s="39"/>
      <c r="H98" s="40"/>
      <c r="I98" s="45"/>
      <c r="J98" s="45"/>
      <c r="K98" s="45"/>
      <c r="L98" s="40"/>
      <c r="M98" s="44"/>
      <c r="N98" s="40"/>
      <c r="O98" s="40"/>
      <c r="P98" s="40"/>
      <c r="Q98" s="40"/>
      <c r="R98" s="40"/>
      <c r="S98" s="44"/>
      <c r="T98" s="40"/>
      <c r="U98" s="44"/>
      <c r="V98" s="44"/>
      <c r="W98" s="44"/>
      <c r="X98" s="40"/>
      <c r="Y98" s="44"/>
      <c r="Z98" s="40"/>
      <c r="AA98" s="40"/>
      <c r="AB98" s="40"/>
      <c r="AC98" s="44"/>
      <c r="AF98" s="47"/>
      <c r="AP98" s="31"/>
    </row>
    <row r="99" spans="1:42" x14ac:dyDescent="0.55000000000000004">
      <c r="A99" s="39"/>
      <c r="H99" s="40"/>
      <c r="I99" s="45"/>
      <c r="J99" s="45"/>
      <c r="K99" s="45"/>
      <c r="L99" s="40"/>
      <c r="M99" s="44"/>
      <c r="N99" s="40"/>
      <c r="O99" s="40"/>
      <c r="P99" s="40"/>
      <c r="Q99" s="40"/>
      <c r="R99" s="40"/>
      <c r="S99" s="44"/>
      <c r="T99" s="40"/>
      <c r="U99" s="44"/>
      <c r="V99" s="44"/>
      <c r="W99" s="44"/>
      <c r="X99" s="40"/>
      <c r="Y99" s="44"/>
      <c r="Z99" s="40"/>
      <c r="AA99" s="40"/>
      <c r="AB99" s="40"/>
      <c r="AC99" s="44"/>
      <c r="AF99" s="47"/>
      <c r="AP99" s="31"/>
    </row>
    <row r="100" spans="1:42" x14ac:dyDescent="0.55000000000000004">
      <c r="A100" s="39"/>
      <c r="H100" s="40"/>
      <c r="I100" s="45"/>
      <c r="J100" s="45"/>
      <c r="K100" s="45"/>
      <c r="L100" s="40"/>
      <c r="M100" s="44"/>
      <c r="N100" s="40"/>
      <c r="O100" s="40"/>
      <c r="P100" s="40"/>
      <c r="Q100" s="40"/>
      <c r="R100" s="40"/>
      <c r="S100" s="44"/>
      <c r="T100" s="40"/>
      <c r="U100" s="44"/>
      <c r="V100" s="44"/>
      <c r="W100" s="44"/>
      <c r="X100" s="40"/>
      <c r="Y100" s="44"/>
      <c r="Z100" s="40"/>
      <c r="AA100" s="40"/>
      <c r="AB100" s="40"/>
      <c r="AC100" s="44"/>
      <c r="AF100" s="47"/>
      <c r="AP100" s="31"/>
    </row>
    <row r="101" spans="1:42" x14ac:dyDescent="0.55000000000000004">
      <c r="A101" s="39"/>
      <c r="H101" s="40"/>
      <c r="I101" s="45"/>
      <c r="J101" s="45"/>
      <c r="K101" s="45"/>
      <c r="L101" s="40"/>
      <c r="M101" s="44"/>
      <c r="N101" s="40"/>
      <c r="O101" s="40"/>
      <c r="P101" s="40"/>
      <c r="Q101" s="40"/>
      <c r="R101" s="40"/>
      <c r="S101" s="44"/>
      <c r="T101" s="40"/>
      <c r="U101" s="44"/>
      <c r="V101" s="44"/>
      <c r="W101" s="44"/>
      <c r="X101" s="40"/>
      <c r="Y101" s="44"/>
      <c r="Z101" s="40"/>
      <c r="AA101" s="40"/>
      <c r="AB101" s="40"/>
      <c r="AC101" s="44"/>
      <c r="AF101" s="47"/>
      <c r="AP101" s="31"/>
    </row>
    <row r="102" spans="1:42" s="4" customFormat="1" x14ac:dyDescent="0.55000000000000004">
      <c r="C102" s="21" t="s">
        <v>184</v>
      </c>
      <c r="F102" s="55"/>
      <c r="G102" s="11"/>
      <c r="H102" s="4" t="s">
        <v>60</v>
      </c>
      <c r="I102" s="11"/>
      <c r="J102" s="11"/>
      <c r="K102" s="11"/>
      <c r="M102" s="11"/>
    </row>
    <row r="103" spans="1:42" s="4" customFormat="1" ht="23.25" customHeight="1" x14ac:dyDescent="0.55000000000000004">
      <c r="H103" s="9"/>
      <c r="L103" s="11"/>
      <c r="P103" s="9" t="s">
        <v>56</v>
      </c>
    </row>
    <row r="104" spans="1:42" s="4" customFormat="1" ht="23.25" customHeight="1" x14ac:dyDescent="0.55000000000000004">
      <c r="G104" s="11"/>
      <c r="H104" s="9"/>
      <c r="L104" s="11"/>
      <c r="M104" s="22"/>
      <c r="P104" s="9" t="s">
        <v>57</v>
      </c>
      <c r="S104" s="10"/>
      <c r="U104" s="10"/>
      <c r="V104" s="10"/>
      <c r="W104" s="10"/>
      <c r="Y104" s="10"/>
      <c r="AC104" s="10"/>
      <c r="AD104" s="10"/>
      <c r="AE104" s="10"/>
      <c r="AF104" s="10"/>
      <c r="AG104" s="10"/>
      <c r="AH104" s="52"/>
    </row>
    <row r="105" spans="1:42" x14ac:dyDescent="0.55000000000000004">
      <c r="G105" s="31"/>
      <c r="AJ105" s="30"/>
      <c r="AP105" s="31"/>
    </row>
    <row r="106" spans="1:42" x14ac:dyDescent="0.55000000000000004">
      <c r="G106" s="31"/>
      <c r="Z106" s="9"/>
    </row>
    <row r="107" spans="1:42" x14ac:dyDescent="0.55000000000000004">
      <c r="G107" s="31"/>
      <c r="Z107" s="9"/>
    </row>
    <row r="108" spans="1:42" x14ac:dyDescent="0.55000000000000004">
      <c r="G108" s="31"/>
      <c r="AP108" s="31"/>
    </row>
    <row r="109" spans="1:42" x14ac:dyDescent="0.55000000000000004">
      <c r="G109" s="31"/>
      <c r="AP109" s="31"/>
    </row>
    <row r="110" spans="1:42" x14ac:dyDescent="0.55000000000000004">
      <c r="G110" s="31"/>
      <c r="AP110" s="31"/>
    </row>
    <row r="111" spans="1:42" x14ac:dyDescent="0.55000000000000004">
      <c r="G111" s="31"/>
      <c r="AP111" s="31"/>
    </row>
    <row r="112" spans="1:42" x14ac:dyDescent="0.55000000000000004">
      <c r="G112" s="31"/>
      <c r="AP112" s="31"/>
    </row>
    <row r="113" s="31" customFormat="1" x14ac:dyDescent="0.55000000000000004"/>
    <row r="114" s="31" customFormat="1" x14ac:dyDescent="0.55000000000000004"/>
    <row r="115" s="31" customFormat="1" x14ac:dyDescent="0.55000000000000004"/>
    <row r="116" s="31" customFormat="1" x14ac:dyDescent="0.55000000000000004"/>
    <row r="117" s="31" customFormat="1" x14ac:dyDescent="0.55000000000000004"/>
    <row r="118" s="31" customFormat="1" x14ac:dyDescent="0.55000000000000004"/>
    <row r="119" s="31" customFormat="1" x14ac:dyDescent="0.55000000000000004"/>
  </sheetData>
  <sheetProtection algorithmName="SHA-512" hashValue="YwPe82JPT+k9aku2ibGcY+QphTkSwaayYy2dh5WCvm2/GDNmYt+BxmLOTzvlZRZva0wPHYzOOZ00DwRP7WLGTA==" saltValue="UW1QzXlquYOgi0hqTlU7cg==" spinCount="100000" sheet="1" formatCells="0" formatColumns="0" insertColumns="0" insertRows="0" insertHyperlinks="0" deleteColumns="0" deleteRows="0" sort="0" autoFilter="0" pivotTables="0"/>
  <mergeCells count="5">
    <mergeCell ref="N58:X58"/>
    <mergeCell ref="Z58:AB58"/>
    <mergeCell ref="F6:AD6"/>
    <mergeCell ref="L7:X7"/>
    <mergeCell ref="Z7:AB7"/>
  </mergeCells>
  <phoneticPr fontId="0" type="noConversion"/>
  <pageMargins left="0.74803149606299213" right="0.23622047244094491" top="0.59055118110236227" bottom="0" header="0.51181102362204722" footer="0"/>
  <pageSetup paperSize="9" scale="42" firstPageNumber="15" fitToHeight="0" orientation="landscape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52" max="31" man="1"/>
  </rowBreaks>
  <ignoredErrors>
    <ignoredError sqref="E16 E29:E30 E27:E28 E25:E26 E32:E33 E31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9"/>
  <sheetViews>
    <sheetView zoomScale="85" zoomScaleNormal="85" zoomScaleSheetLayoutView="85" workbookViewId="0">
      <pane xSplit="6" ySplit="7" topLeftCell="G8" activePane="bottomRight" state="frozen"/>
      <selection pane="topRight" activeCell="G11" sqref="G11"/>
      <selection pane="bottomLeft" activeCell="G11" sqref="G11"/>
      <selection pane="bottomRight" activeCell="G8" sqref="G8"/>
    </sheetView>
  </sheetViews>
  <sheetFormatPr defaultColWidth="8.7109375" defaultRowHeight="23.25" x14ac:dyDescent="0.55000000000000004"/>
  <cols>
    <col min="1" max="4" width="2.85546875" style="4" customWidth="1"/>
    <col min="5" max="5" width="60" style="4" customWidth="1"/>
    <col min="6" max="6" width="14.7109375" style="4" customWidth="1"/>
    <col min="7" max="7" width="18.140625" style="4" customWidth="1"/>
    <col min="8" max="8" width="1.140625" style="4" customWidth="1"/>
    <col min="9" max="9" width="18.140625" style="4" customWidth="1"/>
    <col min="10" max="10" width="1.42578125" style="4" customWidth="1"/>
    <col min="11" max="11" width="18.140625" style="4" customWidth="1"/>
    <col min="12" max="12" width="1.42578125" style="4" customWidth="1"/>
    <col min="13" max="13" width="18.140625" style="4" customWidth="1"/>
    <col min="14" max="14" width="0.7109375" style="4" customWidth="1"/>
    <col min="15" max="15" width="19.85546875" style="4" customWidth="1"/>
    <col min="16" max="16384" width="8.7109375" style="4"/>
  </cols>
  <sheetData>
    <row r="1" spans="1:24" x14ac:dyDescent="0.55000000000000004">
      <c r="A1" s="1" t="s">
        <v>0</v>
      </c>
      <c r="B1" s="1"/>
      <c r="C1" s="1"/>
      <c r="D1" s="1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24" x14ac:dyDescent="0.55000000000000004">
      <c r="A2" s="1" t="s">
        <v>185</v>
      </c>
      <c r="B2" s="1"/>
      <c r="C2" s="1"/>
      <c r="D2" s="1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24" x14ac:dyDescent="0.55000000000000004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24" x14ac:dyDescent="0.55000000000000004">
      <c r="G4" s="112" t="s">
        <v>2</v>
      </c>
      <c r="H4" s="112"/>
      <c r="I4" s="112"/>
      <c r="J4" s="112"/>
      <c r="K4" s="112"/>
      <c r="L4" s="112"/>
      <c r="M4" s="112"/>
    </row>
    <row r="5" spans="1:24" x14ac:dyDescent="0.55000000000000004">
      <c r="G5" s="113" t="s">
        <v>3</v>
      </c>
      <c r="H5" s="113"/>
      <c r="I5" s="113"/>
      <c r="K5" s="113" t="s">
        <v>4</v>
      </c>
      <c r="L5" s="113"/>
      <c r="M5" s="113"/>
    </row>
    <row r="6" spans="1:24" x14ac:dyDescent="0.55000000000000004">
      <c r="G6" s="5" t="s">
        <v>119</v>
      </c>
      <c r="H6" s="49"/>
      <c r="I6" s="49"/>
      <c r="K6" s="5" t="s">
        <v>119</v>
      </c>
      <c r="L6" s="49"/>
      <c r="M6" s="49"/>
    </row>
    <row r="7" spans="1:24" ht="46.5" x14ac:dyDescent="0.55000000000000004">
      <c r="F7" s="34" t="s">
        <v>5</v>
      </c>
      <c r="G7" s="58">
        <v>2568</v>
      </c>
      <c r="H7" s="59"/>
      <c r="I7" s="67" t="s">
        <v>186</v>
      </c>
      <c r="J7" s="60"/>
      <c r="K7" s="58">
        <v>2568</v>
      </c>
      <c r="L7" s="59"/>
      <c r="M7" s="67" t="s">
        <v>187</v>
      </c>
    </row>
    <row r="8" spans="1:24" x14ac:dyDescent="0.55000000000000004">
      <c r="A8" s="4" t="s">
        <v>188</v>
      </c>
      <c r="G8" s="8"/>
      <c r="H8" s="88"/>
      <c r="I8" s="8"/>
      <c r="K8" s="8"/>
      <c r="L8" s="88"/>
      <c r="M8" s="8"/>
    </row>
    <row r="9" spans="1:24" x14ac:dyDescent="0.55000000000000004">
      <c r="B9" s="10" t="s">
        <v>90</v>
      </c>
      <c r="C9" s="10"/>
      <c r="G9" s="48">
        <f>'งบกำไรขาดทุนเบ็ดเสร็จ 6 เดือน'!G33</f>
        <v>36979072</v>
      </c>
      <c r="H9" s="11"/>
      <c r="I9" s="48">
        <f>'งบกำไรขาดทุนเบ็ดเสร็จ 6 เดือน'!I33</f>
        <v>35960050</v>
      </c>
      <c r="J9" s="11"/>
      <c r="K9" s="48">
        <f>'งบกำไรขาดทุนเบ็ดเสร็จ 6 เดือน'!K33</f>
        <v>30776749</v>
      </c>
      <c r="L9" s="11"/>
      <c r="M9" s="48">
        <f>'งบกำไรขาดทุนเบ็ดเสร็จ 6 เดือน'!M33</f>
        <v>30749075</v>
      </c>
      <c r="N9" s="18"/>
      <c r="O9" s="11"/>
    </row>
    <row r="10" spans="1:24" x14ac:dyDescent="0.55000000000000004">
      <c r="B10" s="89" t="s">
        <v>189</v>
      </c>
      <c r="C10" s="89"/>
      <c r="G10" s="90"/>
      <c r="H10" s="90"/>
      <c r="I10" s="90"/>
      <c r="J10" s="90"/>
      <c r="K10" s="90"/>
      <c r="L10" s="90"/>
      <c r="M10" s="90"/>
      <c r="N10" s="18"/>
      <c r="O10" s="11"/>
    </row>
    <row r="11" spans="1:24" x14ac:dyDescent="0.55000000000000004">
      <c r="B11" s="89"/>
      <c r="C11" s="89" t="s">
        <v>190</v>
      </c>
      <c r="G11" s="90"/>
      <c r="H11" s="90"/>
      <c r="I11" s="90"/>
      <c r="J11" s="90"/>
      <c r="K11" s="90"/>
      <c r="L11" s="90"/>
      <c r="M11" s="90"/>
      <c r="N11" s="18"/>
      <c r="O11" s="11"/>
    </row>
    <row r="12" spans="1:24" x14ac:dyDescent="0.55000000000000004">
      <c r="D12" s="4" t="s">
        <v>191</v>
      </c>
      <c r="G12" s="91">
        <v>4670905</v>
      </c>
      <c r="H12" s="11"/>
      <c r="I12" s="91">
        <v>4461383</v>
      </c>
      <c r="J12" s="11"/>
      <c r="K12" s="91">
        <v>3919134</v>
      </c>
      <c r="L12" s="11"/>
      <c r="M12" s="91">
        <v>3737165</v>
      </c>
      <c r="N12" s="18"/>
      <c r="O12" s="11"/>
      <c r="Q12" s="107"/>
      <c r="R12" s="107"/>
      <c r="S12" s="107"/>
      <c r="T12" s="107"/>
      <c r="U12" s="107"/>
      <c r="V12" s="107"/>
      <c r="W12" s="107"/>
      <c r="X12" s="107"/>
    </row>
    <row r="13" spans="1:24" x14ac:dyDescent="0.55000000000000004">
      <c r="D13" s="4" t="s">
        <v>88</v>
      </c>
      <c r="G13" s="91">
        <v>21472150</v>
      </c>
      <c r="H13" s="11"/>
      <c r="I13" s="11">
        <v>24997334</v>
      </c>
      <c r="J13" s="11"/>
      <c r="K13" s="91">
        <v>20376614</v>
      </c>
      <c r="L13" s="11"/>
      <c r="M13" s="11">
        <v>23908472</v>
      </c>
      <c r="N13" s="18"/>
      <c r="O13" s="11"/>
      <c r="Q13" s="107"/>
      <c r="R13" s="107"/>
      <c r="S13" s="107"/>
      <c r="T13" s="107"/>
      <c r="U13" s="107"/>
      <c r="V13" s="107"/>
      <c r="W13" s="107"/>
      <c r="X13" s="107"/>
    </row>
    <row r="14" spans="1:24" x14ac:dyDescent="0.55000000000000004">
      <c r="D14" s="4" t="s">
        <v>192</v>
      </c>
      <c r="G14" s="91">
        <v>-449424</v>
      </c>
      <c r="H14" s="11"/>
      <c r="I14" s="91">
        <v>748160</v>
      </c>
      <c r="J14" s="11"/>
      <c r="K14" s="91">
        <v>-28080</v>
      </c>
      <c r="L14" s="11"/>
      <c r="M14" s="91">
        <v>-44267</v>
      </c>
      <c r="N14" s="18"/>
      <c r="O14" s="11"/>
      <c r="Q14" s="107"/>
      <c r="R14" s="107"/>
      <c r="S14" s="107"/>
      <c r="T14" s="107"/>
      <c r="U14" s="107"/>
      <c r="V14" s="107"/>
      <c r="W14" s="107"/>
      <c r="X14" s="107"/>
    </row>
    <row r="15" spans="1:24" x14ac:dyDescent="0.55000000000000004">
      <c r="D15" s="4" t="s">
        <v>193</v>
      </c>
      <c r="G15" s="91"/>
      <c r="H15" s="11"/>
      <c r="I15" s="11"/>
      <c r="J15" s="11"/>
      <c r="K15" s="91"/>
      <c r="L15" s="11"/>
      <c r="M15" s="11"/>
      <c r="N15" s="18"/>
      <c r="O15" s="11"/>
      <c r="Q15" s="107"/>
      <c r="R15" s="107"/>
      <c r="S15" s="107"/>
      <c r="T15" s="107"/>
      <c r="U15" s="107"/>
      <c r="V15" s="107"/>
      <c r="W15" s="107"/>
      <c r="X15" s="107"/>
    </row>
    <row r="16" spans="1:24" x14ac:dyDescent="0.55000000000000004">
      <c r="E16" s="4" t="s">
        <v>194</v>
      </c>
      <c r="G16" s="91">
        <v>-1885977</v>
      </c>
      <c r="H16" s="11"/>
      <c r="I16" s="11">
        <v>487317</v>
      </c>
      <c r="J16" s="11"/>
      <c r="K16" s="91">
        <v>-1071830</v>
      </c>
      <c r="L16" s="11"/>
      <c r="M16" s="11">
        <v>660907</v>
      </c>
      <c r="N16" s="18"/>
      <c r="Q16" s="107"/>
      <c r="R16" s="107"/>
      <c r="S16" s="107"/>
      <c r="T16" s="107"/>
      <c r="U16" s="107"/>
      <c r="V16" s="107"/>
      <c r="W16" s="107"/>
      <c r="X16" s="107"/>
    </row>
    <row r="17" spans="4:24" hidden="1" x14ac:dyDescent="0.55000000000000004">
      <c r="D17" s="4" t="s">
        <v>195</v>
      </c>
      <c r="G17" s="91"/>
      <c r="H17" s="11"/>
      <c r="I17" s="11"/>
      <c r="J17" s="11"/>
      <c r="K17" s="91"/>
      <c r="L17" s="11"/>
      <c r="M17" s="11"/>
      <c r="N17" s="18"/>
      <c r="O17" s="11"/>
      <c r="Q17" s="107"/>
      <c r="R17" s="107"/>
      <c r="S17" s="107"/>
      <c r="T17" s="107"/>
      <c r="U17" s="107"/>
      <c r="V17" s="107"/>
      <c r="W17" s="107"/>
      <c r="X17" s="107"/>
    </row>
    <row r="18" spans="4:24" x14ac:dyDescent="0.55000000000000004">
      <c r="D18" s="4" t="s">
        <v>196</v>
      </c>
      <c r="G18" s="11">
        <v>152507</v>
      </c>
      <c r="H18" s="11"/>
      <c r="I18" s="11">
        <v>145713</v>
      </c>
      <c r="J18" s="11"/>
      <c r="K18" s="91">
        <v>235518</v>
      </c>
      <c r="L18" s="11"/>
      <c r="M18" s="91">
        <v>144582</v>
      </c>
      <c r="N18" s="18"/>
      <c r="O18" s="11"/>
      <c r="Q18" s="107"/>
      <c r="R18" s="107"/>
      <c r="S18" s="107"/>
      <c r="T18" s="107"/>
      <c r="U18" s="107"/>
      <c r="V18" s="107"/>
      <c r="W18" s="107"/>
      <c r="X18" s="107"/>
    </row>
    <row r="19" spans="4:24" x14ac:dyDescent="0.55000000000000004">
      <c r="D19" s="4" t="s">
        <v>197</v>
      </c>
      <c r="G19" s="91">
        <v>-27864</v>
      </c>
      <c r="H19" s="11"/>
      <c r="I19" s="91">
        <v>-4481</v>
      </c>
      <c r="J19" s="11"/>
      <c r="K19" s="91">
        <v>-27579</v>
      </c>
      <c r="L19" s="11"/>
      <c r="M19" s="91">
        <v>-3629</v>
      </c>
      <c r="N19" s="18"/>
      <c r="O19" s="11"/>
      <c r="Q19" s="107"/>
      <c r="R19" s="107"/>
      <c r="S19" s="107"/>
      <c r="T19" s="107"/>
      <c r="U19" s="107"/>
      <c r="V19" s="107"/>
      <c r="W19" s="107"/>
      <c r="X19" s="107"/>
    </row>
    <row r="20" spans="4:24" x14ac:dyDescent="0.55000000000000004">
      <c r="D20" s="4" t="s">
        <v>198</v>
      </c>
      <c r="G20" s="91">
        <v>113938</v>
      </c>
      <c r="H20" s="11"/>
      <c r="I20" s="91">
        <v>-29615</v>
      </c>
      <c r="J20" s="11"/>
      <c r="K20" s="91">
        <v>114871</v>
      </c>
      <c r="L20" s="11"/>
      <c r="M20" s="91">
        <v>-52406</v>
      </c>
      <c r="N20" s="18"/>
      <c r="O20" s="11"/>
      <c r="Q20" s="107"/>
      <c r="R20" s="107"/>
      <c r="S20" s="107"/>
      <c r="T20" s="107"/>
      <c r="U20" s="107"/>
      <c r="V20" s="107"/>
      <c r="W20" s="107"/>
      <c r="X20" s="107"/>
    </row>
    <row r="21" spans="4:24" x14ac:dyDescent="0.55000000000000004">
      <c r="D21" s="4" t="s">
        <v>199</v>
      </c>
      <c r="G21" s="91">
        <v>227</v>
      </c>
      <c r="H21" s="11"/>
      <c r="I21" s="91">
        <v>34708</v>
      </c>
      <c r="J21" s="11"/>
      <c r="K21" s="91">
        <v>227</v>
      </c>
      <c r="L21" s="11"/>
      <c r="M21" s="91">
        <v>0</v>
      </c>
      <c r="N21" s="18"/>
      <c r="O21" s="11"/>
      <c r="Q21" s="107"/>
      <c r="R21" s="107"/>
      <c r="S21" s="107"/>
      <c r="T21" s="107"/>
      <c r="U21" s="107"/>
      <c r="V21" s="107"/>
      <c r="W21" s="107"/>
      <c r="X21" s="107"/>
    </row>
    <row r="22" spans="4:24" x14ac:dyDescent="0.55000000000000004">
      <c r="D22" s="4" t="s">
        <v>200</v>
      </c>
      <c r="G22" s="11">
        <v>-413074</v>
      </c>
      <c r="H22" s="11"/>
      <c r="I22" s="11">
        <v>45475</v>
      </c>
      <c r="J22" s="11"/>
      <c r="K22" s="91">
        <v>-415971</v>
      </c>
      <c r="L22" s="11"/>
      <c r="M22" s="91">
        <v>27014</v>
      </c>
      <c r="N22" s="18"/>
      <c r="O22" s="11"/>
      <c r="Q22" s="107"/>
      <c r="R22" s="107"/>
      <c r="S22" s="107"/>
      <c r="T22" s="107"/>
      <c r="U22" s="107"/>
      <c r="V22" s="107"/>
      <c r="W22" s="107"/>
      <c r="X22" s="107"/>
    </row>
    <row r="23" spans="4:24" x14ac:dyDescent="0.55000000000000004">
      <c r="D23" s="4" t="s">
        <v>32</v>
      </c>
      <c r="G23" s="91">
        <v>894188</v>
      </c>
      <c r="H23" s="11"/>
      <c r="I23" s="91">
        <v>876318</v>
      </c>
      <c r="J23" s="11"/>
      <c r="K23" s="91">
        <v>667000</v>
      </c>
      <c r="L23" s="11"/>
      <c r="M23" s="91">
        <v>748754</v>
      </c>
      <c r="N23" s="18"/>
      <c r="O23" s="11"/>
      <c r="Q23" s="107"/>
      <c r="R23" s="107"/>
      <c r="S23" s="107"/>
      <c r="T23" s="107"/>
      <c r="U23" s="107"/>
      <c r="V23" s="107"/>
      <c r="W23" s="107"/>
      <c r="X23" s="107"/>
    </row>
    <row r="24" spans="4:24" x14ac:dyDescent="0.55000000000000004">
      <c r="D24" s="4" t="s">
        <v>201</v>
      </c>
      <c r="G24" s="11">
        <v>-529584</v>
      </c>
      <c r="H24" s="11"/>
      <c r="I24" s="11">
        <v>69924</v>
      </c>
      <c r="J24" s="11"/>
      <c r="K24" s="91">
        <v>-500107</v>
      </c>
      <c r="L24" s="11"/>
      <c r="M24" s="91">
        <v>79613</v>
      </c>
      <c r="N24" s="18"/>
      <c r="Q24" s="107"/>
      <c r="R24" s="107"/>
      <c r="S24" s="107"/>
      <c r="T24" s="107"/>
      <c r="U24" s="107"/>
      <c r="V24" s="107"/>
      <c r="W24" s="107"/>
      <c r="X24" s="107"/>
    </row>
    <row r="25" spans="4:24" x14ac:dyDescent="0.55000000000000004">
      <c r="D25" s="4" t="s">
        <v>202</v>
      </c>
      <c r="G25" s="11">
        <v>0</v>
      </c>
      <c r="H25" s="11"/>
      <c r="I25" s="11">
        <v>307</v>
      </c>
      <c r="J25" s="11"/>
      <c r="K25" s="91">
        <v>-12925</v>
      </c>
      <c r="L25" s="11"/>
      <c r="M25" s="91">
        <v>0</v>
      </c>
      <c r="N25" s="18"/>
      <c r="O25" s="11"/>
      <c r="Q25" s="107"/>
      <c r="R25" s="107"/>
      <c r="S25" s="107"/>
      <c r="T25" s="107"/>
      <c r="U25" s="107"/>
      <c r="V25" s="107"/>
      <c r="W25" s="107"/>
      <c r="X25" s="107"/>
    </row>
    <row r="26" spans="4:24" x14ac:dyDescent="0.55000000000000004">
      <c r="D26" s="4" t="s">
        <v>203</v>
      </c>
      <c r="G26" s="11">
        <v>-9924</v>
      </c>
      <c r="H26" s="11"/>
      <c r="I26" s="11">
        <v>-13790</v>
      </c>
      <c r="J26" s="11"/>
      <c r="K26" s="91">
        <v>-9327</v>
      </c>
      <c r="L26" s="11"/>
      <c r="M26" s="91">
        <v>144</v>
      </c>
      <c r="N26" s="18"/>
      <c r="O26" s="11"/>
      <c r="Q26" s="107"/>
      <c r="R26" s="107"/>
      <c r="S26" s="107"/>
      <c r="T26" s="107"/>
      <c r="U26" s="107"/>
      <c r="V26" s="107"/>
      <c r="W26" s="107"/>
      <c r="X26" s="107"/>
    </row>
    <row r="27" spans="4:24" x14ac:dyDescent="0.55000000000000004">
      <c r="D27" s="4" t="s">
        <v>204</v>
      </c>
      <c r="G27" s="11">
        <v>566</v>
      </c>
      <c r="H27" s="11"/>
      <c r="I27" s="91">
        <v>31967</v>
      </c>
      <c r="J27" s="11"/>
      <c r="K27" s="91">
        <v>0</v>
      </c>
      <c r="L27" s="11"/>
      <c r="M27" s="91">
        <v>0</v>
      </c>
      <c r="N27" s="18"/>
      <c r="O27" s="11"/>
      <c r="Q27" s="107"/>
      <c r="R27" s="107"/>
      <c r="S27" s="107"/>
      <c r="T27" s="107"/>
      <c r="U27" s="107"/>
      <c r="V27" s="107"/>
      <c r="W27" s="107"/>
      <c r="X27" s="107"/>
    </row>
    <row r="28" spans="4:24" x14ac:dyDescent="0.55000000000000004">
      <c r="D28" s="4" t="s">
        <v>72</v>
      </c>
      <c r="G28" s="12">
        <v>-393952</v>
      </c>
      <c r="H28" s="11"/>
      <c r="I28" s="12">
        <v>-423966</v>
      </c>
      <c r="J28" s="11"/>
      <c r="K28" s="12">
        <v>0</v>
      </c>
      <c r="L28" s="11"/>
      <c r="M28" s="12">
        <v>0</v>
      </c>
      <c r="N28" s="18"/>
      <c r="O28" s="11"/>
      <c r="Q28" s="107"/>
      <c r="R28" s="107"/>
      <c r="S28" s="107"/>
      <c r="T28" s="107"/>
      <c r="U28" s="107"/>
      <c r="V28" s="107"/>
      <c r="W28" s="107"/>
      <c r="X28" s="107"/>
    </row>
    <row r="29" spans="4:24" x14ac:dyDescent="0.55000000000000004">
      <c r="G29" s="91">
        <f>SUM(G9:G28)</f>
        <v>60573754</v>
      </c>
      <c r="H29" s="11"/>
      <c r="I29" s="91">
        <f>SUM(I9:I28)</f>
        <v>67386804</v>
      </c>
      <c r="J29" s="11"/>
      <c r="K29" s="91">
        <f>SUM(K9:K28)</f>
        <v>54024294</v>
      </c>
      <c r="L29" s="11"/>
      <c r="M29" s="91">
        <f>SUM(M9:M28)</f>
        <v>59955424</v>
      </c>
      <c r="N29" s="18"/>
      <c r="O29" s="11"/>
      <c r="Q29" s="107"/>
      <c r="R29" s="107"/>
      <c r="S29" s="107"/>
      <c r="T29" s="107"/>
      <c r="U29" s="107"/>
      <c r="V29" s="107"/>
      <c r="W29" s="107"/>
      <c r="X29" s="107"/>
    </row>
    <row r="30" spans="4:24" x14ac:dyDescent="0.55000000000000004">
      <c r="D30" s="4" t="s">
        <v>66</v>
      </c>
      <c r="G30" s="91">
        <v>-70080683</v>
      </c>
      <c r="H30" s="11"/>
      <c r="I30" s="91">
        <v>-75313916</v>
      </c>
      <c r="J30" s="11"/>
      <c r="K30" s="91">
        <v>-57098044</v>
      </c>
      <c r="L30" s="11"/>
      <c r="M30" s="91">
        <v>-61543808</v>
      </c>
      <c r="N30" s="18"/>
      <c r="O30" s="11"/>
      <c r="Q30" s="107"/>
      <c r="R30" s="107"/>
      <c r="S30" s="107"/>
      <c r="T30" s="107"/>
      <c r="U30" s="107"/>
      <c r="V30" s="107"/>
      <c r="W30" s="107"/>
      <c r="X30" s="107"/>
    </row>
    <row r="31" spans="4:24" x14ac:dyDescent="0.55000000000000004">
      <c r="D31" s="4" t="s">
        <v>73</v>
      </c>
      <c r="G31" s="91">
        <v>-2028456</v>
      </c>
      <c r="H31" s="11"/>
      <c r="I31" s="91">
        <v>-2139293</v>
      </c>
      <c r="J31" s="11"/>
      <c r="K31" s="91">
        <v>-3621490</v>
      </c>
      <c r="L31" s="11"/>
      <c r="M31" s="91">
        <v>-3700289</v>
      </c>
      <c r="N31" s="18"/>
      <c r="O31" s="11"/>
      <c r="Q31" s="107"/>
      <c r="R31" s="107"/>
      <c r="S31" s="107"/>
      <c r="T31" s="107"/>
      <c r="U31" s="107"/>
      <c r="V31" s="107"/>
      <c r="W31" s="107"/>
      <c r="X31" s="107"/>
    </row>
    <row r="32" spans="4:24" x14ac:dyDescent="0.55000000000000004">
      <c r="D32" s="4" t="s">
        <v>205</v>
      </c>
      <c r="G32" s="91">
        <v>87540519</v>
      </c>
      <c r="H32" s="11"/>
      <c r="I32" s="91">
        <v>94034441</v>
      </c>
      <c r="J32" s="11"/>
      <c r="K32" s="91">
        <v>71268474</v>
      </c>
      <c r="L32" s="11"/>
      <c r="M32" s="91">
        <v>79219140</v>
      </c>
      <c r="N32" s="18"/>
      <c r="O32" s="11"/>
      <c r="Q32" s="107"/>
      <c r="R32" s="107"/>
      <c r="S32" s="107"/>
      <c r="T32" s="107"/>
      <c r="U32" s="107"/>
      <c r="V32" s="107"/>
      <c r="W32" s="107"/>
      <c r="X32" s="107"/>
    </row>
    <row r="33" spans="2:24" x14ac:dyDescent="0.55000000000000004">
      <c r="D33" s="4" t="s">
        <v>206</v>
      </c>
      <c r="G33" s="91">
        <v>-20717929</v>
      </c>
      <c r="H33" s="11"/>
      <c r="I33" s="91">
        <v>-20647199</v>
      </c>
      <c r="J33" s="11"/>
      <c r="K33" s="91">
        <v>-19098181</v>
      </c>
      <c r="L33" s="11"/>
      <c r="M33" s="91">
        <v>-19584106</v>
      </c>
      <c r="N33" s="18"/>
      <c r="O33" s="11"/>
      <c r="Q33" s="107"/>
      <c r="R33" s="107"/>
      <c r="S33" s="107"/>
      <c r="T33" s="107"/>
      <c r="U33" s="107"/>
      <c r="V33" s="107"/>
      <c r="W33" s="107"/>
      <c r="X33" s="107"/>
    </row>
    <row r="34" spans="2:24" x14ac:dyDescent="0.55000000000000004">
      <c r="D34" s="4" t="s">
        <v>207</v>
      </c>
      <c r="G34" s="91">
        <v>2338053</v>
      </c>
      <c r="H34" s="11"/>
      <c r="I34" s="91">
        <v>2638175</v>
      </c>
      <c r="J34" s="11"/>
      <c r="K34" s="91">
        <v>3622691</v>
      </c>
      <c r="L34" s="11"/>
      <c r="M34" s="91">
        <v>3699856</v>
      </c>
      <c r="N34" s="18"/>
      <c r="O34" s="11"/>
      <c r="Q34" s="107"/>
      <c r="R34" s="107"/>
      <c r="S34" s="107"/>
      <c r="T34" s="107"/>
      <c r="U34" s="107"/>
      <c r="V34" s="107"/>
      <c r="W34" s="107"/>
      <c r="X34" s="107"/>
    </row>
    <row r="35" spans="2:24" x14ac:dyDescent="0.55000000000000004">
      <c r="D35" s="4" t="s">
        <v>208</v>
      </c>
      <c r="G35" s="92">
        <v>-5273559</v>
      </c>
      <c r="H35" s="11"/>
      <c r="I35" s="92">
        <v>-6063546</v>
      </c>
      <c r="J35" s="11"/>
      <c r="K35" s="92">
        <v>-4219666</v>
      </c>
      <c r="L35" s="11"/>
      <c r="M35" s="92">
        <v>-5376614</v>
      </c>
      <c r="N35" s="18"/>
      <c r="O35" s="11"/>
      <c r="Q35" s="107"/>
      <c r="R35" s="107"/>
      <c r="S35" s="107"/>
      <c r="T35" s="107"/>
      <c r="U35" s="107"/>
      <c r="V35" s="107"/>
      <c r="W35" s="107"/>
      <c r="X35" s="107"/>
    </row>
    <row r="36" spans="2:24" x14ac:dyDescent="0.55000000000000004">
      <c r="E36" s="4" t="s">
        <v>209</v>
      </c>
      <c r="G36" s="11">
        <f>SUM(G29:G35)</f>
        <v>52351699</v>
      </c>
      <c r="H36" s="11"/>
      <c r="I36" s="11">
        <f>SUM(I29:I35)</f>
        <v>59895466</v>
      </c>
      <c r="J36" s="11"/>
      <c r="K36" s="11">
        <f>SUM(K29:K35)</f>
        <v>44878078</v>
      </c>
      <c r="L36" s="11"/>
      <c r="M36" s="11">
        <f>SUM(M29:M35)</f>
        <v>52669603</v>
      </c>
      <c r="N36" s="18"/>
      <c r="O36" s="11"/>
      <c r="Q36" s="107"/>
      <c r="R36" s="107"/>
      <c r="S36" s="107"/>
      <c r="T36" s="107"/>
      <c r="U36" s="107"/>
      <c r="V36" s="107"/>
      <c r="W36" s="107"/>
      <c r="X36" s="107"/>
    </row>
    <row r="37" spans="2:24" ht="9.75" customHeight="1" x14ac:dyDescent="0.55000000000000004">
      <c r="G37" s="11"/>
      <c r="H37" s="11"/>
      <c r="I37" s="11"/>
      <c r="J37" s="11"/>
      <c r="K37" s="11"/>
      <c r="L37" s="11"/>
      <c r="M37" s="11"/>
      <c r="N37" s="18"/>
      <c r="O37" s="11"/>
      <c r="Q37" s="107"/>
      <c r="R37" s="107"/>
      <c r="S37" s="107"/>
      <c r="T37" s="107"/>
      <c r="U37" s="107"/>
      <c r="V37" s="107"/>
      <c r="W37" s="107"/>
      <c r="X37" s="107"/>
    </row>
    <row r="38" spans="2:24" x14ac:dyDescent="0.55000000000000004">
      <c r="B38" s="4" t="s">
        <v>210</v>
      </c>
      <c r="G38" s="48"/>
      <c r="H38" s="11"/>
      <c r="I38" s="11"/>
      <c r="J38" s="11"/>
      <c r="K38" s="11"/>
      <c r="L38" s="11"/>
      <c r="M38" s="11"/>
      <c r="N38" s="18"/>
      <c r="O38" s="11"/>
      <c r="Q38" s="107"/>
      <c r="R38" s="107"/>
      <c r="S38" s="107"/>
      <c r="T38" s="107"/>
      <c r="U38" s="107"/>
      <c r="V38" s="107"/>
      <c r="W38" s="107"/>
      <c r="X38" s="107"/>
    </row>
    <row r="39" spans="2:24" x14ac:dyDescent="0.55000000000000004">
      <c r="D39" s="4" t="s">
        <v>211</v>
      </c>
      <c r="G39" s="91">
        <v>-6532085</v>
      </c>
      <c r="H39" s="11"/>
      <c r="I39" s="91">
        <v>70842787</v>
      </c>
      <c r="J39" s="11"/>
      <c r="K39" s="91">
        <v>-8584441</v>
      </c>
      <c r="L39" s="11"/>
      <c r="M39" s="91">
        <v>65211095</v>
      </c>
      <c r="N39" s="18"/>
      <c r="O39" s="11"/>
      <c r="Q39" s="107"/>
      <c r="R39" s="107"/>
      <c r="S39" s="107"/>
      <c r="T39" s="107"/>
      <c r="U39" s="107"/>
      <c r="V39" s="107"/>
      <c r="W39" s="107"/>
      <c r="X39" s="107"/>
    </row>
    <row r="40" spans="2:24" x14ac:dyDescent="0.55000000000000004">
      <c r="D40" s="4" t="s">
        <v>13</v>
      </c>
      <c r="G40" s="91">
        <v>8822118</v>
      </c>
      <c r="H40" s="11"/>
      <c r="I40" s="11">
        <v>-4813245</v>
      </c>
      <c r="J40" s="11"/>
      <c r="K40" s="91">
        <v>10342481</v>
      </c>
      <c r="L40" s="11"/>
      <c r="M40" s="11">
        <v>-6321169</v>
      </c>
      <c r="N40" s="18"/>
      <c r="O40" s="11"/>
      <c r="Q40" s="107"/>
      <c r="R40" s="107"/>
      <c r="S40" s="107"/>
      <c r="T40" s="107"/>
      <c r="U40" s="107"/>
      <c r="V40" s="107"/>
      <c r="W40" s="107"/>
      <c r="X40" s="107"/>
    </row>
    <row r="41" spans="2:24" x14ac:dyDescent="0.55000000000000004">
      <c r="D41" s="4" t="s">
        <v>14</v>
      </c>
      <c r="G41" s="91">
        <v>1814697</v>
      </c>
      <c r="H41" s="11"/>
      <c r="I41" s="91">
        <v>-5303892</v>
      </c>
      <c r="J41" s="11"/>
      <c r="K41" s="91">
        <v>3407507</v>
      </c>
      <c r="L41" s="11"/>
      <c r="M41" s="91">
        <v>-8243147</v>
      </c>
      <c r="N41" s="18"/>
      <c r="O41" s="11"/>
      <c r="Q41" s="107"/>
      <c r="R41" s="107"/>
      <c r="S41" s="107"/>
      <c r="T41" s="107"/>
      <c r="U41" s="107"/>
      <c r="V41" s="107"/>
      <c r="W41" s="107"/>
      <c r="X41" s="107"/>
    </row>
    <row r="42" spans="2:24" x14ac:dyDescent="0.55000000000000004">
      <c r="D42" s="4" t="s">
        <v>212</v>
      </c>
      <c r="G42" s="91">
        <v>28574455</v>
      </c>
      <c r="H42" s="11"/>
      <c r="I42" s="91">
        <v>-30846096</v>
      </c>
      <c r="J42" s="11"/>
      <c r="K42" s="91">
        <v>28868839</v>
      </c>
      <c r="L42" s="11"/>
      <c r="M42" s="91">
        <v>-17766483</v>
      </c>
      <c r="N42" s="18"/>
      <c r="O42" s="11"/>
      <c r="Q42" s="107"/>
      <c r="R42" s="107"/>
      <c r="S42" s="107"/>
      <c r="T42" s="107"/>
      <c r="U42" s="107"/>
      <c r="V42" s="107"/>
      <c r="W42" s="107"/>
      <c r="X42" s="107"/>
    </row>
    <row r="43" spans="2:24" x14ac:dyDescent="0.55000000000000004">
      <c r="D43" s="4" t="s">
        <v>213</v>
      </c>
      <c r="G43" s="91">
        <v>3904835</v>
      </c>
      <c r="H43" s="11"/>
      <c r="I43" s="91">
        <v>3826489</v>
      </c>
      <c r="J43" s="11"/>
      <c r="K43" s="91">
        <v>3063501</v>
      </c>
      <c r="L43" s="11"/>
      <c r="M43" s="91">
        <v>2566604</v>
      </c>
      <c r="N43" s="18"/>
      <c r="O43" s="11"/>
      <c r="Q43" s="107"/>
      <c r="R43" s="107"/>
      <c r="S43" s="107"/>
      <c r="T43" s="107"/>
      <c r="U43" s="107"/>
      <c r="V43" s="107"/>
      <c r="W43" s="107"/>
      <c r="X43" s="107"/>
    </row>
    <row r="44" spans="2:24" x14ac:dyDescent="0.55000000000000004">
      <c r="D44" s="4" t="s">
        <v>214</v>
      </c>
      <c r="G44" s="91">
        <v>-6846575</v>
      </c>
      <c r="H44" s="11"/>
      <c r="I44" s="91">
        <v>-3674418</v>
      </c>
      <c r="J44" s="11"/>
      <c r="K44" s="91">
        <v>1923589</v>
      </c>
      <c r="L44" s="11"/>
      <c r="M44" s="91">
        <v>-7138183</v>
      </c>
      <c r="N44" s="18"/>
      <c r="O44" s="11"/>
      <c r="Q44" s="107"/>
      <c r="R44" s="107"/>
      <c r="S44" s="107"/>
      <c r="T44" s="107"/>
      <c r="U44" s="107"/>
      <c r="V44" s="107"/>
      <c r="W44" s="107"/>
      <c r="X44" s="107"/>
    </row>
    <row r="45" spans="2:24" ht="9.75" customHeight="1" x14ac:dyDescent="0.55000000000000004">
      <c r="G45" s="91"/>
      <c r="H45" s="11"/>
      <c r="I45" s="11"/>
      <c r="J45" s="11"/>
      <c r="K45" s="11"/>
      <c r="L45" s="11"/>
      <c r="M45" s="11"/>
      <c r="N45" s="18"/>
      <c r="O45" s="11"/>
      <c r="Q45" s="107"/>
      <c r="R45" s="107"/>
      <c r="S45" s="107"/>
      <c r="T45" s="107"/>
      <c r="U45" s="107"/>
      <c r="V45" s="107"/>
      <c r="W45" s="107"/>
      <c r="X45" s="107"/>
    </row>
    <row r="46" spans="2:24" x14ac:dyDescent="0.55000000000000004">
      <c r="B46" s="4" t="s">
        <v>215</v>
      </c>
      <c r="G46" s="91"/>
      <c r="H46" s="11"/>
      <c r="I46" s="11"/>
      <c r="N46" s="18"/>
      <c r="O46" s="11"/>
      <c r="Q46" s="107"/>
      <c r="R46" s="107"/>
      <c r="S46" s="107"/>
      <c r="T46" s="107"/>
      <c r="U46" s="107"/>
      <c r="V46" s="107"/>
      <c r="W46" s="107"/>
      <c r="X46" s="107"/>
    </row>
    <row r="47" spans="2:24" x14ac:dyDescent="0.55000000000000004">
      <c r="D47" s="4" t="s">
        <v>216</v>
      </c>
      <c r="G47" s="91">
        <v>1662950</v>
      </c>
      <c r="H47" s="11"/>
      <c r="I47" s="91">
        <v>-35085789</v>
      </c>
      <c r="J47" s="11"/>
      <c r="K47" s="11">
        <v>6888201</v>
      </c>
      <c r="L47" s="11"/>
      <c r="M47" s="11">
        <v>-42893022</v>
      </c>
      <c r="N47" s="18"/>
      <c r="Q47" s="107"/>
      <c r="R47" s="107"/>
      <c r="S47" s="107"/>
      <c r="T47" s="107"/>
      <c r="U47" s="107"/>
      <c r="V47" s="107"/>
      <c r="W47" s="107"/>
      <c r="X47" s="107"/>
    </row>
    <row r="48" spans="2:24" x14ac:dyDescent="0.55000000000000004">
      <c r="D48" s="4" t="s">
        <v>217</v>
      </c>
      <c r="G48" s="91">
        <v>6670604</v>
      </c>
      <c r="H48" s="11"/>
      <c r="I48" s="91">
        <v>3212196</v>
      </c>
      <c r="J48" s="11"/>
      <c r="K48" s="11">
        <v>12878995</v>
      </c>
      <c r="L48" s="11"/>
      <c r="M48" s="11">
        <v>-1066739</v>
      </c>
      <c r="N48" s="18"/>
      <c r="O48" s="11"/>
      <c r="Q48" s="107"/>
      <c r="R48" s="107"/>
      <c r="S48" s="107"/>
      <c r="T48" s="107"/>
      <c r="U48" s="107"/>
      <c r="V48" s="107"/>
      <c r="W48" s="107"/>
      <c r="X48" s="107"/>
    </row>
    <row r="49" spans="1:24" x14ac:dyDescent="0.55000000000000004">
      <c r="D49" s="4" t="s">
        <v>28</v>
      </c>
      <c r="G49" s="91">
        <v>1441278</v>
      </c>
      <c r="H49" s="11"/>
      <c r="I49" s="91">
        <v>-5507001</v>
      </c>
      <c r="J49" s="11"/>
      <c r="K49" s="11">
        <v>1495047</v>
      </c>
      <c r="L49" s="11"/>
      <c r="M49" s="11">
        <v>-5507001</v>
      </c>
      <c r="N49" s="18"/>
      <c r="O49" s="11"/>
      <c r="Q49" s="107"/>
      <c r="R49" s="107"/>
      <c r="S49" s="107"/>
      <c r="T49" s="107"/>
      <c r="U49" s="107"/>
      <c r="V49" s="107"/>
      <c r="W49" s="107"/>
      <c r="X49" s="107"/>
    </row>
    <row r="50" spans="1:24" x14ac:dyDescent="0.55000000000000004">
      <c r="D50" s="4" t="s">
        <v>29</v>
      </c>
      <c r="G50" s="91">
        <v>265648</v>
      </c>
      <c r="H50" s="11"/>
      <c r="I50" s="11">
        <v>280464</v>
      </c>
      <c r="J50" s="11"/>
      <c r="K50" s="11">
        <v>0</v>
      </c>
      <c r="L50" s="11"/>
      <c r="M50" s="11">
        <v>0</v>
      </c>
      <c r="N50" s="18"/>
      <c r="O50" s="11"/>
      <c r="Q50" s="107"/>
      <c r="R50" s="107"/>
      <c r="S50" s="107"/>
      <c r="T50" s="107"/>
      <c r="U50" s="107"/>
      <c r="V50" s="107"/>
      <c r="W50" s="107"/>
      <c r="X50" s="107"/>
    </row>
    <row r="51" spans="1:24" x14ac:dyDescent="0.55000000000000004">
      <c r="D51" s="4" t="s">
        <v>30</v>
      </c>
      <c r="G51" s="91">
        <v>-907361</v>
      </c>
      <c r="H51" s="11"/>
      <c r="I51" s="11">
        <v>8444354</v>
      </c>
      <c r="J51" s="11"/>
      <c r="K51" s="11">
        <v>-1628230</v>
      </c>
      <c r="L51" s="11"/>
      <c r="M51" s="11">
        <v>9330281</v>
      </c>
      <c r="N51" s="18"/>
      <c r="O51" s="11"/>
      <c r="Q51" s="107"/>
      <c r="R51" s="107"/>
      <c r="S51" s="107"/>
      <c r="T51" s="107"/>
      <c r="U51" s="107"/>
      <c r="V51" s="107"/>
      <c r="W51" s="107"/>
      <c r="X51" s="107"/>
    </row>
    <row r="52" spans="1:24" x14ac:dyDescent="0.55000000000000004">
      <c r="D52" s="4" t="s">
        <v>218</v>
      </c>
      <c r="G52" s="91">
        <v>-96673</v>
      </c>
      <c r="H52" s="11"/>
      <c r="I52" s="91">
        <v>-14814920</v>
      </c>
      <c r="J52" s="11"/>
      <c r="K52" s="11">
        <v>0</v>
      </c>
      <c r="L52" s="11"/>
      <c r="M52" s="11">
        <v>-15126433</v>
      </c>
      <c r="N52" s="18"/>
      <c r="O52" s="11"/>
      <c r="Q52" s="107"/>
      <c r="R52" s="107"/>
      <c r="S52" s="107"/>
      <c r="T52" s="107"/>
      <c r="U52" s="107"/>
      <c r="V52" s="107"/>
      <c r="W52" s="107"/>
      <c r="X52" s="107"/>
    </row>
    <row r="53" spans="1:24" x14ac:dyDescent="0.55000000000000004">
      <c r="D53" s="4" t="s">
        <v>37</v>
      </c>
      <c r="G53" s="91">
        <v>-6617418</v>
      </c>
      <c r="H53" s="11"/>
      <c r="I53" s="91">
        <v>-16083815</v>
      </c>
      <c r="J53" s="11"/>
      <c r="K53" s="11">
        <v>-1718355</v>
      </c>
      <c r="L53" s="11"/>
      <c r="M53" s="11">
        <v>282871</v>
      </c>
      <c r="N53" s="18"/>
      <c r="O53" s="11"/>
      <c r="Q53" s="107"/>
      <c r="R53" s="107"/>
      <c r="S53" s="107"/>
      <c r="T53" s="107"/>
      <c r="U53" s="107"/>
      <c r="V53" s="107"/>
      <c r="W53" s="107"/>
      <c r="X53" s="107"/>
    </row>
    <row r="54" spans="1:24" x14ac:dyDescent="0.55000000000000004">
      <c r="E54" s="4" t="s">
        <v>219</v>
      </c>
      <c r="G54" s="15">
        <f>SUM(G36:G53)</f>
        <v>84508172</v>
      </c>
      <c r="H54" s="11"/>
      <c r="I54" s="15">
        <f>SUM(I36:I53)</f>
        <v>30372580</v>
      </c>
      <c r="J54" s="11"/>
      <c r="K54" s="15">
        <f>SUM(K36:K53)</f>
        <v>101815212</v>
      </c>
      <c r="L54" s="11"/>
      <c r="M54" s="15">
        <f>SUM(M36:M53)</f>
        <v>25998277</v>
      </c>
      <c r="N54" s="18"/>
      <c r="O54" s="11"/>
      <c r="Q54" s="107"/>
      <c r="R54" s="107"/>
      <c r="S54" s="107"/>
      <c r="T54" s="107"/>
      <c r="U54" s="107"/>
      <c r="V54" s="107"/>
      <c r="W54" s="107"/>
      <c r="X54" s="107"/>
    </row>
    <row r="55" spans="1:24" x14ac:dyDescent="0.55000000000000004">
      <c r="A55" s="4" t="s">
        <v>220</v>
      </c>
      <c r="G55" s="48"/>
      <c r="H55" s="11"/>
      <c r="N55" s="18"/>
      <c r="O55" s="11"/>
      <c r="Q55" s="107"/>
      <c r="R55" s="107"/>
      <c r="S55" s="107"/>
      <c r="T55" s="107"/>
      <c r="U55" s="107"/>
      <c r="V55" s="107"/>
      <c r="W55" s="107"/>
      <c r="X55" s="107"/>
    </row>
    <row r="56" spans="1:24" x14ac:dyDescent="0.55000000000000004">
      <c r="D56" s="4" t="s">
        <v>221</v>
      </c>
      <c r="G56" s="91"/>
      <c r="H56" s="11"/>
      <c r="I56" s="91"/>
      <c r="J56" s="11"/>
      <c r="K56" s="91"/>
      <c r="L56" s="11"/>
      <c r="M56" s="11"/>
      <c r="N56" s="18"/>
      <c r="O56" s="11"/>
      <c r="Q56" s="107"/>
      <c r="R56" s="107"/>
      <c r="S56" s="107"/>
      <c r="T56" s="107"/>
      <c r="U56" s="107"/>
      <c r="V56" s="107"/>
      <c r="W56" s="107"/>
      <c r="X56" s="107"/>
    </row>
    <row r="57" spans="1:24" x14ac:dyDescent="0.55000000000000004">
      <c r="E57" s="4" t="s">
        <v>94</v>
      </c>
      <c r="G57" s="91">
        <v>136205132</v>
      </c>
      <c r="H57" s="11"/>
      <c r="I57" s="91">
        <v>84883245</v>
      </c>
      <c r="J57" s="11"/>
      <c r="K57" s="91">
        <v>63840818</v>
      </c>
      <c r="L57" s="11"/>
      <c r="M57" s="11">
        <v>32202865</v>
      </c>
      <c r="N57" s="18"/>
      <c r="O57" s="11"/>
      <c r="Q57" s="107"/>
      <c r="R57" s="107"/>
      <c r="S57" s="107"/>
      <c r="T57" s="107"/>
      <c r="U57" s="107"/>
      <c r="V57" s="107"/>
      <c r="W57" s="107"/>
      <c r="X57" s="107"/>
    </row>
    <row r="58" spans="1:24" x14ac:dyDescent="0.55000000000000004">
      <c r="D58" s="4" t="s">
        <v>222</v>
      </c>
      <c r="G58" s="91">
        <v>43504863</v>
      </c>
      <c r="H58" s="11"/>
      <c r="I58" s="91">
        <v>70891177</v>
      </c>
      <c r="J58" s="11"/>
      <c r="K58" s="91">
        <v>6432070</v>
      </c>
      <c r="L58" s="11"/>
      <c r="M58" s="11">
        <v>48869553</v>
      </c>
      <c r="N58" s="18"/>
      <c r="O58" s="11"/>
      <c r="Q58" s="107"/>
      <c r="R58" s="107"/>
      <c r="S58" s="107"/>
      <c r="T58" s="107"/>
      <c r="U58" s="107"/>
      <c r="V58" s="107"/>
      <c r="W58" s="107"/>
      <c r="X58" s="107"/>
    </row>
    <row r="59" spans="1:24" x14ac:dyDescent="0.55000000000000004">
      <c r="D59" s="4" t="s">
        <v>223</v>
      </c>
      <c r="G59" s="91">
        <v>0</v>
      </c>
      <c r="H59" s="11"/>
      <c r="I59" s="91">
        <v>0</v>
      </c>
      <c r="J59" s="11"/>
      <c r="K59" s="91">
        <v>62925</v>
      </c>
      <c r="L59" s="11"/>
      <c r="M59" s="11">
        <v>0</v>
      </c>
      <c r="N59" s="18"/>
      <c r="O59" s="11"/>
      <c r="Q59" s="107"/>
      <c r="R59" s="107"/>
      <c r="S59" s="107"/>
      <c r="T59" s="107"/>
      <c r="U59" s="107"/>
      <c r="V59" s="107"/>
      <c r="W59" s="107"/>
      <c r="X59" s="107"/>
    </row>
    <row r="60" spans="1:24" x14ac:dyDescent="0.55000000000000004">
      <c r="D60" s="4" t="s">
        <v>224</v>
      </c>
      <c r="N60" s="18"/>
      <c r="O60" s="11"/>
      <c r="Q60" s="107"/>
      <c r="R60" s="107"/>
      <c r="S60" s="107"/>
      <c r="T60" s="107"/>
      <c r="U60" s="107"/>
      <c r="V60" s="107"/>
      <c r="W60" s="107"/>
      <c r="X60" s="107"/>
    </row>
    <row r="61" spans="1:24" x14ac:dyDescent="0.55000000000000004">
      <c r="E61" s="4" t="s">
        <v>94</v>
      </c>
      <c r="G61" s="91">
        <v>-193040594</v>
      </c>
      <c r="H61" s="11"/>
      <c r="I61" s="91">
        <v>-143740359</v>
      </c>
      <c r="J61" s="11"/>
      <c r="K61" s="91">
        <v>-126984787</v>
      </c>
      <c r="L61" s="11"/>
      <c r="M61" s="11">
        <v>-89404480</v>
      </c>
      <c r="N61" s="18"/>
      <c r="O61" s="11"/>
      <c r="Q61" s="107"/>
      <c r="R61" s="107"/>
      <c r="S61" s="107"/>
      <c r="T61" s="107"/>
      <c r="U61" s="107"/>
      <c r="V61" s="107"/>
      <c r="W61" s="107"/>
      <c r="X61" s="107"/>
    </row>
    <row r="62" spans="1:24" x14ac:dyDescent="0.55000000000000004">
      <c r="D62" s="4" t="s">
        <v>225</v>
      </c>
      <c r="G62" s="91">
        <v>-49651806</v>
      </c>
      <c r="H62" s="11"/>
      <c r="I62" s="91">
        <v>-40712717</v>
      </c>
      <c r="J62" s="11"/>
      <c r="K62" s="91">
        <v>-16000000</v>
      </c>
      <c r="L62" s="11"/>
      <c r="M62" s="11">
        <v>-15487775</v>
      </c>
      <c r="N62" s="18"/>
      <c r="O62" s="11"/>
      <c r="Q62" s="107"/>
      <c r="R62" s="107"/>
      <c r="S62" s="107"/>
      <c r="T62" s="107"/>
      <c r="U62" s="107"/>
      <c r="V62" s="107"/>
      <c r="W62" s="107"/>
      <c r="X62" s="107"/>
    </row>
    <row r="63" spans="1:24" x14ac:dyDescent="0.55000000000000004">
      <c r="D63" s="4" t="s">
        <v>226</v>
      </c>
      <c r="E63" s="11"/>
      <c r="F63" s="11"/>
      <c r="G63" s="91">
        <v>-356010</v>
      </c>
      <c r="H63" s="11"/>
      <c r="I63" s="91">
        <v>-257658</v>
      </c>
      <c r="J63" s="11"/>
      <c r="K63" s="11">
        <v>-9553430</v>
      </c>
      <c r="L63" s="11"/>
      <c r="M63" s="11">
        <v>-2126700</v>
      </c>
      <c r="N63" s="18"/>
      <c r="O63" s="96"/>
      <c r="Q63" s="107"/>
      <c r="R63" s="107"/>
      <c r="S63" s="107"/>
      <c r="T63" s="107"/>
      <c r="U63" s="107"/>
      <c r="V63" s="107"/>
      <c r="W63" s="107"/>
      <c r="X63" s="107"/>
    </row>
    <row r="64" spans="1:24" x14ac:dyDescent="0.55000000000000004">
      <c r="D64" s="4" t="s">
        <v>227</v>
      </c>
      <c r="G64" s="91">
        <v>23406</v>
      </c>
      <c r="H64" s="11"/>
      <c r="I64" s="91">
        <v>25415</v>
      </c>
      <c r="J64" s="11"/>
      <c r="K64" s="11">
        <v>12417</v>
      </c>
      <c r="L64" s="11"/>
      <c r="M64" s="11">
        <v>11615</v>
      </c>
      <c r="N64" s="18"/>
      <c r="O64" s="96"/>
      <c r="Q64" s="107"/>
      <c r="R64" s="107"/>
      <c r="S64" s="107"/>
      <c r="T64" s="107"/>
      <c r="U64" s="107"/>
      <c r="V64" s="107"/>
      <c r="W64" s="107"/>
      <c r="X64" s="107"/>
    </row>
    <row r="65" spans="1:24" x14ac:dyDescent="0.55000000000000004">
      <c r="D65" s="4" t="s">
        <v>228</v>
      </c>
      <c r="G65" s="91">
        <v>10976</v>
      </c>
      <c r="H65" s="11"/>
      <c r="I65" s="91">
        <v>30946</v>
      </c>
      <c r="J65" s="11"/>
      <c r="K65" s="11">
        <v>10976</v>
      </c>
      <c r="L65" s="11"/>
      <c r="M65" s="11">
        <v>30539</v>
      </c>
      <c r="N65" s="18"/>
      <c r="O65" s="96"/>
      <c r="Q65" s="107"/>
      <c r="R65" s="107"/>
      <c r="S65" s="107"/>
      <c r="T65" s="107"/>
      <c r="U65" s="107"/>
      <c r="V65" s="107"/>
      <c r="W65" s="107"/>
      <c r="X65" s="107"/>
    </row>
    <row r="66" spans="1:24" x14ac:dyDescent="0.55000000000000004">
      <c r="D66" s="4" t="s">
        <v>229</v>
      </c>
      <c r="G66" s="91">
        <v>-673379</v>
      </c>
      <c r="H66" s="11"/>
      <c r="I66" s="91">
        <v>-1474590</v>
      </c>
      <c r="J66" s="11"/>
      <c r="K66" s="11">
        <v>-594225</v>
      </c>
      <c r="L66" s="11"/>
      <c r="M66" s="11">
        <v>-1221470</v>
      </c>
      <c r="N66" s="18"/>
      <c r="O66" s="96"/>
      <c r="Q66" s="107"/>
      <c r="R66" s="107"/>
      <c r="S66" s="107"/>
      <c r="T66" s="107"/>
      <c r="U66" s="107"/>
      <c r="V66" s="107"/>
      <c r="W66" s="107"/>
      <c r="X66" s="107"/>
    </row>
    <row r="67" spans="1:24" x14ac:dyDescent="0.55000000000000004">
      <c r="D67" s="4" t="s">
        <v>230</v>
      </c>
      <c r="G67" s="91">
        <v>-3072165</v>
      </c>
      <c r="H67" s="11"/>
      <c r="I67" s="91">
        <v>-2759609</v>
      </c>
      <c r="J67" s="11"/>
      <c r="K67" s="11">
        <v>-2591673</v>
      </c>
      <c r="L67" s="11"/>
      <c r="M67" s="11">
        <v>-2079246</v>
      </c>
      <c r="N67" s="18"/>
      <c r="O67" s="96"/>
      <c r="Q67" s="107"/>
      <c r="R67" s="107"/>
      <c r="S67" s="107"/>
      <c r="T67" s="107"/>
      <c r="U67" s="107"/>
      <c r="V67" s="107"/>
      <c r="W67" s="107"/>
      <c r="X67" s="107"/>
    </row>
    <row r="68" spans="1:24" x14ac:dyDescent="0.55000000000000004">
      <c r="E68" s="4" t="s">
        <v>231</v>
      </c>
      <c r="G68" s="15">
        <f>SUM(G56:G67)</f>
        <v>-67049577</v>
      </c>
      <c r="H68" s="9"/>
      <c r="I68" s="15">
        <f>SUM(I56:I67)</f>
        <v>-33114150</v>
      </c>
      <c r="J68" s="11"/>
      <c r="K68" s="15">
        <f>SUM(K56:K67)</f>
        <v>-85364909</v>
      </c>
      <c r="L68" s="9"/>
      <c r="M68" s="15">
        <f>SUM(M56:M67)</f>
        <v>-29205099</v>
      </c>
      <c r="N68" s="18"/>
      <c r="O68" s="11"/>
      <c r="Q68" s="107"/>
      <c r="R68" s="107"/>
      <c r="S68" s="107"/>
      <c r="T68" s="107"/>
      <c r="U68" s="107"/>
      <c r="V68" s="107"/>
      <c r="W68" s="107"/>
      <c r="X68" s="107"/>
    </row>
    <row r="69" spans="1:24" x14ac:dyDescent="0.55000000000000004">
      <c r="A69" s="4" t="s">
        <v>232</v>
      </c>
      <c r="G69" s="48"/>
      <c r="H69" s="9"/>
      <c r="I69" s="11"/>
      <c r="J69" s="11"/>
      <c r="K69" s="9"/>
      <c r="L69" s="9"/>
      <c r="M69" s="11"/>
      <c r="N69" s="18"/>
      <c r="O69" s="11"/>
      <c r="Q69" s="107"/>
      <c r="R69" s="107"/>
      <c r="S69" s="107"/>
      <c r="T69" s="107"/>
      <c r="U69" s="107"/>
      <c r="V69" s="107"/>
      <c r="W69" s="107"/>
      <c r="X69" s="107"/>
    </row>
    <row r="70" spans="1:24" hidden="1" x14ac:dyDescent="0.55000000000000004">
      <c r="D70" s="4" t="s">
        <v>233</v>
      </c>
      <c r="F70" s="8"/>
      <c r="G70" s="93">
        <v>0</v>
      </c>
      <c r="H70" s="11"/>
      <c r="I70" s="93">
        <v>0</v>
      </c>
      <c r="J70" s="11"/>
      <c r="K70" s="93">
        <v>0</v>
      </c>
      <c r="L70" s="11"/>
      <c r="M70" s="93">
        <v>0</v>
      </c>
      <c r="N70" s="18"/>
      <c r="O70" s="11"/>
      <c r="Q70" s="107"/>
      <c r="R70" s="107"/>
      <c r="S70" s="107"/>
      <c r="T70" s="107"/>
      <c r="U70" s="107"/>
      <c r="V70" s="107"/>
      <c r="W70" s="107"/>
      <c r="X70" s="107"/>
    </row>
    <row r="71" spans="1:24" x14ac:dyDescent="0.55000000000000004">
      <c r="D71" s="4" t="s">
        <v>234</v>
      </c>
      <c r="F71" s="8"/>
      <c r="G71" s="93">
        <v>-555566</v>
      </c>
      <c r="H71" s="11"/>
      <c r="I71" s="93">
        <v>-68380</v>
      </c>
      <c r="J71" s="11"/>
      <c r="K71" s="93">
        <v>-554566</v>
      </c>
      <c r="L71" s="11"/>
      <c r="M71" s="93">
        <v>-68380</v>
      </c>
      <c r="N71" s="18"/>
      <c r="O71" s="11"/>
      <c r="Q71" s="107"/>
      <c r="R71" s="107"/>
      <c r="S71" s="107"/>
      <c r="T71" s="107"/>
      <c r="U71" s="107"/>
      <c r="V71" s="107"/>
      <c r="W71" s="107"/>
      <c r="X71" s="107"/>
    </row>
    <row r="72" spans="1:24" x14ac:dyDescent="0.55000000000000004">
      <c r="D72" s="4" t="s">
        <v>235</v>
      </c>
      <c r="F72" s="8"/>
      <c r="G72" s="93">
        <v>-88</v>
      </c>
      <c r="H72" s="11"/>
      <c r="I72" s="93">
        <v>199999</v>
      </c>
      <c r="J72" s="11"/>
      <c r="K72" s="93">
        <v>0</v>
      </c>
      <c r="L72" s="11"/>
      <c r="M72" s="93">
        <v>0</v>
      </c>
      <c r="N72" s="18"/>
      <c r="O72" s="11"/>
      <c r="Q72" s="107"/>
      <c r="R72" s="107"/>
      <c r="S72" s="107"/>
      <c r="T72" s="107"/>
      <c r="U72" s="107"/>
      <c r="V72" s="107"/>
      <c r="W72" s="107"/>
      <c r="X72" s="107"/>
    </row>
    <row r="73" spans="1:24" x14ac:dyDescent="0.55000000000000004">
      <c r="D73" s="4" t="s">
        <v>236</v>
      </c>
      <c r="F73" s="8">
        <v>33</v>
      </c>
      <c r="G73" s="93">
        <v>-24877940</v>
      </c>
      <c r="H73" s="11"/>
      <c r="I73" s="93">
        <v>-14215966</v>
      </c>
      <c r="J73" s="11"/>
      <c r="K73" s="93">
        <v>-24877940</v>
      </c>
      <c r="L73" s="11"/>
      <c r="M73" s="93">
        <v>-14215966</v>
      </c>
      <c r="N73" s="18"/>
      <c r="O73" s="11"/>
      <c r="Q73" s="107"/>
      <c r="R73" s="107"/>
      <c r="S73" s="107"/>
      <c r="T73" s="107"/>
      <c r="U73" s="107"/>
      <c r="V73" s="107"/>
      <c r="W73" s="107"/>
      <c r="X73" s="107"/>
    </row>
    <row r="74" spans="1:24" x14ac:dyDescent="0.55000000000000004">
      <c r="D74" s="4" t="s">
        <v>237</v>
      </c>
      <c r="F74" s="8"/>
      <c r="G74" s="93">
        <v>-910969</v>
      </c>
      <c r="H74" s="11"/>
      <c r="I74" s="93">
        <v>-609650</v>
      </c>
      <c r="J74" s="11"/>
      <c r="K74" s="93">
        <v>0</v>
      </c>
      <c r="L74" s="11"/>
      <c r="M74" s="93">
        <v>0</v>
      </c>
      <c r="N74" s="18"/>
      <c r="O74" s="11"/>
      <c r="Q74" s="107"/>
      <c r="R74" s="107"/>
      <c r="S74" s="107"/>
      <c r="T74" s="107"/>
      <c r="U74" s="107"/>
      <c r="V74" s="107"/>
      <c r="W74" s="107"/>
      <c r="X74" s="107"/>
    </row>
    <row r="75" spans="1:24" x14ac:dyDescent="0.55000000000000004">
      <c r="D75" s="4" t="s">
        <v>238</v>
      </c>
      <c r="F75" s="8">
        <v>31</v>
      </c>
      <c r="G75" s="93">
        <v>-447406</v>
      </c>
      <c r="H75" s="11"/>
      <c r="I75" s="93">
        <v>-481491</v>
      </c>
      <c r="J75" s="11"/>
      <c r="K75" s="93">
        <v>-447406</v>
      </c>
      <c r="L75" s="11"/>
      <c r="M75" s="93">
        <v>-481491</v>
      </c>
      <c r="N75" s="18"/>
      <c r="O75" s="11"/>
      <c r="Q75" s="107"/>
      <c r="R75" s="107"/>
      <c r="S75" s="107"/>
      <c r="T75" s="107"/>
      <c r="U75" s="107"/>
      <c r="V75" s="107"/>
      <c r="W75" s="107"/>
      <c r="X75" s="107"/>
    </row>
    <row r="76" spans="1:24" x14ac:dyDescent="0.55000000000000004">
      <c r="D76" s="4" t="s">
        <v>239</v>
      </c>
      <c r="F76" s="8"/>
      <c r="G76" s="93">
        <v>-619721</v>
      </c>
      <c r="H76" s="11"/>
      <c r="I76" s="93">
        <v>-575145</v>
      </c>
      <c r="J76" s="11"/>
      <c r="K76" s="93">
        <v>-526826</v>
      </c>
      <c r="L76" s="11"/>
      <c r="M76" s="93">
        <v>-500905</v>
      </c>
      <c r="N76" s="18"/>
      <c r="O76" s="11"/>
      <c r="Q76" s="107"/>
      <c r="R76" s="107"/>
      <c r="S76" s="107"/>
      <c r="T76" s="107"/>
      <c r="U76" s="107"/>
      <c r="V76" s="107"/>
      <c r="W76" s="107"/>
      <c r="X76" s="107"/>
    </row>
    <row r="77" spans="1:24" x14ac:dyDescent="0.55000000000000004">
      <c r="E77" s="4" t="s">
        <v>240</v>
      </c>
      <c r="G77" s="15">
        <f>SUM(G70:G76)</f>
        <v>-27411690</v>
      </c>
      <c r="H77" s="11"/>
      <c r="I77" s="15">
        <f>SUM(I70:I76)</f>
        <v>-15750633</v>
      </c>
      <c r="J77" s="11"/>
      <c r="K77" s="15">
        <f>SUM(K70:K76)</f>
        <v>-26406738</v>
      </c>
      <c r="L77" s="11"/>
      <c r="M77" s="15">
        <f>SUM(M70:M76)</f>
        <v>-15266742</v>
      </c>
      <c r="O77" s="11"/>
      <c r="Q77" s="107"/>
      <c r="R77" s="107"/>
      <c r="S77" s="107"/>
      <c r="T77" s="107"/>
      <c r="U77" s="107"/>
      <c r="V77" s="107"/>
      <c r="W77" s="107"/>
      <c r="X77" s="107"/>
    </row>
    <row r="78" spans="1:24" x14ac:dyDescent="0.55000000000000004">
      <c r="A78" s="60" t="s">
        <v>241</v>
      </c>
      <c r="G78" s="94">
        <v>-27480</v>
      </c>
      <c r="H78" s="11"/>
      <c r="I78" s="94">
        <v>67094</v>
      </c>
      <c r="J78" s="11"/>
      <c r="K78" s="15">
        <v>-8798</v>
      </c>
      <c r="L78" s="11"/>
      <c r="M78" s="15">
        <v>6472</v>
      </c>
      <c r="O78" s="11"/>
      <c r="Q78" s="107"/>
      <c r="R78" s="107"/>
      <c r="S78" s="107"/>
      <c r="T78" s="107"/>
      <c r="U78" s="107"/>
      <c r="V78" s="107"/>
      <c r="W78" s="107"/>
      <c r="X78" s="107"/>
    </row>
    <row r="79" spans="1:24" x14ac:dyDescent="0.55000000000000004">
      <c r="A79" s="4" t="s">
        <v>242</v>
      </c>
      <c r="G79" s="11">
        <f>+G54+G68+G77+G78</f>
        <v>-9980575</v>
      </c>
      <c r="H79" s="11"/>
      <c r="I79" s="11">
        <f>+I54+I68+I77+I78</f>
        <v>-18425109</v>
      </c>
      <c r="J79" s="11"/>
      <c r="K79" s="11">
        <f>+K54+K68+K77+K78</f>
        <v>-9965233</v>
      </c>
      <c r="L79" s="11"/>
      <c r="M79" s="11">
        <f>+M54+M68+M77+M78</f>
        <v>-18467092</v>
      </c>
      <c r="N79" s="18"/>
      <c r="O79" s="11"/>
      <c r="Q79" s="107"/>
      <c r="R79" s="107"/>
      <c r="S79" s="107"/>
      <c r="T79" s="107"/>
      <c r="U79" s="107"/>
      <c r="V79" s="107"/>
      <c r="W79" s="107"/>
      <c r="X79" s="107"/>
    </row>
    <row r="80" spans="1:24" x14ac:dyDescent="0.55000000000000004">
      <c r="A80" s="4" t="s">
        <v>243</v>
      </c>
      <c r="F80" s="8"/>
      <c r="G80" s="48">
        <f>งบฐานะการเงิน!I8</f>
        <v>46021380</v>
      </c>
      <c r="H80" s="11"/>
      <c r="I80" s="48">
        <v>48689687</v>
      </c>
      <c r="J80" s="11"/>
      <c r="K80" s="48">
        <f>งบฐานะการเงิน!O8</f>
        <v>45675851</v>
      </c>
      <c r="L80" s="11"/>
      <c r="M80" s="48">
        <v>48465208</v>
      </c>
      <c r="N80" s="18"/>
      <c r="O80" s="11"/>
      <c r="Q80" s="107"/>
      <c r="R80" s="107"/>
      <c r="S80" s="107"/>
      <c r="T80" s="107"/>
      <c r="U80" s="107"/>
      <c r="V80" s="107"/>
      <c r="W80" s="107"/>
      <c r="X80" s="107"/>
    </row>
    <row r="81" spans="1:24" ht="24" thickBot="1" x14ac:dyDescent="0.6">
      <c r="A81" s="4" t="s">
        <v>244</v>
      </c>
      <c r="F81" s="8"/>
      <c r="G81" s="13">
        <f>SUM(G79:G80)</f>
        <v>36040805</v>
      </c>
      <c r="H81" s="9"/>
      <c r="I81" s="13">
        <f>SUM(I79:I80)</f>
        <v>30264578</v>
      </c>
      <c r="J81" s="11"/>
      <c r="K81" s="13">
        <f>SUM(K79:K80)</f>
        <v>35710618</v>
      </c>
      <c r="L81" s="9"/>
      <c r="M81" s="13">
        <f>SUM(M79:M80)</f>
        <v>29998116</v>
      </c>
      <c r="N81" s="18"/>
      <c r="O81" s="11"/>
      <c r="Q81" s="107"/>
      <c r="R81" s="107"/>
      <c r="S81" s="107"/>
      <c r="T81" s="107"/>
      <c r="U81" s="107"/>
      <c r="V81" s="107"/>
      <c r="W81" s="107"/>
      <c r="X81" s="107"/>
    </row>
    <row r="82" spans="1:24" ht="12.75" customHeight="1" thickTop="1" x14ac:dyDescent="0.55000000000000004">
      <c r="F82" s="8"/>
      <c r="G82" s="11"/>
      <c r="H82" s="9"/>
      <c r="I82" s="11"/>
      <c r="J82" s="11"/>
      <c r="K82" s="11"/>
      <c r="L82" s="9"/>
      <c r="M82" s="11"/>
      <c r="N82" s="18"/>
      <c r="O82" s="11"/>
      <c r="Q82" s="90"/>
      <c r="S82" s="90"/>
      <c r="U82" s="90"/>
    </row>
    <row r="83" spans="1:24" ht="9" customHeight="1" x14ac:dyDescent="0.55000000000000004">
      <c r="F83" s="8"/>
      <c r="G83" s="11"/>
      <c r="H83" s="9"/>
      <c r="I83" s="11"/>
      <c r="J83" s="11"/>
      <c r="K83" s="11"/>
      <c r="L83" s="9"/>
      <c r="M83" s="11"/>
      <c r="N83" s="18"/>
      <c r="O83" s="11"/>
    </row>
    <row r="84" spans="1:24" x14ac:dyDescent="0.55000000000000004">
      <c r="F84" s="8"/>
      <c r="G84" s="11"/>
      <c r="H84" s="9"/>
      <c r="I84" s="11"/>
      <c r="J84" s="11"/>
      <c r="K84" s="11"/>
      <c r="L84" s="9"/>
      <c r="M84" s="11"/>
      <c r="N84" s="18"/>
      <c r="O84" s="11"/>
    </row>
    <row r="85" spans="1:24" x14ac:dyDescent="0.55000000000000004">
      <c r="F85" s="8"/>
      <c r="G85" s="11"/>
      <c r="H85" s="9"/>
      <c r="I85" s="11"/>
      <c r="J85" s="11"/>
      <c r="K85" s="11"/>
      <c r="L85" s="9"/>
      <c r="M85" s="11"/>
      <c r="N85" s="18"/>
      <c r="O85" s="11"/>
    </row>
    <row r="86" spans="1:24" x14ac:dyDescent="0.55000000000000004">
      <c r="E86" s="21" t="s">
        <v>245</v>
      </c>
      <c r="G86" s="8"/>
      <c r="H86" s="11"/>
      <c r="I86" s="22"/>
      <c r="J86" s="11"/>
      <c r="K86" s="22"/>
      <c r="M86" s="22"/>
      <c r="N86" s="11"/>
    </row>
    <row r="87" spans="1:24" x14ac:dyDescent="0.55000000000000004">
      <c r="E87" s="9"/>
      <c r="F87" s="9" t="s">
        <v>56</v>
      </c>
      <c r="G87" s="9"/>
      <c r="J87" s="11"/>
      <c r="K87" s="22"/>
      <c r="M87" s="23"/>
      <c r="N87" s="23"/>
    </row>
    <row r="88" spans="1:24" x14ac:dyDescent="0.55000000000000004">
      <c r="E88" s="9"/>
      <c r="F88" s="9" t="s">
        <v>57</v>
      </c>
      <c r="G88" s="9"/>
      <c r="J88" s="11"/>
      <c r="K88" s="22"/>
      <c r="M88" s="23"/>
      <c r="N88" s="23"/>
    </row>
    <row r="89" spans="1:24" x14ac:dyDescent="0.55000000000000004">
      <c r="E89" s="21"/>
      <c r="G89" s="9"/>
      <c r="H89" s="11"/>
      <c r="I89" s="22"/>
      <c r="J89" s="11"/>
      <c r="K89" s="9"/>
      <c r="M89" s="22"/>
      <c r="N89" s="11"/>
    </row>
    <row r="90" spans="1:24" x14ac:dyDescent="0.55000000000000004">
      <c r="E90" s="9"/>
      <c r="G90" s="9"/>
      <c r="H90" s="9"/>
      <c r="I90" s="9"/>
      <c r="J90" s="11"/>
      <c r="K90" s="22"/>
      <c r="M90" s="23"/>
      <c r="N90" s="23"/>
    </row>
    <row r="91" spans="1:24" x14ac:dyDescent="0.55000000000000004">
      <c r="G91" s="11"/>
      <c r="H91" s="11"/>
      <c r="I91" s="9"/>
      <c r="J91" s="11"/>
      <c r="K91" s="11"/>
      <c r="L91" s="11"/>
      <c r="M91" s="11"/>
      <c r="N91" s="95"/>
      <c r="O91" s="11"/>
    </row>
    <row r="92" spans="1:24" x14ac:dyDescent="0.55000000000000004">
      <c r="G92" s="11"/>
      <c r="H92" s="11"/>
      <c r="I92" s="11"/>
      <c r="J92" s="11"/>
      <c r="K92" s="11"/>
      <c r="L92" s="11"/>
      <c r="M92" s="11"/>
      <c r="N92" s="18"/>
      <c r="O92" s="11"/>
    </row>
    <row r="93" spans="1:24" x14ac:dyDescent="0.55000000000000004">
      <c r="G93" s="11"/>
      <c r="H93" s="11"/>
      <c r="I93" s="11"/>
      <c r="J93" s="11"/>
      <c r="K93" s="11"/>
      <c r="L93" s="11"/>
      <c r="M93" s="11"/>
      <c r="N93" s="18"/>
      <c r="O93" s="11"/>
    </row>
    <row r="94" spans="1:24" x14ac:dyDescent="0.55000000000000004">
      <c r="G94" s="95"/>
      <c r="H94" s="95"/>
      <c r="I94" s="95"/>
      <c r="J94" s="95"/>
      <c r="K94" s="11"/>
      <c r="L94" s="95"/>
      <c r="M94" s="95"/>
      <c r="N94" s="95"/>
      <c r="O94" s="11"/>
    </row>
    <row r="95" spans="1:24" x14ac:dyDescent="0.55000000000000004">
      <c r="K95" s="11"/>
      <c r="O95" s="11"/>
    </row>
    <row r="96" spans="1:24" x14ac:dyDescent="0.55000000000000004">
      <c r="K96" s="11"/>
      <c r="O96" s="11"/>
    </row>
    <row r="97" spans="11:11" x14ac:dyDescent="0.55000000000000004">
      <c r="K97" s="11"/>
    </row>
    <row r="98" spans="11:11" x14ac:dyDescent="0.55000000000000004">
      <c r="K98" s="11"/>
    </row>
    <row r="99" spans="11:11" x14ac:dyDescent="0.55000000000000004">
      <c r="K99" s="11"/>
    </row>
    <row r="100" spans="11:11" x14ac:dyDescent="0.55000000000000004">
      <c r="K100" s="11"/>
    </row>
    <row r="101" spans="11:11" x14ac:dyDescent="0.55000000000000004">
      <c r="K101" s="11"/>
    </row>
    <row r="102" spans="11:11" x14ac:dyDescent="0.55000000000000004">
      <c r="K102" s="11"/>
    </row>
    <row r="103" spans="11:11" x14ac:dyDescent="0.55000000000000004">
      <c r="K103" s="11"/>
    </row>
    <row r="104" spans="11:11" x14ac:dyDescent="0.55000000000000004">
      <c r="K104" s="11"/>
    </row>
    <row r="105" spans="11:11" x14ac:dyDescent="0.55000000000000004">
      <c r="K105" s="11"/>
    </row>
    <row r="106" spans="11:11" x14ac:dyDescent="0.55000000000000004">
      <c r="K106" s="11"/>
    </row>
    <row r="107" spans="11:11" x14ac:dyDescent="0.55000000000000004">
      <c r="K107" s="11"/>
    </row>
    <row r="108" spans="11:11" x14ac:dyDescent="0.55000000000000004">
      <c r="K108" s="11"/>
    </row>
    <row r="109" spans="11:11" x14ac:dyDescent="0.55000000000000004">
      <c r="K109" s="11"/>
    </row>
    <row r="110" spans="11:11" x14ac:dyDescent="0.55000000000000004">
      <c r="K110" s="11"/>
    </row>
    <row r="111" spans="11:11" x14ac:dyDescent="0.55000000000000004">
      <c r="K111" s="11"/>
    </row>
    <row r="112" spans="11:11" x14ac:dyDescent="0.55000000000000004">
      <c r="K112" s="11"/>
    </row>
    <row r="113" spans="11:11" x14ac:dyDescent="0.55000000000000004">
      <c r="K113" s="11"/>
    </row>
    <row r="114" spans="11:11" x14ac:dyDescent="0.55000000000000004">
      <c r="K114" s="11"/>
    </row>
    <row r="115" spans="11:11" x14ac:dyDescent="0.55000000000000004">
      <c r="K115" s="11"/>
    </row>
    <row r="116" spans="11:11" x14ac:dyDescent="0.55000000000000004">
      <c r="K116" s="11"/>
    </row>
    <row r="117" spans="11:11" x14ac:dyDescent="0.55000000000000004">
      <c r="K117" s="11"/>
    </row>
    <row r="118" spans="11:11" x14ac:dyDescent="0.55000000000000004">
      <c r="K118" s="11"/>
    </row>
    <row r="119" spans="11:11" x14ac:dyDescent="0.55000000000000004">
      <c r="K119" s="11"/>
    </row>
    <row r="120" spans="11:11" x14ac:dyDescent="0.55000000000000004">
      <c r="K120" s="11"/>
    </row>
    <row r="121" spans="11:11" x14ac:dyDescent="0.55000000000000004">
      <c r="K121" s="11"/>
    </row>
    <row r="122" spans="11:11" x14ac:dyDescent="0.55000000000000004">
      <c r="K122" s="11"/>
    </row>
    <row r="123" spans="11:11" x14ac:dyDescent="0.55000000000000004">
      <c r="K123" s="11"/>
    </row>
    <row r="124" spans="11:11" x14ac:dyDescent="0.55000000000000004">
      <c r="K124" s="11"/>
    </row>
    <row r="125" spans="11:11" x14ac:dyDescent="0.55000000000000004">
      <c r="K125" s="11"/>
    </row>
    <row r="126" spans="11:11" x14ac:dyDescent="0.55000000000000004">
      <c r="K126" s="11"/>
    </row>
    <row r="127" spans="11:11" x14ac:dyDescent="0.55000000000000004">
      <c r="K127" s="11"/>
    </row>
    <row r="128" spans="11:11" x14ac:dyDescent="0.55000000000000004">
      <c r="K128" s="11"/>
    </row>
    <row r="129" spans="11:11" x14ac:dyDescent="0.55000000000000004">
      <c r="K129" s="11"/>
    </row>
    <row r="130" spans="11:11" x14ac:dyDescent="0.55000000000000004">
      <c r="K130" s="11"/>
    </row>
    <row r="131" spans="11:11" x14ac:dyDescent="0.55000000000000004">
      <c r="K131" s="11"/>
    </row>
    <row r="132" spans="11:11" x14ac:dyDescent="0.55000000000000004">
      <c r="K132" s="11"/>
    </row>
    <row r="133" spans="11:11" x14ac:dyDescent="0.55000000000000004">
      <c r="K133" s="11"/>
    </row>
    <row r="134" spans="11:11" x14ac:dyDescent="0.55000000000000004">
      <c r="K134" s="11"/>
    </row>
    <row r="135" spans="11:11" x14ac:dyDescent="0.55000000000000004">
      <c r="K135" s="11"/>
    </row>
    <row r="136" spans="11:11" x14ac:dyDescent="0.55000000000000004">
      <c r="K136" s="11"/>
    </row>
    <row r="137" spans="11:11" x14ac:dyDescent="0.55000000000000004">
      <c r="K137" s="11"/>
    </row>
    <row r="138" spans="11:11" x14ac:dyDescent="0.55000000000000004">
      <c r="K138" s="11"/>
    </row>
    <row r="139" spans="11:11" x14ac:dyDescent="0.55000000000000004">
      <c r="K139" s="11"/>
    </row>
    <row r="140" spans="11:11" x14ac:dyDescent="0.55000000000000004">
      <c r="K140" s="11"/>
    </row>
    <row r="141" spans="11:11" x14ac:dyDescent="0.55000000000000004">
      <c r="K141" s="11"/>
    </row>
    <row r="142" spans="11:11" x14ac:dyDescent="0.55000000000000004">
      <c r="K142" s="11"/>
    </row>
    <row r="143" spans="11:11" x14ac:dyDescent="0.55000000000000004">
      <c r="K143" s="11"/>
    </row>
    <row r="144" spans="11:11" x14ac:dyDescent="0.55000000000000004">
      <c r="K144" s="11"/>
    </row>
    <row r="145" spans="11:11" x14ac:dyDescent="0.55000000000000004">
      <c r="K145" s="11"/>
    </row>
    <row r="146" spans="11:11" x14ac:dyDescent="0.55000000000000004">
      <c r="K146" s="11"/>
    </row>
    <row r="147" spans="11:11" x14ac:dyDescent="0.55000000000000004">
      <c r="K147" s="11"/>
    </row>
    <row r="148" spans="11:11" x14ac:dyDescent="0.55000000000000004">
      <c r="K148" s="11"/>
    </row>
    <row r="149" spans="11:11" x14ac:dyDescent="0.55000000000000004">
      <c r="K149" s="11"/>
    </row>
    <row r="150" spans="11:11" x14ac:dyDescent="0.55000000000000004">
      <c r="K150" s="11"/>
    </row>
    <row r="151" spans="11:11" x14ac:dyDescent="0.55000000000000004">
      <c r="K151" s="11"/>
    </row>
    <row r="152" spans="11:11" x14ac:dyDescent="0.55000000000000004">
      <c r="K152" s="11"/>
    </row>
    <row r="153" spans="11:11" x14ac:dyDescent="0.55000000000000004">
      <c r="K153" s="11"/>
    </row>
    <row r="154" spans="11:11" x14ac:dyDescent="0.55000000000000004">
      <c r="K154" s="11"/>
    </row>
    <row r="155" spans="11:11" x14ac:dyDescent="0.55000000000000004">
      <c r="K155" s="11"/>
    </row>
    <row r="156" spans="11:11" x14ac:dyDescent="0.55000000000000004">
      <c r="K156" s="11"/>
    </row>
    <row r="157" spans="11:11" x14ac:dyDescent="0.55000000000000004">
      <c r="K157" s="11"/>
    </row>
    <row r="158" spans="11:11" x14ac:dyDescent="0.55000000000000004">
      <c r="K158" s="11"/>
    </row>
    <row r="159" spans="11:11" x14ac:dyDescent="0.55000000000000004">
      <c r="K159" s="11"/>
    </row>
    <row r="160" spans="11:11" x14ac:dyDescent="0.55000000000000004">
      <c r="K160" s="11"/>
    </row>
    <row r="161" spans="11:11" x14ac:dyDescent="0.55000000000000004">
      <c r="K161" s="11"/>
    </row>
    <row r="162" spans="11:11" x14ac:dyDescent="0.55000000000000004">
      <c r="K162" s="11"/>
    </row>
    <row r="163" spans="11:11" x14ac:dyDescent="0.55000000000000004">
      <c r="K163" s="11"/>
    </row>
    <row r="164" spans="11:11" x14ac:dyDescent="0.55000000000000004">
      <c r="K164" s="11"/>
    </row>
    <row r="165" spans="11:11" x14ac:dyDescent="0.55000000000000004">
      <c r="K165" s="11"/>
    </row>
    <row r="166" spans="11:11" x14ac:dyDescent="0.55000000000000004">
      <c r="K166" s="11"/>
    </row>
    <row r="167" spans="11:11" x14ac:dyDescent="0.55000000000000004">
      <c r="K167" s="11"/>
    </row>
    <row r="168" spans="11:11" x14ac:dyDescent="0.55000000000000004">
      <c r="K168" s="11"/>
    </row>
    <row r="169" spans="11:11" x14ac:dyDescent="0.55000000000000004">
      <c r="K169" s="11"/>
    </row>
    <row r="170" spans="11:11" x14ac:dyDescent="0.55000000000000004">
      <c r="K170" s="11"/>
    </row>
    <row r="171" spans="11:11" x14ac:dyDescent="0.55000000000000004">
      <c r="K171" s="11"/>
    </row>
    <row r="172" spans="11:11" x14ac:dyDescent="0.55000000000000004">
      <c r="K172" s="11"/>
    </row>
    <row r="173" spans="11:11" x14ac:dyDescent="0.55000000000000004">
      <c r="K173" s="11"/>
    </row>
    <row r="174" spans="11:11" x14ac:dyDescent="0.55000000000000004">
      <c r="K174" s="11"/>
    </row>
    <row r="175" spans="11:11" x14ac:dyDescent="0.55000000000000004">
      <c r="K175" s="11"/>
    </row>
    <row r="176" spans="11:11" x14ac:dyDescent="0.55000000000000004">
      <c r="K176" s="11"/>
    </row>
    <row r="177" spans="11:11" x14ac:dyDescent="0.55000000000000004">
      <c r="K177" s="11"/>
    </row>
    <row r="178" spans="11:11" x14ac:dyDescent="0.55000000000000004">
      <c r="K178" s="11"/>
    </row>
    <row r="179" spans="11:11" x14ac:dyDescent="0.55000000000000004">
      <c r="K179" s="11"/>
    </row>
    <row r="180" spans="11:11" x14ac:dyDescent="0.55000000000000004">
      <c r="K180" s="11"/>
    </row>
    <row r="181" spans="11:11" x14ac:dyDescent="0.55000000000000004">
      <c r="K181" s="11"/>
    </row>
    <row r="182" spans="11:11" x14ac:dyDescent="0.55000000000000004">
      <c r="K182" s="11"/>
    </row>
    <row r="183" spans="11:11" x14ac:dyDescent="0.55000000000000004">
      <c r="K183" s="11"/>
    </row>
    <row r="184" spans="11:11" x14ac:dyDescent="0.55000000000000004">
      <c r="K184" s="11"/>
    </row>
    <row r="185" spans="11:11" x14ac:dyDescent="0.55000000000000004">
      <c r="K185" s="11"/>
    </row>
    <row r="186" spans="11:11" x14ac:dyDescent="0.55000000000000004">
      <c r="K186" s="11"/>
    </row>
    <row r="187" spans="11:11" x14ac:dyDescent="0.55000000000000004">
      <c r="K187" s="11"/>
    </row>
    <row r="188" spans="11:11" x14ac:dyDescent="0.55000000000000004">
      <c r="K188" s="11"/>
    </row>
    <row r="189" spans="11:11" x14ac:dyDescent="0.55000000000000004">
      <c r="K189" s="11"/>
    </row>
    <row r="190" spans="11:11" x14ac:dyDescent="0.55000000000000004">
      <c r="K190" s="11"/>
    </row>
    <row r="191" spans="11:11" x14ac:dyDescent="0.55000000000000004">
      <c r="K191" s="11"/>
    </row>
    <row r="192" spans="11:11" x14ac:dyDescent="0.55000000000000004">
      <c r="K192" s="11"/>
    </row>
    <row r="193" spans="11:11" x14ac:dyDescent="0.55000000000000004">
      <c r="K193" s="11"/>
    </row>
    <row r="194" spans="11:11" x14ac:dyDescent="0.55000000000000004">
      <c r="K194" s="11"/>
    </row>
    <row r="195" spans="11:11" x14ac:dyDescent="0.55000000000000004">
      <c r="K195" s="11"/>
    </row>
    <row r="196" spans="11:11" x14ac:dyDescent="0.55000000000000004">
      <c r="K196" s="11"/>
    </row>
    <row r="197" spans="11:11" x14ac:dyDescent="0.55000000000000004">
      <c r="K197" s="11"/>
    </row>
    <row r="198" spans="11:11" x14ac:dyDescent="0.55000000000000004">
      <c r="K198" s="11"/>
    </row>
    <row r="199" spans="11:11" x14ac:dyDescent="0.55000000000000004">
      <c r="K199" s="11"/>
    </row>
    <row r="200" spans="11:11" x14ac:dyDescent="0.55000000000000004">
      <c r="K200" s="11"/>
    </row>
    <row r="201" spans="11:11" x14ac:dyDescent="0.55000000000000004">
      <c r="K201" s="11"/>
    </row>
    <row r="202" spans="11:11" x14ac:dyDescent="0.55000000000000004">
      <c r="K202" s="11"/>
    </row>
    <row r="203" spans="11:11" x14ac:dyDescent="0.55000000000000004">
      <c r="K203" s="11"/>
    </row>
    <row r="204" spans="11:11" x14ac:dyDescent="0.55000000000000004">
      <c r="K204" s="11"/>
    </row>
    <row r="205" spans="11:11" x14ac:dyDescent="0.55000000000000004">
      <c r="K205" s="11"/>
    </row>
    <row r="206" spans="11:11" x14ac:dyDescent="0.55000000000000004">
      <c r="K206" s="11"/>
    </row>
    <row r="207" spans="11:11" x14ac:dyDescent="0.55000000000000004">
      <c r="K207" s="11"/>
    </row>
    <row r="208" spans="11:11" x14ac:dyDescent="0.55000000000000004">
      <c r="K208" s="11"/>
    </row>
    <row r="209" spans="11:11" x14ac:dyDescent="0.55000000000000004">
      <c r="K209" s="11"/>
    </row>
    <row r="210" spans="11:11" x14ac:dyDescent="0.55000000000000004">
      <c r="K210" s="11"/>
    </row>
    <row r="211" spans="11:11" x14ac:dyDescent="0.55000000000000004">
      <c r="K211" s="11"/>
    </row>
    <row r="212" spans="11:11" x14ac:dyDescent="0.55000000000000004">
      <c r="K212" s="11"/>
    </row>
    <row r="213" spans="11:11" x14ac:dyDescent="0.55000000000000004">
      <c r="K213" s="11"/>
    </row>
    <row r="214" spans="11:11" x14ac:dyDescent="0.55000000000000004">
      <c r="K214" s="11"/>
    </row>
    <row r="215" spans="11:11" x14ac:dyDescent="0.55000000000000004">
      <c r="K215" s="11"/>
    </row>
    <row r="216" spans="11:11" x14ac:dyDescent="0.55000000000000004">
      <c r="K216" s="11"/>
    </row>
    <row r="217" spans="11:11" x14ac:dyDescent="0.55000000000000004">
      <c r="K217" s="11"/>
    </row>
    <row r="218" spans="11:11" x14ac:dyDescent="0.55000000000000004">
      <c r="K218" s="11"/>
    </row>
    <row r="219" spans="11:11" x14ac:dyDescent="0.55000000000000004">
      <c r="K219" s="11"/>
    </row>
    <row r="220" spans="11:11" x14ac:dyDescent="0.55000000000000004">
      <c r="K220" s="11"/>
    </row>
    <row r="221" spans="11:11" x14ac:dyDescent="0.55000000000000004">
      <c r="K221" s="11"/>
    </row>
    <row r="222" spans="11:11" x14ac:dyDescent="0.55000000000000004">
      <c r="K222" s="11"/>
    </row>
    <row r="223" spans="11:11" x14ac:dyDescent="0.55000000000000004">
      <c r="K223" s="11"/>
    </row>
    <row r="224" spans="11:11" x14ac:dyDescent="0.55000000000000004">
      <c r="K224" s="11"/>
    </row>
    <row r="225" spans="11:11" x14ac:dyDescent="0.55000000000000004">
      <c r="K225" s="11"/>
    </row>
    <row r="226" spans="11:11" x14ac:dyDescent="0.55000000000000004">
      <c r="K226" s="11"/>
    </row>
    <row r="227" spans="11:11" x14ac:dyDescent="0.55000000000000004">
      <c r="K227" s="11"/>
    </row>
    <row r="228" spans="11:11" x14ac:dyDescent="0.55000000000000004">
      <c r="K228" s="11"/>
    </row>
    <row r="229" spans="11:11" x14ac:dyDescent="0.55000000000000004">
      <c r="K229" s="11"/>
    </row>
    <row r="230" spans="11:11" x14ac:dyDescent="0.55000000000000004">
      <c r="K230" s="11"/>
    </row>
    <row r="231" spans="11:11" x14ac:dyDescent="0.55000000000000004">
      <c r="K231" s="11"/>
    </row>
    <row r="232" spans="11:11" x14ac:dyDescent="0.55000000000000004">
      <c r="K232" s="11"/>
    </row>
    <row r="233" spans="11:11" x14ac:dyDescent="0.55000000000000004">
      <c r="K233" s="11"/>
    </row>
    <row r="234" spans="11:11" x14ac:dyDescent="0.55000000000000004">
      <c r="K234" s="11"/>
    </row>
    <row r="235" spans="11:11" x14ac:dyDescent="0.55000000000000004">
      <c r="K235" s="11"/>
    </row>
    <row r="236" spans="11:11" x14ac:dyDescent="0.55000000000000004">
      <c r="K236" s="11"/>
    </row>
    <row r="237" spans="11:11" x14ac:dyDescent="0.55000000000000004">
      <c r="K237" s="11"/>
    </row>
    <row r="238" spans="11:11" x14ac:dyDescent="0.55000000000000004">
      <c r="K238" s="11"/>
    </row>
    <row r="239" spans="11:11" x14ac:dyDescent="0.55000000000000004">
      <c r="K239" s="11"/>
    </row>
    <row r="240" spans="11:11" x14ac:dyDescent="0.55000000000000004">
      <c r="K240" s="11"/>
    </row>
    <row r="241" spans="11:11" x14ac:dyDescent="0.55000000000000004">
      <c r="K241" s="11"/>
    </row>
    <row r="242" spans="11:11" x14ac:dyDescent="0.55000000000000004">
      <c r="K242" s="11"/>
    </row>
    <row r="243" spans="11:11" x14ac:dyDescent="0.55000000000000004">
      <c r="K243" s="11"/>
    </row>
    <row r="244" spans="11:11" x14ac:dyDescent="0.55000000000000004">
      <c r="K244" s="11"/>
    </row>
    <row r="245" spans="11:11" x14ac:dyDescent="0.55000000000000004">
      <c r="K245" s="11"/>
    </row>
    <row r="246" spans="11:11" x14ac:dyDescent="0.55000000000000004">
      <c r="K246" s="11"/>
    </row>
    <row r="247" spans="11:11" x14ac:dyDescent="0.55000000000000004">
      <c r="K247" s="11"/>
    </row>
    <row r="248" spans="11:11" x14ac:dyDescent="0.55000000000000004">
      <c r="K248" s="11"/>
    </row>
    <row r="249" spans="11:11" x14ac:dyDescent="0.55000000000000004">
      <c r="K249" s="11"/>
    </row>
    <row r="250" spans="11:11" x14ac:dyDescent="0.55000000000000004">
      <c r="K250" s="11"/>
    </row>
    <row r="251" spans="11:11" x14ac:dyDescent="0.55000000000000004">
      <c r="K251" s="11"/>
    </row>
    <row r="252" spans="11:11" x14ac:dyDescent="0.55000000000000004">
      <c r="K252" s="11"/>
    </row>
    <row r="253" spans="11:11" x14ac:dyDescent="0.55000000000000004">
      <c r="K253" s="11"/>
    </row>
    <row r="254" spans="11:11" x14ac:dyDescent="0.55000000000000004">
      <c r="K254" s="11"/>
    </row>
    <row r="255" spans="11:11" x14ac:dyDescent="0.55000000000000004">
      <c r="K255" s="11"/>
    </row>
    <row r="256" spans="11:11" x14ac:dyDescent="0.55000000000000004">
      <c r="K256" s="11"/>
    </row>
    <row r="257" spans="11:11" x14ac:dyDescent="0.55000000000000004">
      <c r="K257" s="11"/>
    </row>
    <row r="258" spans="11:11" x14ac:dyDescent="0.55000000000000004">
      <c r="K258" s="11"/>
    </row>
    <row r="259" spans="11:11" x14ac:dyDescent="0.55000000000000004">
      <c r="K259" s="11"/>
    </row>
    <row r="260" spans="11:11" x14ac:dyDescent="0.55000000000000004">
      <c r="K260" s="11"/>
    </row>
    <row r="261" spans="11:11" x14ac:dyDescent="0.55000000000000004">
      <c r="K261" s="11"/>
    </row>
    <row r="262" spans="11:11" x14ac:dyDescent="0.55000000000000004">
      <c r="K262" s="11"/>
    </row>
    <row r="263" spans="11:11" x14ac:dyDescent="0.55000000000000004">
      <c r="K263" s="11"/>
    </row>
    <row r="264" spans="11:11" x14ac:dyDescent="0.55000000000000004">
      <c r="K264" s="11"/>
    </row>
    <row r="265" spans="11:11" x14ac:dyDescent="0.55000000000000004">
      <c r="K265" s="11"/>
    </row>
    <row r="266" spans="11:11" x14ac:dyDescent="0.55000000000000004">
      <c r="K266" s="11"/>
    </row>
    <row r="267" spans="11:11" x14ac:dyDescent="0.55000000000000004">
      <c r="K267" s="11"/>
    </row>
    <row r="268" spans="11:11" x14ac:dyDescent="0.55000000000000004">
      <c r="K268" s="11"/>
    </row>
    <row r="269" spans="11:11" x14ac:dyDescent="0.55000000000000004">
      <c r="K269" s="11"/>
    </row>
    <row r="270" spans="11:11" x14ac:dyDescent="0.55000000000000004">
      <c r="K270" s="11"/>
    </row>
    <row r="271" spans="11:11" x14ac:dyDescent="0.55000000000000004">
      <c r="K271" s="11"/>
    </row>
    <row r="272" spans="11:11" x14ac:dyDescent="0.55000000000000004">
      <c r="K272" s="11"/>
    </row>
    <row r="273" spans="11:11" x14ac:dyDescent="0.55000000000000004">
      <c r="K273" s="11"/>
    </row>
    <row r="274" spans="11:11" x14ac:dyDescent="0.55000000000000004">
      <c r="K274" s="11"/>
    </row>
    <row r="275" spans="11:11" x14ac:dyDescent="0.55000000000000004">
      <c r="K275" s="11"/>
    </row>
    <row r="276" spans="11:11" x14ac:dyDescent="0.55000000000000004">
      <c r="K276" s="11"/>
    </row>
    <row r="277" spans="11:11" x14ac:dyDescent="0.55000000000000004">
      <c r="K277" s="11"/>
    </row>
    <row r="278" spans="11:11" x14ac:dyDescent="0.55000000000000004">
      <c r="K278" s="11"/>
    </row>
    <row r="279" spans="11:11" x14ac:dyDescent="0.55000000000000004">
      <c r="K279" s="11"/>
    </row>
    <row r="280" spans="11:11" x14ac:dyDescent="0.55000000000000004">
      <c r="K280" s="11"/>
    </row>
    <row r="281" spans="11:11" x14ac:dyDescent="0.55000000000000004">
      <c r="K281" s="11"/>
    </row>
    <row r="282" spans="11:11" x14ac:dyDescent="0.55000000000000004">
      <c r="K282" s="11"/>
    </row>
    <row r="283" spans="11:11" x14ac:dyDescent="0.55000000000000004">
      <c r="K283" s="11"/>
    </row>
    <row r="284" spans="11:11" x14ac:dyDescent="0.55000000000000004">
      <c r="K284" s="11"/>
    </row>
    <row r="285" spans="11:11" x14ac:dyDescent="0.55000000000000004">
      <c r="K285" s="11"/>
    </row>
    <row r="286" spans="11:11" x14ac:dyDescent="0.55000000000000004">
      <c r="K286" s="11"/>
    </row>
    <row r="287" spans="11:11" x14ac:dyDescent="0.55000000000000004">
      <c r="K287" s="11"/>
    </row>
    <row r="288" spans="11:11" x14ac:dyDescent="0.55000000000000004">
      <c r="K288" s="11"/>
    </row>
    <row r="289" spans="11:11" x14ac:dyDescent="0.55000000000000004">
      <c r="K289" s="11"/>
    </row>
    <row r="290" spans="11:11" x14ac:dyDescent="0.55000000000000004">
      <c r="K290" s="11"/>
    </row>
    <row r="291" spans="11:11" x14ac:dyDescent="0.55000000000000004">
      <c r="K291" s="11"/>
    </row>
    <row r="292" spans="11:11" x14ac:dyDescent="0.55000000000000004">
      <c r="K292" s="11"/>
    </row>
    <row r="293" spans="11:11" x14ac:dyDescent="0.55000000000000004">
      <c r="K293" s="11"/>
    </row>
    <row r="294" spans="11:11" x14ac:dyDescent="0.55000000000000004">
      <c r="K294" s="11"/>
    </row>
    <row r="295" spans="11:11" x14ac:dyDescent="0.55000000000000004">
      <c r="K295" s="11"/>
    </row>
    <row r="296" spans="11:11" x14ac:dyDescent="0.55000000000000004">
      <c r="K296" s="11"/>
    </row>
    <row r="297" spans="11:11" x14ac:dyDescent="0.55000000000000004">
      <c r="K297" s="11"/>
    </row>
    <row r="298" spans="11:11" x14ac:dyDescent="0.55000000000000004">
      <c r="K298" s="11"/>
    </row>
    <row r="299" spans="11:11" x14ac:dyDescent="0.55000000000000004">
      <c r="K299" s="11"/>
    </row>
    <row r="300" spans="11:11" x14ac:dyDescent="0.55000000000000004">
      <c r="K300" s="11"/>
    </row>
    <row r="301" spans="11:11" x14ac:dyDescent="0.55000000000000004">
      <c r="K301" s="11"/>
    </row>
    <row r="302" spans="11:11" x14ac:dyDescent="0.55000000000000004">
      <c r="K302" s="11"/>
    </row>
    <row r="303" spans="11:11" x14ac:dyDescent="0.55000000000000004">
      <c r="K303" s="11"/>
    </row>
    <row r="304" spans="11:11" x14ac:dyDescent="0.55000000000000004">
      <c r="K304" s="11"/>
    </row>
    <row r="305" spans="11:11" x14ac:dyDescent="0.55000000000000004">
      <c r="K305" s="11"/>
    </row>
    <row r="306" spans="11:11" x14ac:dyDescent="0.55000000000000004">
      <c r="K306" s="11"/>
    </row>
    <row r="307" spans="11:11" x14ac:dyDescent="0.55000000000000004">
      <c r="K307" s="11"/>
    </row>
    <row r="308" spans="11:11" x14ac:dyDescent="0.55000000000000004">
      <c r="K308" s="11"/>
    </row>
    <row r="309" spans="11:11" x14ac:dyDescent="0.55000000000000004">
      <c r="K309" s="11"/>
    </row>
    <row r="310" spans="11:11" x14ac:dyDescent="0.55000000000000004">
      <c r="K310" s="11"/>
    </row>
    <row r="311" spans="11:11" x14ac:dyDescent="0.55000000000000004">
      <c r="K311" s="11"/>
    </row>
    <row r="312" spans="11:11" x14ac:dyDescent="0.55000000000000004">
      <c r="K312" s="11"/>
    </row>
    <row r="313" spans="11:11" x14ac:dyDescent="0.55000000000000004">
      <c r="K313" s="11"/>
    </row>
    <row r="314" spans="11:11" x14ac:dyDescent="0.55000000000000004">
      <c r="K314" s="11"/>
    </row>
    <row r="315" spans="11:11" x14ac:dyDescent="0.55000000000000004">
      <c r="K315" s="11"/>
    </row>
    <row r="316" spans="11:11" x14ac:dyDescent="0.55000000000000004">
      <c r="K316" s="11"/>
    </row>
    <row r="317" spans="11:11" x14ac:dyDescent="0.55000000000000004">
      <c r="K317" s="11"/>
    </row>
    <row r="318" spans="11:11" x14ac:dyDescent="0.55000000000000004">
      <c r="K318" s="11"/>
    </row>
    <row r="319" spans="11:11" x14ac:dyDescent="0.55000000000000004">
      <c r="K319" s="11"/>
    </row>
    <row r="320" spans="11:11" x14ac:dyDescent="0.55000000000000004">
      <c r="K320" s="11"/>
    </row>
    <row r="321" spans="11:11" x14ac:dyDescent="0.55000000000000004">
      <c r="K321" s="11"/>
    </row>
    <row r="322" spans="11:11" x14ac:dyDescent="0.55000000000000004">
      <c r="K322" s="11"/>
    </row>
    <row r="323" spans="11:11" x14ac:dyDescent="0.55000000000000004">
      <c r="K323" s="11"/>
    </row>
    <row r="324" spans="11:11" x14ac:dyDescent="0.55000000000000004">
      <c r="K324" s="11"/>
    </row>
    <row r="325" spans="11:11" x14ac:dyDescent="0.55000000000000004">
      <c r="K325" s="11"/>
    </row>
    <row r="326" spans="11:11" x14ac:dyDescent="0.55000000000000004">
      <c r="K326" s="11"/>
    </row>
    <row r="327" spans="11:11" x14ac:dyDescent="0.55000000000000004">
      <c r="K327" s="11"/>
    </row>
    <row r="328" spans="11:11" x14ac:dyDescent="0.55000000000000004">
      <c r="K328" s="11"/>
    </row>
    <row r="329" spans="11:11" x14ac:dyDescent="0.55000000000000004">
      <c r="K329" s="11"/>
    </row>
    <row r="330" spans="11:11" x14ac:dyDescent="0.55000000000000004">
      <c r="K330" s="11"/>
    </row>
    <row r="331" spans="11:11" x14ac:dyDescent="0.55000000000000004">
      <c r="K331" s="11"/>
    </row>
    <row r="332" spans="11:11" x14ac:dyDescent="0.55000000000000004">
      <c r="K332" s="11"/>
    </row>
    <row r="333" spans="11:11" x14ac:dyDescent="0.55000000000000004">
      <c r="K333" s="11"/>
    </row>
    <row r="334" spans="11:11" x14ac:dyDescent="0.55000000000000004">
      <c r="K334" s="11"/>
    </row>
    <row r="335" spans="11:11" x14ac:dyDescent="0.55000000000000004">
      <c r="K335" s="11"/>
    </row>
    <row r="336" spans="11:11" x14ac:dyDescent="0.55000000000000004">
      <c r="K336" s="11"/>
    </row>
    <row r="337" spans="11:11" x14ac:dyDescent="0.55000000000000004">
      <c r="K337" s="11"/>
    </row>
    <row r="338" spans="11:11" x14ac:dyDescent="0.55000000000000004">
      <c r="K338" s="11"/>
    </row>
    <row r="339" spans="11:11" x14ac:dyDescent="0.55000000000000004">
      <c r="K339" s="11"/>
    </row>
    <row r="340" spans="11:11" x14ac:dyDescent="0.55000000000000004">
      <c r="K340" s="11"/>
    </row>
    <row r="341" spans="11:11" x14ac:dyDescent="0.55000000000000004">
      <c r="K341" s="11"/>
    </row>
    <row r="342" spans="11:11" x14ac:dyDescent="0.55000000000000004">
      <c r="K342" s="11"/>
    </row>
    <row r="343" spans="11:11" x14ac:dyDescent="0.55000000000000004">
      <c r="K343" s="11"/>
    </row>
    <row r="344" spans="11:11" x14ac:dyDescent="0.55000000000000004">
      <c r="K344" s="11"/>
    </row>
    <row r="345" spans="11:11" x14ac:dyDescent="0.55000000000000004">
      <c r="K345" s="11"/>
    </row>
    <row r="346" spans="11:11" x14ac:dyDescent="0.55000000000000004">
      <c r="K346" s="11"/>
    </row>
    <row r="347" spans="11:11" x14ac:dyDescent="0.55000000000000004">
      <c r="K347" s="11"/>
    </row>
    <row r="348" spans="11:11" x14ac:dyDescent="0.55000000000000004">
      <c r="K348" s="11"/>
    </row>
    <row r="349" spans="11:11" x14ac:dyDescent="0.55000000000000004">
      <c r="K349" s="11"/>
    </row>
    <row r="350" spans="11:11" x14ac:dyDescent="0.55000000000000004">
      <c r="K350" s="11"/>
    </row>
    <row r="351" spans="11:11" x14ac:dyDescent="0.55000000000000004">
      <c r="K351" s="11"/>
    </row>
    <row r="352" spans="11:11" x14ac:dyDescent="0.55000000000000004">
      <c r="K352" s="11"/>
    </row>
    <row r="353" spans="11:11" x14ac:dyDescent="0.55000000000000004">
      <c r="K353" s="11"/>
    </row>
    <row r="354" spans="11:11" x14ac:dyDescent="0.55000000000000004">
      <c r="K354" s="11"/>
    </row>
    <row r="355" spans="11:11" x14ac:dyDescent="0.55000000000000004">
      <c r="K355" s="11"/>
    </row>
    <row r="356" spans="11:11" x14ac:dyDescent="0.55000000000000004">
      <c r="K356" s="11"/>
    </row>
    <row r="357" spans="11:11" x14ac:dyDescent="0.55000000000000004">
      <c r="K357" s="11"/>
    </row>
    <row r="358" spans="11:11" x14ac:dyDescent="0.55000000000000004">
      <c r="K358" s="11"/>
    </row>
    <row r="359" spans="11:11" x14ac:dyDescent="0.55000000000000004">
      <c r="K359" s="11"/>
    </row>
    <row r="360" spans="11:11" x14ac:dyDescent="0.55000000000000004">
      <c r="K360" s="11"/>
    </row>
    <row r="361" spans="11:11" x14ac:dyDescent="0.55000000000000004">
      <c r="K361" s="11"/>
    </row>
    <row r="362" spans="11:11" x14ac:dyDescent="0.55000000000000004">
      <c r="K362" s="11"/>
    </row>
    <row r="363" spans="11:11" x14ac:dyDescent="0.55000000000000004">
      <c r="K363" s="11"/>
    </row>
    <row r="364" spans="11:11" x14ac:dyDescent="0.55000000000000004">
      <c r="K364" s="11"/>
    </row>
    <row r="365" spans="11:11" x14ac:dyDescent="0.55000000000000004">
      <c r="K365" s="11"/>
    </row>
    <row r="366" spans="11:11" x14ac:dyDescent="0.55000000000000004">
      <c r="K366" s="11"/>
    </row>
    <row r="367" spans="11:11" x14ac:dyDescent="0.55000000000000004">
      <c r="K367" s="11"/>
    </row>
    <row r="368" spans="11:11" x14ac:dyDescent="0.55000000000000004">
      <c r="K368" s="11"/>
    </row>
    <row r="369" spans="11:11" x14ac:dyDescent="0.55000000000000004">
      <c r="K369" s="11"/>
    </row>
    <row r="370" spans="11:11" x14ac:dyDescent="0.55000000000000004">
      <c r="K370" s="11"/>
    </row>
    <row r="371" spans="11:11" x14ac:dyDescent="0.55000000000000004">
      <c r="K371" s="11"/>
    </row>
    <row r="372" spans="11:11" x14ac:dyDescent="0.55000000000000004">
      <c r="K372" s="11"/>
    </row>
    <row r="373" spans="11:11" x14ac:dyDescent="0.55000000000000004">
      <c r="K373" s="11"/>
    </row>
    <row r="374" spans="11:11" x14ac:dyDescent="0.55000000000000004">
      <c r="K374" s="11"/>
    </row>
    <row r="375" spans="11:11" x14ac:dyDescent="0.55000000000000004">
      <c r="K375" s="11"/>
    </row>
    <row r="376" spans="11:11" x14ac:dyDescent="0.55000000000000004">
      <c r="K376" s="11"/>
    </row>
    <row r="377" spans="11:11" x14ac:dyDescent="0.55000000000000004">
      <c r="K377" s="11"/>
    </row>
    <row r="378" spans="11:11" x14ac:dyDescent="0.55000000000000004">
      <c r="K378" s="11"/>
    </row>
    <row r="379" spans="11:11" x14ac:dyDescent="0.55000000000000004">
      <c r="K379" s="11"/>
    </row>
    <row r="380" spans="11:11" x14ac:dyDescent="0.55000000000000004">
      <c r="K380" s="11"/>
    </row>
    <row r="381" spans="11:11" x14ac:dyDescent="0.55000000000000004">
      <c r="K381" s="11"/>
    </row>
    <row r="382" spans="11:11" x14ac:dyDescent="0.55000000000000004">
      <c r="K382" s="11"/>
    </row>
    <row r="383" spans="11:11" x14ac:dyDescent="0.55000000000000004">
      <c r="K383" s="11"/>
    </row>
    <row r="384" spans="11:11" x14ac:dyDescent="0.55000000000000004">
      <c r="K384" s="11"/>
    </row>
    <row r="385" spans="11:11" x14ac:dyDescent="0.55000000000000004">
      <c r="K385" s="11"/>
    </row>
    <row r="386" spans="11:11" x14ac:dyDescent="0.55000000000000004">
      <c r="K386" s="11"/>
    </row>
    <row r="387" spans="11:11" x14ac:dyDescent="0.55000000000000004">
      <c r="K387" s="11"/>
    </row>
    <row r="388" spans="11:11" x14ac:dyDescent="0.55000000000000004">
      <c r="K388" s="11"/>
    </row>
    <row r="389" spans="11:11" x14ac:dyDescent="0.55000000000000004">
      <c r="K389" s="11"/>
    </row>
    <row r="390" spans="11:11" x14ac:dyDescent="0.55000000000000004">
      <c r="K390" s="11"/>
    </row>
    <row r="391" spans="11:11" x14ac:dyDescent="0.55000000000000004">
      <c r="K391" s="11"/>
    </row>
    <row r="392" spans="11:11" x14ac:dyDescent="0.55000000000000004">
      <c r="K392" s="11"/>
    </row>
    <row r="393" spans="11:11" x14ac:dyDescent="0.55000000000000004">
      <c r="K393" s="11"/>
    </row>
    <row r="394" spans="11:11" x14ac:dyDescent="0.55000000000000004">
      <c r="K394" s="11"/>
    </row>
    <row r="395" spans="11:11" x14ac:dyDescent="0.55000000000000004">
      <c r="K395" s="11"/>
    </row>
    <row r="396" spans="11:11" x14ac:dyDescent="0.55000000000000004">
      <c r="K396" s="11"/>
    </row>
    <row r="397" spans="11:11" x14ac:dyDescent="0.55000000000000004">
      <c r="K397" s="11"/>
    </row>
    <row r="398" spans="11:11" x14ac:dyDescent="0.55000000000000004">
      <c r="K398" s="11"/>
    </row>
    <row r="399" spans="11:11" x14ac:dyDescent="0.55000000000000004">
      <c r="K399" s="11"/>
    </row>
    <row r="400" spans="11:11" x14ac:dyDescent="0.55000000000000004">
      <c r="K400" s="11"/>
    </row>
    <row r="401" spans="11:11" x14ac:dyDescent="0.55000000000000004">
      <c r="K401" s="11"/>
    </row>
    <row r="402" spans="11:11" x14ac:dyDescent="0.55000000000000004">
      <c r="K402" s="11"/>
    </row>
    <row r="403" spans="11:11" x14ac:dyDescent="0.55000000000000004">
      <c r="K403" s="11"/>
    </row>
    <row r="404" spans="11:11" x14ac:dyDescent="0.55000000000000004">
      <c r="K404" s="11"/>
    </row>
    <row r="405" spans="11:11" x14ac:dyDescent="0.55000000000000004">
      <c r="K405" s="11"/>
    </row>
    <row r="406" spans="11:11" x14ac:dyDescent="0.55000000000000004">
      <c r="K406" s="11"/>
    </row>
    <row r="407" spans="11:11" x14ac:dyDescent="0.55000000000000004">
      <c r="K407" s="11"/>
    </row>
    <row r="408" spans="11:11" x14ac:dyDescent="0.55000000000000004">
      <c r="K408" s="11"/>
    </row>
    <row r="409" spans="11:11" x14ac:dyDescent="0.55000000000000004">
      <c r="K409" s="11"/>
    </row>
    <row r="410" spans="11:11" x14ac:dyDescent="0.55000000000000004">
      <c r="K410" s="11"/>
    </row>
    <row r="411" spans="11:11" x14ac:dyDescent="0.55000000000000004">
      <c r="K411" s="11"/>
    </row>
    <row r="412" spans="11:11" x14ac:dyDescent="0.55000000000000004">
      <c r="K412" s="11"/>
    </row>
    <row r="413" spans="11:11" x14ac:dyDescent="0.55000000000000004">
      <c r="K413" s="11"/>
    </row>
    <row r="414" spans="11:11" x14ac:dyDescent="0.55000000000000004">
      <c r="K414" s="11"/>
    </row>
    <row r="415" spans="11:11" x14ac:dyDescent="0.55000000000000004">
      <c r="K415" s="11"/>
    </row>
    <row r="416" spans="11:11" x14ac:dyDescent="0.55000000000000004">
      <c r="K416" s="11"/>
    </row>
    <row r="417" spans="11:11" x14ac:dyDescent="0.55000000000000004">
      <c r="K417" s="11"/>
    </row>
    <row r="418" spans="11:11" x14ac:dyDescent="0.55000000000000004">
      <c r="K418" s="11"/>
    </row>
    <row r="419" spans="11:11" x14ac:dyDescent="0.55000000000000004">
      <c r="K419" s="11"/>
    </row>
    <row r="420" spans="11:11" x14ac:dyDescent="0.55000000000000004">
      <c r="K420" s="11"/>
    </row>
    <row r="421" spans="11:11" x14ac:dyDescent="0.55000000000000004">
      <c r="K421" s="11"/>
    </row>
    <row r="422" spans="11:11" x14ac:dyDescent="0.55000000000000004">
      <c r="K422" s="11"/>
    </row>
    <row r="423" spans="11:11" x14ac:dyDescent="0.55000000000000004">
      <c r="K423" s="11"/>
    </row>
    <row r="424" spans="11:11" x14ac:dyDescent="0.55000000000000004">
      <c r="K424" s="11"/>
    </row>
    <row r="425" spans="11:11" x14ac:dyDescent="0.55000000000000004">
      <c r="K425" s="11"/>
    </row>
    <row r="426" spans="11:11" x14ac:dyDescent="0.55000000000000004">
      <c r="K426" s="11"/>
    </row>
    <row r="427" spans="11:11" x14ac:dyDescent="0.55000000000000004">
      <c r="K427" s="11"/>
    </row>
    <row r="428" spans="11:11" x14ac:dyDescent="0.55000000000000004">
      <c r="K428" s="11"/>
    </row>
    <row r="429" spans="11:11" x14ac:dyDescent="0.55000000000000004">
      <c r="K429" s="11"/>
    </row>
    <row r="430" spans="11:11" x14ac:dyDescent="0.55000000000000004">
      <c r="K430" s="11"/>
    </row>
    <row r="431" spans="11:11" x14ac:dyDescent="0.55000000000000004">
      <c r="K431" s="11"/>
    </row>
    <row r="432" spans="11:11" x14ac:dyDescent="0.55000000000000004">
      <c r="K432" s="11"/>
    </row>
    <row r="433" spans="11:11" x14ac:dyDescent="0.55000000000000004">
      <c r="K433" s="11"/>
    </row>
    <row r="434" spans="11:11" x14ac:dyDescent="0.55000000000000004">
      <c r="K434" s="11"/>
    </row>
    <row r="435" spans="11:11" x14ac:dyDescent="0.55000000000000004">
      <c r="K435" s="11"/>
    </row>
    <row r="436" spans="11:11" x14ac:dyDescent="0.55000000000000004">
      <c r="K436" s="11"/>
    </row>
    <row r="437" spans="11:11" x14ac:dyDescent="0.55000000000000004">
      <c r="K437" s="11"/>
    </row>
    <row r="438" spans="11:11" x14ac:dyDescent="0.55000000000000004">
      <c r="K438" s="11"/>
    </row>
    <row r="439" spans="11:11" x14ac:dyDescent="0.55000000000000004">
      <c r="K439" s="11"/>
    </row>
    <row r="440" spans="11:11" x14ac:dyDescent="0.55000000000000004">
      <c r="K440" s="11"/>
    </row>
    <row r="441" spans="11:11" x14ac:dyDescent="0.55000000000000004">
      <c r="K441" s="11"/>
    </row>
    <row r="442" spans="11:11" x14ac:dyDescent="0.55000000000000004">
      <c r="K442" s="11"/>
    </row>
    <row r="443" spans="11:11" x14ac:dyDescent="0.55000000000000004">
      <c r="K443" s="11"/>
    </row>
    <row r="444" spans="11:11" x14ac:dyDescent="0.55000000000000004">
      <c r="K444" s="11"/>
    </row>
    <row r="445" spans="11:11" x14ac:dyDescent="0.55000000000000004">
      <c r="K445" s="11"/>
    </row>
    <row r="446" spans="11:11" x14ac:dyDescent="0.55000000000000004">
      <c r="K446" s="11"/>
    </row>
    <row r="447" spans="11:11" x14ac:dyDescent="0.55000000000000004">
      <c r="K447" s="11"/>
    </row>
    <row r="448" spans="11:11" x14ac:dyDescent="0.55000000000000004">
      <c r="K448" s="11"/>
    </row>
    <row r="449" spans="11:11" x14ac:dyDescent="0.55000000000000004">
      <c r="K449" s="11"/>
    </row>
    <row r="450" spans="11:11" x14ac:dyDescent="0.55000000000000004">
      <c r="K450" s="11"/>
    </row>
    <row r="451" spans="11:11" x14ac:dyDescent="0.55000000000000004">
      <c r="K451" s="11"/>
    </row>
    <row r="452" spans="11:11" x14ac:dyDescent="0.55000000000000004">
      <c r="K452" s="11"/>
    </row>
    <row r="453" spans="11:11" x14ac:dyDescent="0.55000000000000004">
      <c r="K453" s="11"/>
    </row>
    <row r="454" spans="11:11" x14ac:dyDescent="0.55000000000000004">
      <c r="K454" s="11"/>
    </row>
    <row r="455" spans="11:11" x14ac:dyDescent="0.55000000000000004">
      <c r="K455" s="11"/>
    </row>
    <row r="456" spans="11:11" x14ac:dyDescent="0.55000000000000004">
      <c r="K456" s="11"/>
    </row>
    <row r="457" spans="11:11" x14ac:dyDescent="0.55000000000000004">
      <c r="K457" s="11"/>
    </row>
    <row r="458" spans="11:11" x14ac:dyDescent="0.55000000000000004">
      <c r="K458" s="11"/>
    </row>
    <row r="459" spans="11:11" x14ac:dyDescent="0.55000000000000004">
      <c r="K459" s="11"/>
    </row>
    <row r="460" spans="11:11" x14ac:dyDescent="0.55000000000000004">
      <c r="K460" s="11"/>
    </row>
    <row r="461" spans="11:11" x14ac:dyDescent="0.55000000000000004">
      <c r="K461" s="11"/>
    </row>
    <row r="462" spans="11:11" x14ac:dyDescent="0.55000000000000004">
      <c r="K462" s="11"/>
    </row>
    <row r="463" spans="11:11" x14ac:dyDescent="0.55000000000000004">
      <c r="K463" s="11"/>
    </row>
    <row r="464" spans="11:11" x14ac:dyDescent="0.55000000000000004">
      <c r="K464" s="11"/>
    </row>
    <row r="465" spans="11:11" x14ac:dyDescent="0.55000000000000004">
      <c r="K465" s="11"/>
    </row>
    <row r="466" spans="11:11" x14ac:dyDescent="0.55000000000000004">
      <c r="K466" s="11"/>
    </row>
    <row r="467" spans="11:11" x14ac:dyDescent="0.55000000000000004">
      <c r="K467" s="11"/>
    </row>
    <row r="468" spans="11:11" x14ac:dyDescent="0.55000000000000004">
      <c r="K468" s="11"/>
    </row>
    <row r="469" spans="11:11" x14ac:dyDescent="0.55000000000000004">
      <c r="K469" s="11"/>
    </row>
    <row r="470" spans="11:11" x14ac:dyDescent="0.55000000000000004">
      <c r="K470" s="11"/>
    </row>
    <row r="471" spans="11:11" x14ac:dyDescent="0.55000000000000004">
      <c r="K471" s="11"/>
    </row>
    <row r="472" spans="11:11" x14ac:dyDescent="0.55000000000000004">
      <c r="K472" s="11"/>
    </row>
    <row r="473" spans="11:11" x14ac:dyDescent="0.55000000000000004">
      <c r="K473" s="11"/>
    </row>
    <row r="474" spans="11:11" x14ac:dyDescent="0.55000000000000004">
      <c r="K474" s="11"/>
    </row>
    <row r="475" spans="11:11" x14ac:dyDescent="0.55000000000000004">
      <c r="K475" s="11"/>
    </row>
    <row r="476" spans="11:11" x14ac:dyDescent="0.55000000000000004">
      <c r="K476" s="11"/>
    </row>
    <row r="477" spans="11:11" x14ac:dyDescent="0.55000000000000004">
      <c r="K477" s="11"/>
    </row>
    <row r="478" spans="11:11" x14ac:dyDescent="0.55000000000000004">
      <c r="K478" s="11"/>
    </row>
    <row r="479" spans="11:11" x14ac:dyDescent="0.55000000000000004">
      <c r="K479" s="11"/>
    </row>
  </sheetData>
  <sheetProtection algorithmName="SHA-512" hashValue="VJepw4KOlONG1oHToY3mRacmGoMocXnVGZgXsfhusHYUz+xfD9eBJgm8KUHQfPNI/ZmJw6h9C0QuaCZIBO8EcA==" saltValue="51RPfRRgYCLgrimqjWAYsw==" spinCount="100000" sheet="1" formatCells="0" formatColumns="0" insertColumns="0" insertRows="0" insertHyperlinks="0" deleteColumns="0" deleteRows="0" sort="0" autoFilter="0" pivotTables="0"/>
  <mergeCells count="4">
    <mergeCell ref="G4:M4"/>
    <mergeCell ref="G5:I5"/>
    <mergeCell ref="K5:M5"/>
    <mergeCell ref="A3:N3"/>
  </mergeCells>
  <pageMargins left="0.74803149606299213" right="0.23622047244094491" top="0.59055118110236227" bottom="0" header="0.51181102362204722" footer="0"/>
  <pageSetup paperSize="9" scale="61" firstPageNumber="17" fitToHeight="2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45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955101602BF844E95CAA28C83F8F290" ma:contentTypeVersion="18" ma:contentTypeDescription="สร้างเอกสารใหม่" ma:contentTypeScope="" ma:versionID="3637d710dd63936b9b044a8bf51e5a32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1c9145598b5cc2f9da99f13ea8c70448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Props1.xml><?xml version="1.0" encoding="utf-8"?>
<ds:datastoreItem xmlns:ds="http://schemas.openxmlformats.org/officeDocument/2006/customXml" ds:itemID="{9BB1775A-9B82-43DA-B900-390D6BBF03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742249-21E4-4E5D-935B-F7C466BB32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208CA0-F14C-4874-8759-AD15475A2381}">
  <ds:schemaRefs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5518bbbc-02a1-4808-8f58-2caa5d633660"/>
    <ds:schemaRef ds:uri="ea62828b-874a-49d8-97c6-093465823aef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งบฐานะการเงิน</vt:lpstr>
      <vt:lpstr>งบกำไรขาดทุนเบ็ดเสร็จ 3 เดือน</vt:lpstr>
      <vt:lpstr>งบกำไรขาดทุนเบ็ดเสร็จ 6 เดือน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งบฐานะการเงิน!Print_Area</vt:lpstr>
      <vt:lpstr>งบกระแสเงินสด!Print_Titles</vt:lpstr>
      <vt:lpstr>'งบกำไรขาดทุนเบ็ดเสร็จ 3 เดือน'!Print_Titles</vt:lpstr>
      <vt:lpstr>'งบกำไรขาดทุนเบ็ดเสร็จ 6 เดือน'!Print_Titles</vt:lpstr>
      <vt:lpstr>งบฐานะการเงิน!Print_Titles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Chaowannasiri</cp:lastModifiedBy>
  <cp:revision/>
  <dcterms:created xsi:type="dcterms:W3CDTF">2009-02-13T03:09:45Z</dcterms:created>
  <dcterms:modified xsi:type="dcterms:W3CDTF">2025-08-28T08:41:25Z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