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veena.in\OneDrive - KASIKORNBANKGROUP\3.Disclose\2025\Q2'2025\For sent IR&amp;SET&amp;ThaiBMA\SET\FS&amp;NOTES\EN\"/>
    </mc:Choice>
  </mc:AlternateContent>
  <bookViews>
    <workbookView xWindow="0" yWindow="0" windowWidth="21600" windowHeight="9180" tabRatio="786"/>
  </bookViews>
  <sheets>
    <sheet name="FINANCIAL POSITION" sheetId="1" r:id="rId1"/>
    <sheet name="COMPREHENSIVE INCOME 3M" sheetId="21" r:id="rId2"/>
    <sheet name="COMPREHENSIVE INCOME 6M" sheetId="22" r:id="rId3"/>
    <sheet name="CHANGES IN EQUITY" sheetId="17" r:id="rId4"/>
    <sheet name="CASH FLOWS" sheetId="10" r:id="rId5"/>
  </sheets>
  <definedNames>
    <definedName name="_xlnm._FilterDatabase" localSheetId="1" hidden="1">'COMPREHENSIVE INCOME 3M'!$P$8:$P$60</definedName>
    <definedName name="_xlnm._FilterDatabase" localSheetId="2" hidden="1">'COMPREHENSIVE INCOME 6M'!$P$8:$P$60</definedName>
    <definedName name="_xlnm.Print_Area" localSheetId="4">'CASH FLOWS'!$A$1:$N$90</definedName>
    <definedName name="_xlnm.Print_Area" localSheetId="3">'CHANGES IN EQUITY'!$A$1:$AH$108</definedName>
    <definedName name="_xlnm.Print_Area" localSheetId="1">'COMPREHENSIVE INCOME 3M'!$A$1:$M$66</definedName>
    <definedName name="_xlnm.Print_Area" localSheetId="2">'COMPREHENSIVE INCOME 6M'!$A$1:$M$66</definedName>
    <definedName name="_xlnm.Print_Area" localSheetId="0">'FINANCIAL POSITION'!$A$1:$O$61</definedName>
    <definedName name="_xlnm.Print_Titles" localSheetId="4">'CASH FLOWS'!$1:$7</definedName>
    <definedName name="_xlnm.Print_Titles" localSheetId="1">'COMPREHENSIVE INCOME 3M'!$1:$7</definedName>
    <definedName name="_xlnm.Print_Titles" localSheetId="2">'COMPREHENSIVE INCOME 6M'!$1:$7</definedName>
    <definedName name="_xlnm.Print_Titles" localSheetId="0">'FINANCIAL POSITION'!$1:$6</definedName>
    <definedName name="Z_001C26C4_3E8B_4AFF_A549_652B9253B69B_.wvu.Cols" localSheetId="3" hidden="1">'CHANGES IN EQUITY'!#REF!</definedName>
    <definedName name="Z_001C26C4_3E8B_4AFF_A549_652B9253B69B_.wvu.PrintArea" localSheetId="4" hidden="1">'CASH FLOWS'!$A$1:$N$90</definedName>
    <definedName name="Z_001C26C4_3E8B_4AFF_A549_652B9253B69B_.wvu.PrintArea" localSheetId="3" hidden="1">'CHANGES IN EQUITY'!$A$1:$AS$108</definedName>
    <definedName name="Z_001C26C4_3E8B_4AFF_A549_652B9253B69B_.wvu.PrintTitles" localSheetId="4" hidden="1">'CASH FLOWS'!$1:$7</definedName>
    <definedName name="Z_0A0E54B7_D664_46D5_973E_7481578CB018_.wvu.PrintArea" localSheetId="1" hidden="1">'COMPREHENSIVE INCOME 3M'!$A$1:$M$63</definedName>
    <definedName name="Z_0A0E54B7_D664_46D5_973E_7481578CB018_.wvu.PrintArea" localSheetId="2" hidden="1">'COMPREHENSIVE INCOME 6M'!$A$1:$M$63</definedName>
    <definedName name="Z_0A0E54B7_D664_46D5_973E_7481578CB018_.wvu.PrintArea" localSheetId="0" hidden="1">'FINANCIAL POSITION'!$A$1:$O$63</definedName>
    <definedName name="Z_0A0E54B7_D664_46D5_973E_7481578CB018_.wvu.PrintTitles" localSheetId="0" hidden="1">'FINANCIAL POSITION'!$1:$6</definedName>
    <definedName name="Z_240E8386_2C9D_4570_B9E9_D562C1627FD4_.wvu.PrintArea" localSheetId="1" hidden="1">'COMPREHENSIVE INCOME 3M'!$A$1:$M$63</definedName>
    <definedName name="Z_240E8386_2C9D_4570_B9E9_D562C1627FD4_.wvu.PrintArea" localSheetId="2" hidden="1">'COMPREHENSIVE INCOME 6M'!$A$1:$M$63</definedName>
    <definedName name="Z_240E8386_2C9D_4570_B9E9_D562C1627FD4_.wvu.PrintArea" localSheetId="0" hidden="1">'FINANCIAL POSITION'!$A$1:$O$63</definedName>
    <definedName name="Z_240E8386_2C9D_4570_B9E9_D562C1627FD4_.wvu.PrintTitles" localSheetId="0" hidden="1">'FINANCIAL POSITION'!$1:$6</definedName>
    <definedName name="Z_2A6038D5_F534_4FDC_B61F_61BDCAC41B11_.wvu.Cols" localSheetId="3" hidden="1">'CHANGES IN EQUITY'!#REF!</definedName>
    <definedName name="Z_2A6038D5_F534_4FDC_B61F_61BDCAC41B11_.wvu.PrintArea" localSheetId="4" hidden="1">'CASH FLOWS'!$A$1:$N$91</definedName>
    <definedName name="Z_2A6038D5_F534_4FDC_B61F_61BDCAC41B11_.wvu.PrintArea" localSheetId="3" hidden="1">'CHANGES IN EQUITY'!$A$1:$AS$108</definedName>
    <definedName name="Z_2A6038D5_F534_4FDC_B61F_61BDCAC41B11_.wvu.PrintTitles" localSheetId="4" hidden="1">'CASH FLOWS'!$1:$7</definedName>
    <definedName name="Z_2D2240B8_818A_4249_A5C0_7F6CB9E40ABA_.wvu.PrintArea" localSheetId="1" hidden="1">'COMPREHENSIVE INCOME 3M'!$A$1:$M$63</definedName>
    <definedName name="Z_2D2240B8_818A_4249_A5C0_7F6CB9E40ABA_.wvu.PrintArea" localSheetId="2" hidden="1">'COMPREHENSIVE INCOME 6M'!$A$1:$M$63</definedName>
    <definedName name="Z_2D2240B8_818A_4249_A5C0_7F6CB9E40ABA_.wvu.PrintArea" localSheetId="0" hidden="1">'FINANCIAL POSITION'!$A$1:$O$63</definedName>
    <definedName name="Z_2D2240B8_818A_4249_A5C0_7F6CB9E40ABA_.wvu.PrintTitles" localSheetId="0" hidden="1">'FINANCIAL POSITION'!$1:$6</definedName>
    <definedName name="Z_501BEC87_32F1_49C1_8F2D_72D5F03B8693_.wvu.PrintArea" localSheetId="1" hidden="1">'COMPREHENSIVE INCOME 3M'!$A$1:$M$63</definedName>
    <definedName name="Z_501BEC87_32F1_49C1_8F2D_72D5F03B8693_.wvu.PrintArea" localSheetId="2" hidden="1">'COMPREHENSIVE INCOME 6M'!$A$1:$M$63</definedName>
    <definedName name="Z_501BEC87_32F1_49C1_8F2D_72D5F03B8693_.wvu.PrintArea" localSheetId="0" hidden="1">'FINANCIAL POSITION'!$A$1:$O$63</definedName>
    <definedName name="Z_501BEC87_32F1_49C1_8F2D_72D5F03B8693_.wvu.PrintTitles" localSheetId="0" hidden="1">'FINANCIAL POSITION'!$1:$6</definedName>
    <definedName name="Z_5202DFE7_CFBA_4B74_B89C_856A31096AC0_.wvu.PrintArea" localSheetId="4" hidden="1">'CASH FLOWS'!$A$1:$N$90</definedName>
    <definedName name="Z_5202DFE7_CFBA_4B74_B89C_856A31096AC0_.wvu.PrintArea" localSheetId="3" hidden="1">'CHANGES IN EQUITY'!$A$1:$AN$108</definedName>
    <definedName name="Z_5202DFE7_CFBA_4B74_B89C_856A31096AC0_.wvu.PrintArea" localSheetId="1" hidden="1">'COMPREHENSIVE INCOME 3M'!$A$1:$M$66</definedName>
    <definedName name="Z_5202DFE7_CFBA_4B74_B89C_856A31096AC0_.wvu.PrintArea" localSheetId="2" hidden="1">'COMPREHENSIVE INCOME 6M'!$A$1:$M$66</definedName>
    <definedName name="Z_5202DFE7_CFBA_4B74_B89C_856A31096AC0_.wvu.PrintArea" localSheetId="0" hidden="1">'FINANCIAL POSITION'!$A$1:$O$63</definedName>
    <definedName name="Z_5202DFE7_CFBA_4B74_B89C_856A31096AC0_.wvu.PrintTitles" localSheetId="4" hidden="1">'CASH FLOWS'!$1:$7</definedName>
    <definedName name="Z_5202DFE7_CFBA_4B74_B89C_856A31096AC0_.wvu.Rows" localSheetId="3" hidden="1">'CHANGES IN EQUITY'!#REF!</definedName>
    <definedName name="Z_5202DFE7_CFBA_4B74_B89C_856A31096AC0_.wvu.Rows" localSheetId="0" hidden="1">'FINANCIAL POSITION'!#REF!,'FINANCIAL POSITION'!#REF!</definedName>
    <definedName name="Z_A5D7191A_708C_426C_B2D0_9552F874DCD9_.wvu.PrintArea" localSheetId="1" hidden="1">'COMPREHENSIVE INCOME 3M'!$A$1:$M$63</definedName>
    <definedName name="Z_A5D7191A_708C_426C_B2D0_9552F874DCD9_.wvu.PrintArea" localSheetId="2" hidden="1">'COMPREHENSIVE INCOME 6M'!$A$1:$M$63</definedName>
    <definedName name="Z_A5D7191A_708C_426C_B2D0_9552F874DCD9_.wvu.PrintArea" localSheetId="0" hidden="1">'FINANCIAL POSITION'!$A$1:$O$63</definedName>
    <definedName name="Z_A5D7191A_708C_426C_B2D0_9552F874DCD9_.wvu.PrintTitles" localSheetId="0" hidden="1">'FINANCIAL POSITION'!$1:$6</definedName>
    <definedName name="Z_AFFB5ADF_06F3_473C_A2EC_59754A14D6F2_.wvu.Cols" localSheetId="3" hidden="1">'CHANGES IN EQUITY'!#REF!</definedName>
    <definedName name="Z_AFFB5ADF_06F3_473C_A2EC_59754A14D6F2_.wvu.PrintArea" localSheetId="4" hidden="1">'CASH FLOWS'!$A$1:$N$91</definedName>
    <definedName name="Z_AFFB5ADF_06F3_473C_A2EC_59754A14D6F2_.wvu.PrintArea" localSheetId="3" hidden="1">'CHANGES IN EQUITY'!$A$1:$AS$108</definedName>
    <definedName name="Z_AFFB5ADF_06F3_473C_A2EC_59754A14D6F2_.wvu.PrintTitles" localSheetId="4" hidden="1">'CASH FLOWS'!$1:$7</definedName>
    <definedName name="Z_AFFB5ADF_06F3_473C_A2EC_59754A14D6F2_.wvu.Rows" localSheetId="3" hidden="1">'CHANGES IN EQUITY'!#REF!</definedName>
    <definedName name="Z_E5E9ED7C_3C2B_47F9_AFA1_20199BF1D5CD_.wvu.Cols" localSheetId="3" hidden="1">'CHANGES IN EQUITY'!#REF!</definedName>
    <definedName name="Z_E5E9ED7C_3C2B_47F9_AFA1_20199BF1D5CD_.wvu.PrintArea" localSheetId="4" hidden="1">'CASH FLOWS'!$A$1:$N$91</definedName>
    <definedName name="Z_E5E9ED7C_3C2B_47F9_AFA1_20199BF1D5CD_.wvu.PrintArea" localSheetId="3" hidden="1">'CHANGES IN EQUITY'!$A$1:$AS$108</definedName>
    <definedName name="Z_E5E9ED7C_3C2B_47F9_AFA1_20199BF1D5CD_.wvu.PrintTitles" localSheetId="4" hidden="1">'CASH FLOWS'!$1:$7</definedName>
  </definedNames>
  <calcPr calcId="162913"/>
  <customWorkbookViews>
    <customWorkbookView name="nphongchiewboon - Personal View" guid="{5202DFE7-CFBA-4B74-B89C-856A31096AC0}" mergeInterval="0" personalView="1" maximized="1" xWindow="1" yWindow="1" windowWidth="1596" windowHeight="647" tabRatio="786" activeSheetId="6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96" i="17" l="1"/>
  <c r="AD96" i="17" s="1"/>
  <c r="X95" i="17"/>
  <c r="AD95" i="17" s="1"/>
  <c r="X92" i="17"/>
  <c r="AD92" i="17" s="1"/>
  <c r="X91" i="17"/>
  <c r="AD91" i="17" s="1"/>
  <c r="X89" i="17"/>
  <c r="AD89" i="17" s="1"/>
  <c r="X86" i="17"/>
  <c r="AD86" i="17" s="1"/>
  <c r="X49" i="17"/>
  <c r="AD49" i="17" s="1"/>
  <c r="AH49" i="17" s="1"/>
  <c r="X48" i="17"/>
  <c r="AD48" i="17" s="1"/>
  <c r="AH48" i="17" s="1"/>
  <c r="X45" i="17"/>
  <c r="AD45" i="17" s="1"/>
  <c r="AH45" i="17" s="1"/>
  <c r="X44" i="17"/>
  <c r="AD44" i="17" s="1"/>
  <c r="AH44" i="17" s="1"/>
  <c r="X42" i="17"/>
  <c r="AD42" i="17" s="1"/>
  <c r="AH42" i="17" s="1"/>
  <c r="X41" i="17"/>
  <c r="AD41" i="17" s="1"/>
  <c r="AH41" i="17" s="1"/>
  <c r="X38" i="17"/>
  <c r="AD38" i="17" s="1"/>
  <c r="AH38" i="17" s="1"/>
  <c r="X37" i="17"/>
  <c r="AD37" i="17" s="1"/>
  <c r="AH37" i="17" s="1"/>
  <c r="L82" i="10" l="1"/>
  <c r="H82" i="10"/>
  <c r="X81" i="17"/>
  <c r="AD81" i="17" s="1"/>
  <c r="X80" i="17"/>
  <c r="AD80" i="17" s="1"/>
  <c r="X77" i="17"/>
  <c r="AD77" i="17" s="1"/>
  <c r="X76" i="17"/>
  <c r="AD76" i="17" s="1"/>
  <c r="X72" i="17"/>
  <c r="AD72" i="17" s="1"/>
  <c r="X69" i="17"/>
  <c r="AD69" i="17" s="1"/>
  <c r="X30" i="17"/>
  <c r="AD30" i="17" s="1"/>
  <c r="AH30" i="17" s="1"/>
  <c r="X29" i="17"/>
  <c r="AD29" i="17" s="1"/>
  <c r="AH29" i="17" s="1"/>
  <c r="X26" i="17"/>
  <c r="AD26" i="17" s="1"/>
  <c r="AH26" i="17" s="1"/>
  <c r="X25" i="17"/>
  <c r="AD25" i="17" s="1"/>
  <c r="AH25" i="17" s="1"/>
  <c r="X23" i="17"/>
  <c r="AD23" i="17" s="1"/>
  <c r="AH23" i="17" s="1"/>
  <c r="X21" i="17"/>
  <c r="AD21" i="17" s="1"/>
  <c r="AH21" i="17" s="1"/>
  <c r="X18" i="17"/>
  <c r="AD18" i="17" s="1"/>
  <c r="AH18" i="17" s="1"/>
  <c r="M31" i="22" l="1"/>
  <c r="M13" i="22"/>
  <c r="M10" i="22"/>
  <c r="M21" i="22" s="1"/>
  <c r="M24" i="22" s="1"/>
  <c r="M33" i="22" s="1"/>
  <c r="I31" i="22"/>
  <c r="I13" i="22"/>
  <c r="I10" i="22"/>
  <c r="I21" i="22" s="1"/>
  <c r="I24" i="22" s="1"/>
  <c r="M31" i="21"/>
  <c r="M13" i="21"/>
  <c r="M10" i="21"/>
  <c r="M21" i="21" s="1"/>
  <c r="M24" i="21" s="1"/>
  <c r="I31" i="21"/>
  <c r="I13" i="21"/>
  <c r="I10" i="21"/>
  <c r="I21" i="21" s="1"/>
  <c r="I24" i="21" s="1"/>
  <c r="M50" i="22"/>
  <c r="K50" i="22"/>
  <c r="I50" i="22"/>
  <c r="G50" i="22"/>
  <c r="K31" i="22"/>
  <c r="G31" i="22"/>
  <c r="K13" i="22"/>
  <c r="G13" i="22"/>
  <c r="K10" i="22"/>
  <c r="G10" i="22"/>
  <c r="M33" i="21" l="1"/>
  <c r="M35" i="21" s="1"/>
  <c r="I33" i="22"/>
  <c r="I33" i="21"/>
  <c r="I35" i="21" s="1"/>
  <c r="G21" i="22"/>
  <c r="G24" i="22" s="1"/>
  <c r="G33" i="22" s="1"/>
  <c r="K21" i="22"/>
  <c r="K24" i="22" s="1"/>
  <c r="K33" i="22" s="1"/>
  <c r="I35" i="22"/>
  <c r="I51" i="22" s="1"/>
  <c r="J9" i="10"/>
  <c r="M35" i="22"/>
  <c r="N9" i="10"/>
  <c r="M53" i="22"/>
  <c r="M51" i="22"/>
  <c r="M56" i="22" s="1"/>
  <c r="K35" i="22" l="1"/>
  <c r="K53" i="22" s="1"/>
  <c r="L9" i="10"/>
  <c r="G35" i="22"/>
  <c r="G51" i="22" s="1"/>
  <c r="H9" i="10"/>
  <c r="N78" i="10"/>
  <c r="L78" i="10"/>
  <c r="J78" i="10"/>
  <c r="H78" i="10"/>
  <c r="N69" i="10"/>
  <c r="L69" i="10"/>
  <c r="J69" i="10"/>
  <c r="H69" i="10"/>
  <c r="L29" i="10"/>
  <c r="L36" i="10" s="1"/>
  <c r="H29" i="10"/>
  <c r="H36" i="10" s="1"/>
  <c r="N29" i="10"/>
  <c r="J29" i="10"/>
  <c r="K51" i="22" l="1"/>
  <c r="K56" i="22" s="1"/>
  <c r="J36" i="10"/>
  <c r="N36" i="10"/>
  <c r="H54" i="10"/>
  <c r="L54" i="10"/>
  <c r="L81" i="10" l="1"/>
  <c r="H81" i="10"/>
  <c r="N54" i="10"/>
  <c r="J54" i="10"/>
  <c r="J81" i="10" l="1"/>
  <c r="N81" i="10"/>
  <c r="H83" i="10"/>
  <c r="L83" i="10"/>
  <c r="N83" i="10" l="1"/>
  <c r="J83" i="10"/>
  <c r="AF36" i="17" l="1"/>
  <c r="AB36" i="17"/>
  <c r="Z36" i="17"/>
  <c r="V36" i="17"/>
  <c r="T36" i="17"/>
  <c r="R36" i="17"/>
  <c r="P36" i="17"/>
  <c r="N36" i="17"/>
  <c r="L36" i="17"/>
  <c r="J36" i="17"/>
  <c r="H36" i="17"/>
  <c r="F36" i="17"/>
  <c r="X35" i="17"/>
  <c r="AD35" i="17" s="1"/>
  <c r="AH35" i="17" s="1"/>
  <c r="X34" i="17"/>
  <c r="AD34" i="17" s="1"/>
  <c r="AH34" i="17" s="1"/>
  <c r="X36" i="17" l="1"/>
  <c r="AD36" i="17"/>
  <c r="AH36" i="17" s="1"/>
  <c r="AB93" i="17"/>
  <c r="AB97" i="17" s="1"/>
  <c r="Z93" i="17"/>
  <c r="Z97" i="17" s="1"/>
  <c r="V93" i="17"/>
  <c r="V97" i="17" s="1"/>
  <c r="T93" i="17"/>
  <c r="T97" i="17" s="1"/>
  <c r="R93" i="17"/>
  <c r="R97" i="17" s="1"/>
  <c r="P93" i="17"/>
  <c r="P97" i="17" s="1"/>
  <c r="N93" i="17"/>
  <c r="N97" i="17" s="1"/>
  <c r="L93" i="17"/>
  <c r="L97" i="17" s="1"/>
  <c r="J93" i="17"/>
  <c r="J97" i="17" s="1"/>
  <c r="H93" i="17"/>
  <c r="H97" i="17" s="1"/>
  <c r="X85" i="17"/>
  <c r="AD85" i="17" s="1"/>
  <c r="AB78" i="17"/>
  <c r="AB82" i="17" s="1"/>
  <c r="Z78" i="17"/>
  <c r="Z82" i="17" s="1"/>
  <c r="V78" i="17"/>
  <c r="V82" i="17" s="1"/>
  <c r="T78" i="17"/>
  <c r="T82" i="17" s="1"/>
  <c r="R78" i="17"/>
  <c r="R82" i="17" s="1"/>
  <c r="P78" i="17"/>
  <c r="P82" i="17" s="1"/>
  <c r="N78" i="17"/>
  <c r="N82" i="17" s="1"/>
  <c r="L78" i="17"/>
  <c r="L82" i="17" s="1"/>
  <c r="J78" i="17"/>
  <c r="J82" i="17" s="1"/>
  <c r="H78" i="17"/>
  <c r="H82" i="17" s="1"/>
  <c r="X66" i="17"/>
  <c r="AD66" i="17" s="1"/>
  <c r="AF46" i="17"/>
  <c r="AF50" i="17" s="1"/>
  <c r="AB46" i="17"/>
  <c r="AB50" i="17" s="1"/>
  <c r="Z46" i="17"/>
  <c r="Z50" i="17" s="1"/>
  <c r="V46" i="17"/>
  <c r="V50" i="17" s="1"/>
  <c r="T46" i="17"/>
  <c r="T50" i="17" s="1"/>
  <c r="R46" i="17"/>
  <c r="R50" i="17" s="1"/>
  <c r="P46" i="17"/>
  <c r="P50" i="17" s="1"/>
  <c r="N46" i="17"/>
  <c r="N50" i="17" s="1"/>
  <c r="L46" i="17"/>
  <c r="L50" i="17" s="1"/>
  <c r="J46" i="17"/>
  <c r="J50" i="17" s="1"/>
  <c r="H46" i="17"/>
  <c r="H50" i="17" s="1"/>
  <c r="F46" i="17"/>
  <c r="F50" i="17" s="1"/>
  <c r="AF27" i="17"/>
  <c r="AB27" i="17"/>
  <c r="Z27" i="17"/>
  <c r="V27" i="17"/>
  <c r="T27" i="17"/>
  <c r="R27" i="17"/>
  <c r="P27" i="17"/>
  <c r="N27" i="17"/>
  <c r="L27" i="17"/>
  <c r="J27" i="17"/>
  <c r="H27" i="17"/>
  <c r="F27" i="17"/>
  <c r="AF17" i="17"/>
  <c r="AB17" i="17"/>
  <c r="Z17" i="17"/>
  <c r="V17" i="17"/>
  <c r="T17" i="17"/>
  <c r="R17" i="17"/>
  <c r="P17" i="17"/>
  <c r="N17" i="17"/>
  <c r="L17" i="17"/>
  <c r="J17" i="17"/>
  <c r="J31" i="17" s="1"/>
  <c r="H17" i="17"/>
  <c r="H31" i="17" s="1"/>
  <c r="F17" i="17"/>
  <c r="X16" i="17"/>
  <c r="AD16" i="17" s="1"/>
  <c r="AH16" i="17" s="1"/>
  <c r="X15" i="17"/>
  <c r="AD15" i="17" s="1"/>
  <c r="AH15" i="17" s="1"/>
  <c r="L31" i="17" l="1"/>
  <c r="N31" i="17"/>
  <c r="R31" i="17"/>
  <c r="T31" i="17"/>
  <c r="AD78" i="17"/>
  <c r="AD82" i="17" s="1"/>
  <c r="Z31" i="17"/>
  <c r="AB31" i="17"/>
  <c r="AF31" i="17"/>
  <c r="V31" i="17"/>
  <c r="X17" i="17"/>
  <c r="AD17" i="17" s="1"/>
  <c r="AH17" i="17" s="1"/>
  <c r="P31" i="17"/>
  <c r="X27" i="17"/>
  <c r="AD27" i="17" s="1"/>
  <c r="AH27" i="17" s="1"/>
  <c r="X46" i="17"/>
  <c r="AD46" i="17" s="1"/>
  <c r="AH46" i="17" s="1"/>
  <c r="F31" i="17"/>
  <c r="AD93" i="17"/>
  <c r="AD97" i="17" s="1"/>
  <c r="X93" i="17"/>
  <c r="X97" i="17" s="1"/>
  <c r="X78" i="17"/>
  <c r="X82" i="17" s="1"/>
  <c r="X31" i="17" l="1"/>
  <c r="AD31" i="17"/>
  <c r="AH31" i="17"/>
  <c r="X40" i="17" l="1"/>
  <c r="X39" i="17"/>
  <c r="X50" i="17" l="1"/>
  <c r="K51" i="1"/>
  <c r="K53" i="1" s="1"/>
  <c r="K36" i="1"/>
  <c r="K21" i="1"/>
  <c r="K54" i="1" l="1"/>
  <c r="K31" i="21"/>
  <c r="G31" i="21"/>
  <c r="K13" i="21"/>
  <c r="G13" i="21"/>
  <c r="K10" i="21"/>
  <c r="G10" i="21"/>
  <c r="K21" i="21" l="1"/>
  <c r="K24" i="21" s="1"/>
  <c r="K33" i="21" s="1"/>
  <c r="K35" i="21" s="1"/>
  <c r="K53" i="21" s="1"/>
  <c r="G21" i="21"/>
  <c r="M53" i="21"/>
  <c r="M50" i="21"/>
  <c r="K50" i="21"/>
  <c r="I50" i="21"/>
  <c r="I51" i="21" s="1"/>
  <c r="G50" i="21"/>
  <c r="G24" i="21" l="1"/>
  <c r="G33" i="21" s="1"/>
  <c r="G35" i="21" s="1"/>
  <c r="G51" i="21" s="1"/>
  <c r="K51" i="21"/>
  <c r="K56" i="21" s="1"/>
  <c r="M51" i="21"/>
  <c r="M56" i="21" s="1"/>
  <c r="M21" i="1"/>
  <c r="G21" i="1"/>
  <c r="O51" i="1" l="1"/>
  <c r="O53" i="1" s="1"/>
  <c r="O36" i="1"/>
  <c r="O21" i="1"/>
  <c r="I51" i="1"/>
  <c r="I53" i="1" s="1"/>
  <c r="I36" i="1"/>
  <c r="I21" i="1"/>
  <c r="O54" i="1" l="1"/>
  <c r="I54" i="1"/>
  <c r="AD40" i="17" l="1"/>
  <c r="AH40" i="17" s="1"/>
  <c r="AD39" i="17" l="1"/>
  <c r="AD50" i="17" s="1"/>
  <c r="AH39" i="17" l="1"/>
  <c r="AH50" i="17" s="1"/>
  <c r="M51" i="1" l="1"/>
  <c r="M53" i="1" s="1"/>
  <c r="G51" i="1"/>
  <c r="G53" i="1" s="1"/>
  <c r="H57" i="17"/>
  <c r="M36" i="1"/>
  <c r="G36" i="1"/>
  <c r="O35" i="10"/>
  <c r="M54" i="1" l="1"/>
  <c r="G54" i="1"/>
</calcChain>
</file>

<file path=xl/sharedStrings.xml><?xml version="1.0" encoding="utf-8"?>
<sst xmlns="http://schemas.openxmlformats.org/spreadsheetml/2006/main" count="440" uniqueCount="241">
  <si>
    <t>KASIKORNBANK PUBLIC COMPANY LIMITED AND ITS SUBSIDIARIES</t>
  </si>
  <si>
    <t>STATEMENTS OF FINANCIAL POSITION</t>
  </si>
  <si>
    <t>Thousand Baht</t>
  </si>
  <si>
    <t>Consolidated</t>
  </si>
  <si>
    <t>The Bank</t>
  </si>
  <si>
    <t>Note</t>
  </si>
  <si>
    <t>30 June 2025</t>
  </si>
  <si>
    <t>31 December 2024 
(Restated)</t>
  </si>
  <si>
    <t>1 January 2024 
(Restated)</t>
  </si>
  <si>
    <t xml:space="preserve">31 December 2024 </t>
  </si>
  <si>
    <t>ASSETS</t>
  </si>
  <si>
    <t>Cash</t>
  </si>
  <si>
    <t>Interbank and money market items - net</t>
  </si>
  <si>
    <t>Financial assets measured at fair value through profit or loss</t>
  </si>
  <si>
    <t>Derivative assets</t>
  </si>
  <si>
    <t>Investments - net</t>
  </si>
  <si>
    <t>Investments in subsidiaries, associates and joint ventures - net</t>
  </si>
  <si>
    <t>Loans to customers and accrued interest receivables - net</t>
  </si>
  <si>
    <t>Properties foreclosed - net</t>
  </si>
  <si>
    <t>Premises and equipment - net</t>
  </si>
  <si>
    <t>Goodwill and other intangible assets - net</t>
  </si>
  <si>
    <t>Deferred tax assets</t>
  </si>
  <si>
    <t>Collateral per credit support annex</t>
  </si>
  <si>
    <t>Other assets - net</t>
  </si>
  <si>
    <t>Total Assets</t>
  </si>
  <si>
    <t>LIABILITIES AND EQUITY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</si>
  <si>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</si>
  <si>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</si>
  <si>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</si>
  <si>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</si>
  <si>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 liabilities</t>
  </si>
  <si>
    <t>Debts issued and borrowings</t>
  </si>
  <si>
    <t>Provisions</t>
  </si>
  <si>
    <t>Deferred tax liabilities</t>
  </si>
  <si>
    <t>Insurance contract liabilities</t>
  </si>
  <si>
    <t>Customer balance from security business</t>
  </si>
  <si>
    <t>Creditor collateral per credit support annex</t>
  </si>
  <si>
    <t>Other liabilities</t>
  </si>
  <si>
    <t>Total Liabilities</t>
  </si>
  <si>
    <t>Equity</t>
  </si>
  <si>
    <t>Share capital</t>
  </si>
  <si>
    <t>Authorized share capital</t>
  </si>
  <si>
    <t xml:space="preserve">   3,024,682,097 common shares, Baht 10 par value</t>
  </si>
  <si>
    <t>Issued and paid-up share capital</t>
  </si>
  <si>
    <t xml:space="preserve">   2,369,327,593 common shares, Baht 10 par value</t>
  </si>
  <si>
    <t>Premium on common shares</t>
  </si>
  <si>
    <t xml:space="preserve">Other equity instruments </t>
  </si>
  <si>
    <t>Other reserves</t>
  </si>
  <si>
    <t>Retained earnings</t>
  </si>
  <si>
    <t>Appropriated</t>
  </si>
  <si>
    <t>Legal reserve</t>
  </si>
  <si>
    <t>Unappropriated</t>
  </si>
  <si>
    <t>Total Equity attributable to equity holders of the Bank</t>
  </si>
  <si>
    <t>Non-controlling interests</t>
  </si>
  <si>
    <t>Total Equity</t>
  </si>
  <si>
    <t>Total Liabilities and Equity</t>
  </si>
  <si>
    <t>(Ms. Kattiya   Indaravijaya)</t>
  </si>
  <si>
    <t>Director and Chief Executive Officer</t>
  </si>
  <si>
    <t>STATEMENTS OF PROFIT OR LOSS AND OTHER COMPREHENSIVE INCOME</t>
  </si>
  <si>
    <t>(UNAUDITED)</t>
  </si>
  <si>
    <t>For the three-month period ended 30 June</t>
  </si>
  <si>
    <t>2024
(Restated)</t>
  </si>
  <si>
    <t>Interest income</t>
  </si>
  <si>
    <t>Interest expenses</t>
  </si>
  <si>
    <t>Interest income - net</t>
  </si>
  <si>
    <t>Fees and service income</t>
  </si>
  <si>
    <t>Fees and service expenses</t>
  </si>
  <si>
    <t>Fees and service income - net</t>
  </si>
  <si>
    <t>Gain on financial instrument measured at fair value through profit or loss</t>
  </si>
  <si>
    <t>Gain (Loss) on investments</t>
  </si>
  <si>
    <t>Share of profit from investments using equity method</t>
  </si>
  <si>
    <t>Dividend income</t>
  </si>
  <si>
    <t>Insurance service result</t>
  </si>
  <si>
    <t>45</t>
  </si>
  <si>
    <t>Net premiums earned</t>
  </si>
  <si>
    <t>Other operating income</t>
  </si>
  <si>
    <t>Total operating income</t>
  </si>
  <si>
    <t>Net insurance finance expenses</t>
  </si>
  <si>
    <t>Underwriting expenses</t>
  </si>
  <si>
    <t>Total operating income - net</t>
  </si>
  <si>
    <t>Other operating expenses</t>
  </si>
  <si>
    <t>Employee expenses</t>
  </si>
  <si>
    <t>Directors' remuneration</t>
  </si>
  <si>
    <t>Premises and equipment expenses</t>
  </si>
  <si>
    <t>Taxes and duties</t>
  </si>
  <si>
    <t>Others</t>
  </si>
  <si>
    <t>Total other operating expenses</t>
  </si>
  <si>
    <t>Expected credit loss</t>
  </si>
  <si>
    <t>46</t>
  </si>
  <si>
    <t>Operating profit before income tax expense</t>
  </si>
  <si>
    <t>Income tax expense</t>
  </si>
  <si>
    <t>47</t>
  </si>
  <si>
    <t>Net profit</t>
  </si>
  <si>
    <t>Other comprehensive income</t>
  </si>
  <si>
    <t>Items that will be reclassified subsequently to profit or loss</t>
  </si>
  <si>
    <t xml:space="preserve">Gain (Loss) on investments in debt instruments measured at fair value through </t>
  </si>
  <si>
    <t>other comprehensive income</t>
  </si>
  <si>
    <t>Loss on cash flow hedges</t>
  </si>
  <si>
    <t>(Loss) Gain arising from translating the financial statements of a foreign operation</t>
  </si>
  <si>
    <t>Income taxes relating to components of other comprehensive income</t>
  </si>
  <si>
    <t>Items that will not be reclassified subsequently to profit or loss</t>
  </si>
  <si>
    <t>Changes in revaluation surplus</t>
  </si>
  <si>
    <t xml:space="preserve">(Loss) Gain on investments in equity instruments designated at fair value through </t>
  </si>
  <si>
    <t>Actuarial loss (gain) on defined benefit plans</t>
  </si>
  <si>
    <t>25</t>
  </si>
  <si>
    <t>Total other comprehensive income - net</t>
  </si>
  <si>
    <t>Total comprehensive income</t>
  </si>
  <si>
    <t>Net profit attributable to :</t>
  </si>
  <si>
    <t xml:space="preserve">     </t>
  </si>
  <si>
    <t>Equity holders of the Bank</t>
  </si>
  <si>
    <t>Total comprehensive income attributable to :</t>
  </si>
  <si>
    <t>Earnings per share of equity holders of the Bank</t>
  </si>
  <si>
    <t>Basic earnings per share (Baht)</t>
  </si>
  <si>
    <t>Weighted average number of common shares (Thousand shares)</t>
  </si>
  <si>
    <t xml:space="preserve">                         </t>
  </si>
  <si>
    <t>For the six-month period ended 30 June</t>
  </si>
  <si>
    <t xml:space="preserve">Gain on investments in debt instruments measured at fair value through </t>
  </si>
  <si>
    <t>(Loss) Gain on cash flow hedges</t>
  </si>
  <si>
    <t>Actuarial loss on defined benefit plans</t>
  </si>
  <si>
    <t>STATEMENTS OF CHANGES IN EQUITY</t>
  </si>
  <si>
    <t>Equity Holders of the Bank</t>
  </si>
  <si>
    <t>Non-controlling</t>
  </si>
  <si>
    <t xml:space="preserve">Total </t>
  </si>
  <si>
    <t xml:space="preserve">Issued and </t>
  </si>
  <si>
    <t>Premium on</t>
  </si>
  <si>
    <t>Other Equity</t>
  </si>
  <si>
    <t>Other Reserves</t>
  </si>
  <si>
    <t>Retained Earnings</t>
  </si>
  <si>
    <t>Interests</t>
  </si>
  <si>
    <t>Paid-up Share</t>
  </si>
  <si>
    <t>Share Capital</t>
  </si>
  <si>
    <t>Instruments</t>
  </si>
  <si>
    <t>Appraisal (Deficit)</t>
  </si>
  <si>
    <t>Revaluation Surplus (Deficit)</t>
  </si>
  <si>
    <t>Cash Flow</t>
  </si>
  <si>
    <t xml:space="preserve">Gain (Loss) from </t>
  </si>
  <si>
    <t>Total</t>
  </si>
  <si>
    <t>Attributable to Equity</t>
  </si>
  <si>
    <t>Capital</t>
  </si>
  <si>
    <t>(Note 31)</t>
  </si>
  <si>
    <t xml:space="preserve">Surplus on </t>
  </si>
  <si>
    <t>on Investments in</t>
  </si>
  <si>
    <t>Hedge Reserve</t>
  </si>
  <si>
    <t>Translating the</t>
  </si>
  <si>
    <t>Other</t>
  </si>
  <si>
    <t>Legal Reserve</t>
  </si>
  <si>
    <t>Holders of the Bank</t>
  </si>
  <si>
    <t>Asset Revaluation</t>
  </si>
  <si>
    <t xml:space="preserve">Debt Instruments Measured </t>
  </si>
  <si>
    <t xml:space="preserve">Equity Instruments Designated </t>
  </si>
  <si>
    <t>Financial Statements</t>
  </si>
  <si>
    <t>finance reserve</t>
  </si>
  <si>
    <t>Reserves</t>
  </si>
  <si>
    <t>at Fair Value through</t>
  </si>
  <si>
    <t xml:space="preserve"> of Foreign Operation</t>
  </si>
  <si>
    <t>Other Comprehensive Income</t>
  </si>
  <si>
    <t>Six-month period ended 30 June 2024</t>
  </si>
  <si>
    <t>Balance at 1 January 2024</t>
  </si>
  <si>
    <t>Accumulated effects of change in accounting policy</t>
  </si>
  <si>
    <t>Balance at 1 January 2024 restated</t>
  </si>
  <si>
    <t>Dividend paid</t>
  </si>
  <si>
    <t>Cash payment for treasury shares</t>
  </si>
  <si>
    <t>Transfer of retained earnings to treasury shares reserve</t>
  </si>
  <si>
    <t>Distribution of other equity instruments</t>
  </si>
  <si>
    <t>Share capital reduction from treasury shares cancellation</t>
  </si>
  <si>
    <t>Acquisition of non-controlling interests</t>
  </si>
  <si>
    <t>Transferred to retained earnings</t>
  </si>
  <si>
    <t>Balance at 30 June 2024 restated</t>
  </si>
  <si>
    <t>Six-month period ended 30 June 2025</t>
  </si>
  <si>
    <t>Balance at 1 January 2025</t>
  </si>
  <si>
    <t>Balance at 1 January 2025 restated</t>
  </si>
  <si>
    <t>Balance at 30 June 2025</t>
  </si>
  <si>
    <t>Issued and</t>
  </si>
  <si>
    <t xml:space="preserve">Accumulated effects of change in accounting policy </t>
  </si>
  <si>
    <t>Balance at 1 January 2020 restated</t>
  </si>
  <si>
    <t>Issuance of other equity instruments</t>
  </si>
  <si>
    <t>Balance at 30 June 2024</t>
  </si>
  <si>
    <t>STATEMENTS OF CASH FLOWS</t>
  </si>
  <si>
    <t xml:space="preserve"> Thousand Baht</t>
  </si>
  <si>
    <t>CASH FLOWS FROM OPERATING ACTIVITIES</t>
  </si>
  <si>
    <t xml:space="preserve">Adjustments to reconcile profit from operating before income tax expense </t>
  </si>
  <si>
    <t>to cash receipts (payments) from operating activities</t>
  </si>
  <si>
    <t>Depreciation and amortisation</t>
  </si>
  <si>
    <t>(Gain) Loss on foreign exchange translation of long-term borrowings</t>
  </si>
  <si>
    <t>(Gain) Loss on revaluation of financial assets measured at fair value through</t>
  </si>
  <si>
    <t>profit or loss</t>
  </si>
  <si>
    <t xml:space="preserve">Reversal of loss on impairment of investments </t>
  </si>
  <si>
    <t xml:space="preserve">Loss on impairment of properties foreclosed </t>
  </si>
  <si>
    <t>Reversal of Loss on impairment of premises and equipment</t>
  </si>
  <si>
    <t>Loss (Reversal of loss) on impairment of intangible assets</t>
  </si>
  <si>
    <t>Loss on revaluation of premises</t>
  </si>
  <si>
    <t>(Reversal of) Provision for other assets</t>
  </si>
  <si>
    <t>(Gain) Loss on disposal of investments</t>
  </si>
  <si>
    <t xml:space="preserve">(Gain) Loss on investments in subsidiaries and associates </t>
  </si>
  <si>
    <t>(Gain) Loss on disposal of premises and equipment</t>
  </si>
  <si>
    <t>Loss on write - off of intangible assets</t>
  </si>
  <si>
    <t>Share of gain from investments using equity method</t>
  </si>
  <si>
    <t>Proceeds from interest</t>
  </si>
  <si>
    <t>Interest paid</t>
  </si>
  <si>
    <t>Proceeds from dividends</t>
  </si>
  <si>
    <t>Income tax paid</t>
  </si>
  <si>
    <t>Operating profit before changes in operating assets and liabilities</t>
  </si>
  <si>
    <t>(Increase) Decrease in operating assets</t>
  </si>
  <si>
    <t>Interbank and money market items (assets)</t>
  </si>
  <si>
    <t>Loans to customers</t>
  </si>
  <si>
    <t>Properties foreclosed</t>
  </si>
  <si>
    <t>Other assets</t>
  </si>
  <si>
    <t>Increase (Decrease) in operating liabilities</t>
  </si>
  <si>
    <t>Interbank and money market items (liabilities)</t>
  </si>
  <si>
    <t>Short-term debts issued and borrowings</t>
  </si>
  <si>
    <t xml:space="preserve">   </t>
  </si>
  <si>
    <t>Net cash provided by operating activities</t>
  </si>
  <si>
    <t>CASH FLOWS FROM INVESTING ACTIVITIES</t>
  </si>
  <si>
    <t xml:space="preserve">Proceeds from disposal of investments measured at fair value through </t>
  </si>
  <si>
    <t>Proceeds from redemption of investments measured at amortised cost</t>
  </si>
  <si>
    <t xml:space="preserve">Proceeds from capital decrease and disposal of investments </t>
  </si>
  <si>
    <t>in subsidiaries and associates</t>
  </si>
  <si>
    <t xml:space="preserve">Purchase of investments measured at fair value through </t>
  </si>
  <si>
    <t>Purchase of investments measured at amortised cost</t>
  </si>
  <si>
    <t>Purchase of investments in subsidiaries, associates and joint ventures</t>
  </si>
  <si>
    <t>Proceeds from disposal of premises and equipment</t>
  </si>
  <si>
    <t>Proceeds from disposal of intangible assets</t>
  </si>
  <si>
    <t>Purchase of premises and equipment</t>
  </si>
  <si>
    <t>Purchase of intangible assets</t>
  </si>
  <si>
    <t>Net cash used in investing activities</t>
  </si>
  <si>
    <t>CASH FLOWS FROM FINANCING ACTIVITIES</t>
  </si>
  <si>
    <t>Proceeds from long-term debts issued and borrowings</t>
  </si>
  <si>
    <t>Repayment of long-term debts issued and borrowings</t>
  </si>
  <si>
    <t>(Cash payment for) Proceeds from acquisition of non-controlling interests</t>
  </si>
  <si>
    <t>Dividend paid to shareholders</t>
  </si>
  <si>
    <t>Dividend paid to non-controlling interests</t>
  </si>
  <si>
    <t>Cash payment for distribution of other equity instruments</t>
  </si>
  <si>
    <t>Cash payment for lease liabilities</t>
  </si>
  <si>
    <t>Net cash used in financing activities</t>
  </si>
  <si>
    <t>Effect of exchange rate changes on balances held in foreign currencies</t>
  </si>
  <si>
    <t xml:space="preserve">  at the end of the period</t>
  </si>
  <si>
    <t xml:space="preserve">Net decrease in cash </t>
  </si>
  <si>
    <t>Cash at the beginning of the period</t>
  </si>
  <si>
    <t>Cash at the end of the period</t>
  </si>
  <si>
    <t>Insurance</t>
  </si>
  <si>
    <t>Finance (expenses) income from insurance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</si>
</sst>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;\(#,##0\)"/>
    <numFmt numFmtId="190" formatCode="_(* #,##0_);_(* \(#,##0\);_(* &quot;-&quot;??_);_(@_)"/>
    <numFmt numFmtId="191" formatCode="_-* #,##0_-;\-* #,##0_-;_-* &quot;-&quot;??_-;_-@_-"/>
    <numFmt numFmtId="192" formatCode="_-* #,##0_-;\(\ #,##0\);_-* &quot;-&quot;??_-;_-@_-"/>
    <numFmt numFmtId="193" formatCode="_(* #,##0.000_);_(* \(#,##0.000\);_(* &quot;-&quot;??_);_(@_)"/>
    <numFmt numFmtId="194" formatCode="_-* #,##0.0000_-;\(\ #,##0.0000\);_-* &quot;-&quot;??_-;_-@_-"/>
  </numFmts>
  <fonts count="32"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5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b/>
      <sz val="15"/>
      <name val="Cordia New"/>
      <family val="2"/>
    </font>
    <font>
      <sz val="15"/>
      <name val="Cordia New"/>
      <family val="2"/>
    </font>
    <font>
      <sz val="14"/>
      <name val="Cordia New"/>
      <family val="2"/>
    </font>
    <font>
      <b/>
      <sz val="15"/>
      <color indexed="8"/>
      <name val="Cordia New"/>
      <family val="2"/>
    </font>
    <font>
      <i/>
      <sz val="15"/>
      <name val="Cordia New"/>
      <family val="2"/>
    </font>
    <font>
      <sz val="11"/>
      <name val="Times New Roman"/>
      <family val="1"/>
    </font>
    <font>
      <b/>
      <sz val="14"/>
      <name val="Cordia New"/>
      <family val="2"/>
    </font>
    <font>
      <sz val="15"/>
      <color indexed="8"/>
      <name val="Cordia New"/>
      <family val="2"/>
    </font>
    <font>
      <strike/>
      <sz val="15"/>
      <name val="Cordia New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2" fillId="0" borderId="0"/>
    <xf numFmtId="0" fontId="22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8" fillId="0" borderId="0"/>
  </cellStyleXfs>
  <cellXfs count="162">
    <xf numFmtId="0" fontId="0" fillId="0" borderId="0" xfId="0"/>
    <xf numFmtId="0" fontId="23" fillId="0" borderId="0" xfId="0" applyFont="1" applyAlignment="1">
      <alignment horizontal="centerContinuous"/>
    </xf>
    <xf numFmtId="190" fontId="23" fillId="0" borderId="0" xfId="0" applyNumberFormat="1" applyFont="1" applyAlignment="1">
      <alignment horizontal="centerContinuous"/>
    </xf>
    <xf numFmtId="0" fontId="23" fillId="0" borderId="0" xfId="0" applyFont="1"/>
    <xf numFmtId="190" fontId="24" fillId="0" borderId="0" xfId="0" applyNumberFormat="1" applyFont="1" applyAlignment="1">
      <alignment horizontal="centerContinuous"/>
    </xf>
    <xf numFmtId="0" fontId="24" fillId="0" borderId="0" xfId="0" applyFont="1"/>
    <xf numFmtId="190" fontId="24" fillId="0" borderId="10" xfId="0" applyNumberFormat="1" applyFont="1" applyBorder="1"/>
    <xf numFmtId="0" fontId="24" fillId="0" borderId="0" xfId="0" applyFont="1" applyAlignment="1">
      <alignment horizontal="center"/>
    </xf>
    <xf numFmtId="190" fontId="24" fillId="0" borderId="0" xfId="0" applyNumberFormat="1" applyFont="1"/>
    <xf numFmtId="190" fontId="24" fillId="0" borderId="11" xfId="0" applyNumberFormat="1" applyFont="1" applyBorder="1"/>
    <xf numFmtId="190" fontId="24" fillId="0" borderId="12" xfId="0" applyNumberFormat="1" applyFont="1" applyBorder="1"/>
    <xf numFmtId="190" fontId="24" fillId="0" borderId="13" xfId="0" applyNumberFormat="1" applyFont="1" applyBorder="1"/>
    <xf numFmtId="190" fontId="24" fillId="0" borderId="0" xfId="28" applyNumberFormat="1" applyFont="1" applyFill="1" applyBorder="1"/>
    <xf numFmtId="190" fontId="24" fillId="0" borderId="11" xfId="0" applyNumberFormat="1" applyFont="1" applyBorder="1" applyAlignment="1">
      <alignment horizontal="right"/>
    </xf>
    <xf numFmtId="190" fontId="24" fillId="0" borderId="0" xfId="28" applyNumberFormat="1" applyFont="1" applyFill="1"/>
    <xf numFmtId="0" fontId="24" fillId="0" borderId="0" xfId="45" applyFont="1"/>
    <xf numFmtId="3" fontId="24" fillId="0" borderId="0" xfId="0" applyNumberFormat="1" applyFont="1"/>
    <xf numFmtId="39" fontId="24" fillId="0" borderId="0" xfId="0" applyNumberFormat="1" applyFont="1"/>
    <xf numFmtId="49" fontId="23" fillId="0" borderId="0" xfId="0" applyNumberFormat="1" applyFont="1" applyAlignment="1">
      <alignment horizontal="center"/>
    </xf>
    <xf numFmtId="49" fontId="24" fillId="0" borderId="0" xfId="0" applyNumberFormat="1" applyFont="1"/>
    <xf numFmtId="190" fontId="24" fillId="0" borderId="0" xfId="0" applyNumberFormat="1" applyFont="1" applyAlignment="1">
      <alignment horizontal="center"/>
    </xf>
    <xf numFmtId="190" fontId="24" fillId="0" borderId="0" xfId="28" applyNumberFormat="1" applyFont="1"/>
    <xf numFmtId="189" fontId="24" fillId="0" borderId="0" xfId="0" applyNumberFormat="1" applyFont="1"/>
    <xf numFmtId="49" fontId="24" fillId="0" borderId="0" xfId="0" quotePrefix="1" applyNumberFormat="1" applyFont="1" applyAlignment="1">
      <alignment horizontal="left"/>
    </xf>
    <xf numFmtId="0" fontId="24" fillId="0" borderId="0" xfId="45" applyFont="1" applyAlignment="1">
      <alignment horizontal="centerContinuous"/>
    </xf>
    <xf numFmtId="0" fontId="26" fillId="0" borderId="0" xfId="41" applyFont="1" applyAlignment="1">
      <alignment horizontal="left"/>
    </xf>
    <xf numFmtId="191" fontId="24" fillId="0" borderId="0" xfId="31" applyNumberFormat="1" applyFont="1" applyFill="1"/>
    <xf numFmtId="191" fontId="24" fillId="0" borderId="0" xfId="30" applyNumberFormat="1" applyFont="1" applyFill="1"/>
    <xf numFmtId="190" fontId="24" fillId="0" borderId="13" xfId="0" applyNumberFormat="1" applyFont="1" applyBorder="1" applyAlignment="1">
      <alignment horizontal="centerContinuous"/>
    </xf>
    <xf numFmtId="0" fontId="24" fillId="0" borderId="11" xfId="0" applyFont="1" applyBorder="1" applyAlignment="1">
      <alignment horizontal="center" vertical="top"/>
    </xf>
    <xf numFmtId="0" fontId="24" fillId="0" borderId="0" xfId="0" applyFont="1" applyAlignment="1">
      <alignment horizontal="center" vertical="top"/>
    </xf>
    <xf numFmtId="0" fontId="24" fillId="0" borderId="0" xfId="46" applyFont="1" applyAlignment="1">
      <alignment horizontal="centerContinuous"/>
    </xf>
    <xf numFmtId="0" fontId="24" fillId="0" borderId="0" xfId="46" applyFont="1"/>
    <xf numFmtId="39" fontId="24" fillId="0" borderId="0" xfId="46" applyNumberFormat="1" applyFont="1"/>
    <xf numFmtId="190" fontId="23" fillId="0" borderId="0" xfId="49" applyNumberFormat="1" applyFont="1"/>
    <xf numFmtId="191" fontId="24" fillId="0" borderId="0" xfId="28" applyNumberFormat="1" applyFont="1" applyBorder="1"/>
    <xf numFmtId="190" fontId="23" fillId="0" borderId="0" xfId="49" applyNumberFormat="1" applyFont="1" applyAlignment="1">
      <alignment horizontal="center"/>
    </xf>
    <xf numFmtId="190" fontId="24" fillId="0" borderId="0" xfId="49" applyNumberFormat="1" applyFont="1"/>
    <xf numFmtId="49" fontId="24" fillId="0" borderId="0" xfId="0" applyNumberFormat="1" applyFont="1" applyAlignment="1">
      <alignment horizontal="center"/>
    </xf>
    <xf numFmtId="0" fontId="24" fillId="0" borderId="0" xfId="28" applyNumberFormat="1" applyFont="1" applyFill="1" applyBorder="1" applyAlignment="1">
      <alignment horizontal="center"/>
    </xf>
    <xf numFmtId="0" fontId="24" fillId="0" borderId="0" xfId="46" applyFont="1" applyAlignment="1">
      <alignment horizontal="center"/>
    </xf>
    <xf numFmtId="0" fontId="24" fillId="0" borderId="0" xfId="45" applyFont="1" applyAlignment="1">
      <alignment horizontal="center"/>
    </xf>
    <xf numFmtId="187" fontId="24" fillId="0" borderId="0" xfId="0" applyNumberFormat="1" applyFont="1" applyAlignment="1">
      <alignment horizontal="center"/>
    </xf>
    <xf numFmtId="193" fontId="24" fillId="0" borderId="0" xfId="0" applyNumberFormat="1" applyFont="1" applyAlignment="1">
      <alignment horizontal="center"/>
    </xf>
    <xf numFmtId="190" fontId="23" fillId="0" borderId="0" xfId="0" applyNumberFormat="1" applyFont="1" applyAlignment="1">
      <alignment horizontal="center"/>
    </xf>
    <xf numFmtId="0" fontId="23" fillId="0" borderId="0" xfId="41" applyFont="1"/>
    <xf numFmtId="0" fontId="23" fillId="0" borderId="0" xfId="41" applyFont="1" applyAlignment="1">
      <alignment horizontal="centerContinuous"/>
    </xf>
    <xf numFmtId="0" fontId="24" fillId="0" borderId="0" xfId="41" applyFont="1"/>
    <xf numFmtId="0" fontId="24" fillId="0" borderId="0" xfId="41" applyFont="1" applyAlignment="1">
      <alignment horizontal="center"/>
    </xf>
    <xf numFmtId="0" fontId="24" fillId="0" borderId="0" xfId="41" applyFont="1" applyAlignment="1">
      <alignment horizontal="centerContinuous"/>
    </xf>
    <xf numFmtId="0" fontId="24" fillId="0" borderId="0" xfId="41" applyFont="1" applyAlignment="1">
      <alignment horizontal="right"/>
    </xf>
    <xf numFmtId="37" fontId="24" fillId="0" borderId="0" xfId="41" applyNumberFormat="1" applyFont="1" applyAlignment="1">
      <alignment horizontal="center"/>
    </xf>
    <xf numFmtId="49" fontId="24" fillId="0" borderId="0" xfId="41" applyNumberFormat="1" applyFont="1" applyAlignment="1">
      <alignment horizontal="center"/>
    </xf>
    <xf numFmtId="49" fontId="24" fillId="0" borderId="11" xfId="41" applyNumberFormat="1" applyFont="1" applyBorder="1" applyAlignment="1">
      <alignment horizontal="center"/>
    </xf>
    <xf numFmtId="0" fontId="23" fillId="0" borderId="0" xfId="41" applyFont="1" applyAlignment="1">
      <alignment horizontal="left"/>
    </xf>
    <xf numFmtId="0" fontId="23" fillId="0" borderId="0" xfId="41" quotePrefix="1" applyFont="1" applyAlignment="1">
      <alignment horizontal="left"/>
    </xf>
    <xf numFmtId="0" fontId="23" fillId="0" borderId="0" xfId="42" applyFont="1"/>
    <xf numFmtId="0" fontId="24" fillId="0" borderId="0" xfId="41" quotePrefix="1" applyFont="1" applyAlignment="1">
      <alignment horizontal="left"/>
    </xf>
    <xf numFmtId="0" fontId="24" fillId="0" borderId="0" xfId="42" applyFont="1"/>
    <xf numFmtId="0" fontId="24" fillId="0" borderId="0" xfId="41" applyFont="1" applyAlignment="1">
      <alignment horizontal="left"/>
    </xf>
    <xf numFmtId="0" fontId="23" fillId="0" borderId="0" xfId="41" applyFont="1" applyAlignment="1">
      <alignment horizontal="left" vertical="center"/>
    </xf>
    <xf numFmtId="0" fontId="23" fillId="0" borderId="0" xfId="41" applyFont="1" applyAlignment="1">
      <alignment vertical="center"/>
    </xf>
    <xf numFmtId="0" fontId="23" fillId="0" borderId="0" xfId="41" applyFont="1" applyAlignment="1">
      <alignment horizontal="center" vertical="center"/>
    </xf>
    <xf numFmtId="0" fontId="23" fillId="0" borderId="0" xfId="41" applyFont="1" applyAlignment="1">
      <alignment horizontal="center"/>
    </xf>
    <xf numFmtId="192" fontId="24" fillId="0" borderId="0" xfId="30" applyNumberFormat="1" applyFont="1" applyFill="1" applyBorder="1" applyAlignment="1">
      <alignment horizontal="center"/>
    </xf>
    <xf numFmtId="0" fontId="29" fillId="0" borderId="0" xfId="41" quotePrefix="1" applyFont="1" applyAlignment="1">
      <alignment horizontal="left"/>
    </xf>
    <xf numFmtId="190" fontId="24" fillId="0" borderId="0" xfId="0" applyNumberFormat="1" applyFont="1" applyAlignment="1">
      <alignment horizontal="right"/>
    </xf>
    <xf numFmtId="0" fontId="23" fillId="0" borderId="0" xfId="46" applyFont="1"/>
    <xf numFmtId="190" fontId="24" fillId="0" borderId="0" xfId="0" applyNumberFormat="1" applyFont="1" applyAlignment="1">
      <alignment horizontal="center" vertical="top"/>
    </xf>
    <xf numFmtId="192" fontId="24" fillId="0" borderId="10" xfId="46" applyNumberFormat="1" applyFont="1" applyBorder="1"/>
    <xf numFmtId="192" fontId="24" fillId="0" borderId="0" xfId="46" applyNumberFormat="1" applyFont="1"/>
    <xf numFmtId="192" fontId="23" fillId="0" borderId="0" xfId="46" applyNumberFormat="1" applyFont="1"/>
    <xf numFmtId="0" fontId="26" fillId="0" borderId="0" xfId="42" applyFont="1"/>
    <xf numFmtId="0" fontId="26" fillId="0" borderId="0" xfId="41" applyFont="1" applyAlignment="1">
      <alignment horizontal="left" vertical="center"/>
    </xf>
    <xf numFmtId="194" fontId="24" fillId="0" borderId="0" xfId="46" applyNumberFormat="1" applyFont="1"/>
    <xf numFmtId="0" fontId="25" fillId="0" borderId="0" xfId="46" applyFont="1"/>
    <xf numFmtId="0" fontId="30" fillId="0" borderId="0" xfId="41" quotePrefix="1" applyFont="1" applyAlignment="1">
      <alignment horizontal="left"/>
    </xf>
    <xf numFmtId="190" fontId="24" fillId="0" borderId="14" xfId="0" applyNumberFormat="1" applyFont="1" applyBorder="1"/>
    <xf numFmtId="191" fontId="24" fillId="0" borderId="0" xfId="28" applyNumberFormat="1" applyFont="1" applyFill="1"/>
    <xf numFmtId="0" fontId="30" fillId="0" borderId="0" xfId="42" applyFont="1" applyAlignment="1">
      <alignment horizontal="center"/>
    </xf>
    <xf numFmtId="0" fontId="24" fillId="0" borderId="11" xfId="0" applyFont="1" applyBorder="1" applyAlignment="1">
      <alignment horizontal="center" vertical="top" wrapText="1"/>
    </xf>
    <xf numFmtId="43" fontId="24" fillId="0" borderId="0" xfId="28" applyFont="1" applyFill="1"/>
    <xf numFmtId="191" fontId="24" fillId="0" borderId="15" xfId="28" applyNumberFormat="1" applyFont="1" applyFill="1" applyBorder="1"/>
    <xf numFmtId="190" fontId="30" fillId="0" borderId="11" xfId="28" applyNumberFormat="1" applyFont="1" applyFill="1" applyBorder="1" applyAlignment="1"/>
    <xf numFmtId="190" fontId="30" fillId="0" borderId="0" xfId="28" applyNumberFormat="1" applyFont="1" applyFill="1" applyBorder="1" applyAlignment="1"/>
    <xf numFmtId="190" fontId="24" fillId="0" borderId="11" xfId="49" applyNumberFormat="1" applyFont="1" applyBorder="1"/>
    <xf numFmtId="190" fontId="30" fillId="0" borderId="0" xfId="42" applyNumberFormat="1" applyFont="1"/>
    <xf numFmtId="188" fontId="30" fillId="0" borderId="0" xfId="42" applyNumberFormat="1" applyFont="1"/>
    <xf numFmtId="190" fontId="23" fillId="0" borderId="11" xfId="49" applyNumberFormat="1" applyFont="1" applyBorder="1"/>
    <xf numFmtId="190" fontId="26" fillId="0" borderId="0" xfId="28" applyNumberFormat="1" applyFont="1" applyFill="1" applyBorder="1" applyAlignment="1"/>
    <xf numFmtId="190" fontId="23" fillId="0" borderId="12" xfId="49" applyNumberFormat="1" applyFont="1" applyBorder="1"/>
    <xf numFmtId="188" fontId="24" fillId="0" borderId="0" xfId="42" applyNumberFormat="1" applyFont="1"/>
    <xf numFmtId="190" fontId="24" fillId="0" borderId="0" xfId="42" applyNumberFormat="1" applyFont="1"/>
    <xf numFmtId="190" fontId="24" fillId="0" borderId="0" xfId="28" applyNumberFormat="1" applyFont="1" applyFill="1" applyBorder="1" applyAlignment="1"/>
    <xf numFmtId="190" fontId="24" fillId="0" borderId="10" xfId="49" applyNumberFormat="1" applyFont="1" applyBorder="1"/>
    <xf numFmtId="190" fontId="30" fillId="0" borderId="10" xfId="28" applyNumberFormat="1" applyFont="1" applyFill="1" applyBorder="1" applyAlignment="1"/>
    <xf numFmtId="0" fontId="24" fillId="0" borderId="11" xfId="41" applyFont="1" applyBorder="1" applyAlignment="1">
      <alignment horizontal="center"/>
    </xf>
    <xf numFmtId="0" fontId="23" fillId="0" borderId="0" xfId="46" applyFont="1" applyAlignment="1">
      <alignment horizontal="center"/>
    </xf>
    <xf numFmtId="191" fontId="24" fillId="0" borderId="15" xfId="28" applyNumberFormat="1" applyFont="1" applyBorder="1"/>
    <xf numFmtId="190" fontId="30" fillId="0" borderId="0" xfId="28" applyNumberFormat="1" applyFont="1" applyFill="1" applyBorder="1"/>
    <xf numFmtId="190" fontId="30" fillId="0" borderId="0" xfId="28" applyNumberFormat="1" applyFont="1" applyFill="1" applyBorder="1" applyAlignment="1">
      <alignment horizontal="center"/>
    </xf>
    <xf numFmtId="190" fontId="30" fillId="0" borderId="11" xfId="28" applyNumberFormat="1" applyFont="1" applyFill="1" applyBorder="1" applyAlignment="1">
      <alignment horizontal="center"/>
    </xf>
    <xf numFmtId="190" fontId="26" fillId="0" borderId="0" xfId="28" applyNumberFormat="1" applyFont="1" applyFill="1" applyBorder="1"/>
    <xf numFmtId="0" fontId="23" fillId="0" borderId="0" xfId="46" applyFont="1" applyAlignment="1">
      <alignment vertical="center"/>
    </xf>
    <xf numFmtId="0" fontId="24" fillId="0" borderId="0" xfId="0" quotePrefix="1" applyFont="1" applyAlignment="1">
      <alignment horizontal="center"/>
    </xf>
    <xf numFmtId="0" fontId="27" fillId="0" borderId="0" xfId="0" applyFont="1" applyAlignment="1">
      <alignment horizontal="center"/>
    </xf>
    <xf numFmtId="49" fontId="24" fillId="0" borderId="11" xfId="0" applyNumberFormat="1" applyFont="1" applyBorder="1" applyAlignment="1">
      <alignment horizontal="center" vertical="top" wrapText="1"/>
    </xf>
    <xf numFmtId="0" fontId="24" fillId="0" borderId="10" xfId="46" applyFont="1" applyBorder="1"/>
    <xf numFmtId="0" fontId="24" fillId="0" borderId="10" xfId="41" applyFont="1" applyBorder="1" applyAlignment="1">
      <alignment horizontal="center"/>
    </xf>
    <xf numFmtId="37" fontId="24" fillId="0" borderId="0" xfId="41" applyNumberFormat="1" applyFont="1" applyAlignment="1">
      <alignment wrapText="1"/>
    </xf>
    <xf numFmtId="37" fontId="24" fillId="0" borderId="0" xfId="41" applyNumberFormat="1" applyFont="1"/>
    <xf numFmtId="37" fontId="24" fillId="0" borderId="10" xfId="41" applyNumberFormat="1" applyFont="1" applyBorder="1" applyAlignment="1">
      <alignment horizontal="center"/>
    </xf>
    <xf numFmtId="37" fontId="24" fillId="0" borderId="10" xfId="41" applyNumberFormat="1" applyFont="1" applyBorder="1"/>
    <xf numFmtId="37" fontId="24" fillId="0" borderId="11" xfId="41" applyNumberFormat="1" applyFont="1" applyBorder="1" applyAlignment="1">
      <alignment horizontal="center"/>
    </xf>
    <xf numFmtId="0" fontId="24" fillId="0" borderId="11" xfId="41" applyFont="1" applyBorder="1"/>
    <xf numFmtId="0" fontId="24" fillId="0" borderId="11" xfId="46" applyFont="1" applyBorder="1"/>
    <xf numFmtId="0" fontId="30" fillId="0" borderId="0" xfId="42" applyFont="1"/>
    <xf numFmtId="190" fontId="24" fillId="0" borderId="0" xfId="49" applyNumberFormat="1" applyFont="1" applyAlignment="1">
      <alignment horizontal="center"/>
    </xf>
    <xf numFmtId="190" fontId="24" fillId="0" borderId="0" xfId="49" applyNumberFormat="1" applyFont="1" applyAlignment="1">
      <alignment horizontal="right"/>
    </xf>
    <xf numFmtId="190" fontId="23" fillId="0" borderId="14" xfId="49" applyNumberFormat="1" applyFont="1" applyBorder="1"/>
    <xf numFmtId="0" fontId="24" fillId="0" borderId="0" xfId="49" applyFont="1"/>
    <xf numFmtId="190" fontId="24" fillId="0" borderId="10" xfId="48" applyNumberFormat="1" applyFont="1" applyBorder="1"/>
    <xf numFmtId="0" fontId="23" fillId="0" borderId="0" xfId="46" applyFont="1" applyAlignment="1">
      <alignment horizontal="centerContinuous"/>
    </xf>
    <xf numFmtId="0" fontId="24" fillId="0" borderId="13" xfId="46" applyFont="1" applyBorder="1" applyAlignment="1">
      <alignment horizontal="centerContinuous"/>
    </xf>
    <xf numFmtId="0" fontId="24" fillId="0" borderId="0" xfId="43" applyFont="1"/>
    <xf numFmtId="190" fontId="24" fillId="0" borderId="0" xfId="47" applyNumberFormat="1" applyFont="1"/>
    <xf numFmtId="189" fontId="24" fillId="0" borderId="0" xfId="46" applyNumberFormat="1" applyFont="1"/>
    <xf numFmtId="0" fontId="27" fillId="0" borderId="0" xfId="43" applyFont="1"/>
    <xf numFmtId="191" fontId="24" fillId="0" borderId="0" xfId="47" applyNumberFormat="1" applyFont="1"/>
    <xf numFmtId="190" fontId="24" fillId="0" borderId="0" xfId="46" applyNumberFormat="1" applyFont="1"/>
    <xf numFmtId="0" fontId="24" fillId="0" borderId="0" xfId="44" applyFont="1"/>
    <xf numFmtId="190" fontId="24" fillId="0" borderId="11" xfId="47" applyNumberFormat="1" applyFont="1" applyBorder="1"/>
    <xf numFmtId="0" fontId="24" fillId="0" borderId="0" xfId="47" applyFont="1"/>
    <xf numFmtId="190" fontId="24" fillId="0" borderId="13" xfId="47" applyNumberFormat="1" applyFont="1" applyBorder="1"/>
    <xf numFmtId="190" fontId="24" fillId="0" borderId="0" xfId="47" applyNumberFormat="1" applyFont="1" applyAlignment="1">
      <alignment horizontal="center"/>
    </xf>
    <xf numFmtId="0" fontId="24" fillId="0" borderId="0" xfId="43" applyFont="1" applyAlignment="1">
      <alignment vertical="top"/>
    </xf>
    <xf numFmtId="190" fontId="24" fillId="0" borderId="12" xfId="47" applyNumberFormat="1" applyFont="1" applyBorder="1"/>
    <xf numFmtId="191" fontId="24" fillId="0" borderId="0" xfId="28" applyNumberFormat="1" applyFont="1"/>
    <xf numFmtId="0" fontId="24" fillId="0" borderId="0" xfId="43" applyFont="1" applyAlignment="1">
      <alignment horizontal="left"/>
    </xf>
    <xf numFmtId="49" fontId="24" fillId="24" borderId="0" xfId="0" applyNumberFormat="1" applyFont="1" applyFill="1"/>
    <xf numFmtId="0" fontId="24" fillId="24" borderId="0" xfId="0" applyFont="1" applyFill="1"/>
    <xf numFmtId="49" fontId="24" fillId="24" borderId="0" xfId="0" applyNumberFormat="1" applyFont="1" applyFill="1" applyAlignment="1">
      <alignment horizontal="center"/>
    </xf>
    <xf numFmtId="190" fontId="24" fillId="24" borderId="0" xfId="0" applyNumberFormat="1" applyFont="1" applyFill="1"/>
    <xf numFmtId="190" fontId="24" fillId="24" borderId="0" xfId="28" applyNumberFormat="1" applyFont="1" applyFill="1"/>
    <xf numFmtId="49" fontId="31" fillId="24" borderId="0" xfId="0" applyNumberFormat="1" applyFont="1" applyFill="1"/>
    <xf numFmtId="37" fontId="24" fillId="0" borderId="13" xfId="41" applyNumberFormat="1" applyFont="1" applyBorder="1"/>
    <xf numFmtId="0" fontId="24" fillId="0" borderId="11" xfId="41" applyFont="1" applyBorder="1" applyAlignment="1">
      <alignment horizontal="centerContinuous"/>
    </xf>
    <xf numFmtId="43" fontId="24" fillId="0" borderId="0" xfId="28" applyFont="1"/>
    <xf numFmtId="49" fontId="24" fillId="0" borderId="0" xfId="46" quotePrefix="1" applyNumberFormat="1" applyFont="1" applyAlignment="1">
      <alignment horizontal="left"/>
    </xf>
    <xf numFmtId="3" fontId="24" fillId="0" borderId="0" xfId="46" applyNumberFormat="1" applyFont="1"/>
    <xf numFmtId="190" fontId="24" fillId="24" borderId="11" xfId="0" applyNumberFormat="1" applyFont="1" applyFill="1" applyBorder="1"/>
    <xf numFmtId="49" fontId="24" fillId="0" borderId="0" xfId="46" applyNumberFormat="1" applyFont="1" applyAlignment="1">
      <alignment horizontal="left" vertical="center"/>
    </xf>
    <xf numFmtId="49" fontId="24" fillId="0" borderId="0" xfId="46" quotePrefix="1" applyNumberFormat="1" applyFont="1" applyAlignment="1">
      <alignment horizontal="left" vertical="center"/>
    </xf>
    <xf numFmtId="190" fontId="24" fillId="0" borderId="13" xfId="0" applyNumberFormat="1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3" fillId="0" borderId="0" xfId="46" applyFont="1" applyAlignment="1">
      <alignment horizontal="center"/>
    </xf>
    <xf numFmtId="49" fontId="24" fillId="0" borderId="11" xfId="0" applyNumberFormat="1" applyFont="1" applyBorder="1" applyAlignment="1">
      <alignment horizontal="center" vertical="center"/>
    </xf>
    <xf numFmtId="190" fontId="24" fillId="0" borderId="11" xfId="0" applyNumberFormat="1" applyFont="1" applyBorder="1" applyAlignment="1">
      <alignment horizontal="center"/>
    </xf>
    <xf numFmtId="37" fontId="24" fillId="0" borderId="13" xfId="41" applyNumberFormat="1" applyFont="1" applyBorder="1" applyAlignment="1">
      <alignment horizontal="center"/>
    </xf>
    <xf numFmtId="37" fontId="24" fillId="0" borderId="13" xfId="41" applyNumberFormat="1" applyFont="1" applyBorder="1" applyAlignment="1">
      <alignment horizontal="center" wrapText="1"/>
    </xf>
    <xf numFmtId="0" fontId="24" fillId="0" borderId="11" xfId="46" applyFont="1" applyBorder="1" applyAlignment="1">
      <alignment horizontal="center"/>
    </xf>
    <xf numFmtId="0" fontId="24" fillId="0" borderId="13" xfId="46" applyFont="1" applyBorder="1" applyAlignment="1">
      <alignment horizont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_FS_31_12_08_E" xfId="30"/>
    <cellStyle name="Comma_FS_Eng_Q4'10" xfId="31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_Cs_0343" xfId="41"/>
    <cellStyle name="Normal_Cs_0343_FS_Thai_Q4'10" xfId="42"/>
    <cellStyle name="Normal_FS_30_06_08_E 2" xfId="43"/>
    <cellStyle name="Normal_FS_31_03_08_E update_baum 2" xfId="44"/>
    <cellStyle name="Normal_FS_31_12_08_E" xfId="45"/>
    <cellStyle name="Normal_FS_31_12_08_E 2" xfId="46"/>
    <cellStyle name="Normal_FS_Eng_Q4'10" xfId="47"/>
    <cellStyle name="Normal_งบแสดงการเปลี่ยนแปลงผู้ถือหุ้น 2" xfId="48"/>
    <cellStyle name="Normal_งบแสดงการเปลี่ยนแปลงผู้ถือหุ้น_FS_Thai_Q4'10" xfId="49"/>
    <cellStyle name="Note" xfId="50" builtinId="10" customBuiltin="1"/>
    <cellStyle name="Output" xfId="51" builtinId="21" customBuiltin="1"/>
    <cellStyle name="Title" xfId="52" builtinId="15" customBuiltin="1"/>
    <cellStyle name="Total" xfId="53" builtinId="25" customBuiltin="1"/>
    <cellStyle name="Warning Text" xfId="54" builtinId="11" customBuiltin="1"/>
    <cellStyle name="ปกติ_SCBE_1Q11#3" xfId="55"/>
  </cellStyles>
  <dxfs count="0"/>
  <tableStyles count="0" defaultTableStyle="TableStyleMedium9" defaultPivotStyle="PivotStyleLight16"/>
  <colors>
    <mruColors>
      <color rgb="FFFFFF5B"/>
      <color rgb="FFF6960A"/>
      <color rgb="FF00D25F"/>
      <color rgb="FFFF4F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2595460</xdr:colOff>
      <xdr:row>57</xdr:row>
      <xdr:rowOff>190500</xdr:rowOff>
    </xdr:from>
    <xdr:to>
      <xdr:col>9</xdr:col>
      <xdr:colOff>12318</xdr:colOff>
      <xdr:row>57</xdr:row>
      <xdr:rowOff>190500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 flipV="1">
          <a:off x="3128860" y="16573500"/>
          <a:ext cx="402720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th-TH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2652064</xdr:colOff>
      <xdr:row>63</xdr:row>
      <xdr:rowOff>268941</xdr:rowOff>
    </xdr:from>
    <xdr:to>
      <xdr:col>8</xdr:col>
      <xdr:colOff>255686</xdr:colOff>
      <xdr:row>63</xdr:row>
      <xdr:rowOff>268941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 flipV="1">
          <a:off x="3399123" y="17107647"/>
          <a:ext cx="372203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th-TH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2652064</xdr:colOff>
      <xdr:row>63</xdr:row>
      <xdr:rowOff>268941</xdr:rowOff>
    </xdr:from>
    <xdr:to>
      <xdr:col>8</xdr:col>
      <xdr:colOff>255686</xdr:colOff>
      <xdr:row>63</xdr:row>
      <xdr:rowOff>268941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3414064" y="17071041"/>
          <a:ext cx="402347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th-TH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852716</xdr:colOff>
      <xdr:row>105</xdr:row>
      <xdr:rowOff>72574</xdr:rowOff>
    </xdr:from>
    <xdr:to>
      <xdr:col>17</xdr:col>
      <xdr:colOff>928036</xdr:colOff>
      <xdr:row>105</xdr:row>
      <xdr:rowOff>72574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9153073" y="24674288"/>
          <a:ext cx="372203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th-TH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2913533</xdr:colOff>
      <xdr:row>87</xdr:row>
      <xdr:rowOff>209177</xdr:rowOff>
    </xdr:from>
    <xdr:to>
      <xdr:col>9</xdr:col>
      <xdr:colOff>1040097</xdr:colOff>
      <xdr:row>87</xdr:row>
      <xdr:rowOff>209177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3937004" y="23905883"/>
          <a:ext cx="372203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th-TH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8"/>
  <sheetViews>
    <sheetView tabSelected="1" zoomScale="85" zoomScaleNormal="85" zoomScaleSheetLayoutView="85" workbookViewId="0">
      <pane xSplit="6" ySplit="6" topLeftCell="G7" activePane="bottomRight" state="frozen"/>
      <selection pane="topRight"/>
      <selection pane="bottomLeft"/>
      <selection pane="bottomRight" activeCell="G7" sqref="G7"/>
    </sheetView>
  </sheetViews>
  <sheetFormatPr defaultColWidth="8.7109375" defaultRowHeight="23.25"/>
  <cols>
    <col min="1" max="4" width="2" style="5" customWidth="1"/>
    <col min="5" max="5" width="49.85546875" style="5" customWidth="1"/>
    <col min="6" max="6" width="9.85546875" style="8" customWidth="1"/>
    <col min="7" max="7" width="18.85546875" style="8" customWidth="1"/>
    <col min="8" max="8" width="1.7109375" style="5" customWidth="1"/>
    <col min="9" max="9" width="18.85546875" style="8" customWidth="1"/>
    <col min="10" max="10" width="1.7109375" style="5" customWidth="1"/>
    <col min="11" max="11" width="18.85546875" style="8" customWidth="1"/>
    <col min="12" max="12" width="1.7109375" style="5" customWidth="1"/>
    <col min="13" max="13" width="18.85546875" style="8" customWidth="1"/>
    <col min="14" max="14" width="1.7109375" style="5" customWidth="1"/>
    <col min="15" max="15" width="18.85546875" style="8" customWidth="1"/>
    <col min="16" max="16" width="15.5703125" style="5" bestFit="1" customWidth="1"/>
    <col min="17" max="17" width="15.42578125" style="5" customWidth="1"/>
    <col min="18" max="18" width="8.140625" style="5" customWidth="1"/>
    <col min="19" max="19" width="15.85546875" style="5" customWidth="1"/>
    <col min="20" max="20" width="13" style="5" customWidth="1"/>
    <col min="21" max="23" width="8.140625" style="5" customWidth="1"/>
    <col min="24" max="16384" width="8.7109375" style="5"/>
  </cols>
  <sheetData>
    <row r="1" spans="1:31" s="3" customFormat="1" ht="21.75">
      <c r="A1" s="122" t="s">
        <v>0</v>
      </c>
      <c r="B1" s="1"/>
      <c r="C1" s="1"/>
      <c r="D1" s="1"/>
      <c r="E1" s="1"/>
      <c r="F1" s="2"/>
      <c r="G1" s="2"/>
      <c r="H1" s="1"/>
      <c r="I1" s="2"/>
      <c r="J1" s="1"/>
      <c r="K1" s="2"/>
      <c r="L1" s="1"/>
      <c r="M1" s="2"/>
      <c r="N1" s="1"/>
      <c r="O1" s="2"/>
    </row>
    <row r="2" spans="1:31" s="3" customFormat="1" ht="21.75">
      <c r="A2" s="122" t="s">
        <v>1</v>
      </c>
      <c r="B2" s="1"/>
      <c r="C2" s="1"/>
      <c r="D2" s="1"/>
      <c r="E2" s="1"/>
      <c r="F2" s="2"/>
      <c r="G2" s="2"/>
      <c r="H2" s="1"/>
      <c r="I2" s="2"/>
      <c r="J2" s="1"/>
      <c r="K2" s="2"/>
      <c r="L2" s="1"/>
      <c r="M2" s="2"/>
      <c r="N2" s="1"/>
      <c r="O2" s="2"/>
    </row>
    <row r="3" spans="1:31" s="3" customFormat="1" ht="21.75">
      <c r="A3" s="1"/>
      <c r="B3" s="1"/>
      <c r="C3" s="1"/>
      <c r="D3" s="1"/>
      <c r="E3" s="1"/>
      <c r="F3" s="2"/>
      <c r="G3" s="2"/>
      <c r="H3" s="1"/>
      <c r="I3" s="2"/>
      <c r="J3" s="1"/>
      <c r="K3" s="2"/>
      <c r="L3" s="1"/>
      <c r="M3" s="2"/>
      <c r="N3" s="1"/>
      <c r="O3" s="2"/>
    </row>
    <row r="4" spans="1:31" s="3" customFormat="1">
      <c r="A4" s="1"/>
      <c r="B4" s="1"/>
      <c r="C4" s="1"/>
      <c r="D4" s="1"/>
      <c r="E4" s="1"/>
      <c r="F4" s="4"/>
      <c r="G4" s="4" t="s">
        <v>2</v>
      </c>
      <c r="H4" s="1"/>
      <c r="I4" s="2"/>
      <c r="J4" s="1"/>
      <c r="K4" s="2"/>
      <c r="L4" s="1"/>
      <c r="M4" s="2"/>
      <c r="N4" s="1"/>
      <c r="O4" s="2"/>
    </row>
    <row r="5" spans="1:31">
      <c r="F5" s="20"/>
      <c r="G5" s="153" t="s">
        <v>3</v>
      </c>
      <c r="H5" s="153"/>
      <c r="I5" s="153"/>
      <c r="J5" s="153"/>
      <c r="K5" s="153"/>
      <c r="L5" s="6"/>
      <c r="M5" s="153" t="s">
        <v>4</v>
      </c>
      <c r="N5" s="153"/>
      <c r="O5" s="153"/>
    </row>
    <row r="6" spans="1:31" ht="46.5">
      <c r="F6" s="38" t="s">
        <v>5</v>
      </c>
      <c r="G6" s="106" t="s">
        <v>6</v>
      </c>
      <c r="H6" s="20"/>
      <c r="I6" s="106" t="s">
        <v>7</v>
      </c>
      <c r="J6" s="20"/>
      <c r="K6" s="106" t="s">
        <v>8</v>
      </c>
      <c r="M6" s="106" t="s">
        <v>6</v>
      </c>
      <c r="N6" s="20"/>
      <c r="O6" s="106" t="s">
        <v>9</v>
      </c>
    </row>
    <row r="7" spans="1:31">
      <c r="A7" s="154" t="s">
        <v>10</v>
      </c>
      <c r="B7" s="154"/>
      <c r="C7" s="154"/>
      <c r="D7" s="154"/>
      <c r="E7" s="154"/>
      <c r="F7" s="20"/>
    </row>
    <row r="8" spans="1:31">
      <c r="A8" s="5" t="s">
        <v>11</v>
      </c>
      <c r="F8" s="7"/>
      <c r="G8" s="8">
        <v>36040805</v>
      </c>
      <c r="H8" s="8"/>
      <c r="I8" s="8">
        <v>46021380</v>
      </c>
      <c r="J8" s="8"/>
      <c r="K8" s="8">
        <v>48689687</v>
      </c>
      <c r="L8" s="8"/>
      <c r="M8" s="8">
        <v>35710618</v>
      </c>
      <c r="N8" s="8"/>
      <c r="O8" s="8">
        <v>45675851</v>
      </c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</row>
    <row r="9" spans="1:31">
      <c r="A9" s="5" t="s">
        <v>12</v>
      </c>
      <c r="F9" s="7">
        <v>9</v>
      </c>
      <c r="G9" s="8">
        <v>525516463</v>
      </c>
      <c r="H9" s="8"/>
      <c r="I9" s="8">
        <v>522728943</v>
      </c>
      <c r="J9" s="8"/>
      <c r="K9" s="8">
        <v>569008240</v>
      </c>
      <c r="L9" s="8"/>
      <c r="M9" s="8">
        <v>531291276</v>
      </c>
      <c r="N9" s="8"/>
      <c r="O9" s="8">
        <v>526134390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</row>
    <row r="10" spans="1:31">
      <c r="A10" s="5" t="s">
        <v>13</v>
      </c>
      <c r="F10" s="7">
        <v>10</v>
      </c>
      <c r="G10" s="8">
        <v>54257514</v>
      </c>
      <c r="H10" s="8"/>
      <c r="I10" s="8">
        <v>61088146</v>
      </c>
      <c r="J10" s="8"/>
      <c r="K10" s="8">
        <v>47849645</v>
      </c>
      <c r="L10" s="8"/>
      <c r="M10" s="8">
        <v>24537705</v>
      </c>
      <c r="N10" s="8"/>
      <c r="O10" s="8">
        <v>33786430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</row>
    <row r="11" spans="1:31">
      <c r="A11" s="5" t="s">
        <v>14</v>
      </c>
      <c r="F11" s="7">
        <v>11</v>
      </c>
      <c r="G11" s="8">
        <v>51302438</v>
      </c>
      <c r="H11" s="8"/>
      <c r="I11" s="8">
        <v>53117135</v>
      </c>
      <c r="J11" s="8"/>
      <c r="K11" s="8">
        <v>44697550</v>
      </c>
      <c r="L11" s="8"/>
      <c r="M11" s="8">
        <v>45026116</v>
      </c>
      <c r="N11" s="8"/>
      <c r="O11" s="8">
        <v>47363687</v>
      </c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</row>
    <row r="12" spans="1:31">
      <c r="A12" s="5" t="s">
        <v>15</v>
      </c>
      <c r="F12" s="7">
        <v>12</v>
      </c>
      <c r="G12" s="8">
        <v>1158731049</v>
      </c>
      <c r="H12" s="8"/>
      <c r="I12" s="8">
        <v>1060619936</v>
      </c>
      <c r="J12" s="8"/>
      <c r="K12" s="8">
        <v>971406511</v>
      </c>
      <c r="L12" s="8"/>
      <c r="M12" s="8">
        <v>487899146</v>
      </c>
      <c r="N12" s="8"/>
      <c r="O12" s="8">
        <v>407633985</v>
      </c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</row>
    <row r="13" spans="1:31">
      <c r="A13" s="5" t="s">
        <v>16</v>
      </c>
      <c r="F13" s="7">
        <v>13</v>
      </c>
      <c r="G13" s="8">
        <v>13511488</v>
      </c>
      <c r="H13" s="8"/>
      <c r="I13" s="8">
        <v>13070984</v>
      </c>
      <c r="J13" s="8"/>
      <c r="K13" s="8">
        <v>11279267</v>
      </c>
      <c r="L13" s="8"/>
      <c r="M13" s="8">
        <v>99128221</v>
      </c>
      <c r="N13" s="8"/>
      <c r="O13" s="8">
        <v>90694727</v>
      </c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</row>
    <row r="14" spans="1:31">
      <c r="A14" s="5" t="s">
        <v>17</v>
      </c>
      <c r="F14" s="7">
        <v>14</v>
      </c>
      <c r="G14" s="8">
        <v>2313767170</v>
      </c>
      <c r="H14" s="8"/>
      <c r="I14" s="8">
        <v>2368649231</v>
      </c>
      <c r="J14" s="8"/>
      <c r="K14" s="8">
        <v>2350085895</v>
      </c>
      <c r="L14" s="8"/>
      <c r="M14" s="8">
        <v>2217128146</v>
      </c>
      <c r="N14" s="8"/>
      <c r="O14" s="8">
        <v>2269660887</v>
      </c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</row>
    <row r="15" spans="1:31">
      <c r="A15" s="5" t="s">
        <v>18</v>
      </c>
      <c r="F15" s="7">
        <v>17</v>
      </c>
      <c r="G15" s="8">
        <v>57356562</v>
      </c>
      <c r="H15" s="8"/>
      <c r="I15" s="8">
        <v>54719954</v>
      </c>
      <c r="J15" s="8"/>
      <c r="K15" s="8">
        <v>54752757</v>
      </c>
      <c r="L15" s="8"/>
      <c r="M15" s="8">
        <v>55695981</v>
      </c>
      <c r="N15" s="8"/>
      <c r="O15" s="8">
        <v>53918612</v>
      </c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</row>
    <row r="16" spans="1:31">
      <c r="A16" s="5" t="s">
        <v>19</v>
      </c>
      <c r="F16" s="104">
        <v>18</v>
      </c>
      <c r="G16" s="8">
        <v>60419703</v>
      </c>
      <c r="H16" s="8"/>
      <c r="I16" s="8">
        <v>59431352</v>
      </c>
      <c r="J16" s="8"/>
      <c r="K16" s="8">
        <v>59945507</v>
      </c>
      <c r="L16" s="8"/>
      <c r="M16" s="8">
        <v>45932098</v>
      </c>
      <c r="N16" s="8"/>
      <c r="O16" s="8">
        <v>44555012</v>
      </c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</row>
    <row r="17" spans="1:31">
      <c r="A17" s="5" t="s">
        <v>20</v>
      </c>
      <c r="F17" s="104">
        <v>19</v>
      </c>
      <c r="G17" s="8">
        <v>31182759</v>
      </c>
      <c r="H17" s="8"/>
      <c r="I17" s="8">
        <v>30469210</v>
      </c>
      <c r="J17" s="8"/>
      <c r="K17" s="8">
        <v>28405107</v>
      </c>
      <c r="L17" s="8"/>
      <c r="M17" s="8">
        <v>19195515</v>
      </c>
      <c r="N17" s="8"/>
      <c r="O17" s="8">
        <v>18538870</v>
      </c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</row>
    <row r="18" spans="1:31">
      <c r="A18" s="5" t="s">
        <v>21</v>
      </c>
      <c r="F18" s="104">
        <v>20</v>
      </c>
      <c r="G18" s="8">
        <v>7492924</v>
      </c>
      <c r="H18" s="8"/>
      <c r="I18" s="8">
        <v>8915653</v>
      </c>
      <c r="J18" s="8"/>
      <c r="K18" s="8">
        <v>9240632</v>
      </c>
      <c r="L18" s="8"/>
      <c r="M18" s="8">
        <v>5252113</v>
      </c>
      <c r="N18" s="8"/>
      <c r="O18" s="8">
        <v>6698387</v>
      </c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</row>
    <row r="19" spans="1:31" hidden="1">
      <c r="A19" s="5" t="s">
        <v>22</v>
      </c>
      <c r="F19" s="104"/>
      <c r="H19" s="8"/>
      <c r="J19" s="8"/>
      <c r="L19" s="8"/>
      <c r="N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</row>
    <row r="20" spans="1:31">
      <c r="A20" s="5" t="s">
        <v>23</v>
      </c>
      <c r="F20" s="7"/>
      <c r="G20" s="8">
        <v>65229568</v>
      </c>
      <c r="H20" s="8"/>
      <c r="I20" s="8">
        <v>62122439</v>
      </c>
      <c r="J20" s="8"/>
      <c r="K20" s="8">
        <v>68480860</v>
      </c>
      <c r="L20" s="8"/>
      <c r="M20" s="8">
        <v>41637437</v>
      </c>
      <c r="N20" s="8"/>
      <c r="O20" s="8">
        <v>41229402</v>
      </c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</row>
    <row r="21" spans="1:31" ht="24" thickBot="1">
      <c r="D21" s="5" t="s">
        <v>24</v>
      </c>
      <c r="F21" s="7"/>
      <c r="G21" s="10">
        <f>SUM(G8:G20)</f>
        <v>4374808443</v>
      </c>
      <c r="H21" s="8"/>
      <c r="I21" s="10">
        <f>SUM(I8:I20)</f>
        <v>4340954363</v>
      </c>
      <c r="J21" s="8"/>
      <c r="K21" s="10">
        <f>SUM(K8:K20)</f>
        <v>4263841658</v>
      </c>
      <c r="L21" s="8"/>
      <c r="M21" s="10">
        <f>SUM(M8:M20)</f>
        <v>3608434372</v>
      </c>
      <c r="N21" s="8"/>
      <c r="O21" s="10">
        <f>SUM(O8:O20)</f>
        <v>3585890240</v>
      </c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</row>
    <row r="22" spans="1:31" ht="24" thickTop="1">
      <c r="F22" s="7"/>
      <c r="H22" s="8"/>
      <c r="J22" s="8"/>
      <c r="L22" s="8"/>
      <c r="N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</row>
    <row r="23" spans="1:31">
      <c r="A23" s="154" t="s">
        <v>25</v>
      </c>
      <c r="B23" s="154"/>
      <c r="C23" s="154"/>
      <c r="D23" s="154"/>
      <c r="E23" s="154"/>
      <c r="F23" s="7"/>
      <c r="H23" s="8"/>
      <c r="J23" s="8"/>
      <c r="L23" s="8"/>
      <c r="N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</row>
    <row r="24" spans="1:31">
      <c r="A24" s="5" t="s">
        <v>26</v>
      </c>
      <c r="F24" s="7">
        <v>21</v>
      </c>
      <c r="G24" s="8">
        <v>2719854904</v>
      </c>
      <c r="H24" s="8"/>
      <c r="I24" s="8">
        <v>2718675016</v>
      </c>
      <c r="J24" s="8"/>
      <c r="K24" s="8">
        <v>2699562045</v>
      </c>
      <c r="L24" s="8"/>
      <c r="M24" s="8">
        <v>2685918671</v>
      </c>
      <c r="N24" s="8"/>
      <c r="O24" s="8">
        <v>2679405654</v>
      </c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</row>
    <row r="25" spans="1:31">
      <c r="A25" s="5" t="s">
        <v>27</v>
      </c>
      <c r="F25" s="7">
        <v>22</v>
      </c>
      <c r="G25" s="8">
        <v>180102012</v>
      </c>
      <c r="H25" s="8"/>
      <c r="I25" s="8">
        <v>172144373</v>
      </c>
      <c r="J25" s="8"/>
      <c r="K25" s="8">
        <v>179206713</v>
      </c>
      <c r="L25" s="8"/>
      <c r="M25" s="8">
        <v>173707449</v>
      </c>
      <c r="N25" s="8"/>
      <c r="O25" s="8">
        <v>161696929</v>
      </c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</row>
    <row r="26" spans="1:31">
      <c r="A26" s="5" t="s">
        <v>28</v>
      </c>
      <c r="F26" s="7"/>
      <c r="G26" s="8">
        <v>31898664</v>
      </c>
      <c r="H26" s="8"/>
      <c r="I26" s="8">
        <v>30458532</v>
      </c>
      <c r="J26" s="8"/>
      <c r="K26" s="8">
        <v>31119145</v>
      </c>
      <c r="L26" s="8"/>
      <c r="M26" s="8">
        <v>31953757</v>
      </c>
      <c r="N26" s="8"/>
      <c r="O26" s="8">
        <v>30458532</v>
      </c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</row>
    <row r="27" spans="1:31">
      <c r="A27" s="5" t="s">
        <v>29</v>
      </c>
      <c r="F27" s="7">
        <v>23</v>
      </c>
      <c r="G27" s="8">
        <v>390244</v>
      </c>
      <c r="H27" s="8"/>
      <c r="I27" s="8">
        <v>124596</v>
      </c>
      <c r="J27" s="8"/>
      <c r="K27" s="8">
        <v>364126</v>
      </c>
      <c r="L27" s="8"/>
      <c r="M27" s="8">
        <v>0</v>
      </c>
      <c r="N27" s="8"/>
      <c r="O27" s="8">
        <v>0</v>
      </c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</row>
    <row r="28" spans="1:31">
      <c r="A28" s="5" t="s">
        <v>30</v>
      </c>
      <c r="F28" s="7">
        <v>11</v>
      </c>
      <c r="G28" s="8">
        <v>38658785</v>
      </c>
      <c r="H28" s="8"/>
      <c r="I28" s="8">
        <v>41340623</v>
      </c>
      <c r="J28" s="8"/>
      <c r="K28" s="8">
        <v>42061983</v>
      </c>
      <c r="L28" s="8"/>
      <c r="M28" s="8">
        <v>39789091</v>
      </c>
      <c r="N28" s="8"/>
      <c r="O28" s="8">
        <v>42038266</v>
      </c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</row>
    <row r="29" spans="1:31">
      <c r="A29" s="5" t="s">
        <v>31</v>
      </c>
      <c r="F29" s="7">
        <v>24</v>
      </c>
      <c r="G29" s="8">
        <v>66226862</v>
      </c>
      <c r="H29" s="8"/>
      <c r="I29" s="8">
        <v>67333978</v>
      </c>
      <c r="J29" s="8"/>
      <c r="K29" s="8">
        <v>81572464</v>
      </c>
      <c r="L29" s="8"/>
      <c r="M29" s="8">
        <v>56501948</v>
      </c>
      <c r="N29" s="8"/>
      <c r="O29" s="8">
        <v>57111652</v>
      </c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</row>
    <row r="30" spans="1:31">
      <c r="A30" s="5" t="s">
        <v>32</v>
      </c>
      <c r="F30" s="7">
        <v>25</v>
      </c>
      <c r="G30" s="8">
        <v>40474072</v>
      </c>
      <c r="H30" s="8"/>
      <c r="I30" s="8">
        <v>37518237</v>
      </c>
      <c r="J30" s="8"/>
      <c r="K30" s="8">
        <v>33798704</v>
      </c>
      <c r="L30" s="8"/>
      <c r="M30" s="8">
        <v>37039507</v>
      </c>
      <c r="N30" s="8"/>
      <c r="O30" s="8">
        <v>34208256</v>
      </c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</row>
    <row r="31" spans="1:31">
      <c r="A31" s="5" t="s">
        <v>33</v>
      </c>
      <c r="F31" s="7">
        <v>20</v>
      </c>
      <c r="G31" s="8">
        <v>5171744</v>
      </c>
      <c r="H31" s="8"/>
      <c r="I31" s="8">
        <v>5257057</v>
      </c>
      <c r="J31" s="8"/>
      <c r="K31" s="8">
        <v>956610</v>
      </c>
      <c r="L31" s="8"/>
      <c r="M31" s="8">
        <v>0</v>
      </c>
      <c r="N31" s="8"/>
      <c r="O31" s="8">
        <v>0</v>
      </c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</row>
    <row r="32" spans="1:31">
      <c r="A32" s="5" t="s">
        <v>34</v>
      </c>
      <c r="F32" s="7">
        <v>26</v>
      </c>
      <c r="G32" s="8">
        <v>537376220</v>
      </c>
      <c r="H32" s="8"/>
      <c r="I32" s="8">
        <v>524863340</v>
      </c>
      <c r="J32" s="8"/>
      <c r="K32" s="8">
        <v>508473585</v>
      </c>
      <c r="L32" s="8"/>
      <c r="M32" s="8">
        <v>0</v>
      </c>
      <c r="N32" s="8"/>
      <c r="O32" s="8">
        <v>0</v>
      </c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</row>
    <row r="33" spans="1:31" hidden="1">
      <c r="A33" s="5" t="s">
        <v>35</v>
      </c>
      <c r="F33" s="7"/>
      <c r="H33" s="8"/>
      <c r="J33" s="8"/>
      <c r="L33" s="8"/>
      <c r="N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</row>
    <row r="34" spans="1:31" hidden="1">
      <c r="A34" s="5" t="s">
        <v>36</v>
      </c>
      <c r="F34" s="7"/>
      <c r="H34" s="8"/>
      <c r="I34" s="8">
        <v>0</v>
      </c>
      <c r="J34" s="8"/>
      <c r="K34" s="8">
        <v>0</v>
      </c>
      <c r="L34" s="8"/>
      <c r="N34" s="8"/>
      <c r="O34" s="8">
        <v>0</v>
      </c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</row>
    <row r="35" spans="1:31">
      <c r="A35" s="5" t="s">
        <v>37</v>
      </c>
      <c r="F35" s="7"/>
      <c r="G35" s="9">
        <v>100491457</v>
      </c>
      <c r="H35" s="8"/>
      <c r="I35" s="9">
        <v>97576382</v>
      </c>
      <c r="J35" s="8"/>
      <c r="K35" s="9">
        <v>88141335</v>
      </c>
      <c r="L35" s="8"/>
      <c r="M35" s="8">
        <v>71403937</v>
      </c>
      <c r="N35" s="8"/>
      <c r="O35" s="8">
        <v>73239703</v>
      </c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</row>
    <row r="36" spans="1:31">
      <c r="D36" s="5" t="s">
        <v>38</v>
      </c>
      <c r="F36" s="7"/>
      <c r="G36" s="11">
        <f>SUM(G24:G35)</f>
        <v>3720644964</v>
      </c>
      <c r="H36" s="8"/>
      <c r="I36" s="11">
        <f>SUM(I24:I35)</f>
        <v>3695292134</v>
      </c>
      <c r="J36" s="8"/>
      <c r="K36" s="11">
        <f>SUM(K24:K35)</f>
        <v>3665256710</v>
      </c>
      <c r="L36" s="8"/>
      <c r="M36" s="11">
        <f>SUM(M24:M35)</f>
        <v>3096314360</v>
      </c>
      <c r="N36" s="8"/>
      <c r="O36" s="11">
        <f>SUM(O24:O35)</f>
        <v>3078158992</v>
      </c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</row>
    <row r="37" spans="1:31">
      <c r="F37" s="5"/>
      <c r="H37" s="8"/>
      <c r="J37" s="8"/>
      <c r="L37" s="8"/>
      <c r="N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</row>
    <row r="38" spans="1:31">
      <c r="A38" s="5" t="s">
        <v>39</v>
      </c>
      <c r="F38" s="7"/>
      <c r="H38" s="8"/>
      <c r="J38" s="8"/>
      <c r="L38" s="8"/>
      <c r="M38" s="5"/>
      <c r="N38" s="8"/>
      <c r="O38" s="5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</row>
    <row r="39" spans="1:31">
      <c r="B39" s="5" t="s">
        <v>40</v>
      </c>
      <c r="F39" s="7"/>
      <c r="H39" s="8"/>
      <c r="J39" s="8"/>
      <c r="L39" s="8"/>
      <c r="N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</row>
    <row r="40" spans="1:31">
      <c r="C40" s="5" t="s">
        <v>41</v>
      </c>
      <c r="F40" s="7"/>
      <c r="H40" s="8"/>
      <c r="J40" s="8"/>
      <c r="L40" s="8"/>
      <c r="N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</row>
    <row r="41" spans="1:31" ht="24" thickBot="1">
      <c r="C41" s="5" t="s">
        <v>42</v>
      </c>
      <c r="F41" s="7"/>
      <c r="G41" s="77">
        <v>30246821</v>
      </c>
      <c r="H41" s="8"/>
      <c r="I41" s="77">
        <v>30246821</v>
      </c>
      <c r="J41" s="8"/>
      <c r="K41" s="77">
        <v>30246821</v>
      </c>
      <c r="L41" s="8"/>
      <c r="M41" s="77">
        <v>30246821</v>
      </c>
      <c r="N41" s="8"/>
      <c r="O41" s="77">
        <v>30246821</v>
      </c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</row>
    <row r="42" spans="1:31" ht="24" thickTop="1">
      <c r="C42" s="5" t="s">
        <v>43</v>
      </c>
      <c r="F42" s="7"/>
      <c r="H42" s="8"/>
      <c r="J42" s="8"/>
      <c r="L42" s="8"/>
      <c r="N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</row>
    <row r="43" spans="1:31">
      <c r="C43" s="5" t="s">
        <v>44</v>
      </c>
      <c r="F43" s="7"/>
      <c r="G43" s="8">
        <v>23693276</v>
      </c>
      <c r="H43" s="8"/>
      <c r="I43" s="8">
        <v>23693276</v>
      </c>
      <c r="J43" s="8"/>
      <c r="K43" s="8">
        <v>23693276</v>
      </c>
      <c r="L43" s="8"/>
      <c r="M43" s="8">
        <v>23693276</v>
      </c>
      <c r="N43" s="8"/>
      <c r="O43" s="8">
        <v>23693276</v>
      </c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</row>
    <row r="44" spans="1:31">
      <c r="B44" s="5" t="s">
        <v>45</v>
      </c>
      <c r="F44" s="105"/>
      <c r="G44" s="12">
        <v>18103110</v>
      </c>
      <c r="H44" s="8"/>
      <c r="I44" s="12">
        <v>18103110</v>
      </c>
      <c r="J44" s="8"/>
      <c r="K44" s="12">
        <v>18103110</v>
      </c>
      <c r="L44" s="8"/>
      <c r="M44" s="8">
        <v>18103110</v>
      </c>
      <c r="N44" s="8"/>
      <c r="O44" s="8">
        <v>18103110</v>
      </c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</row>
    <row r="45" spans="1:31">
      <c r="B45" s="5" t="s">
        <v>46</v>
      </c>
      <c r="F45" s="7">
        <v>31</v>
      </c>
      <c r="G45" s="12">
        <v>15549174</v>
      </c>
      <c r="H45" s="8"/>
      <c r="I45" s="12">
        <v>15549174</v>
      </c>
      <c r="J45" s="8"/>
      <c r="K45" s="12">
        <v>15549174</v>
      </c>
      <c r="L45" s="8"/>
      <c r="M45" s="8">
        <v>15549174</v>
      </c>
      <c r="N45" s="8"/>
      <c r="O45" s="8">
        <v>15549174</v>
      </c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</row>
    <row r="46" spans="1:31">
      <c r="B46" s="5" t="s">
        <v>47</v>
      </c>
      <c r="F46" s="105"/>
      <c r="G46" s="8">
        <v>30810789</v>
      </c>
      <c r="H46" s="8"/>
      <c r="I46" s="8">
        <v>26048311</v>
      </c>
      <c r="J46" s="8"/>
      <c r="K46" s="8">
        <v>19905466</v>
      </c>
      <c r="L46" s="8"/>
      <c r="M46" s="8">
        <v>27626479</v>
      </c>
      <c r="N46" s="8"/>
      <c r="O46" s="8">
        <v>21847906</v>
      </c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</row>
    <row r="47" spans="1:31">
      <c r="B47" s="5" t="s">
        <v>48</v>
      </c>
      <c r="F47" s="105"/>
      <c r="H47" s="8"/>
      <c r="J47" s="8"/>
      <c r="L47" s="8"/>
      <c r="N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</row>
    <row r="48" spans="1:31">
      <c r="C48" s="5" t="s">
        <v>49</v>
      </c>
      <c r="F48" s="105"/>
      <c r="H48" s="8"/>
      <c r="J48" s="8"/>
      <c r="L48" s="8"/>
      <c r="N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</row>
    <row r="49" spans="1:31">
      <c r="D49" s="5" t="s">
        <v>50</v>
      </c>
      <c r="F49" s="7">
        <v>32</v>
      </c>
      <c r="G49" s="8">
        <v>3050000</v>
      </c>
      <c r="H49" s="8"/>
      <c r="I49" s="8">
        <v>3050000</v>
      </c>
      <c r="J49" s="8"/>
      <c r="K49" s="8">
        <v>3050000</v>
      </c>
      <c r="L49" s="8"/>
      <c r="M49" s="8">
        <v>3050000</v>
      </c>
      <c r="N49" s="8"/>
      <c r="O49" s="8">
        <v>3050000</v>
      </c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</row>
    <row r="50" spans="1:31">
      <c r="C50" s="5" t="s">
        <v>51</v>
      </c>
      <c r="F50" s="7"/>
      <c r="G50" s="66">
        <v>482124488</v>
      </c>
      <c r="H50" s="8"/>
      <c r="I50" s="66">
        <v>482281675</v>
      </c>
      <c r="J50" s="8"/>
      <c r="K50" s="66">
        <v>452654649</v>
      </c>
      <c r="L50" s="8"/>
      <c r="M50" s="8">
        <v>424097973</v>
      </c>
      <c r="N50" s="8"/>
      <c r="O50" s="8">
        <v>425487782</v>
      </c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</row>
    <row r="51" spans="1:31">
      <c r="D51" s="5" t="s">
        <v>52</v>
      </c>
      <c r="F51" s="105"/>
      <c r="G51" s="6">
        <f>SUM(G43:G50)</f>
        <v>573330837</v>
      </c>
      <c r="H51" s="8"/>
      <c r="I51" s="6">
        <f>SUM(I43:I50)</f>
        <v>568725546</v>
      </c>
      <c r="J51" s="8"/>
      <c r="K51" s="6">
        <f>SUM(K43:K50)</f>
        <v>532955675</v>
      </c>
      <c r="L51" s="8"/>
      <c r="M51" s="6">
        <f>SUM(M43:M50)</f>
        <v>512120012</v>
      </c>
      <c r="N51" s="8"/>
      <c r="O51" s="6">
        <f>SUM(O43:O50)</f>
        <v>507731248</v>
      </c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</row>
    <row r="52" spans="1:31">
      <c r="B52" s="5" t="s">
        <v>53</v>
      </c>
      <c r="F52" s="7"/>
      <c r="G52" s="13">
        <v>80832642</v>
      </c>
      <c r="H52" s="8"/>
      <c r="I52" s="13">
        <v>76936683</v>
      </c>
      <c r="J52" s="8"/>
      <c r="K52" s="13">
        <v>65629273</v>
      </c>
      <c r="L52" s="8"/>
      <c r="M52" s="9">
        <v>0</v>
      </c>
      <c r="N52" s="8"/>
      <c r="O52" s="9">
        <v>0</v>
      </c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</row>
    <row r="53" spans="1:31">
      <c r="D53" s="5" t="s">
        <v>54</v>
      </c>
      <c r="F53" s="105"/>
      <c r="G53" s="9">
        <f>SUM(G51:G52)</f>
        <v>654163479</v>
      </c>
      <c r="H53" s="8"/>
      <c r="I53" s="9">
        <f>SUM(I51:I52)</f>
        <v>645662229</v>
      </c>
      <c r="J53" s="8"/>
      <c r="K53" s="9">
        <f>SUM(K51:K52)</f>
        <v>598584948</v>
      </c>
      <c r="L53" s="8"/>
      <c r="M53" s="9">
        <f>SUM(M51:M52)</f>
        <v>512120012</v>
      </c>
      <c r="N53" s="8"/>
      <c r="O53" s="9">
        <f>SUM(O51:O52)</f>
        <v>507731248</v>
      </c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</row>
    <row r="54" spans="1:31" ht="24" thickBot="1">
      <c r="D54" s="5" t="s">
        <v>55</v>
      </c>
      <c r="F54" s="105"/>
      <c r="G54" s="10">
        <f>G36+G53</f>
        <v>4374808443</v>
      </c>
      <c r="H54" s="8"/>
      <c r="I54" s="10">
        <f>I36+I53</f>
        <v>4340954363</v>
      </c>
      <c r="J54" s="8"/>
      <c r="K54" s="10">
        <f>K36+K53</f>
        <v>4263841658</v>
      </c>
      <c r="L54" s="8"/>
      <c r="M54" s="10">
        <f>M36+M53</f>
        <v>3608434372</v>
      </c>
      <c r="N54" s="8"/>
      <c r="O54" s="10">
        <f>O36+O53</f>
        <v>3585890240</v>
      </c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</row>
    <row r="55" spans="1:31" ht="24" thickTop="1">
      <c r="H55" s="8"/>
      <c r="J55" s="8"/>
      <c r="L55" s="8"/>
      <c r="N55" s="8"/>
    </row>
    <row r="56" spans="1:31">
      <c r="H56" s="8"/>
      <c r="J56" s="8"/>
      <c r="L56" s="8"/>
      <c r="N56" s="8"/>
    </row>
    <row r="57" spans="1:31" s="32" customFormat="1" ht="34.5" customHeight="1">
      <c r="A57" s="148"/>
      <c r="B57" s="148"/>
      <c r="C57" s="148"/>
      <c r="D57" s="151"/>
      <c r="E57" s="148"/>
      <c r="F57" s="129"/>
      <c r="G57" s="129"/>
      <c r="H57" s="149"/>
      <c r="I57" s="129"/>
      <c r="J57" s="149"/>
      <c r="K57" s="129"/>
      <c r="L57" s="149"/>
      <c r="M57" s="129"/>
      <c r="N57" s="149"/>
      <c r="O57" s="129"/>
    </row>
    <row r="58" spans="1:31" s="32" customFormat="1" ht="20.25" customHeight="1">
      <c r="D58" s="152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31" s="32" customFormat="1" ht="20.25" customHeight="1">
      <c r="E59" s="7"/>
      <c r="F59" s="31"/>
      <c r="G59" s="40" t="s">
        <v>56</v>
      </c>
      <c r="H59" s="33"/>
      <c r="I59" s="33"/>
      <c r="J59" s="33"/>
      <c r="K59" s="33"/>
      <c r="L59" s="33"/>
      <c r="M59" s="40"/>
      <c r="O59" s="31"/>
    </row>
    <row r="60" spans="1:31" s="32" customFormat="1" ht="20.25" customHeight="1">
      <c r="E60" s="7"/>
      <c r="F60" s="31"/>
      <c r="G60" s="40" t="s">
        <v>57</v>
      </c>
      <c r="H60" s="33"/>
      <c r="I60" s="33"/>
      <c r="J60" s="33"/>
      <c r="K60" s="33"/>
      <c r="L60" s="33"/>
      <c r="M60" s="40"/>
      <c r="O60" s="31"/>
    </row>
    <row r="61" spans="1:31">
      <c r="H61" s="16"/>
      <c r="J61" s="16"/>
      <c r="L61" s="16"/>
      <c r="N61" s="16"/>
    </row>
    <row r="62" spans="1:31">
      <c r="H62" s="16"/>
      <c r="J62" s="16"/>
      <c r="L62" s="16"/>
      <c r="M62" s="41"/>
      <c r="N62" s="16"/>
    </row>
    <row r="63" spans="1:31">
      <c r="H63" s="16"/>
      <c r="J63" s="16"/>
      <c r="L63" s="16"/>
      <c r="M63" s="41"/>
      <c r="N63" s="16"/>
    </row>
    <row r="64" spans="1:31" s="7" customFormat="1">
      <c r="F64" s="42"/>
      <c r="G64" s="42"/>
      <c r="H64" s="20"/>
      <c r="I64" s="20"/>
      <c r="J64" s="20"/>
      <c r="K64" s="20"/>
      <c r="L64" s="20"/>
      <c r="M64" s="43"/>
      <c r="N64" s="20"/>
      <c r="O64" s="43"/>
    </row>
    <row r="65" spans="6:15">
      <c r="F65" s="44"/>
      <c r="G65" s="44"/>
      <c r="H65" s="44"/>
      <c r="I65" s="44"/>
      <c r="J65" s="44"/>
      <c r="K65" s="44"/>
      <c r="L65" s="44"/>
      <c r="M65" s="44"/>
      <c r="N65" s="44"/>
      <c r="O65" s="44"/>
    </row>
    <row r="66" spans="6:15">
      <c r="F66" s="44"/>
      <c r="G66" s="44"/>
      <c r="H66" s="44"/>
      <c r="I66" s="44"/>
      <c r="J66" s="44"/>
      <c r="K66" s="44"/>
      <c r="L66" s="44"/>
      <c r="M66" s="44"/>
      <c r="N66" s="44"/>
      <c r="O66" s="44"/>
    </row>
    <row r="67" spans="6:15">
      <c r="H67" s="17"/>
      <c r="J67" s="17"/>
      <c r="L67" s="17"/>
      <c r="N67" s="17"/>
    </row>
    <row r="68" spans="6:15">
      <c r="H68" s="17"/>
      <c r="J68" s="17"/>
      <c r="L68" s="17"/>
      <c r="N68" s="17"/>
    </row>
  </sheetData>
  <sheetProtection algorithmName="SHA-512" hashValue="grsSl9Y3/J55hWxe+qEAonVClOH7fRMGr+R6IqiuWfMdsdNq47rHHbKuutEQhYTYqdvBHoj7eG7RWAOJsSmgNA==" saltValue="fyySF185J79rUYwhbr2f7w==" spinCount="100000" sheet="1" formatCells="0" formatColumns="0" insertColumns="0" insertRows="0" insertHyperlinks="0" deleteColumns="0" deleteRows="0" sort="0" autoFilter="0" pivotTables="0"/>
  <customSheetViews>
    <customSheetView guid="{5202DFE7-CFBA-4B74-B89C-856A31096AC0}" hiddenRows="1" topLeftCell="A53">
      <selection activeCell="G17" sqref="G17"/>
      <rowBreaks count="1" manualBreakCount="1">
        <brk id="46" max="12" man="1"/>
      </rowBreaks>
      <pageMargins left="0" right="0" top="0" bottom="0" header="0" footer="0"/>
      <pageSetup paperSize="9" scale="72" firstPageNumber="3" orientation="portrait" useFirstPageNumber="1" r:id="rId1"/>
      <headerFooter alignWithMargins="0">
        <oddFooter>&amp;L&amp;"Cordia New,Regular"The accompanying notes are an integral part of these financial statements.&amp;C&amp;"Cordia New,Regular"&amp;P</oddFooter>
      </headerFooter>
    </customSheetView>
  </customSheetViews>
  <mergeCells count="5">
    <mergeCell ref="D57:D58"/>
    <mergeCell ref="M5:O5"/>
    <mergeCell ref="A7:E7"/>
    <mergeCell ref="A23:E23"/>
    <mergeCell ref="G5:K5"/>
  </mergeCells>
  <phoneticPr fontId="0" type="noConversion"/>
  <pageMargins left="0.74803149606299213" right="0.23622047244094491" top="0.74803149606299213" bottom="0.51181102362204722" header="0.51181102362204722" footer="0.23622047244094491"/>
  <pageSetup paperSize="9" scale="62" firstPageNumber="9" orientation="portrait" useFirstPageNumber="1" r:id="rId2"/>
  <headerFooter alignWithMargins="0">
    <oddFooter>&amp;L&amp;"Cordia New,Regular"&amp;13The accompanying notes are an integral part of these interim financial statements.&amp;C&amp;"Cordia New,Regular"&amp;P</oddFooter>
  </headerFooter>
  <rowBreaks count="1" manualBreakCount="1">
    <brk id="22" max="12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9"/>
  <sheetViews>
    <sheetView zoomScale="85" zoomScaleNormal="85" zoomScaleSheetLayoutView="100" workbookViewId="0">
      <pane xSplit="6" ySplit="7" topLeftCell="G8" activePane="bottomRight" state="frozen"/>
      <selection pane="topRight" activeCell="E14" sqref="E14"/>
      <selection pane="bottomLeft" activeCell="E14" sqref="E14"/>
      <selection pane="bottomRight" activeCell="G8" sqref="G8"/>
    </sheetView>
  </sheetViews>
  <sheetFormatPr defaultColWidth="9.28515625" defaultRowHeight="21" customHeight="1"/>
  <cols>
    <col min="1" max="4" width="2.85546875" style="19" customWidth="1"/>
    <col min="5" max="5" width="67" style="19" customWidth="1"/>
    <col min="6" max="6" width="6.7109375" style="8" customWidth="1"/>
    <col min="7" max="7" width="21.28515625" style="8" customWidth="1"/>
    <col min="8" max="8" width="1.28515625" style="5" customWidth="1"/>
    <col min="9" max="9" width="21.28515625" style="8" customWidth="1"/>
    <col min="10" max="10" width="1.28515625" style="5" customWidth="1"/>
    <col min="11" max="11" width="21.28515625" style="8" customWidth="1"/>
    <col min="12" max="12" width="1.28515625" style="5" customWidth="1"/>
    <col min="13" max="13" width="21.28515625" style="8" customWidth="1"/>
    <col min="14" max="14" width="9.28515625" style="5"/>
    <col min="15" max="21" width="12.5703125" style="5" bestFit="1" customWidth="1"/>
    <col min="22" max="16384" width="9.28515625" style="5"/>
  </cols>
  <sheetData>
    <row r="1" spans="1:29" s="32" customFormat="1" ht="18.75" customHeight="1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</row>
    <row r="2" spans="1:29" s="32" customFormat="1" ht="18.75" customHeight="1">
      <c r="A2" s="155" t="s">
        <v>58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spans="1:29" s="32" customFormat="1" ht="23.25">
      <c r="A3" s="155" t="s">
        <v>59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</row>
    <row r="4" spans="1:29" s="32" customFormat="1" ht="23.25">
      <c r="A4" s="18"/>
      <c r="B4" s="18"/>
      <c r="C4" s="18"/>
      <c r="D4" s="18"/>
      <c r="E4" s="18"/>
      <c r="F4" s="38"/>
      <c r="G4" s="156" t="s">
        <v>2</v>
      </c>
      <c r="H4" s="156"/>
      <c r="I4" s="156"/>
      <c r="J4" s="156"/>
      <c r="K4" s="156"/>
      <c r="L4" s="156"/>
      <c r="M4" s="156"/>
    </row>
    <row r="5" spans="1:29" ht="20.25" customHeight="1">
      <c r="G5" s="157" t="s">
        <v>3</v>
      </c>
      <c r="H5" s="157"/>
      <c r="I5" s="157"/>
      <c r="J5" s="20"/>
      <c r="K5" s="157" t="s">
        <v>4</v>
      </c>
      <c r="L5" s="157"/>
      <c r="M5" s="157"/>
    </row>
    <row r="6" spans="1:29" ht="20.25" customHeight="1">
      <c r="G6" s="28" t="s">
        <v>60</v>
      </c>
      <c r="H6" s="28"/>
      <c r="I6" s="28"/>
      <c r="J6" s="20"/>
      <c r="K6" s="28" t="s">
        <v>60</v>
      </c>
      <c r="L6" s="28"/>
      <c r="M6" s="28"/>
    </row>
    <row r="7" spans="1:29" ht="46.5">
      <c r="F7" s="38" t="s">
        <v>5</v>
      </c>
      <c r="G7" s="29">
        <v>2025</v>
      </c>
      <c r="H7" s="30"/>
      <c r="I7" s="80" t="s">
        <v>61</v>
      </c>
      <c r="J7" s="30"/>
      <c r="K7" s="29">
        <v>2025</v>
      </c>
      <c r="L7" s="30"/>
      <c r="M7" s="80">
        <v>2024</v>
      </c>
    </row>
    <row r="8" spans="1:29" ht="21" customHeight="1">
      <c r="A8" s="19" t="s">
        <v>62</v>
      </c>
      <c r="F8" s="38">
        <v>40</v>
      </c>
      <c r="G8" s="8">
        <v>43938109</v>
      </c>
      <c r="I8" s="8">
        <v>47426095</v>
      </c>
      <c r="K8" s="8">
        <v>36845775</v>
      </c>
      <c r="M8" s="8">
        <v>40020597</v>
      </c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</row>
    <row r="9" spans="1:29" ht="21" customHeight="1">
      <c r="A9" s="19" t="s">
        <v>63</v>
      </c>
      <c r="F9" s="38">
        <v>41</v>
      </c>
      <c r="G9" s="9">
        <v>9282839</v>
      </c>
      <c r="H9" s="8"/>
      <c r="I9" s="9">
        <v>10298102</v>
      </c>
      <c r="J9" s="8"/>
      <c r="K9" s="9">
        <v>8627560</v>
      </c>
      <c r="L9" s="8"/>
      <c r="M9" s="9">
        <v>9528768</v>
      </c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29" ht="21" customHeight="1">
      <c r="A10" s="5"/>
      <c r="B10" s="19" t="s">
        <v>64</v>
      </c>
      <c r="F10" s="38"/>
      <c r="G10" s="8">
        <f>G8-G9</f>
        <v>34655270</v>
      </c>
      <c r="H10" s="14"/>
      <c r="I10" s="8">
        <f>I8-I9</f>
        <v>37127993</v>
      </c>
      <c r="J10" s="14"/>
      <c r="K10" s="8">
        <f>K8-K9</f>
        <v>28218215</v>
      </c>
      <c r="L10" s="8"/>
      <c r="M10" s="8">
        <f>M8-M9</f>
        <v>30491829</v>
      </c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1:29" ht="21" customHeight="1">
      <c r="A11" s="19" t="s">
        <v>65</v>
      </c>
      <c r="B11" s="5"/>
      <c r="F11" s="38"/>
      <c r="G11" s="8">
        <v>13080245</v>
      </c>
      <c r="H11" s="14"/>
      <c r="I11" s="8">
        <v>12643110</v>
      </c>
      <c r="J11" s="14"/>
      <c r="K11" s="8">
        <v>11960646</v>
      </c>
      <c r="L11" s="8"/>
      <c r="M11" s="8">
        <v>11752391</v>
      </c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1:29" ht="21" customHeight="1">
      <c r="A12" s="19" t="s">
        <v>66</v>
      </c>
      <c r="B12" s="5"/>
      <c r="F12" s="38"/>
      <c r="G12" s="9">
        <v>4864638</v>
      </c>
      <c r="H12" s="14"/>
      <c r="I12" s="9">
        <v>4526830</v>
      </c>
      <c r="J12" s="14"/>
      <c r="K12" s="9">
        <v>4728719</v>
      </c>
      <c r="L12" s="8"/>
      <c r="M12" s="9">
        <v>4287962</v>
      </c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1:29" ht="21" customHeight="1">
      <c r="A13" s="5"/>
      <c r="B13" s="19" t="s">
        <v>67</v>
      </c>
      <c r="C13" s="5"/>
      <c r="D13" s="5"/>
      <c r="F13" s="38">
        <v>42</v>
      </c>
      <c r="G13" s="8">
        <f>G11-G12</f>
        <v>8215607</v>
      </c>
      <c r="H13" s="14"/>
      <c r="I13" s="8">
        <f>I11-I12</f>
        <v>8116280</v>
      </c>
      <c r="J13" s="14"/>
      <c r="K13" s="8">
        <f>K11-K12</f>
        <v>7231927</v>
      </c>
      <c r="L13" s="8"/>
      <c r="M13" s="8">
        <f>M11-M12</f>
        <v>7464429</v>
      </c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9" ht="21" customHeight="1">
      <c r="A14" s="19" t="s">
        <v>68</v>
      </c>
      <c r="B14" s="5"/>
      <c r="F14" s="38">
        <v>43</v>
      </c>
      <c r="G14" s="8">
        <v>3573427</v>
      </c>
      <c r="H14" s="8"/>
      <c r="I14" s="8">
        <v>3190614</v>
      </c>
      <c r="J14" s="8"/>
      <c r="K14" s="8">
        <v>2970135</v>
      </c>
      <c r="L14" s="8"/>
      <c r="M14" s="8">
        <v>2810630</v>
      </c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9" ht="21" customHeight="1">
      <c r="A15" s="19" t="s">
        <v>69</v>
      </c>
      <c r="B15" s="5"/>
      <c r="F15" s="38">
        <v>44</v>
      </c>
      <c r="G15" s="8">
        <v>319126</v>
      </c>
      <c r="H15" s="14"/>
      <c r="I15" s="8">
        <v>-12400</v>
      </c>
      <c r="J15" s="14"/>
      <c r="K15" s="8">
        <v>294041</v>
      </c>
      <c r="L15" s="8"/>
      <c r="M15" s="8">
        <v>-15281</v>
      </c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1:29" ht="21" customHeight="1">
      <c r="A16" s="19" t="s">
        <v>70</v>
      </c>
      <c r="B16" s="5"/>
      <c r="F16" s="38"/>
      <c r="G16" s="8">
        <v>218304</v>
      </c>
      <c r="H16" s="14"/>
      <c r="I16" s="8">
        <v>226963</v>
      </c>
      <c r="J16" s="14"/>
      <c r="K16" s="8">
        <v>0</v>
      </c>
      <c r="L16" s="8"/>
      <c r="M16" s="8">
        <v>0</v>
      </c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21" customHeight="1">
      <c r="A17" s="19" t="s">
        <v>71</v>
      </c>
      <c r="B17" s="5"/>
      <c r="F17" s="38"/>
      <c r="G17" s="8">
        <v>1055870</v>
      </c>
      <c r="H17" s="14"/>
      <c r="I17" s="8">
        <v>1162912</v>
      </c>
      <c r="J17" s="14"/>
      <c r="K17" s="8">
        <v>2380615</v>
      </c>
      <c r="L17" s="8"/>
      <c r="M17" s="8">
        <v>2290031</v>
      </c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21" customHeight="1">
      <c r="A18" s="19" t="s">
        <v>72</v>
      </c>
      <c r="B18" s="5"/>
      <c r="F18" s="38" t="s">
        <v>73</v>
      </c>
      <c r="G18" s="8">
        <v>3967427</v>
      </c>
      <c r="H18" s="14"/>
      <c r="I18" s="8">
        <v>3794237</v>
      </c>
      <c r="J18" s="14"/>
      <c r="K18" s="8">
        <v>0</v>
      </c>
      <c r="L18" s="8"/>
      <c r="M18" s="8">
        <v>0</v>
      </c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21" hidden="1" customHeight="1">
      <c r="A19" s="144" t="s">
        <v>74</v>
      </c>
      <c r="B19" s="140"/>
      <c r="C19" s="139"/>
      <c r="D19" s="139"/>
      <c r="E19" s="139"/>
      <c r="F19" s="141"/>
      <c r="G19" s="142"/>
      <c r="H19" s="143"/>
      <c r="I19" s="142">
        <v>0</v>
      </c>
      <c r="J19" s="143"/>
      <c r="K19" s="142"/>
      <c r="L19" s="142"/>
      <c r="M19" s="142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1" customHeight="1">
      <c r="A20" s="19" t="s">
        <v>75</v>
      </c>
      <c r="B20" s="5"/>
      <c r="F20" s="38"/>
      <c r="G20" s="9">
        <v>766024</v>
      </c>
      <c r="H20" s="14"/>
      <c r="I20" s="9">
        <v>863503</v>
      </c>
      <c r="J20" s="14"/>
      <c r="K20" s="9">
        <v>1089084</v>
      </c>
      <c r="L20" s="8"/>
      <c r="M20" s="9">
        <v>1391499</v>
      </c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21" customHeight="1">
      <c r="B21" s="5" t="s">
        <v>76</v>
      </c>
      <c r="F21" s="38"/>
      <c r="G21" s="8">
        <f>SUM(G10,G13:G20)</f>
        <v>52771055</v>
      </c>
      <c r="H21" s="14"/>
      <c r="I21" s="8">
        <f>SUM(I10,I13:I20)</f>
        <v>54470102</v>
      </c>
      <c r="J21" s="14"/>
      <c r="K21" s="8">
        <f>SUM(K10,K13:K20)</f>
        <v>42184017</v>
      </c>
      <c r="L21" s="8"/>
      <c r="M21" s="8">
        <f>SUM(M10,M13:M20)</f>
        <v>44433137</v>
      </c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21" customHeight="1">
      <c r="A22" s="19" t="s">
        <v>77</v>
      </c>
      <c r="B22" s="5"/>
      <c r="F22" s="38"/>
      <c r="G22" s="9">
        <v>4171400</v>
      </c>
      <c r="H22" s="14"/>
      <c r="I22" s="9">
        <v>3981733</v>
      </c>
      <c r="J22" s="14"/>
      <c r="K22" s="9">
        <v>0</v>
      </c>
      <c r="L22" s="8"/>
      <c r="M22" s="9">
        <v>0</v>
      </c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" hidden="1" customHeight="1">
      <c r="A23" s="144" t="s">
        <v>78</v>
      </c>
      <c r="B23" s="140"/>
      <c r="C23" s="139"/>
      <c r="D23" s="139"/>
      <c r="E23" s="139"/>
      <c r="F23" s="141"/>
      <c r="G23" s="142"/>
      <c r="H23" s="143"/>
      <c r="I23" s="150">
        <v>0</v>
      </c>
      <c r="J23" s="143"/>
      <c r="K23" s="142">
        <v>0</v>
      </c>
      <c r="L23" s="142"/>
      <c r="M23" s="150">
        <v>0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21" customHeight="1">
      <c r="B24" s="5" t="s">
        <v>79</v>
      </c>
      <c r="F24" s="38"/>
      <c r="G24" s="8">
        <f>G21-G23-G22</f>
        <v>48599655</v>
      </c>
      <c r="H24" s="8"/>
      <c r="I24" s="8">
        <f>I21-I23-I22</f>
        <v>50488369</v>
      </c>
      <c r="J24" s="8"/>
      <c r="K24" s="8">
        <f>K21-K23-K22</f>
        <v>42184017</v>
      </c>
      <c r="L24" s="8"/>
      <c r="M24" s="8">
        <f>M21-M23-M22</f>
        <v>44433137</v>
      </c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21" customHeight="1">
      <c r="A25" s="19" t="s">
        <v>80</v>
      </c>
      <c r="B25" s="5"/>
      <c r="F25" s="38"/>
      <c r="H25" s="14"/>
      <c r="J25" s="14"/>
      <c r="L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" customHeight="1">
      <c r="B26" s="5" t="s">
        <v>81</v>
      </c>
      <c r="F26" s="38"/>
      <c r="G26" s="8">
        <v>10328932</v>
      </c>
      <c r="H26" s="14"/>
      <c r="I26" s="8">
        <v>10060266</v>
      </c>
      <c r="J26" s="14"/>
      <c r="K26" s="8">
        <v>7185163</v>
      </c>
      <c r="L26" s="8"/>
      <c r="M26" s="8">
        <v>6857601</v>
      </c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21" customHeight="1">
      <c r="B27" s="19" t="s">
        <v>82</v>
      </c>
      <c r="F27" s="38"/>
      <c r="G27" s="8">
        <v>144003</v>
      </c>
      <c r="H27" s="14"/>
      <c r="I27" s="8">
        <v>117700</v>
      </c>
      <c r="J27" s="14"/>
      <c r="K27" s="8">
        <v>108343</v>
      </c>
      <c r="L27" s="8"/>
      <c r="M27" s="8">
        <v>83620</v>
      </c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ht="21" customHeight="1">
      <c r="B28" s="5" t="s">
        <v>83</v>
      </c>
      <c r="F28" s="38"/>
      <c r="G28" s="8">
        <v>2750848</v>
      </c>
      <c r="H28" s="14"/>
      <c r="I28" s="8">
        <v>2828253</v>
      </c>
      <c r="J28" s="14"/>
      <c r="K28" s="8">
        <v>3067017</v>
      </c>
      <c r="L28" s="8"/>
      <c r="M28" s="8">
        <v>3261729</v>
      </c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21" customHeight="1">
      <c r="B29" s="19" t="s">
        <v>84</v>
      </c>
      <c r="F29" s="38"/>
      <c r="G29" s="8">
        <v>1433280</v>
      </c>
      <c r="H29" s="8"/>
      <c r="I29" s="8">
        <v>1662456</v>
      </c>
      <c r="J29" s="8"/>
      <c r="K29" s="8">
        <v>1385111</v>
      </c>
      <c r="L29" s="8"/>
      <c r="M29" s="8">
        <v>1587889</v>
      </c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21" customHeight="1">
      <c r="B30" s="19" t="s">
        <v>85</v>
      </c>
      <c r="F30" s="38"/>
      <c r="G30" s="8">
        <v>6146516</v>
      </c>
      <c r="H30" s="8"/>
      <c r="I30" s="8">
        <v>6490507</v>
      </c>
      <c r="J30" s="8"/>
      <c r="K30" s="8">
        <v>5825764</v>
      </c>
      <c r="L30" s="8"/>
      <c r="M30" s="8">
        <v>6091809</v>
      </c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21" customHeight="1">
      <c r="C31" s="19" t="s">
        <v>86</v>
      </c>
      <c r="F31" s="38"/>
      <c r="G31" s="11">
        <f>SUM(G26:G30)</f>
        <v>20803579</v>
      </c>
      <c r="H31" s="8"/>
      <c r="I31" s="11">
        <f>SUM(I26:I30)</f>
        <v>21159182</v>
      </c>
      <c r="J31" s="8"/>
      <c r="K31" s="11">
        <f>SUM(K26:K30)</f>
        <v>17571398</v>
      </c>
      <c r="L31" s="8"/>
      <c r="M31" s="11">
        <f>SUM(M26:M30)</f>
        <v>17882648</v>
      </c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" customHeight="1">
      <c r="A32" s="19" t="s">
        <v>87</v>
      </c>
      <c r="F32" s="38" t="s">
        <v>88</v>
      </c>
      <c r="G32" s="11">
        <v>10049657</v>
      </c>
      <c r="H32" s="8"/>
      <c r="I32" s="11">
        <v>11672465</v>
      </c>
      <c r="J32" s="8"/>
      <c r="K32" s="11">
        <v>9630642</v>
      </c>
      <c r="L32" s="8"/>
      <c r="M32" s="11">
        <v>11133158</v>
      </c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21" customHeight="1">
      <c r="A33" s="19" t="s">
        <v>89</v>
      </c>
      <c r="F33" s="38"/>
      <c r="G33" s="8">
        <f>G24-G31-G32</f>
        <v>17746419</v>
      </c>
      <c r="H33" s="8"/>
      <c r="I33" s="8">
        <f>I24-I31-I32</f>
        <v>17656722</v>
      </c>
      <c r="J33" s="8"/>
      <c r="K33" s="8">
        <f>K24-K31-K32</f>
        <v>14981977</v>
      </c>
      <c r="L33" s="8"/>
      <c r="M33" s="8">
        <f>M24-M31-M32</f>
        <v>15417331</v>
      </c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21" customHeight="1">
      <c r="A34" s="19" t="s">
        <v>90</v>
      </c>
      <c r="F34" s="38" t="s">
        <v>91</v>
      </c>
      <c r="G34" s="8">
        <v>3482385</v>
      </c>
      <c r="H34" s="14"/>
      <c r="I34" s="8">
        <v>3376905</v>
      </c>
      <c r="J34" s="14"/>
      <c r="K34" s="9">
        <v>2470824</v>
      </c>
      <c r="L34" s="8"/>
      <c r="M34" s="9">
        <v>2543954</v>
      </c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21" customHeight="1">
      <c r="A35" s="19" t="s">
        <v>92</v>
      </c>
      <c r="F35" s="38"/>
      <c r="G35" s="11">
        <f>G33-G34</f>
        <v>14264034</v>
      </c>
      <c r="H35" s="8"/>
      <c r="I35" s="11">
        <f>I33-I34</f>
        <v>14279817</v>
      </c>
      <c r="J35" s="8"/>
      <c r="K35" s="11">
        <f>K33-K34</f>
        <v>12511153</v>
      </c>
      <c r="L35" s="8"/>
      <c r="M35" s="11">
        <f>M33-M34</f>
        <v>12873377</v>
      </c>
      <c r="N35" s="22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21" customHeight="1">
      <c r="A36" s="19" t="s">
        <v>93</v>
      </c>
      <c r="F36" s="38"/>
      <c r="H36" s="8"/>
      <c r="J36" s="8"/>
      <c r="L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21" customHeight="1">
      <c r="B37" s="19" t="s">
        <v>94</v>
      </c>
      <c r="F37" s="38"/>
      <c r="H37" s="8"/>
      <c r="J37" s="8"/>
      <c r="L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21" customHeight="1">
      <c r="C38" s="19" t="s">
        <v>95</v>
      </c>
      <c r="F38" s="38"/>
      <c r="H38" s="8"/>
      <c r="J38" s="8"/>
      <c r="L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1:27" ht="21" customHeight="1">
      <c r="D39" s="19" t="s">
        <v>96</v>
      </c>
      <c r="F39" s="38"/>
      <c r="G39" s="8">
        <v>27377963</v>
      </c>
      <c r="H39" s="8"/>
      <c r="I39" s="8">
        <v>-11191703</v>
      </c>
      <c r="J39" s="8"/>
      <c r="K39" s="8">
        <v>3345331</v>
      </c>
      <c r="L39" s="8"/>
      <c r="M39" s="8">
        <v>-628922</v>
      </c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ht="21" customHeight="1">
      <c r="C40" s="19" t="s">
        <v>97</v>
      </c>
      <c r="F40" s="38"/>
      <c r="G40" s="8">
        <v>-295457</v>
      </c>
      <c r="H40" s="8"/>
      <c r="I40" s="8">
        <v>-806473</v>
      </c>
      <c r="J40" s="8"/>
      <c r="K40" s="8">
        <v>-495977</v>
      </c>
      <c r="L40" s="8"/>
      <c r="M40" s="8">
        <v>-225028</v>
      </c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spans="1:27" ht="21" customHeight="1">
      <c r="C41" s="19" t="s">
        <v>98</v>
      </c>
      <c r="F41" s="38"/>
      <c r="G41" s="8">
        <v>-693805</v>
      </c>
      <c r="H41" s="8"/>
      <c r="I41" s="8">
        <v>97720</v>
      </c>
      <c r="J41" s="8"/>
      <c r="K41" s="8">
        <v>-693333</v>
      </c>
      <c r="L41" s="8"/>
      <c r="M41" s="8">
        <v>198326</v>
      </c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spans="1:27" ht="21" customHeight="1">
      <c r="C42" s="19" t="s">
        <v>240</v>
      </c>
      <c r="F42" s="38"/>
      <c r="G42" s="8">
        <v>-18881831</v>
      </c>
      <c r="H42" s="8"/>
      <c r="I42" s="8">
        <v>9109901</v>
      </c>
      <c r="J42" s="8"/>
      <c r="K42" s="8">
        <v>0</v>
      </c>
      <c r="L42" s="8"/>
      <c r="M42" s="8">
        <v>0</v>
      </c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1:27" ht="21" customHeight="1">
      <c r="C43" s="19" t="s">
        <v>99</v>
      </c>
      <c r="F43" s="38"/>
      <c r="G43" s="8">
        <v>-1493466</v>
      </c>
      <c r="H43" s="12"/>
      <c r="I43" s="8">
        <v>542820</v>
      </c>
      <c r="J43" s="8"/>
      <c r="K43" s="8">
        <v>-431204</v>
      </c>
      <c r="L43" s="8"/>
      <c r="M43" s="8">
        <v>131125</v>
      </c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1:27" ht="21" customHeight="1">
      <c r="B44" s="19" t="s">
        <v>100</v>
      </c>
      <c r="F44" s="38"/>
      <c r="H44" s="8"/>
      <c r="J44" s="8"/>
      <c r="L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1:27" ht="23.25" hidden="1">
      <c r="C45" s="19" t="s">
        <v>101</v>
      </c>
      <c r="F45" s="38"/>
      <c r="G45" s="8">
        <v>0</v>
      </c>
      <c r="H45" s="8"/>
      <c r="I45" s="8">
        <v>0</v>
      </c>
      <c r="J45" s="8"/>
      <c r="K45" s="8">
        <v>0</v>
      </c>
      <c r="L45" s="8"/>
      <c r="M45" s="8">
        <v>0</v>
      </c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1:27" ht="23.25">
      <c r="C46" s="19" t="s">
        <v>102</v>
      </c>
      <c r="F46" s="38"/>
      <c r="H46" s="8"/>
      <c r="J46" s="8"/>
      <c r="L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pans="1:27" ht="23.25">
      <c r="D47" s="19" t="s">
        <v>96</v>
      </c>
      <c r="F47" s="38"/>
      <c r="G47" s="8">
        <v>-423064</v>
      </c>
      <c r="H47" s="8"/>
      <c r="I47" s="8">
        <v>-3972699</v>
      </c>
      <c r="J47" s="8"/>
      <c r="K47" s="8">
        <v>120141</v>
      </c>
      <c r="L47" s="8"/>
      <c r="M47" s="8">
        <v>-410363</v>
      </c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1:27" ht="21" customHeight="1">
      <c r="C48" s="19" t="s">
        <v>103</v>
      </c>
      <c r="F48" s="38" t="s">
        <v>104</v>
      </c>
      <c r="G48" s="8">
        <v>-1248988</v>
      </c>
      <c r="H48" s="8"/>
      <c r="I48" s="8">
        <v>601084</v>
      </c>
      <c r="J48" s="8"/>
      <c r="K48" s="8">
        <v>-1248988</v>
      </c>
      <c r="L48" s="8"/>
      <c r="M48" s="8">
        <v>601084</v>
      </c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spans="1:27" ht="21" customHeight="1">
      <c r="C49" s="19" t="s">
        <v>99</v>
      </c>
      <c r="F49" s="5"/>
      <c r="G49" s="9">
        <v>164755</v>
      </c>
      <c r="H49" s="14"/>
      <c r="I49" s="9">
        <v>465665</v>
      </c>
      <c r="J49" s="8"/>
      <c r="K49" s="9">
        <v>225769</v>
      </c>
      <c r="L49" s="8"/>
      <c r="M49" s="9">
        <v>-38144</v>
      </c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1:27" ht="21" customHeight="1">
      <c r="C50" s="5"/>
      <c r="D50" s="5"/>
      <c r="E50" s="19" t="s">
        <v>105</v>
      </c>
      <c r="F50" s="38"/>
      <c r="G50" s="9">
        <f>SUM(G39:G49)</f>
        <v>4506107</v>
      </c>
      <c r="H50" s="14"/>
      <c r="I50" s="9">
        <f>SUM(I39:I49)</f>
        <v>-5153685</v>
      </c>
      <c r="J50" s="8"/>
      <c r="K50" s="9">
        <f>SUM(K39:K49)</f>
        <v>821739</v>
      </c>
      <c r="L50" s="8"/>
      <c r="M50" s="9">
        <f>SUM(M39:M49)</f>
        <v>-371922</v>
      </c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1:27" ht="21" customHeight="1" thickBot="1">
      <c r="A51" s="19" t="s">
        <v>106</v>
      </c>
      <c r="F51" s="38"/>
      <c r="G51" s="10">
        <f>+G35+G50</f>
        <v>18770141</v>
      </c>
      <c r="H51" s="8"/>
      <c r="I51" s="10">
        <f>+I35+I50</f>
        <v>9126132</v>
      </c>
      <c r="J51" s="8"/>
      <c r="K51" s="10">
        <f>+K35+K50</f>
        <v>13332892</v>
      </c>
      <c r="L51" s="8"/>
      <c r="M51" s="10">
        <f>+M35+M50</f>
        <v>12501455</v>
      </c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1:27" ht="21" customHeight="1" thickTop="1">
      <c r="A52" s="19" t="s">
        <v>107</v>
      </c>
      <c r="F52" s="38"/>
      <c r="H52" s="8"/>
      <c r="J52" s="8"/>
      <c r="L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1:27" ht="21" customHeight="1">
      <c r="A53" s="19" t="s">
        <v>108</v>
      </c>
      <c r="B53" s="19" t="s">
        <v>109</v>
      </c>
      <c r="F53" s="38"/>
      <c r="G53" s="8">
        <v>12488192</v>
      </c>
      <c r="H53" s="8"/>
      <c r="I53" s="8">
        <v>12896003</v>
      </c>
      <c r="J53" s="8"/>
      <c r="K53" s="8">
        <f>K35</f>
        <v>12511153</v>
      </c>
      <c r="L53" s="8"/>
      <c r="M53" s="8">
        <f>M35</f>
        <v>12873377</v>
      </c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pans="1:27" ht="21" customHeight="1">
      <c r="B54" s="19" t="s">
        <v>53</v>
      </c>
      <c r="F54" s="38"/>
      <c r="G54" s="9">
        <v>1775842</v>
      </c>
      <c r="H54" s="8"/>
      <c r="I54" s="9">
        <v>1383814</v>
      </c>
      <c r="J54" s="14"/>
      <c r="K54" s="9">
        <v>0</v>
      </c>
      <c r="L54" s="14"/>
      <c r="M54" s="9">
        <v>0</v>
      </c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1:27" ht="21" customHeight="1">
      <c r="A55" s="19" t="s">
        <v>110</v>
      </c>
      <c r="F55" s="38"/>
      <c r="H55" s="8"/>
      <c r="J55" s="14"/>
      <c r="L55" s="14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1:27" ht="21" customHeight="1">
      <c r="B56" s="19" t="s">
        <v>109</v>
      </c>
      <c r="F56" s="38"/>
      <c r="G56" s="8">
        <v>14348634</v>
      </c>
      <c r="H56" s="8"/>
      <c r="I56" s="8">
        <v>10044495</v>
      </c>
      <c r="J56" s="14"/>
      <c r="K56" s="8">
        <f>K51</f>
        <v>13332892</v>
      </c>
      <c r="L56" s="14"/>
      <c r="M56" s="8">
        <f>M51</f>
        <v>12501455</v>
      </c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1:27" ht="21" customHeight="1">
      <c r="B57" s="19" t="s">
        <v>53</v>
      </c>
      <c r="F57" s="38"/>
      <c r="G57" s="8">
        <v>4421507</v>
      </c>
      <c r="H57" s="8"/>
      <c r="I57" s="8">
        <v>-918363</v>
      </c>
      <c r="J57" s="14"/>
      <c r="K57" s="8">
        <v>0</v>
      </c>
      <c r="L57" s="14"/>
      <c r="M57" s="8">
        <v>0</v>
      </c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ht="21" customHeight="1">
      <c r="A58" s="19" t="s">
        <v>111</v>
      </c>
      <c r="F58" s="38"/>
      <c r="G58" s="6"/>
      <c r="H58" s="8"/>
      <c r="I58" s="6"/>
      <c r="J58" s="8"/>
      <c r="K58" s="6"/>
      <c r="L58" s="8"/>
      <c r="M58" s="6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1:27" ht="21" customHeight="1" thickBot="1">
      <c r="A59" s="5"/>
      <c r="B59" s="23" t="s">
        <v>112</v>
      </c>
      <c r="F59" s="38"/>
      <c r="G59" s="81">
        <v>5.27</v>
      </c>
      <c r="H59" s="8"/>
      <c r="I59" s="81">
        <v>5.44</v>
      </c>
      <c r="J59" s="81"/>
      <c r="K59" s="81">
        <v>5.28</v>
      </c>
      <c r="L59" s="81"/>
      <c r="M59" s="81">
        <v>5.43</v>
      </c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1:27" ht="24.75" thickTop="1" thickBot="1">
      <c r="A60" s="5"/>
      <c r="B60" s="19" t="s">
        <v>113</v>
      </c>
      <c r="C60" s="5"/>
      <c r="D60" s="5"/>
      <c r="E60" s="8"/>
      <c r="F60" s="39"/>
      <c r="G60" s="82">
        <v>2369328</v>
      </c>
      <c r="H60" s="14"/>
      <c r="I60" s="82">
        <v>2369328</v>
      </c>
      <c r="J60" s="8"/>
      <c r="K60" s="98">
        <v>2369328</v>
      </c>
      <c r="L60" s="14"/>
      <c r="M60" s="98">
        <v>2369328</v>
      </c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spans="1:27" ht="24" thickTop="1">
      <c r="A61" s="5"/>
      <c r="C61" s="5"/>
      <c r="D61" s="5"/>
      <c r="E61" s="8"/>
      <c r="F61" s="39"/>
      <c r="G61" s="35"/>
      <c r="H61" s="21"/>
      <c r="I61" s="35"/>
      <c r="J61" s="21"/>
      <c r="K61" s="35"/>
      <c r="L61" s="21"/>
      <c r="M61" s="35"/>
    </row>
    <row r="62" spans="1:27" ht="23.25">
      <c r="A62" s="5"/>
      <c r="C62" s="5"/>
      <c r="D62" s="5"/>
      <c r="E62" s="8"/>
      <c r="F62" s="39"/>
      <c r="G62" s="35"/>
      <c r="H62" s="21"/>
      <c r="I62" s="35"/>
      <c r="J62" s="21"/>
      <c r="K62" s="35"/>
      <c r="L62" s="21"/>
      <c r="M62" s="35"/>
    </row>
    <row r="63" spans="1:27" ht="23.25">
      <c r="A63" s="5"/>
      <c r="C63" s="5"/>
      <c r="D63" s="5"/>
      <c r="E63" s="8"/>
      <c r="F63" s="39"/>
      <c r="G63" s="35"/>
      <c r="H63" s="21"/>
      <c r="I63" s="35"/>
      <c r="J63" s="21"/>
      <c r="K63" s="35"/>
      <c r="L63" s="21"/>
      <c r="M63" s="35"/>
    </row>
    <row r="64" spans="1:27" s="32" customFormat="1" ht="23.25">
      <c r="E64" s="32" t="s">
        <v>114</v>
      </c>
      <c r="H64" s="33"/>
      <c r="I64" s="33"/>
      <c r="J64" s="33"/>
      <c r="K64" s="33"/>
      <c r="L64" s="33"/>
      <c r="M64" s="33"/>
      <c r="N64" s="33"/>
    </row>
    <row r="65" spans="1:14" s="32" customFormat="1" ht="23.25">
      <c r="E65" s="7"/>
      <c r="F65" s="40" t="s">
        <v>56</v>
      </c>
      <c r="H65" s="31"/>
      <c r="I65" s="33"/>
      <c r="J65" s="40"/>
      <c r="K65" s="33"/>
      <c r="N65" s="31"/>
    </row>
    <row r="66" spans="1:14" s="32" customFormat="1" ht="23.25">
      <c r="E66" s="7"/>
      <c r="F66" s="40" t="s">
        <v>57</v>
      </c>
      <c r="H66" s="31"/>
      <c r="I66" s="33"/>
      <c r="J66" s="40"/>
      <c r="K66" s="33"/>
      <c r="N66" s="31"/>
    </row>
    <row r="67" spans="1:14" s="15" customFormat="1" ht="20.25" customHeight="1">
      <c r="A67" s="19"/>
      <c r="B67" s="19"/>
      <c r="C67" s="19"/>
      <c r="D67" s="19"/>
      <c r="E67" s="19"/>
      <c r="F67" s="8"/>
      <c r="G67" s="8"/>
      <c r="H67" s="5"/>
      <c r="I67" s="8"/>
      <c r="J67" s="5"/>
      <c r="K67" s="8"/>
      <c r="L67" s="5"/>
      <c r="M67" s="8"/>
      <c r="N67" s="24"/>
    </row>
    <row r="68" spans="1:14" ht="21" customHeight="1">
      <c r="J68" s="41"/>
    </row>
    <row r="69" spans="1:14" ht="21" customHeight="1">
      <c r="J69" s="41"/>
    </row>
  </sheetData>
  <sheetProtection algorithmName="SHA-512" hashValue="BKMfVEFeOvItpw58X888XhcvP2edo2M20+AooWqZ7PxQzjqECr79J0euymLb6xksgxhgogjB4ZjIoL0neXfnaw==" saltValue="9wYpnh0523QxdtaPfBqQvQ==" spinCount="100000" sheet="1" formatCells="0" formatColumns="0" insertColumns="0" insertRows="0" insertHyperlinks="0" deleteColumns="0" deleteRows="0" sort="0" autoFilter="0" pivotTables="0"/>
  <mergeCells count="6">
    <mergeCell ref="A1:M1"/>
    <mergeCell ref="A2:M2"/>
    <mergeCell ref="A3:M3"/>
    <mergeCell ref="G4:M4"/>
    <mergeCell ref="G5:I5"/>
    <mergeCell ref="K5:M5"/>
  </mergeCells>
  <pageMargins left="0.74803149606299213" right="0.23622047244094491" top="0.74803149606299213" bottom="0.27559055118110237" header="0.51181102362204722" footer="0.23622047244094491"/>
  <pageSetup paperSize="9" scale="61" firstPageNumber="11" fitToHeight="0" orientation="portrait" useFirstPageNumber="1" r:id="rId1"/>
  <headerFooter alignWithMargins="0">
    <oddFooter>&amp;L&amp;"Cordia New,Regular"The accompanying notes are an integral part of these interim financial statements.&amp;C&amp;"Cordia New,Regular"&amp;P</oddFooter>
  </headerFooter>
  <rowBreaks count="1" manualBreakCount="1">
    <brk id="35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9"/>
  <sheetViews>
    <sheetView zoomScale="85" zoomScaleNormal="85" zoomScaleSheetLayoutView="100" workbookViewId="0">
      <pane xSplit="6" ySplit="7" topLeftCell="G8" activePane="bottomRight" state="frozen"/>
      <selection pane="topRight" activeCell="E14" sqref="E14"/>
      <selection pane="bottomLeft" activeCell="E14" sqref="E14"/>
      <selection pane="bottomRight" activeCell="G8" sqref="G8"/>
    </sheetView>
  </sheetViews>
  <sheetFormatPr defaultColWidth="9.28515625" defaultRowHeight="21" customHeight="1"/>
  <cols>
    <col min="1" max="4" width="2.85546875" style="19" customWidth="1"/>
    <col min="5" max="5" width="67" style="19" customWidth="1"/>
    <col min="6" max="6" width="6.7109375" style="8" customWidth="1"/>
    <col min="7" max="7" width="21.28515625" style="8" customWidth="1"/>
    <col min="8" max="8" width="1.28515625" style="5" customWidth="1"/>
    <col min="9" max="9" width="21.28515625" style="8" customWidth="1"/>
    <col min="10" max="10" width="1.28515625" style="5" customWidth="1"/>
    <col min="11" max="11" width="21.28515625" style="8" customWidth="1"/>
    <col min="12" max="12" width="1.28515625" style="5" customWidth="1"/>
    <col min="13" max="13" width="21.28515625" style="8" customWidth="1"/>
    <col min="14" max="14" width="9.28515625" style="5"/>
    <col min="15" max="21" width="12.5703125" style="5" bestFit="1" customWidth="1"/>
    <col min="22" max="16384" width="9.28515625" style="5"/>
  </cols>
  <sheetData>
    <row r="1" spans="1:29" s="32" customFormat="1" ht="18.75" customHeight="1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</row>
    <row r="2" spans="1:29" s="32" customFormat="1" ht="18.75" customHeight="1">
      <c r="A2" s="155" t="s">
        <v>58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spans="1:29" s="32" customFormat="1" ht="23.25">
      <c r="A3" s="155"/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</row>
    <row r="4" spans="1:29" s="32" customFormat="1" ht="23.25">
      <c r="A4" s="18"/>
      <c r="B4" s="18"/>
      <c r="C4" s="18"/>
      <c r="D4" s="18"/>
      <c r="E4" s="18"/>
      <c r="F4" s="38"/>
      <c r="G4" s="156" t="s">
        <v>2</v>
      </c>
      <c r="H4" s="156"/>
      <c r="I4" s="156"/>
      <c r="J4" s="156"/>
      <c r="K4" s="156"/>
      <c r="L4" s="156"/>
      <c r="M4" s="156"/>
    </row>
    <row r="5" spans="1:29" ht="20.25" customHeight="1">
      <c r="G5" s="157" t="s">
        <v>3</v>
      </c>
      <c r="H5" s="157"/>
      <c r="I5" s="157"/>
      <c r="J5" s="20"/>
      <c r="K5" s="157" t="s">
        <v>4</v>
      </c>
      <c r="L5" s="157"/>
      <c r="M5" s="157"/>
    </row>
    <row r="6" spans="1:29" ht="20.25" customHeight="1">
      <c r="G6" s="28" t="s">
        <v>115</v>
      </c>
      <c r="H6" s="28"/>
      <c r="I6" s="28"/>
      <c r="J6" s="20"/>
      <c r="K6" s="28" t="s">
        <v>115</v>
      </c>
      <c r="L6" s="28"/>
      <c r="M6" s="28"/>
    </row>
    <row r="7" spans="1:29" ht="46.5">
      <c r="F7" s="38" t="s">
        <v>5</v>
      </c>
      <c r="G7" s="29">
        <v>2025</v>
      </c>
      <c r="H7" s="30"/>
      <c r="I7" s="80" t="s">
        <v>61</v>
      </c>
      <c r="J7" s="30"/>
      <c r="K7" s="29">
        <v>2025</v>
      </c>
      <c r="L7" s="30"/>
      <c r="M7" s="80">
        <v>2024</v>
      </c>
    </row>
    <row r="8" spans="1:29" ht="21" customHeight="1">
      <c r="A8" s="19" t="s">
        <v>62</v>
      </c>
      <c r="F8" s="38">
        <v>40</v>
      </c>
      <c r="G8" s="8">
        <v>88900824</v>
      </c>
      <c r="I8" s="8">
        <v>95725086</v>
      </c>
      <c r="K8" s="8">
        <v>74522658</v>
      </c>
      <c r="M8" s="8">
        <v>80409353</v>
      </c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</row>
    <row r="9" spans="1:29" ht="21" customHeight="1">
      <c r="A9" s="19" t="s">
        <v>63</v>
      </c>
      <c r="F9" s="38">
        <v>41</v>
      </c>
      <c r="G9" s="9">
        <v>18820141</v>
      </c>
      <c r="H9" s="8"/>
      <c r="I9" s="9">
        <v>20411170</v>
      </c>
      <c r="J9" s="8"/>
      <c r="K9" s="9">
        <v>17424614</v>
      </c>
      <c r="L9" s="8"/>
      <c r="M9" s="9">
        <v>18865545</v>
      </c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29" ht="21" customHeight="1">
      <c r="A10" s="5"/>
      <c r="B10" s="19" t="s">
        <v>64</v>
      </c>
      <c r="F10" s="38"/>
      <c r="G10" s="8">
        <f>G8-G9</f>
        <v>70080683</v>
      </c>
      <c r="H10" s="14"/>
      <c r="I10" s="8">
        <f>I8-I9</f>
        <v>75313916</v>
      </c>
      <c r="J10" s="14"/>
      <c r="K10" s="8">
        <f>K8-K9</f>
        <v>57098044</v>
      </c>
      <c r="L10" s="8"/>
      <c r="M10" s="8">
        <f>M8-M9</f>
        <v>61543808</v>
      </c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1:29" ht="21" customHeight="1">
      <c r="A11" s="19" t="s">
        <v>65</v>
      </c>
      <c r="B11" s="5"/>
      <c r="F11" s="38"/>
      <c r="G11" s="8">
        <v>26578957</v>
      </c>
      <c r="H11" s="14"/>
      <c r="I11" s="8">
        <v>25598439</v>
      </c>
      <c r="J11" s="14"/>
      <c r="K11" s="8">
        <v>24476939</v>
      </c>
      <c r="L11" s="8"/>
      <c r="M11" s="8">
        <v>23621641</v>
      </c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1:29" ht="21" customHeight="1">
      <c r="A12" s="19" t="s">
        <v>66</v>
      </c>
      <c r="B12" s="5"/>
      <c r="F12" s="38"/>
      <c r="G12" s="9">
        <v>9930557</v>
      </c>
      <c r="H12" s="14"/>
      <c r="I12" s="9">
        <v>9142454</v>
      </c>
      <c r="J12" s="14"/>
      <c r="K12" s="9">
        <v>9691208</v>
      </c>
      <c r="L12" s="8"/>
      <c r="M12" s="9">
        <v>8646509</v>
      </c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1:29" ht="21" customHeight="1">
      <c r="A13" s="5"/>
      <c r="B13" s="19" t="s">
        <v>67</v>
      </c>
      <c r="C13" s="5"/>
      <c r="D13" s="5"/>
      <c r="F13" s="38">
        <v>42</v>
      </c>
      <c r="G13" s="8">
        <f>G11-G12</f>
        <v>16648400</v>
      </c>
      <c r="H13" s="14"/>
      <c r="I13" s="8">
        <f>I11-I12</f>
        <v>16455985</v>
      </c>
      <c r="J13" s="14"/>
      <c r="K13" s="8">
        <f>K11-K12</f>
        <v>14785731</v>
      </c>
      <c r="L13" s="8"/>
      <c r="M13" s="8">
        <f>M11-M12</f>
        <v>14975132</v>
      </c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9" ht="21" customHeight="1">
      <c r="A14" s="19" t="s">
        <v>68</v>
      </c>
      <c r="B14" s="5"/>
      <c r="F14" s="38">
        <v>43</v>
      </c>
      <c r="G14" s="8">
        <v>7723784</v>
      </c>
      <c r="H14" s="8"/>
      <c r="I14" s="8">
        <v>6402893</v>
      </c>
      <c r="J14" s="8"/>
      <c r="K14" s="8">
        <v>6052145</v>
      </c>
      <c r="L14" s="8"/>
      <c r="M14" s="8">
        <v>5231157</v>
      </c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9" ht="21" customHeight="1">
      <c r="A15" s="19" t="s">
        <v>69</v>
      </c>
      <c r="B15" s="5"/>
      <c r="F15" s="38">
        <v>44</v>
      </c>
      <c r="G15" s="8">
        <v>529584</v>
      </c>
      <c r="H15" s="14"/>
      <c r="I15" s="8">
        <v>-70230</v>
      </c>
      <c r="J15" s="14"/>
      <c r="K15" s="8">
        <v>513032</v>
      </c>
      <c r="L15" s="8"/>
      <c r="M15" s="8">
        <v>-79613</v>
      </c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1:29" ht="21" customHeight="1">
      <c r="A16" s="19" t="s">
        <v>70</v>
      </c>
      <c r="B16" s="5"/>
      <c r="F16" s="38"/>
      <c r="G16" s="8">
        <v>393952</v>
      </c>
      <c r="H16" s="14"/>
      <c r="I16" s="8">
        <v>423966</v>
      </c>
      <c r="J16" s="14"/>
      <c r="K16" s="8">
        <v>0</v>
      </c>
      <c r="L16" s="8"/>
      <c r="M16" s="8">
        <v>0</v>
      </c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21" customHeight="1">
      <c r="A17" s="19" t="s">
        <v>71</v>
      </c>
      <c r="B17" s="5"/>
      <c r="F17" s="38"/>
      <c r="G17" s="8">
        <v>2028456</v>
      </c>
      <c r="H17" s="14"/>
      <c r="I17" s="8">
        <v>2139293</v>
      </c>
      <c r="J17" s="14"/>
      <c r="K17" s="8">
        <v>3621490</v>
      </c>
      <c r="L17" s="8"/>
      <c r="M17" s="8">
        <v>3700289</v>
      </c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21" customHeight="1">
      <c r="A18" s="19" t="s">
        <v>72</v>
      </c>
      <c r="B18" s="5"/>
      <c r="F18" s="38" t="s">
        <v>73</v>
      </c>
      <c r="G18" s="8">
        <v>7083966</v>
      </c>
      <c r="H18" s="14"/>
      <c r="I18" s="8">
        <v>6407760</v>
      </c>
      <c r="J18" s="14"/>
      <c r="K18" s="8">
        <v>0</v>
      </c>
      <c r="L18" s="8"/>
      <c r="M18" s="8">
        <v>0</v>
      </c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21" hidden="1" customHeight="1">
      <c r="A19" s="144" t="s">
        <v>74</v>
      </c>
      <c r="B19" s="140"/>
      <c r="C19" s="139"/>
      <c r="D19" s="139"/>
      <c r="E19" s="139"/>
      <c r="F19" s="141"/>
      <c r="G19" s="142"/>
      <c r="H19" s="143"/>
      <c r="I19" s="142">
        <v>0</v>
      </c>
      <c r="J19" s="143"/>
      <c r="K19" s="142"/>
      <c r="L19" s="142"/>
      <c r="M19" s="142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1" customHeight="1">
      <c r="A20" s="19" t="s">
        <v>75</v>
      </c>
      <c r="B20" s="5"/>
      <c r="F20" s="38"/>
      <c r="G20" s="9">
        <v>1340291</v>
      </c>
      <c r="H20" s="14"/>
      <c r="I20" s="9">
        <v>1580664</v>
      </c>
      <c r="J20" s="14"/>
      <c r="K20" s="9">
        <v>2020073</v>
      </c>
      <c r="L20" s="8"/>
      <c r="M20" s="9">
        <v>2385138</v>
      </c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21" customHeight="1">
      <c r="B21" s="5" t="s">
        <v>76</v>
      </c>
      <c r="F21" s="38"/>
      <c r="G21" s="8">
        <f>SUM(G10,G13:G20)</f>
        <v>105829116</v>
      </c>
      <c r="H21" s="14"/>
      <c r="I21" s="8">
        <f>SUM(I10,I13:I20)</f>
        <v>108654247</v>
      </c>
      <c r="J21" s="14"/>
      <c r="K21" s="8">
        <f>SUM(K10,K13:K20)</f>
        <v>84090515</v>
      </c>
      <c r="L21" s="8"/>
      <c r="M21" s="8">
        <f>SUM(M10,M13:M20)</f>
        <v>87755911</v>
      </c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21" customHeight="1">
      <c r="A22" s="19" t="s">
        <v>77</v>
      </c>
      <c r="B22" s="5"/>
      <c r="F22" s="38"/>
      <c r="G22" s="9">
        <v>8126732</v>
      </c>
      <c r="H22" s="14"/>
      <c r="I22" s="9">
        <v>8127270</v>
      </c>
      <c r="J22" s="14"/>
      <c r="K22" s="9">
        <v>0</v>
      </c>
      <c r="L22" s="8"/>
      <c r="M22" s="9">
        <v>0</v>
      </c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" hidden="1" customHeight="1">
      <c r="A23" s="144" t="s">
        <v>78</v>
      </c>
      <c r="B23" s="140"/>
      <c r="C23" s="139"/>
      <c r="D23" s="139"/>
      <c r="E23" s="139"/>
      <c r="F23" s="141"/>
      <c r="G23" s="142"/>
      <c r="H23" s="143"/>
      <c r="I23" s="150">
        <v>0</v>
      </c>
      <c r="J23" s="143"/>
      <c r="K23" s="142">
        <v>0</v>
      </c>
      <c r="L23" s="142"/>
      <c r="M23" s="150">
        <v>0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21" customHeight="1">
      <c r="B24" s="5" t="s">
        <v>79</v>
      </c>
      <c r="F24" s="38"/>
      <c r="G24" s="8">
        <f>G21-G23-G22</f>
        <v>97702384</v>
      </c>
      <c r="H24" s="8"/>
      <c r="I24" s="8">
        <f>I21-I23-I22</f>
        <v>100526977</v>
      </c>
      <c r="J24" s="8"/>
      <c r="K24" s="8">
        <f>K21-K23-K22</f>
        <v>84090515</v>
      </c>
      <c r="L24" s="8"/>
      <c r="M24" s="8">
        <f>M21-M23-M22</f>
        <v>87755911</v>
      </c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21" customHeight="1">
      <c r="A25" s="19" t="s">
        <v>80</v>
      </c>
      <c r="B25" s="5"/>
      <c r="F25" s="38"/>
      <c r="H25" s="14"/>
      <c r="J25" s="14"/>
      <c r="L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" customHeight="1">
      <c r="B26" s="5" t="s">
        <v>81</v>
      </c>
      <c r="F26" s="38"/>
      <c r="G26" s="8">
        <v>20869830</v>
      </c>
      <c r="H26" s="14"/>
      <c r="I26" s="8">
        <v>20235670</v>
      </c>
      <c r="J26" s="14"/>
      <c r="K26" s="8">
        <v>14313157</v>
      </c>
      <c r="L26" s="8"/>
      <c r="M26" s="8">
        <v>13719549</v>
      </c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21" customHeight="1">
      <c r="B27" s="19" t="s">
        <v>82</v>
      </c>
      <c r="F27" s="38"/>
      <c r="G27" s="8">
        <v>171108</v>
      </c>
      <c r="H27" s="14"/>
      <c r="I27" s="8">
        <v>142289</v>
      </c>
      <c r="J27" s="14"/>
      <c r="K27" s="8">
        <v>121233</v>
      </c>
      <c r="L27" s="8"/>
      <c r="M27" s="8">
        <v>97924</v>
      </c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ht="21" customHeight="1">
      <c r="B28" s="5" t="s">
        <v>83</v>
      </c>
      <c r="F28" s="38"/>
      <c r="G28" s="8">
        <v>5532804</v>
      </c>
      <c r="H28" s="14"/>
      <c r="I28" s="8">
        <v>5590527</v>
      </c>
      <c r="J28" s="14"/>
      <c r="K28" s="8">
        <v>6274177</v>
      </c>
      <c r="L28" s="8"/>
      <c r="M28" s="8">
        <v>6386375</v>
      </c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21" customHeight="1">
      <c r="B29" s="19" t="s">
        <v>84</v>
      </c>
      <c r="F29" s="38"/>
      <c r="G29" s="8">
        <v>2910988</v>
      </c>
      <c r="H29" s="8"/>
      <c r="I29" s="8">
        <v>3303090</v>
      </c>
      <c r="J29" s="8"/>
      <c r="K29" s="8">
        <v>2801302</v>
      </c>
      <c r="L29" s="8"/>
      <c r="M29" s="8">
        <v>3163579</v>
      </c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21" customHeight="1">
      <c r="B30" s="19" t="s">
        <v>85</v>
      </c>
      <c r="F30" s="38"/>
      <c r="G30" s="8">
        <v>11370739</v>
      </c>
      <c r="H30" s="8"/>
      <c r="I30" s="8">
        <v>11938589</v>
      </c>
      <c r="J30" s="8"/>
      <c r="K30" s="8">
        <v>10926997</v>
      </c>
      <c r="L30" s="8"/>
      <c r="M30" s="8">
        <v>11348941</v>
      </c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21" customHeight="1">
      <c r="C31" s="19" t="s">
        <v>86</v>
      </c>
      <c r="F31" s="38"/>
      <c r="G31" s="11">
        <f>SUM(G26:G30)</f>
        <v>40855469</v>
      </c>
      <c r="H31" s="8"/>
      <c r="I31" s="11">
        <f>SUM(I26:I30)</f>
        <v>41210165</v>
      </c>
      <c r="J31" s="8"/>
      <c r="K31" s="11">
        <f>SUM(K26:K30)</f>
        <v>34436866</v>
      </c>
      <c r="L31" s="8"/>
      <c r="M31" s="11">
        <f>SUM(M26:M30)</f>
        <v>34716368</v>
      </c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" customHeight="1">
      <c r="A32" s="19" t="s">
        <v>87</v>
      </c>
      <c r="F32" s="38" t="s">
        <v>88</v>
      </c>
      <c r="G32" s="11">
        <v>19867843</v>
      </c>
      <c r="H32" s="8"/>
      <c r="I32" s="11">
        <v>23356762</v>
      </c>
      <c r="J32" s="8"/>
      <c r="K32" s="11">
        <v>18876900</v>
      </c>
      <c r="L32" s="8"/>
      <c r="M32" s="11">
        <v>22290468</v>
      </c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21" customHeight="1">
      <c r="A33" s="19" t="s">
        <v>89</v>
      </c>
      <c r="F33" s="38"/>
      <c r="G33" s="8">
        <f>G24-G31-G32</f>
        <v>36979072</v>
      </c>
      <c r="H33" s="8"/>
      <c r="I33" s="8">
        <f>I24-I31-I32</f>
        <v>35960050</v>
      </c>
      <c r="J33" s="8"/>
      <c r="K33" s="8">
        <f>K24-K31-K32</f>
        <v>30776749</v>
      </c>
      <c r="L33" s="8"/>
      <c r="M33" s="8">
        <f>M24-M31-M32</f>
        <v>30749075</v>
      </c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21" customHeight="1">
      <c r="A34" s="19" t="s">
        <v>90</v>
      </c>
      <c r="F34" s="38" t="s">
        <v>91</v>
      </c>
      <c r="G34" s="8">
        <v>7458918</v>
      </c>
      <c r="H34" s="14"/>
      <c r="I34" s="8">
        <v>6913958</v>
      </c>
      <c r="J34" s="14"/>
      <c r="K34" s="9">
        <v>5420885</v>
      </c>
      <c r="L34" s="8"/>
      <c r="M34" s="9">
        <v>5322523</v>
      </c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21" customHeight="1">
      <c r="A35" s="19" t="s">
        <v>92</v>
      </c>
      <c r="F35" s="38"/>
      <c r="G35" s="11">
        <f>G33-G34</f>
        <v>29520154</v>
      </c>
      <c r="H35" s="8"/>
      <c r="I35" s="11">
        <f>I33-I34</f>
        <v>29046092</v>
      </c>
      <c r="J35" s="8"/>
      <c r="K35" s="11">
        <f>K33-K34</f>
        <v>25355864</v>
      </c>
      <c r="L35" s="8"/>
      <c r="M35" s="11">
        <f>M33-M34</f>
        <v>25426552</v>
      </c>
      <c r="N35" s="22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21" customHeight="1">
      <c r="A36" s="19" t="s">
        <v>93</v>
      </c>
      <c r="F36" s="38"/>
      <c r="H36" s="8"/>
      <c r="J36" s="8"/>
      <c r="L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21" customHeight="1">
      <c r="B37" s="19" t="s">
        <v>94</v>
      </c>
      <c r="F37" s="38"/>
      <c r="H37" s="8"/>
      <c r="J37" s="8"/>
      <c r="L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21" customHeight="1">
      <c r="C38" s="19" t="s">
        <v>116</v>
      </c>
      <c r="F38" s="38"/>
      <c r="H38" s="8"/>
      <c r="J38" s="8"/>
      <c r="L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1:27" ht="21" customHeight="1">
      <c r="D39" s="19" t="s">
        <v>96</v>
      </c>
      <c r="F39" s="38"/>
      <c r="G39" s="8">
        <v>40376311</v>
      </c>
      <c r="H39" s="8"/>
      <c r="I39" s="8">
        <v>1081560</v>
      </c>
      <c r="J39" s="8"/>
      <c r="K39" s="8">
        <v>6652791</v>
      </c>
      <c r="L39" s="8"/>
      <c r="M39" s="8">
        <v>795555</v>
      </c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ht="21" customHeight="1">
      <c r="C40" s="19" t="s">
        <v>117</v>
      </c>
      <c r="F40" s="38"/>
      <c r="G40" s="8">
        <v>-709445</v>
      </c>
      <c r="H40" s="8"/>
      <c r="I40" s="8">
        <v>1216169</v>
      </c>
      <c r="J40" s="8"/>
      <c r="K40" s="8">
        <v>-1341323</v>
      </c>
      <c r="L40" s="8"/>
      <c r="M40" s="8">
        <v>973918</v>
      </c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spans="1:27" ht="21" customHeight="1">
      <c r="C41" s="19" t="s">
        <v>98</v>
      </c>
      <c r="F41" s="38"/>
      <c r="G41" s="8">
        <v>-875406</v>
      </c>
      <c r="H41" s="8"/>
      <c r="I41" s="8">
        <v>1422640</v>
      </c>
      <c r="J41" s="8"/>
      <c r="K41" s="8">
        <v>-733308</v>
      </c>
      <c r="L41" s="8"/>
      <c r="M41" s="8">
        <v>1338831</v>
      </c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spans="1:27" ht="21" customHeight="1">
      <c r="C42" s="19" t="s">
        <v>240</v>
      </c>
      <c r="F42" s="38"/>
      <c r="G42" s="8">
        <v>-27983231</v>
      </c>
      <c r="H42" s="8"/>
      <c r="I42" s="8">
        <v>140962</v>
      </c>
      <c r="J42" s="8"/>
      <c r="K42" s="8">
        <v>0</v>
      </c>
      <c r="L42" s="8"/>
      <c r="M42" s="8">
        <v>0</v>
      </c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1:27" ht="21" customHeight="1">
      <c r="C43" s="19" t="s">
        <v>99</v>
      </c>
      <c r="F43" s="38"/>
      <c r="G43" s="8">
        <v>-2232493</v>
      </c>
      <c r="H43" s="12"/>
      <c r="I43" s="8">
        <v>-757952</v>
      </c>
      <c r="J43" s="8"/>
      <c r="K43" s="8">
        <v>-915632</v>
      </c>
      <c r="L43" s="8"/>
      <c r="M43" s="8">
        <v>-621661</v>
      </c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1:27" ht="21" customHeight="1">
      <c r="B44" s="19" t="s">
        <v>100</v>
      </c>
      <c r="F44" s="38"/>
      <c r="H44" s="8"/>
      <c r="J44" s="8"/>
      <c r="L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1:27" ht="23.25">
      <c r="C45" s="19" t="s">
        <v>101</v>
      </c>
      <c r="F45" s="38"/>
      <c r="G45" s="8">
        <v>2639705</v>
      </c>
      <c r="H45" s="8"/>
      <c r="I45" s="8">
        <v>297</v>
      </c>
      <c r="J45" s="8"/>
      <c r="K45" s="8">
        <v>2639705</v>
      </c>
      <c r="L45" s="8"/>
      <c r="M45" s="8">
        <v>0</v>
      </c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1:27" ht="23.25">
      <c r="C46" s="19" t="s">
        <v>102</v>
      </c>
      <c r="F46" s="38"/>
      <c r="H46" s="8"/>
      <c r="J46" s="8"/>
      <c r="L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pans="1:27" ht="23.25">
      <c r="D47" s="19" t="s">
        <v>96</v>
      </c>
      <c r="F47" s="38"/>
      <c r="G47" s="8">
        <v>-5428004</v>
      </c>
      <c r="H47" s="8"/>
      <c r="I47" s="8">
        <v>-2610556</v>
      </c>
      <c r="J47" s="8"/>
      <c r="K47" s="8">
        <v>164415</v>
      </c>
      <c r="L47" s="8"/>
      <c r="M47" s="8">
        <v>-472372</v>
      </c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1:27" ht="21" customHeight="1">
      <c r="C48" s="19" t="s">
        <v>118</v>
      </c>
      <c r="F48" s="38" t="s">
        <v>104</v>
      </c>
      <c r="G48" s="8">
        <v>-1895298</v>
      </c>
      <c r="H48" s="8"/>
      <c r="I48" s="8">
        <v>-320541</v>
      </c>
      <c r="J48" s="8"/>
      <c r="K48" s="8">
        <v>-1887867</v>
      </c>
      <c r="L48" s="8"/>
      <c r="M48" s="8">
        <v>-324409</v>
      </c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spans="1:27" ht="21" customHeight="1">
      <c r="C49" s="19" t="s">
        <v>99</v>
      </c>
      <c r="F49" s="5"/>
      <c r="G49" s="9">
        <v>633234</v>
      </c>
      <c r="H49" s="14"/>
      <c r="I49" s="9">
        <v>231704</v>
      </c>
      <c r="J49" s="8"/>
      <c r="K49" s="9">
        <v>-183250</v>
      </c>
      <c r="L49" s="8"/>
      <c r="M49" s="9">
        <v>159356</v>
      </c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1:27" ht="21" customHeight="1">
      <c r="C50" s="5"/>
      <c r="D50" s="5"/>
      <c r="E50" s="19" t="s">
        <v>105</v>
      </c>
      <c r="F50" s="38"/>
      <c r="G50" s="9">
        <f>SUM(G39:G49)</f>
        <v>4525373</v>
      </c>
      <c r="H50" s="14"/>
      <c r="I50" s="9">
        <f>SUM(I39:I49)</f>
        <v>404283</v>
      </c>
      <c r="J50" s="8"/>
      <c r="K50" s="9">
        <f>SUM(K39:K49)</f>
        <v>4395531</v>
      </c>
      <c r="L50" s="8"/>
      <c r="M50" s="9">
        <f>SUM(M39:M49)</f>
        <v>1849218</v>
      </c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1:27" ht="21" customHeight="1" thickBot="1">
      <c r="A51" s="19" t="s">
        <v>106</v>
      </c>
      <c r="F51" s="38"/>
      <c r="G51" s="10">
        <f>+G35+G50</f>
        <v>34045527</v>
      </c>
      <c r="H51" s="8"/>
      <c r="I51" s="10">
        <f>+I35+I50</f>
        <v>29450375</v>
      </c>
      <c r="J51" s="8"/>
      <c r="K51" s="10">
        <f>+K35+K50</f>
        <v>29751395</v>
      </c>
      <c r="L51" s="8"/>
      <c r="M51" s="10">
        <f>+M35+M50</f>
        <v>27275770</v>
      </c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1:27" ht="21" customHeight="1" thickTop="1">
      <c r="A52" s="19" t="s">
        <v>107</v>
      </c>
      <c r="F52" s="38"/>
      <c r="H52" s="8"/>
      <c r="J52" s="8"/>
      <c r="L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1:27" ht="21" customHeight="1">
      <c r="A53" s="19" t="s">
        <v>108</v>
      </c>
      <c r="B53" s="19" t="s">
        <v>109</v>
      </c>
      <c r="F53" s="38"/>
      <c r="G53" s="8">
        <v>26279644</v>
      </c>
      <c r="H53" s="8"/>
      <c r="I53" s="8">
        <v>26540043</v>
      </c>
      <c r="J53" s="8"/>
      <c r="K53" s="8">
        <f>K35</f>
        <v>25355864</v>
      </c>
      <c r="L53" s="8"/>
      <c r="M53" s="8">
        <f>M35</f>
        <v>25426552</v>
      </c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pans="1:27" ht="21" customHeight="1">
      <c r="B54" s="19" t="s">
        <v>53</v>
      </c>
      <c r="F54" s="38"/>
      <c r="G54" s="9">
        <v>3240510</v>
      </c>
      <c r="H54" s="8"/>
      <c r="I54" s="9">
        <v>2506049</v>
      </c>
      <c r="J54" s="14"/>
      <c r="K54" s="9">
        <v>0</v>
      </c>
      <c r="L54" s="14"/>
      <c r="M54" s="9">
        <v>0</v>
      </c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1:27" ht="21" customHeight="1">
      <c r="A55" s="19" t="s">
        <v>110</v>
      </c>
      <c r="F55" s="38"/>
      <c r="H55" s="8"/>
      <c r="J55" s="14"/>
      <c r="L55" s="14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1:27" ht="21" customHeight="1">
      <c r="B56" s="19" t="s">
        <v>109</v>
      </c>
      <c r="F56" s="38"/>
      <c r="G56" s="8">
        <v>29669946</v>
      </c>
      <c r="H56" s="8"/>
      <c r="I56" s="8">
        <v>26787714</v>
      </c>
      <c r="J56" s="14"/>
      <c r="K56" s="8">
        <f>K51</f>
        <v>29751395</v>
      </c>
      <c r="L56" s="14"/>
      <c r="M56" s="8">
        <f>M51</f>
        <v>27275770</v>
      </c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1:27" ht="21" customHeight="1">
      <c r="B57" s="19" t="s">
        <v>53</v>
      </c>
      <c r="F57" s="38"/>
      <c r="G57" s="8">
        <v>4375581</v>
      </c>
      <c r="H57" s="8"/>
      <c r="I57" s="8">
        <v>2662661</v>
      </c>
      <c r="J57" s="14"/>
      <c r="K57" s="8">
        <v>0</v>
      </c>
      <c r="L57" s="14"/>
      <c r="M57" s="8">
        <v>0</v>
      </c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ht="21" customHeight="1">
      <c r="A58" s="19" t="s">
        <v>111</v>
      </c>
      <c r="F58" s="38"/>
      <c r="G58" s="6"/>
      <c r="H58" s="8"/>
      <c r="I58" s="6"/>
      <c r="J58" s="8"/>
      <c r="K58" s="6"/>
      <c r="L58" s="8"/>
      <c r="M58" s="6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1:27" ht="21" customHeight="1" thickBot="1">
      <c r="A59" s="5"/>
      <c r="B59" s="23" t="s">
        <v>112</v>
      </c>
      <c r="F59" s="38"/>
      <c r="G59" s="81">
        <v>10.94</v>
      </c>
      <c r="H59" s="8"/>
      <c r="I59" s="81">
        <v>11.04</v>
      </c>
      <c r="J59" s="81"/>
      <c r="K59" s="81">
        <v>10.55</v>
      </c>
      <c r="L59" s="81"/>
      <c r="M59" s="81">
        <v>10.57</v>
      </c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1:27" ht="24.75" thickTop="1" thickBot="1">
      <c r="A60" s="5"/>
      <c r="B60" s="19" t="s">
        <v>113</v>
      </c>
      <c r="C60" s="5"/>
      <c r="D60" s="5"/>
      <c r="E60" s="8"/>
      <c r="F60" s="39"/>
      <c r="G60" s="82">
        <v>2369328</v>
      </c>
      <c r="H60" s="14"/>
      <c r="I60" s="82">
        <v>2369328</v>
      </c>
      <c r="J60" s="8"/>
      <c r="K60" s="98">
        <v>2369328</v>
      </c>
      <c r="L60" s="14"/>
      <c r="M60" s="98">
        <v>2369328</v>
      </c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spans="1:27" ht="24" thickTop="1">
      <c r="A61" s="5"/>
      <c r="C61" s="5"/>
      <c r="D61" s="5"/>
      <c r="E61" s="8"/>
      <c r="F61" s="39"/>
      <c r="G61" s="35"/>
      <c r="H61" s="21"/>
      <c r="I61" s="35"/>
      <c r="J61" s="21"/>
      <c r="K61" s="35"/>
      <c r="L61" s="21"/>
      <c r="M61" s="35"/>
    </row>
    <row r="62" spans="1:27" ht="23.25">
      <c r="A62" s="5"/>
      <c r="C62" s="5"/>
      <c r="D62" s="5"/>
      <c r="E62" s="8"/>
      <c r="F62" s="39"/>
      <c r="G62" s="35"/>
      <c r="H62" s="21"/>
      <c r="I62" s="35"/>
      <c r="J62" s="21"/>
      <c r="K62" s="35"/>
      <c r="L62" s="21"/>
      <c r="M62" s="35"/>
    </row>
    <row r="63" spans="1:27" ht="23.25">
      <c r="A63" s="5"/>
      <c r="C63" s="5"/>
      <c r="D63" s="5"/>
      <c r="E63" s="8"/>
      <c r="F63" s="39"/>
      <c r="G63" s="35"/>
      <c r="H63" s="21"/>
      <c r="I63" s="35"/>
      <c r="J63" s="21"/>
      <c r="K63" s="35"/>
      <c r="L63" s="21"/>
      <c r="M63" s="35"/>
    </row>
    <row r="64" spans="1:27" s="32" customFormat="1" ht="23.25">
      <c r="E64" s="32" t="s">
        <v>114</v>
      </c>
      <c r="H64" s="33"/>
      <c r="I64" s="33"/>
      <c r="J64" s="33"/>
      <c r="K64" s="33"/>
      <c r="L64" s="33"/>
      <c r="M64" s="33"/>
      <c r="N64" s="33"/>
    </row>
    <row r="65" spans="1:14" s="32" customFormat="1" ht="23.25">
      <c r="E65" s="7"/>
      <c r="F65" s="40" t="s">
        <v>56</v>
      </c>
      <c r="H65" s="31"/>
      <c r="I65" s="33"/>
      <c r="J65" s="40"/>
      <c r="K65" s="33"/>
      <c r="N65" s="31"/>
    </row>
    <row r="66" spans="1:14" s="32" customFormat="1" ht="23.25">
      <c r="E66" s="7"/>
      <c r="F66" s="40" t="s">
        <v>57</v>
      </c>
      <c r="H66" s="31"/>
      <c r="I66" s="33"/>
      <c r="J66" s="40"/>
      <c r="K66" s="33"/>
      <c r="N66" s="31"/>
    </row>
    <row r="67" spans="1:14" s="15" customFormat="1" ht="20.25" customHeight="1">
      <c r="A67" s="19"/>
      <c r="B67" s="19"/>
      <c r="C67" s="19"/>
      <c r="D67" s="19"/>
      <c r="E67" s="19"/>
      <c r="F67" s="8"/>
      <c r="G67" s="8"/>
      <c r="H67" s="5"/>
      <c r="I67" s="8"/>
      <c r="J67" s="5"/>
      <c r="K67" s="8"/>
      <c r="L67" s="5"/>
      <c r="M67" s="8"/>
      <c r="N67" s="24"/>
    </row>
    <row r="68" spans="1:14" ht="21" customHeight="1">
      <c r="J68" s="41"/>
    </row>
    <row r="69" spans="1:14" ht="21" customHeight="1">
      <c r="J69" s="41"/>
    </row>
  </sheetData>
  <sheetProtection algorithmName="SHA-512" hashValue="BeOF7BukKdO0oN5ojA1x6ovMdKuDS8p7+Ky181j29rIxskk/oLu9vsPUYUnbzJHQm/D9S2V+kX/0hMbNvAxD+g==" saltValue="8rOwP9lRfh9fL9sMAiyDPA==" spinCount="100000" sheet="1" formatCells="0" formatColumns="0" insertColumns="0" insertRows="0" insertHyperlinks="0" deleteColumns="0" deleteRows="0" sort="0" autoFilter="0" pivotTables="0"/>
  <mergeCells count="6">
    <mergeCell ref="A1:M1"/>
    <mergeCell ref="A2:M2"/>
    <mergeCell ref="A3:M3"/>
    <mergeCell ref="G4:M4"/>
    <mergeCell ref="G5:I5"/>
    <mergeCell ref="K5:M5"/>
  </mergeCells>
  <pageMargins left="0.74803149606299213" right="0.23622047244094491" top="0.74803149606299213" bottom="0.27559055118110237" header="0.51181102362204722" footer="0.23622047244094491"/>
  <pageSetup paperSize="9" scale="61" firstPageNumber="13" fitToHeight="0" orientation="portrait" useFirstPageNumber="1" r:id="rId1"/>
  <headerFooter alignWithMargins="0">
    <oddFooter>&amp;L&amp;"Cordia New,Regular"The accompanying notes are an integral part of these interim financial statements.&amp;C&amp;"Cordia New,Regular"&amp;P</oddFooter>
  </headerFooter>
  <rowBreaks count="1" manualBreakCount="1">
    <brk id="35" max="1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11"/>
  <sheetViews>
    <sheetView zoomScale="70" zoomScaleNormal="70" zoomScaleSheetLayoutView="80" workbookViewId="0"/>
  </sheetViews>
  <sheetFormatPr defaultColWidth="7.5703125" defaultRowHeight="20.25" customHeight="1"/>
  <cols>
    <col min="1" max="1" width="1.85546875" style="32" customWidth="1"/>
    <col min="2" max="2" width="1.5703125" style="32" customWidth="1"/>
    <col min="3" max="3" width="53.5703125" style="32" customWidth="1"/>
    <col min="4" max="4" width="5.85546875" style="40" customWidth="1"/>
    <col min="5" max="5" width="1.85546875" style="32" customWidth="1"/>
    <col min="6" max="6" width="13.7109375" style="32" customWidth="1"/>
    <col min="7" max="7" width="1.85546875" style="32" customWidth="1"/>
    <col min="8" max="8" width="14.140625" style="32" customWidth="1"/>
    <col min="9" max="9" width="1.5703125" style="32" customWidth="1"/>
    <col min="10" max="10" width="15.140625" style="32" customWidth="1"/>
    <col min="11" max="11" width="1.5703125" style="32" customWidth="1"/>
    <col min="12" max="12" width="16.42578125" style="32" customWidth="1"/>
    <col min="13" max="13" width="1.5703125" style="32" customWidth="1"/>
    <col min="14" max="14" width="26.5703125" style="32" customWidth="1"/>
    <col min="15" max="15" width="1.7109375" style="32" customWidth="1"/>
    <col min="16" max="16" width="27.42578125" style="32" customWidth="1"/>
    <col min="17" max="17" width="1.7109375" style="32" customWidth="1"/>
    <col min="18" max="18" width="27.42578125" style="32" customWidth="1"/>
    <col min="19" max="19" width="1.7109375" style="32" customWidth="1"/>
    <col min="20" max="20" width="20.7109375" style="32" bestFit="1" customWidth="1"/>
    <col min="21" max="21" width="1.7109375" style="32" customWidth="1"/>
    <col min="22" max="22" width="20.7109375" style="32" bestFit="1" customWidth="1"/>
    <col min="23" max="23" width="1.7109375" style="32" customWidth="1"/>
    <col min="24" max="24" width="20.7109375" style="32" customWidth="1"/>
    <col min="25" max="25" width="1.7109375" style="32" customWidth="1"/>
    <col min="26" max="26" width="17.5703125" style="32" customWidth="1"/>
    <col min="27" max="27" width="1.5703125" style="32" customWidth="1"/>
    <col min="28" max="28" width="16.5703125" style="32" customWidth="1"/>
    <col min="29" max="29" width="1.5703125" style="32" customWidth="1"/>
    <col min="30" max="30" width="19.42578125" style="32" customWidth="1"/>
    <col min="31" max="31" width="1.5703125" style="32" customWidth="1"/>
    <col min="32" max="32" width="16.5703125" style="32" customWidth="1"/>
    <col min="33" max="33" width="1.5703125" style="32" customWidth="1"/>
    <col min="34" max="34" width="15.7109375" style="32" customWidth="1"/>
    <col min="35" max="35" width="1.5703125" style="32" customWidth="1"/>
    <col min="36" max="36" width="15.85546875" style="32" customWidth="1"/>
    <col min="37" max="37" width="1.42578125" style="32" customWidth="1"/>
    <col min="38" max="38" width="15.85546875" style="32" customWidth="1"/>
    <col min="39" max="39" width="1.140625" style="32" customWidth="1"/>
    <col min="40" max="40" width="16" style="32" customWidth="1"/>
    <col min="41" max="41" width="1.7109375" style="32" customWidth="1"/>
    <col min="42" max="42" width="16.5703125" style="32" customWidth="1"/>
    <col min="43" max="43" width="1.42578125" style="32" customWidth="1"/>
    <col min="44" max="44" width="18.140625" style="32" customWidth="1"/>
    <col min="45" max="45" width="1.5703125" style="32" customWidth="1"/>
    <col min="46" max="46" width="16" style="32" customWidth="1"/>
    <col min="47" max="47" width="1" style="32" customWidth="1"/>
    <col min="48" max="48" width="17.42578125" style="32" customWidth="1"/>
    <col min="49" max="49" width="20.28515625" style="32" bestFit="1" customWidth="1"/>
    <col min="50" max="16384" width="7.5703125" style="32"/>
  </cols>
  <sheetData>
    <row r="1" spans="1:44" s="67" customFormat="1" ht="20.2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5"/>
      <c r="AJ1" s="45"/>
      <c r="AK1" s="45"/>
      <c r="AL1" s="45"/>
      <c r="AM1" s="45"/>
      <c r="AN1" s="45"/>
      <c r="AO1" s="45"/>
      <c r="AP1" s="45"/>
    </row>
    <row r="2" spans="1:44" s="67" customFormat="1" ht="20.25" customHeight="1">
      <c r="A2" s="46" t="s">
        <v>119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5"/>
      <c r="AJ2" s="45"/>
      <c r="AK2" s="45"/>
      <c r="AL2" s="45"/>
      <c r="AM2" s="45"/>
      <c r="AN2" s="45"/>
      <c r="AO2" s="45"/>
      <c r="AP2" s="45"/>
    </row>
    <row r="3" spans="1:44" s="67" customFormat="1" ht="20.25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5"/>
      <c r="AJ3" s="45"/>
      <c r="AK3" s="45"/>
      <c r="AL3" s="45"/>
      <c r="AM3" s="45"/>
      <c r="AN3" s="45"/>
      <c r="AO3" s="45"/>
      <c r="AP3" s="45"/>
    </row>
    <row r="4" spans="1:44" ht="20.2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6"/>
      <c r="AJ4" s="46"/>
      <c r="AK4" s="46"/>
      <c r="AL4" s="46"/>
      <c r="AM4" s="46"/>
      <c r="AN4" s="46"/>
      <c r="AO4" s="46"/>
      <c r="AP4" s="46"/>
    </row>
    <row r="5" spans="1:44" ht="20.25" customHeight="1">
      <c r="F5" s="146" t="s">
        <v>2</v>
      </c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46"/>
      <c r="AI5" s="47"/>
      <c r="AJ5" s="47"/>
      <c r="AK5" s="47"/>
      <c r="AL5" s="47"/>
      <c r="AM5" s="47"/>
      <c r="AN5" s="47"/>
      <c r="AO5" s="31"/>
      <c r="AP5" s="31"/>
      <c r="AQ5" s="31"/>
      <c r="AR5" s="31"/>
    </row>
    <row r="6" spans="1:44" ht="20.25" customHeight="1">
      <c r="D6" s="40" t="s">
        <v>5</v>
      </c>
      <c r="F6" s="123" t="s">
        <v>3</v>
      </c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K6" s="47"/>
      <c r="AL6" s="47"/>
      <c r="AM6" s="47"/>
      <c r="AN6" s="47"/>
      <c r="AO6" s="31"/>
      <c r="AP6" s="31"/>
      <c r="AQ6" s="31"/>
      <c r="AR6" s="31"/>
    </row>
    <row r="7" spans="1:44" ht="20.25" customHeight="1">
      <c r="D7" s="68"/>
      <c r="F7" s="123" t="s">
        <v>120</v>
      </c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07"/>
      <c r="AF7" s="108" t="s">
        <v>121</v>
      </c>
      <c r="AG7" s="107"/>
      <c r="AH7" s="48" t="s">
        <v>122</v>
      </c>
      <c r="AO7" s="31"/>
      <c r="AP7" s="31"/>
      <c r="AQ7" s="31"/>
      <c r="AR7" s="31"/>
    </row>
    <row r="8" spans="1:44" ht="20.25" customHeight="1">
      <c r="A8" s="48"/>
      <c r="B8" s="48"/>
      <c r="C8" s="48"/>
      <c r="D8" s="48"/>
      <c r="E8" s="48"/>
      <c r="F8" s="40" t="s">
        <v>123</v>
      </c>
      <c r="G8" s="48"/>
      <c r="H8" s="48" t="s">
        <v>124</v>
      </c>
      <c r="I8" s="48"/>
      <c r="J8" s="48" t="s">
        <v>125</v>
      </c>
      <c r="K8" s="48"/>
      <c r="L8" s="159" t="s">
        <v>126</v>
      </c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09"/>
      <c r="Z8" s="158" t="s">
        <v>127</v>
      </c>
      <c r="AA8" s="158"/>
      <c r="AB8" s="158"/>
      <c r="AC8" s="110"/>
      <c r="AD8" s="48" t="s">
        <v>54</v>
      </c>
      <c r="AE8" s="47"/>
      <c r="AF8" s="48" t="s">
        <v>128</v>
      </c>
      <c r="AG8" s="47"/>
      <c r="AI8" s="48"/>
      <c r="AK8" s="48"/>
      <c r="AL8" s="48"/>
    </row>
    <row r="9" spans="1:44" ht="20.25" customHeight="1">
      <c r="A9" s="49"/>
      <c r="B9" s="49"/>
      <c r="C9" s="49"/>
      <c r="D9" s="48"/>
      <c r="E9" s="49"/>
      <c r="F9" s="40" t="s">
        <v>129</v>
      </c>
      <c r="G9" s="49"/>
      <c r="H9" s="48" t="s">
        <v>130</v>
      </c>
      <c r="I9" s="49"/>
      <c r="J9" s="48" t="s">
        <v>131</v>
      </c>
      <c r="K9" s="49"/>
      <c r="L9" s="48" t="s">
        <v>132</v>
      </c>
      <c r="M9" s="50"/>
      <c r="N9" s="48" t="s">
        <v>133</v>
      </c>
      <c r="O9" s="48"/>
      <c r="P9" s="48" t="s">
        <v>133</v>
      </c>
      <c r="Q9" s="48"/>
      <c r="R9" s="48" t="s">
        <v>134</v>
      </c>
      <c r="S9" s="48"/>
      <c r="T9" s="48" t="s">
        <v>135</v>
      </c>
      <c r="U9" s="48"/>
      <c r="V9" s="48" t="s">
        <v>239</v>
      </c>
      <c r="W9" s="48"/>
      <c r="X9" s="48" t="s">
        <v>136</v>
      </c>
      <c r="Y9" s="50"/>
      <c r="Z9" s="111" t="s">
        <v>49</v>
      </c>
      <c r="AA9" s="112"/>
      <c r="AB9" s="51" t="s">
        <v>51</v>
      </c>
      <c r="AC9" s="51"/>
      <c r="AD9" s="48" t="s">
        <v>137</v>
      </c>
      <c r="AE9" s="47"/>
      <c r="AF9" s="48"/>
      <c r="AG9" s="48"/>
      <c r="AI9" s="48"/>
      <c r="AJ9" s="48"/>
    </row>
    <row r="10" spans="1:44" ht="20.25" customHeight="1">
      <c r="A10" s="49"/>
      <c r="B10" s="49"/>
      <c r="C10" s="49"/>
      <c r="D10" s="48"/>
      <c r="E10" s="48"/>
      <c r="F10" s="48" t="s">
        <v>138</v>
      </c>
      <c r="G10" s="48"/>
      <c r="H10" s="52"/>
      <c r="I10" s="48"/>
      <c r="J10" s="51" t="s">
        <v>139</v>
      </c>
      <c r="K10" s="48"/>
      <c r="L10" s="52" t="s">
        <v>140</v>
      </c>
      <c r="M10" s="52"/>
      <c r="N10" s="51" t="s">
        <v>141</v>
      </c>
      <c r="O10" s="52"/>
      <c r="P10" s="51" t="s">
        <v>141</v>
      </c>
      <c r="Q10" s="52"/>
      <c r="R10" s="52" t="s">
        <v>142</v>
      </c>
      <c r="S10" s="52"/>
      <c r="T10" s="52" t="s">
        <v>143</v>
      </c>
      <c r="U10" s="52"/>
      <c r="V10" s="51" t="s">
        <v>151</v>
      </c>
      <c r="W10" s="52"/>
      <c r="X10" s="52" t="s">
        <v>144</v>
      </c>
      <c r="Y10" s="52"/>
      <c r="Z10" s="51" t="s">
        <v>145</v>
      </c>
      <c r="AA10" s="52"/>
      <c r="AB10" s="51"/>
      <c r="AC10" s="51"/>
      <c r="AD10" s="48" t="s">
        <v>146</v>
      </c>
      <c r="AE10" s="48"/>
      <c r="AG10" s="47"/>
      <c r="AH10" s="47"/>
    </row>
    <row r="11" spans="1:44" ht="20.25" customHeight="1">
      <c r="A11" s="49"/>
      <c r="B11" s="49"/>
      <c r="C11" s="49"/>
      <c r="D11" s="48"/>
      <c r="E11" s="48"/>
      <c r="F11" s="48"/>
      <c r="G11" s="48"/>
      <c r="H11" s="52"/>
      <c r="I11" s="48"/>
      <c r="J11" s="48"/>
      <c r="K11" s="48"/>
      <c r="L11" s="52" t="s">
        <v>147</v>
      </c>
      <c r="M11" s="52"/>
      <c r="N11" s="51" t="s">
        <v>148</v>
      </c>
      <c r="O11" s="51"/>
      <c r="P11" s="51" t="s">
        <v>149</v>
      </c>
      <c r="Q11" s="51"/>
      <c r="R11" s="51"/>
      <c r="S11" s="51"/>
      <c r="T11" s="48" t="s">
        <v>150</v>
      </c>
      <c r="U11" s="51"/>
      <c r="W11" s="51"/>
      <c r="X11" s="51" t="s">
        <v>152</v>
      </c>
      <c r="Y11" s="52"/>
      <c r="Z11" s="51"/>
      <c r="AA11" s="52"/>
      <c r="AB11" s="51"/>
      <c r="AC11" s="51"/>
      <c r="AD11" s="47"/>
      <c r="AE11" s="48"/>
      <c r="AG11" s="47"/>
      <c r="AH11" s="47"/>
    </row>
    <row r="12" spans="1:44" ht="23.25">
      <c r="A12" s="49"/>
      <c r="B12" s="49"/>
      <c r="C12" s="49"/>
      <c r="D12" s="48"/>
      <c r="E12" s="48"/>
      <c r="F12" s="48"/>
      <c r="G12" s="48"/>
      <c r="H12" s="52"/>
      <c r="I12" s="48"/>
      <c r="J12" s="48"/>
      <c r="K12" s="48"/>
      <c r="L12" s="51"/>
      <c r="M12" s="52"/>
      <c r="N12" s="51" t="s">
        <v>153</v>
      </c>
      <c r="O12" s="51"/>
      <c r="P12" s="51" t="s">
        <v>153</v>
      </c>
      <c r="Q12" s="51"/>
      <c r="R12" s="51"/>
      <c r="S12" s="51"/>
      <c r="T12" s="51" t="s">
        <v>154</v>
      </c>
      <c r="U12" s="51"/>
      <c r="V12" s="51"/>
      <c r="W12" s="51"/>
      <c r="X12" s="51"/>
      <c r="Y12" s="52"/>
      <c r="Z12" s="51"/>
      <c r="AA12" s="52"/>
      <c r="AB12" s="51"/>
      <c r="AC12" s="51"/>
      <c r="AD12" s="47"/>
      <c r="AE12" s="48"/>
      <c r="AG12" s="47"/>
      <c r="AH12" s="47"/>
    </row>
    <row r="13" spans="1:44" ht="23.25">
      <c r="A13" s="49"/>
      <c r="B13" s="49"/>
      <c r="C13" s="49"/>
      <c r="D13" s="48"/>
      <c r="E13" s="48"/>
      <c r="F13" s="96"/>
      <c r="G13" s="48"/>
      <c r="H13" s="53"/>
      <c r="I13" s="48"/>
      <c r="J13" s="53"/>
      <c r="K13" s="48"/>
      <c r="L13" s="51"/>
      <c r="M13" s="52"/>
      <c r="N13" s="51" t="s">
        <v>155</v>
      </c>
      <c r="O13" s="51"/>
      <c r="P13" s="51" t="s">
        <v>155</v>
      </c>
      <c r="Q13" s="51"/>
      <c r="R13" s="51"/>
      <c r="S13" s="51"/>
      <c r="T13" s="51"/>
      <c r="U13" s="51"/>
      <c r="V13" s="113"/>
      <c r="W13" s="51"/>
      <c r="X13" s="113"/>
      <c r="Y13" s="52"/>
      <c r="Z13" s="113"/>
      <c r="AA13" s="52"/>
      <c r="AB13" s="113"/>
      <c r="AC13" s="51"/>
      <c r="AD13" s="114"/>
      <c r="AE13" s="48"/>
      <c r="AF13" s="115"/>
      <c r="AG13" s="47"/>
      <c r="AH13" s="114"/>
    </row>
    <row r="14" spans="1:44" s="67" customFormat="1" ht="24" customHeight="1">
      <c r="A14" s="25" t="s">
        <v>156</v>
      </c>
      <c r="B14" s="47"/>
      <c r="C14" s="47"/>
      <c r="D14" s="48"/>
      <c r="E14" s="45"/>
      <c r="F14" s="69"/>
      <c r="G14" s="70"/>
      <c r="H14" s="69"/>
      <c r="I14" s="70"/>
      <c r="J14" s="70"/>
      <c r="K14" s="70"/>
      <c r="L14" s="69"/>
      <c r="M14" s="70"/>
      <c r="N14" s="69"/>
      <c r="O14" s="70"/>
      <c r="P14" s="69"/>
      <c r="Q14" s="70"/>
      <c r="R14" s="69"/>
      <c r="S14" s="70"/>
      <c r="T14" s="69"/>
      <c r="U14" s="70"/>
      <c r="V14" s="69"/>
      <c r="W14" s="70"/>
      <c r="X14" s="69"/>
      <c r="Y14" s="70"/>
      <c r="Z14" s="69"/>
      <c r="AA14" s="70"/>
      <c r="AB14" s="69"/>
      <c r="AC14" s="70"/>
      <c r="AD14" s="69"/>
      <c r="AE14" s="70"/>
      <c r="AF14" s="69"/>
      <c r="AG14" s="70"/>
      <c r="AH14" s="69"/>
      <c r="AI14" s="71"/>
    </row>
    <row r="15" spans="1:44" ht="24" customHeight="1">
      <c r="A15" s="55" t="s">
        <v>157</v>
      </c>
      <c r="B15" s="47"/>
      <c r="C15" s="47"/>
      <c r="D15" s="48"/>
      <c r="E15" s="47"/>
      <c r="F15" s="37">
        <v>23693276</v>
      </c>
      <c r="G15" s="37"/>
      <c r="H15" s="37">
        <v>18103110</v>
      </c>
      <c r="I15" s="37"/>
      <c r="J15" s="37">
        <v>15549174</v>
      </c>
      <c r="K15" s="37"/>
      <c r="L15" s="37">
        <v>18962745</v>
      </c>
      <c r="M15" s="37"/>
      <c r="N15" s="37">
        <v>-2347753</v>
      </c>
      <c r="O15" s="37"/>
      <c r="P15" s="37">
        <v>-2647497</v>
      </c>
      <c r="Q15" s="37"/>
      <c r="R15" s="37">
        <v>3392630</v>
      </c>
      <c r="S15" s="37"/>
      <c r="T15" s="37">
        <v>206178</v>
      </c>
      <c r="U15" s="37"/>
      <c r="V15" s="37">
        <v>0</v>
      </c>
      <c r="W15" s="37"/>
      <c r="X15" s="37">
        <f>SUM(L15:V15)</f>
        <v>17566303</v>
      </c>
      <c r="Y15" s="37"/>
      <c r="Z15" s="37">
        <v>3050000</v>
      </c>
      <c r="AA15" s="37"/>
      <c r="AB15" s="37">
        <v>454322906</v>
      </c>
      <c r="AC15" s="37"/>
      <c r="AD15" s="37">
        <f>SUM(F15:J15,X15:AB15)</f>
        <v>532284769</v>
      </c>
      <c r="AE15" s="37"/>
      <c r="AF15" s="37">
        <v>64550543</v>
      </c>
      <c r="AG15" s="37"/>
      <c r="AH15" s="37">
        <f t="shared" ref="AH15" si="0">SUM(AD15:AF15)</f>
        <v>596835312</v>
      </c>
      <c r="AI15" s="56"/>
    </row>
    <row r="16" spans="1:44" ht="24" customHeight="1">
      <c r="A16" s="47" t="s">
        <v>158</v>
      </c>
      <c r="B16" s="47"/>
      <c r="C16" s="47"/>
      <c r="D16" s="48">
        <v>3</v>
      </c>
      <c r="E16" s="47"/>
      <c r="F16" s="85">
        <v>0</v>
      </c>
      <c r="G16" s="37"/>
      <c r="H16" s="85">
        <v>0</v>
      </c>
      <c r="I16" s="37"/>
      <c r="J16" s="85">
        <v>0</v>
      </c>
      <c r="K16" s="37"/>
      <c r="L16" s="85">
        <v>0</v>
      </c>
      <c r="M16" s="37"/>
      <c r="N16" s="85">
        <v>2344352</v>
      </c>
      <c r="O16" s="37"/>
      <c r="P16" s="85">
        <v>-4947</v>
      </c>
      <c r="Q16" s="37"/>
      <c r="R16" s="85">
        <v>0</v>
      </c>
      <c r="S16" s="37"/>
      <c r="T16" s="85">
        <v>0</v>
      </c>
      <c r="U16" s="37"/>
      <c r="V16" s="85">
        <v>-242</v>
      </c>
      <c r="W16" s="37"/>
      <c r="X16" s="85">
        <f>SUM(L16:V16)</f>
        <v>2339163</v>
      </c>
      <c r="Y16" s="37"/>
      <c r="Z16" s="85">
        <v>0</v>
      </c>
      <c r="AA16" s="37"/>
      <c r="AB16" s="85">
        <v>-1668257</v>
      </c>
      <c r="AC16" s="37"/>
      <c r="AD16" s="85">
        <f>SUM(F16:J16,X16:AB16)</f>
        <v>670906</v>
      </c>
      <c r="AE16" s="37"/>
      <c r="AF16" s="85">
        <v>1078730</v>
      </c>
      <c r="AG16" s="37"/>
      <c r="AH16" s="85">
        <f>SUM(AD16:AF16)</f>
        <v>1749636</v>
      </c>
      <c r="AI16" s="56"/>
    </row>
    <row r="17" spans="1:35" ht="24" customHeight="1">
      <c r="A17" s="72" t="s">
        <v>159</v>
      </c>
      <c r="B17" s="47"/>
      <c r="C17" s="47"/>
      <c r="D17" s="48"/>
      <c r="E17" s="47"/>
      <c r="F17" s="37">
        <f>SUM(F15:F16)</f>
        <v>23693276</v>
      </c>
      <c r="G17" s="37"/>
      <c r="H17" s="37">
        <f>SUM(H15:H16)</f>
        <v>18103110</v>
      </c>
      <c r="I17" s="37"/>
      <c r="J17" s="37">
        <f>SUM(J15:J16)</f>
        <v>15549174</v>
      </c>
      <c r="K17" s="37"/>
      <c r="L17" s="37">
        <f>SUM(L15:L16)</f>
        <v>18962745</v>
      </c>
      <c r="M17" s="37"/>
      <c r="N17" s="37">
        <f>SUM(N15:N16)</f>
        <v>-3401</v>
      </c>
      <c r="O17" s="37"/>
      <c r="P17" s="37">
        <f>SUM(P15:P16)</f>
        <v>-2652444</v>
      </c>
      <c r="Q17" s="37"/>
      <c r="R17" s="37">
        <f>SUM(R15:R16)</f>
        <v>3392630</v>
      </c>
      <c r="S17" s="37"/>
      <c r="T17" s="37">
        <f>SUM(T15:T16)</f>
        <v>206178</v>
      </c>
      <c r="U17" s="37"/>
      <c r="V17" s="37">
        <f>SUM(V15:V16)</f>
        <v>-242</v>
      </c>
      <c r="W17" s="37"/>
      <c r="X17" s="37">
        <f>SUM(L17:V17)</f>
        <v>19905466</v>
      </c>
      <c r="Y17" s="37"/>
      <c r="Z17" s="37">
        <f>SUM(Z15:Z16)</f>
        <v>3050000</v>
      </c>
      <c r="AA17" s="37"/>
      <c r="AB17" s="37">
        <f>SUM(AB15:AB16)</f>
        <v>452654649</v>
      </c>
      <c r="AC17" s="37"/>
      <c r="AD17" s="37">
        <f>SUM(F17:J17,X17:AB17)</f>
        <v>532955675</v>
      </c>
      <c r="AE17" s="37"/>
      <c r="AF17" s="37">
        <f>SUM(AF15:AF16)</f>
        <v>65629273</v>
      </c>
      <c r="AG17" s="37"/>
      <c r="AH17" s="37">
        <f>SUM(AD17:AF17)</f>
        <v>598584948</v>
      </c>
      <c r="AI17" s="56"/>
    </row>
    <row r="18" spans="1:35" ht="23.25">
      <c r="A18" s="57" t="s">
        <v>160</v>
      </c>
      <c r="B18" s="47"/>
      <c r="C18" s="47"/>
      <c r="D18" s="48">
        <v>33</v>
      </c>
      <c r="E18" s="47"/>
      <c r="F18" s="37">
        <v>0</v>
      </c>
      <c r="G18" s="37"/>
      <c r="H18" s="37">
        <v>0</v>
      </c>
      <c r="I18" s="37"/>
      <c r="J18" s="37">
        <v>0</v>
      </c>
      <c r="K18" s="37"/>
      <c r="L18" s="37">
        <v>0</v>
      </c>
      <c r="M18" s="37"/>
      <c r="N18" s="37">
        <v>0</v>
      </c>
      <c r="O18" s="37"/>
      <c r="P18" s="37">
        <v>0</v>
      </c>
      <c r="Q18" s="37"/>
      <c r="R18" s="37">
        <v>0</v>
      </c>
      <c r="S18" s="37"/>
      <c r="T18" s="37">
        <v>0</v>
      </c>
      <c r="U18" s="37"/>
      <c r="V18" s="37">
        <v>0</v>
      </c>
      <c r="W18" s="37"/>
      <c r="X18" s="37">
        <f>SUM(L18:V18)</f>
        <v>0</v>
      </c>
      <c r="Y18" s="37"/>
      <c r="Z18" s="37">
        <v>0</v>
      </c>
      <c r="AA18" s="37"/>
      <c r="AB18" s="37">
        <v>-14215966</v>
      </c>
      <c r="AC18" s="37"/>
      <c r="AD18" s="37">
        <f>SUM(F18:J18,X18:AB18)</f>
        <v>-14215966</v>
      </c>
      <c r="AE18" s="37"/>
      <c r="AF18" s="37">
        <v>-609650</v>
      </c>
      <c r="AG18" s="37"/>
      <c r="AH18" s="37">
        <f t="shared" ref="AH18" si="1">SUM(AD18:AF18)</f>
        <v>-14825616</v>
      </c>
      <c r="AI18" s="56"/>
    </row>
    <row r="19" spans="1:35" ht="23.25" hidden="1">
      <c r="A19" s="59" t="s">
        <v>161</v>
      </c>
      <c r="B19" s="47"/>
      <c r="C19" s="47"/>
      <c r="D19" s="48"/>
      <c r="E19" s="47"/>
      <c r="F19" s="117"/>
      <c r="G19" s="37"/>
      <c r="H19" s="117"/>
      <c r="I19" s="37"/>
      <c r="J19" s="117"/>
      <c r="K19" s="37"/>
      <c r="L19" s="117"/>
      <c r="M19" s="37"/>
      <c r="N19" s="117"/>
      <c r="O19" s="37"/>
      <c r="P19" s="117"/>
      <c r="Q19" s="37"/>
      <c r="R19" s="117"/>
      <c r="S19" s="37"/>
      <c r="T19" s="117"/>
      <c r="U19" s="37"/>
      <c r="V19" s="37"/>
      <c r="W19" s="37"/>
      <c r="X19" s="37"/>
      <c r="Y19" s="37"/>
      <c r="Z19" s="117"/>
      <c r="AA19" s="37"/>
      <c r="AB19" s="117"/>
      <c r="AC19" s="37"/>
      <c r="AD19" s="37"/>
      <c r="AE19" s="117"/>
      <c r="AF19" s="118"/>
      <c r="AG19" s="116"/>
      <c r="AH19" s="37"/>
      <c r="AI19" s="56"/>
    </row>
    <row r="20" spans="1:35" ht="23.25" hidden="1">
      <c r="A20" s="59" t="s">
        <v>162</v>
      </c>
      <c r="B20" s="47"/>
      <c r="C20" s="47"/>
      <c r="D20" s="48"/>
      <c r="E20" s="47"/>
      <c r="F20" s="117"/>
      <c r="G20" s="37"/>
      <c r="H20" s="117"/>
      <c r="I20" s="37"/>
      <c r="J20" s="117"/>
      <c r="K20" s="37"/>
      <c r="L20" s="117"/>
      <c r="M20" s="37"/>
      <c r="N20" s="117"/>
      <c r="O20" s="37"/>
      <c r="P20" s="117"/>
      <c r="Q20" s="37"/>
      <c r="R20" s="117"/>
      <c r="S20" s="37"/>
      <c r="T20" s="117"/>
      <c r="U20" s="37"/>
      <c r="V20" s="37"/>
      <c r="W20" s="37"/>
      <c r="X20" s="37"/>
      <c r="Y20" s="37"/>
      <c r="Z20" s="117"/>
      <c r="AA20" s="37"/>
      <c r="AB20" s="117"/>
      <c r="AC20" s="37"/>
      <c r="AD20" s="37"/>
      <c r="AE20" s="117"/>
      <c r="AF20" s="118"/>
      <c r="AG20" s="116"/>
      <c r="AH20" s="37"/>
      <c r="AI20" s="56"/>
    </row>
    <row r="21" spans="1:35" ht="24" customHeight="1">
      <c r="A21" s="59" t="s">
        <v>163</v>
      </c>
      <c r="B21" s="47"/>
      <c r="C21" s="47"/>
      <c r="D21" s="48">
        <v>31</v>
      </c>
      <c r="E21" s="47"/>
      <c r="F21" s="37">
        <v>0</v>
      </c>
      <c r="G21" s="37"/>
      <c r="H21" s="37">
        <v>0</v>
      </c>
      <c r="I21" s="37"/>
      <c r="J21" s="37">
        <v>0</v>
      </c>
      <c r="K21" s="37"/>
      <c r="L21" s="37">
        <v>0</v>
      </c>
      <c r="M21" s="37"/>
      <c r="N21" s="37">
        <v>0</v>
      </c>
      <c r="O21" s="37"/>
      <c r="P21" s="37">
        <v>0</v>
      </c>
      <c r="Q21" s="37"/>
      <c r="R21" s="37">
        <v>0</v>
      </c>
      <c r="S21" s="37"/>
      <c r="T21" s="37">
        <v>0</v>
      </c>
      <c r="U21" s="37"/>
      <c r="V21" s="37">
        <v>0</v>
      </c>
      <c r="W21" s="37"/>
      <c r="X21" s="37">
        <f>SUM(L21:V21)</f>
        <v>0</v>
      </c>
      <c r="Y21" s="37"/>
      <c r="Z21" s="37">
        <v>0</v>
      </c>
      <c r="AA21" s="37"/>
      <c r="AB21" s="117">
        <v>-385193</v>
      </c>
      <c r="AC21" s="37"/>
      <c r="AD21" s="37">
        <f>SUM(F21:J21,X21:AB21)</f>
        <v>-385193</v>
      </c>
      <c r="AE21" s="37"/>
      <c r="AF21" s="37">
        <v>0</v>
      </c>
      <c r="AG21" s="37"/>
      <c r="AH21" s="37">
        <f t="shared" ref="AH21" si="2">SUM(AD21:AF21)</f>
        <v>-385193</v>
      </c>
      <c r="AI21" s="56"/>
    </row>
    <row r="22" spans="1:35" ht="23.25" hidden="1">
      <c r="A22" s="57" t="s">
        <v>164</v>
      </c>
      <c r="B22" s="47"/>
      <c r="C22" s="47"/>
      <c r="D22" s="48"/>
      <c r="E22" s="47"/>
      <c r="F22" s="117"/>
      <c r="G22" s="37"/>
      <c r="H22" s="117"/>
      <c r="I22" s="37"/>
      <c r="J22" s="117"/>
      <c r="K22" s="37"/>
      <c r="L22" s="117"/>
      <c r="M22" s="37"/>
      <c r="N22" s="117"/>
      <c r="O22" s="37"/>
      <c r="P22" s="117"/>
      <c r="Q22" s="37"/>
      <c r="R22" s="117"/>
      <c r="S22" s="37"/>
      <c r="T22" s="117"/>
      <c r="U22" s="37"/>
      <c r="V22" s="37"/>
      <c r="W22" s="37"/>
      <c r="X22" s="37"/>
      <c r="Y22" s="37"/>
      <c r="Z22" s="117"/>
      <c r="AA22" s="37"/>
      <c r="AB22" s="117"/>
      <c r="AC22" s="37"/>
      <c r="AD22" s="37"/>
      <c r="AE22" s="117"/>
      <c r="AF22" s="118"/>
      <c r="AG22" s="116"/>
      <c r="AH22" s="37"/>
      <c r="AI22" s="56"/>
    </row>
    <row r="23" spans="1:35" ht="23.25">
      <c r="A23" s="59" t="s">
        <v>165</v>
      </c>
      <c r="B23" s="47"/>
      <c r="C23" s="47"/>
      <c r="D23" s="48"/>
      <c r="E23" s="47"/>
      <c r="F23" s="37">
        <v>0</v>
      </c>
      <c r="G23" s="37"/>
      <c r="H23" s="37">
        <v>0</v>
      </c>
      <c r="I23" s="37"/>
      <c r="J23" s="37">
        <v>0</v>
      </c>
      <c r="K23" s="37"/>
      <c r="L23" s="37">
        <v>0</v>
      </c>
      <c r="M23" s="37"/>
      <c r="N23" s="37">
        <v>0</v>
      </c>
      <c r="O23" s="37"/>
      <c r="P23" s="37">
        <v>0</v>
      </c>
      <c r="Q23" s="37"/>
      <c r="R23" s="37">
        <v>0</v>
      </c>
      <c r="S23" s="37"/>
      <c r="T23" s="37">
        <v>0</v>
      </c>
      <c r="U23" s="37"/>
      <c r="V23" s="85">
        <v>0</v>
      </c>
      <c r="W23" s="37"/>
      <c r="X23" s="37">
        <f>SUM(L23:V23)</f>
        <v>0</v>
      </c>
      <c r="Y23" s="37"/>
      <c r="Z23" s="37">
        <v>0</v>
      </c>
      <c r="AA23" s="37"/>
      <c r="AB23" s="37">
        <v>0</v>
      </c>
      <c r="AC23" s="37"/>
      <c r="AD23" s="37">
        <f>SUM(F23:H23,X23:AB23)</f>
        <v>0</v>
      </c>
      <c r="AE23" s="37"/>
      <c r="AF23" s="37">
        <v>199999</v>
      </c>
      <c r="AG23" s="37"/>
      <c r="AH23" s="37">
        <f t="shared" ref="AH23" si="3">SUM(AD23:AF23)</f>
        <v>199999</v>
      </c>
      <c r="AI23" s="56"/>
    </row>
    <row r="24" spans="1:35" ht="24" customHeight="1">
      <c r="A24" s="59"/>
      <c r="B24" s="49"/>
      <c r="C24" s="49"/>
      <c r="D24" s="48"/>
      <c r="E24" s="49"/>
      <c r="F24" s="94"/>
      <c r="G24" s="37"/>
      <c r="H24" s="94"/>
      <c r="I24" s="37"/>
      <c r="J24" s="94"/>
      <c r="K24" s="37"/>
      <c r="L24" s="94"/>
      <c r="M24" s="37"/>
      <c r="N24" s="94"/>
      <c r="O24" s="37"/>
      <c r="P24" s="94"/>
      <c r="Q24" s="37"/>
      <c r="R24" s="94"/>
      <c r="S24" s="37"/>
      <c r="T24" s="94"/>
      <c r="U24" s="37"/>
      <c r="V24" s="94"/>
      <c r="W24" s="37"/>
      <c r="X24" s="94"/>
      <c r="Y24" s="37"/>
      <c r="Z24" s="94"/>
      <c r="AA24" s="37"/>
      <c r="AB24" s="94"/>
      <c r="AC24" s="37"/>
      <c r="AD24" s="94"/>
      <c r="AE24" s="37"/>
      <c r="AF24" s="94"/>
      <c r="AG24" s="37"/>
      <c r="AH24" s="94"/>
      <c r="AI24" s="58"/>
    </row>
    <row r="25" spans="1:35" ht="24" customHeight="1">
      <c r="A25" s="59" t="s">
        <v>92</v>
      </c>
      <c r="B25" s="49"/>
      <c r="C25" s="49"/>
      <c r="D25" s="48"/>
      <c r="E25" s="49"/>
      <c r="F25" s="37">
        <v>0</v>
      </c>
      <c r="G25" s="37"/>
      <c r="H25" s="37">
        <v>0</v>
      </c>
      <c r="I25" s="37"/>
      <c r="J25" s="37">
        <v>0</v>
      </c>
      <c r="K25" s="37"/>
      <c r="L25" s="37">
        <v>0</v>
      </c>
      <c r="M25" s="37"/>
      <c r="N25" s="37">
        <v>0</v>
      </c>
      <c r="O25" s="37"/>
      <c r="P25" s="37">
        <v>0</v>
      </c>
      <c r="Q25" s="37"/>
      <c r="R25" s="37">
        <v>0</v>
      </c>
      <c r="S25" s="37"/>
      <c r="T25" s="37">
        <v>0</v>
      </c>
      <c r="U25" s="37"/>
      <c r="V25" s="37">
        <v>0</v>
      </c>
      <c r="W25" s="37"/>
      <c r="X25" s="37">
        <f>SUM(L25:V25)</f>
        <v>0</v>
      </c>
      <c r="Y25" s="37"/>
      <c r="Z25" s="37">
        <v>0</v>
      </c>
      <c r="AA25" s="37"/>
      <c r="AB25" s="37">
        <v>26540043</v>
      </c>
      <c r="AC25" s="37"/>
      <c r="AD25" s="37">
        <f>SUM(F25:J25,X25:AB25)</f>
        <v>26540043</v>
      </c>
      <c r="AE25" s="37"/>
      <c r="AF25" s="37">
        <v>2506049</v>
      </c>
      <c r="AG25" s="37"/>
      <c r="AH25" s="37">
        <f>SUM(AD25:AF25)</f>
        <v>29046092</v>
      </c>
      <c r="AI25" s="56"/>
    </row>
    <row r="26" spans="1:35" ht="24" customHeight="1">
      <c r="A26" s="59" t="s">
        <v>93</v>
      </c>
      <c r="B26" s="49"/>
      <c r="C26" s="49"/>
      <c r="D26" s="48"/>
      <c r="E26" s="49"/>
      <c r="F26" s="85">
        <v>0</v>
      </c>
      <c r="G26" s="37"/>
      <c r="H26" s="85">
        <v>0</v>
      </c>
      <c r="I26" s="37"/>
      <c r="J26" s="85">
        <v>0</v>
      </c>
      <c r="K26" s="37"/>
      <c r="L26" s="85">
        <v>-6260</v>
      </c>
      <c r="M26" s="37"/>
      <c r="N26" s="85">
        <v>744417</v>
      </c>
      <c r="O26" s="37"/>
      <c r="P26" s="85">
        <v>-2166280</v>
      </c>
      <c r="Q26" s="37"/>
      <c r="R26" s="85">
        <v>851100</v>
      </c>
      <c r="S26" s="37"/>
      <c r="T26" s="85">
        <v>1039990</v>
      </c>
      <c r="U26" s="37"/>
      <c r="V26" s="85">
        <v>43134</v>
      </c>
      <c r="W26" s="37"/>
      <c r="X26" s="85">
        <f>SUM(L26:V26)</f>
        <v>506101</v>
      </c>
      <c r="Y26" s="37"/>
      <c r="Z26" s="85">
        <v>0</v>
      </c>
      <c r="AA26" s="37"/>
      <c r="AB26" s="85">
        <v>-258430</v>
      </c>
      <c r="AC26" s="37"/>
      <c r="AD26" s="85">
        <f>SUM(F26:J26,X26:AB26)</f>
        <v>247671</v>
      </c>
      <c r="AE26" s="37"/>
      <c r="AF26" s="85">
        <v>156612</v>
      </c>
      <c r="AG26" s="37"/>
      <c r="AH26" s="85">
        <f>SUM(AD26:AF26)</f>
        <v>404283</v>
      </c>
      <c r="AI26" s="58"/>
    </row>
    <row r="27" spans="1:35" s="67" customFormat="1" ht="24" customHeight="1">
      <c r="A27" s="54" t="s">
        <v>106</v>
      </c>
      <c r="B27" s="46"/>
      <c r="C27" s="46"/>
      <c r="D27" s="63"/>
      <c r="E27" s="46"/>
      <c r="F27" s="88">
        <f>SUM(F25:F26)</f>
        <v>0</v>
      </c>
      <c r="G27" s="34"/>
      <c r="H27" s="88">
        <f>SUM(H25:H26)</f>
        <v>0</v>
      </c>
      <c r="I27" s="34"/>
      <c r="J27" s="88">
        <f>SUM(J25:J26)</f>
        <v>0</v>
      </c>
      <c r="K27" s="34"/>
      <c r="L27" s="88">
        <f>SUM(L25:L26)</f>
        <v>-6260</v>
      </c>
      <c r="M27" s="34"/>
      <c r="N27" s="88">
        <f>SUM(N25:N26)</f>
        <v>744417</v>
      </c>
      <c r="O27" s="34"/>
      <c r="P27" s="88">
        <f>SUM(P25:P26)</f>
        <v>-2166280</v>
      </c>
      <c r="Q27" s="34"/>
      <c r="R27" s="88">
        <f>SUM(R25:R26)</f>
        <v>851100</v>
      </c>
      <c r="S27" s="34"/>
      <c r="T27" s="88">
        <f>SUM(T25:T26)</f>
        <v>1039990</v>
      </c>
      <c r="U27" s="34"/>
      <c r="V27" s="88">
        <f>SUM(V25:V26)</f>
        <v>43134</v>
      </c>
      <c r="W27" s="34"/>
      <c r="X27" s="88">
        <f>SUM(L27:V27)</f>
        <v>506101</v>
      </c>
      <c r="Y27" s="34"/>
      <c r="Z27" s="88">
        <f>SUM(Z25:Z26)</f>
        <v>0</v>
      </c>
      <c r="AA27" s="34"/>
      <c r="AB27" s="88">
        <f>SUM(AB25:AB26)</f>
        <v>26281613</v>
      </c>
      <c r="AC27" s="34"/>
      <c r="AD27" s="88">
        <f>SUM(F27:J27,X27:AB27)</f>
        <v>26787714</v>
      </c>
      <c r="AE27" s="34"/>
      <c r="AF27" s="88">
        <f>SUM(AF25:AF26)</f>
        <v>2662661</v>
      </c>
      <c r="AG27" s="34"/>
      <c r="AH27" s="88">
        <f>SUM(AD27:AF27)</f>
        <v>29450375</v>
      </c>
      <c r="AI27" s="56"/>
    </row>
    <row r="28" spans="1:35" s="67" customFormat="1" ht="24" customHeight="1">
      <c r="A28" s="47"/>
      <c r="B28" s="47"/>
      <c r="C28" s="47"/>
      <c r="D28" s="48"/>
      <c r="E28" s="45"/>
      <c r="F28" s="37"/>
      <c r="G28" s="34"/>
      <c r="H28" s="37"/>
      <c r="I28" s="34"/>
      <c r="J28" s="34"/>
      <c r="K28" s="34"/>
      <c r="L28" s="37"/>
      <c r="M28" s="34"/>
      <c r="N28" s="37"/>
      <c r="O28" s="37"/>
      <c r="P28" s="37"/>
      <c r="Q28" s="37"/>
      <c r="R28" s="37"/>
      <c r="S28" s="34"/>
      <c r="T28" s="37"/>
      <c r="U28" s="37"/>
      <c r="V28" s="37"/>
      <c r="W28" s="37"/>
      <c r="X28" s="37"/>
      <c r="Y28" s="34"/>
      <c r="Z28" s="37"/>
      <c r="AA28" s="37"/>
      <c r="AB28" s="37"/>
      <c r="AC28" s="34"/>
      <c r="AD28" s="37"/>
      <c r="AE28" s="34"/>
      <c r="AF28" s="37"/>
      <c r="AG28" s="72"/>
      <c r="AH28" s="37"/>
      <c r="AI28" s="56"/>
    </row>
    <row r="29" spans="1:35" ht="24" customHeight="1">
      <c r="A29" s="47" t="s">
        <v>166</v>
      </c>
      <c r="B29" s="47"/>
      <c r="C29" s="47"/>
      <c r="D29" s="48"/>
      <c r="E29" s="47"/>
      <c r="F29" s="37">
        <v>0</v>
      </c>
      <c r="G29" s="37"/>
      <c r="H29" s="37">
        <v>0</v>
      </c>
      <c r="I29" s="37"/>
      <c r="J29" s="37">
        <v>0</v>
      </c>
      <c r="K29" s="37"/>
      <c r="L29" s="37">
        <v>-102000</v>
      </c>
      <c r="M29" s="37"/>
      <c r="N29" s="37">
        <v>0</v>
      </c>
      <c r="O29" s="37"/>
      <c r="P29" s="37">
        <v>0</v>
      </c>
      <c r="Q29" s="37"/>
      <c r="R29" s="37">
        <v>0</v>
      </c>
      <c r="S29" s="37"/>
      <c r="T29" s="37">
        <v>0</v>
      </c>
      <c r="U29" s="37"/>
      <c r="V29" s="37">
        <v>0</v>
      </c>
      <c r="W29" s="37"/>
      <c r="X29" s="37">
        <f>SUM(L29:V29)</f>
        <v>-102000</v>
      </c>
      <c r="Y29" s="37"/>
      <c r="Z29" s="37">
        <v>0</v>
      </c>
      <c r="AA29" s="37"/>
      <c r="AB29" s="37">
        <v>102000</v>
      </c>
      <c r="AC29" s="37"/>
      <c r="AD29" s="37">
        <f>SUM(F29:J29,X29:AB29)</f>
        <v>0</v>
      </c>
      <c r="AE29" s="37"/>
      <c r="AF29" s="37">
        <v>0</v>
      </c>
      <c r="AG29" s="37"/>
      <c r="AH29" s="37">
        <f>SUM(AD29:AF29)</f>
        <v>0</v>
      </c>
      <c r="AI29" s="58"/>
    </row>
    <row r="30" spans="1:35" ht="24" customHeight="1">
      <c r="A30" s="47" t="s">
        <v>85</v>
      </c>
      <c r="D30" s="48"/>
      <c r="E30" s="47"/>
      <c r="F30" s="85">
        <v>0</v>
      </c>
      <c r="G30" s="37"/>
      <c r="H30" s="85">
        <v>0</v>
      </c>
      <c r="I30" s="37"/>
      <c r="J30" s="85">
        <v>0</v>
      </c>
      <c r="K30" s="37"/>
      <c r="L30" s="85">
        <v>0</v>
      </c>
      <c r="M30" s="37"/>
      <c r="N30" s="85">
        <v>0</v>
      </c>
      <c r="O30" s="37"/>
      <c r="P30" s="85">
        <v>0</v>
      </c>
      <c r="Q30" s="37"/>
      <c r="R30" s="85">
        <v>0</v>
      </c>
      <c r="S30" s="37"/>
      <c r="T30" s="85">
        <v>0</v>
      </c>
      <c r="U30" s="37"/>
      <c r="V30" s="85">
        <v>0</v>
      </c>
      <c r="W30" s="37"/>
      <c r="X30" s="85">
        <f>SUM(L30:V30)</f>
        <v>0</v>
      </c>
      <c r="Y30" s="37"/>
      <c r="Z30" s="85">
        <v>0</v>
      </c>
      <c r="AA30" s="37"/>
      <c r="AB30" s="85">
        <v>526563</v>
      </c>
      <c r="AC30" s="37"/>
      <c r="AD30" s="85">
        <f>SUM(F30:J30,X30:AB30)</f>
        <v>526563</v>
      </c>
      <c r="AE30" s="37"/>
      <c r="AF30" s="85">
        <v>827085</v>
      </c>
      <c r="AG30" s="37"/>
      <c r="AH30" s="85">
        <f>SUM(AD30:AF30)</f>
        <v>1353648</v>
      </c>
      <c r="AI30" s="58"/>
    </row>
    <row r="31" spans="1:35" s="103" customFormat="1" ht="24" customHeight="1" thickBot="1">
      <c r="A31" s="73" t="s">
        <v>167</v>
      </c>
      <c r="B31" s="61"/>
      <c r="C31" s="61"/>
      <c r="D31" s="62"/>
      <c r="E31" s="61"/>
      <c r="F31" s="119">
        <f>SUM(F17:F23,F27,F29:F30)</f>
        <v>23693276</v>
      </c>
      <c r="G31" s="34"/>
      <c r="H31" s="119">
        <f>SUM(H17:H23,H27,H29:H30)</f>
        <v>18103110</v>
      </c>
      <c r="I31" s="34"/>
      <c r="J31" s="119">
        <f>SUM(J17:J23,J27,J29:J30)</f>
        <v>15549174</v>
      </c>
      <c r="K31" s="34"/>
      <c r="L31" s="119">
        <f>SUM(L17:L23,L27,L29:L30)</f>
        <v>18854485</v>
      </c>
      <c r="M31" s="34"/>
      <c r="N31" s="119">
        <f>SUM(N17:N23,N27,N29:N30)</f>
        <v>741016</v>
      </c>
      <c r="O31" s="34"/>
      <c r="P31" s="119">
        <f>SUM(P17:P23,P27,P29:P30)</f>
        <v>-4818724</v>
      </c>
      <c r="Q31" s="34"/>
      <c r="R31" s="119">
        <f>SUM(R17:R23,R27,R29:R30)</f>
        <v>4243730</v>
      </c>
      <c r="S31" s="34"/>
      <c r="T31" s="119">
        <f>SUM(T17:T23,T27,T29:T30)</f>
        <v>1246168</v>
      </c>
      <c r="U31" s="34"/>
      <c r="V31" s="119">
        <f>SUM(V17:V23,V27,V29:V30)</f>
        <v>42892</v>
      </c>
      <c r="W31" s="34"/>
      <c r="X31" s="119">
        <f>SUM(X17:X23,X27,X29:X30)</f>
        <v>20309567</v>
      </c>
      <c r="Y31" s="34"/>
      <c r="Z31" s="119">
        <f>SUM(Z17:Z23,Z27,Z29:Z30)</f>
        <v>3050000</v>
      </c>
      <c r="AA31" s="34"/>
      <c r="AB31" s="119">
        <f>SUM(AB17:AB23,AB27,AB29:AB30)</f>
        <v>464963666</v>
      </c>
      <c r="AC31" s="34"/>
      <c r="AD31" s="119">
        <f>SUM(AD17:AD23,AD27,AD29:AD30)</f>
        <v>545668793</v>
      </c>
      <c r="AE31" s="34"/>
      <c r="AF31" s="119">
        <f>SUM(AF17:AF23,AF27,AF29:AF30)</f>
        <v>68709368</v>
      </c>
      <c r="AG31" s="34"/>
      <c r="AH31" s="119">
        <f>SUM(AH17:AH23,AH27,AH29:AH30)</f>
        <v>614378161</v>
      </c>
    </row>
    <row r="32" spans="1:35" ht="24" customHeight="1" thickTop="1">
      <c r="A32" s="54"/>
      <c r="B32" s="45"/>
      <c r="C32" s="45"/>
      <c r="D32" s="63"/>
      <c r="E32" s="4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</row>
    <row r="33" spans="1:35" s="67" customFormat="1" ht="24" customHeight="1">
      <c r="A33" s="25" t="s">
        <v>168</v>
      </c>
      <c r="B33" s="47"/>
      <c r="C33" s="47"/>
      <c r="D33" s="48"/>
      <c r="E33" s="45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93"/>
      <c r="AE33" s="92"/>
      <c r="AF33" s="93"/>
      <c r="AG33" s="120"/>
      <c r="AH33" s="37"/>
      <c r="AI33" s="71"/>
    </row>
    <row r="34" spans="1:35" ht="24" customHeight="1">
      <c r="A34" s="55" t="s">
        <v>169</v>
      </c>
      <c r="B34" s="47"/>
      <c r="C34" s="47"/>
      <c r="D34" s="48"/>
      <c r="E34" s="47"/>
      <c r="F34" s="37">
        <v>23693276</v>
      </c>
      <c r="G34" s="37"/>
      <c r="H34" s="37">
        <v>18103110</v>
      </c>
      <c r="I34" s="37"/>
      <c r="J34" s="37">
        <v>15549174</v>
      </c>
      <c r="K34" s="37"/>
      <c r="L34" s="37">
        <v>18756274</v>
      </c>
      <c r="M34" s="37"/>
      <c r="N34" s="37">
        <v>1105978</v>
      </c>
      <c r="O34" s="37"/>
      <c r="P34" s="37">
        <v>-3350545</v>
      </c>
      <c r="Q34" s="37"/>
      <c r="R34" s="37">
        <v>3283007</v>
      </c>
      <c r="S34" s="37"/>
      <c r="T34" s="37">
        <v>212866</v>
      </c>
      <c r="U34" s="37"/>
      <c r="V34" s="37">
        <v>0</v>
      </c>
      <c r="W34" s="37"/>
      <c r="X34" s="37">
        <f>SUM(L34:V34)</f>
        <v>20007580</v>
      </c>
      <c r="Y34" s="37"/>
      <c r="Z34" s="37">
        <v>3050000</v>
      </c>
      <c r="AA34" s="37"/>
      <c r="AB34" s="37">
        <v>482948709</v>
      </c>
      <c r="AC34" s="37"/>
      <c r="AD34" s="37">
        <f>SUM(F34:J34,X34:AB34)</f>
        <v>563351849</v>
      </c>
      <c r="AE34" s="37"/>
      <c r="AF34" s="37">
        <v>68263495</v>
      </c>
      <c r="AG34" s="37"/>
      <c r="AH34" s="37">
        <f t="shared" ref="AH34:AH35" si="4">SUM(AD34:AF34)</f>
        <v>631615344</v>
      </c>
      <c r="AI34" s="56"/>
    </row>
    <row r="35" spans="1:35" ht="24" customHeight="1">
      <c r="A35" s="47" t="s">
        <v>158</v>
      </c>
      <c r="B35" s="47"/>
      <c r="C35" s="47"/>
      <c r="D35" s="48">
        <v>3</v>
      </c>
      <c r="E35" s="47"/>
      <c r="F35" s="85">
        <v>0</v>
      </c>
      <c r="G35" s="37"/>
      <c r="H35" s="85">
        <v>0</v>
      </c>
      <c r="I35" s="37"/>
      <c r="J35" s="85">
        <v>0</v>
      </c>
      <c r="K35" s="37"/>
      <c r="L35" s="85">
        <v>0</v>
      </c>
      <c r="M35" s="37"/>
      <c r="N35" s="85">
        <v>12637575</v>
      </c>
      <c r="O35" s="37"/>
      <c r="P35" s="85">
        <v>-2071</v>
      </c>
      <c r="Q35" s="37"/>
      <c r="R35" s="85">
        <v>0</v>
      </c>
      <c r="S35" s="37"/>
      <c r="T35" s="85">
        <v>0</v>
      </c>
      <c r="U35" s="37"/>
      <c r="V35" s="85">
        <v>-6594773</v>
      </c>
      <c r="W35" s="37"/>
      <c r="X35" s="85">
        <f>SUM(L35:V35)</f>
        <v>6040731</v>
      </c>
      <c r="Y35" s="37"/>
      <c r="Z35" s="85">
        <v>0</v>
      </c>
      <c r="AA35" s="37"/>
      <c r="AB35" s="85">
        <v>-667034</v>
      </c>
      <c r="AC35" s="37"/>
      <c r="AD35" s="85">
        <f>SUM(F35:J35,X35:AB35)</f>
        <v>5373697</v>
      </c>
      <c r="AE35" s="37"/>
      <c r="AF35" s="85">
        <v>8673188</v>
      </c>
      <c r="AG35" s="37"/>
      <c r="AH35" s="85">
        <f t="shared" si="4"/>
        <v>14046885</v>
      </c>
      <c r="AI35" s="56"/>
    </row>
    <row r="36" spans="1:35" ht="24" customHeight="1">
      <c r="A36" s="72" t="s">
        <v>170</v>
      </c>
      <c r="B36" s="47"/>
      <c r="C36" s="47"/>
      <c r="D36" s="48"/>
      <c r="E36" s="47"/>
      <c r="F36" s="37">
        <f>SUM(F34:F35)</f>
        <v>23693276</v>
      </c>
      <c r="G36" s="37"/>
      <c r="H36" s="37">
        <f>SUM(H34:H35)</f>
        <v>18103110</v>
      </c>
      <c r="I36" s="37"/>
      <c r="J36" s="37">
        <f>SUM(J34:J35)</f>
        <v>15549174</v>
      </c>
      <c r="K36" s="37"/>
      <c r="L36" s="37">
        <f>SUM(L34:L35)</f>
        <v>18756274</v>
      </c>
      <c r="M36" s="37"/>
      <c r="N36" s="37">
        <f>SUM(N34:N35)</f>
        <v>13743553</v>
      </c>
      <c r="O36" s="37"/>
      <c r="P36" s="37">
        <f>SUM(P34:P35)</f>
        <v>-3352616</v>
      </c>
      <c r="Q36" s="37"/>
      <c r="R36" s="37">
        <f>SUM(R34:R35)</f>
        <v>3283007</v>
      </c>
      <c r="S36" s="37"/>
      <c r="T36" s="37">
        <f>SUM(T34:T35)</f>
        <v>212866</v>
      </c>
      <c r="U36" s="37"/>
      <c r="V36" s="37">
        <f>SUM(V34:V35)</f>
        <v>-6594773</v>
      </c>
      <c r="W36" s="37"/>
      <c r="X36" s="37">
        <f>SUM(L36:V36)</f>
        <v>26048311</v>
      </c>
      <c r="Y36" s="37"/>
      <c r="Z36" s="37">
        <f>SUM(Z34:Z35)</f>
        <v>3050000</v>
      </c>
      <c r="AA36" s="37"/>
      <c r="AB36" s="37">
        <f>SUM(AB34:AB35)</f>
        <v>482281675</v>
      </c>
      <c r="AC36" s="37"/>
      <c r="AD36" s="37">
        <f>SUM(F36:J36,X36:AB36)</f>
        <v>568725546</v>
      </c>
      <c r="AE36" s="37"/>
      <c r="AF36" s="37">
        <f>SUM(AF34:AF35)</f>
        <v>76936683</v>
      </c>
      <c r="AG36" s="37"/>
      <c r="AH36" s="37">
        <f>SUM(AD36:AF36)</f>
        <v>645662229</v>
      </c>
      <c r="AI36" s="56"/>
    </row>
    <row r="37" spans="1:35" ht="24" customHeight="1">
      <c r="A37" s="57" t="s">
        <v>158</v>
      </c>
      <c r="B37" s="47"/>
      <c r="C37" s="47"/>
      <c r="D37" s="48">
        <v>3</v>
      </c>
      <c r="E37" s="47"/>
      <c r="F37" s="37">
        <v>0</v>
      </c>
      <c r="G37" s="37"/>
      <c r="H37" s="37">
        <v>0</v>
      </c>
      <c r="I37" s="37"/>
      <c r="J37" s="37">
        <v>0</v>
      </c>
      <c r="K37" s="37"/>
      <c r="L37" s="37">
        <v>0</v>
      </c>
      <c r="M37" s="37"/>
      <c r="N37" s="37">
        <v>0</v>
      </c>
      <c r="O37" s="37"/>
      <c r="P37" s="37">
        <v>0</v>
      </c>
      <c r="Q37" s="37"/>
      <c r="R37" s="37">
        <v>0</v>
      </c>
      <c r="S37" s="37"/>
      <c r="T37" s="37">
        <v>0</v>
      </c>
      <c r="U37" s="37"/>
      <c r="V37" s="37">
        <v>0</v>
      </c>
      <c r="W37" s="37"/>
      <c r="X37" s="37">
        <f>SUM(L37:V37)</f>
        <v>0</v>
      </c>
      <c r="Y37" s="37"/>
      <c r="Z37" s="37">
        <v>0</v>
      </c>
      <c r="AA37" s="37"/>
      <c r="AB37" s="37">
        <v>266043</v>
      </c>
      <c r="AC37" s="37"/>
      <c r="AD37" s="37">
        <f t="shared" ref="AD37:AD38" si="5">SUM(F37:J37,X37:AB37)</f>
        <v>266043</v>
      </c>
      <c r="AE37" s="37"/>
      <c r="AF37" s="37">
        <v>429494</v>
      </c>
      <c r="AG37" s="37"/>
      <c r="AH37" s="37">
        <f t="shared" ref="AH37:AH38" si="6">SUM(AD37:AF37)</f>
        <v>695537</v>
      </c>
      <c r="AI37" s="56"/>
    </row>
    <row r="38" spans="1:35" ht="23.25">
      <c r="A38" s="57" t="s">
        <v>160</v>
      </c>
      <c r="B38" s="47"/>
      <c r="C38" s="47"/>
      <c r="D38" s="79">
        <v>33</v>
      </c>
      <c r="E38" s="47"/>
      <c r="F38" s="37">
        <v>0</v>
      </c>
      <c r="G38" s="37"/>
      <c r="H38" s="37">
        <v>0</v>
      </c>
      <c r="I38" s="37"/>
      <c r="J38" s="37">
        <v>0</v>
      </c>
      <c r="K38" s="37"/>
      <c r="L38" s="37">
        <v>0</v>
      </c>
      <c r="M38" s="37"/>
      <c r="N38" s="37">
        <v>0</v>
      </c>
      <c r="O38" s="37"/>
      <c r="P38" s="37">
        <v>0</v>
      </c>
      <c r="Q38" s="37"/>
      <c r="R38" s="37">
        <v>0</v>
      </c>
      <c r="S38" s="37"/>
      <c r="T38" s="37">
        <v>0</v>
      </c>
      <c r="U38" s="37"/>
      <c r="V38" s="37">
        <v>0</v>
      </c>
      <c r="W38" s="37"/>
      <c r="X38" s="37">
        <f t="shared" ref="X38" si="7">SUM(L38:V38)</f>
        <v>0</v>
      </c>
      <c r="Y38" s="37"/>
      <c r="Z38" s="37">
        <v>0</v>
      </c>
      <c r="AA38" s="37"/>
      <c r="AB38" s="37">
        <v>-24877940</v>
      </c>
      <c r="AC38" s="37"/>
      <c r="AD38" s="37">
        <f t="shared" si="5"/>
        <v>-24877940</v>
      </c>
      <c r="AE38" s="37"/>
      <c r="AF38" s="37">
        <v>-910969</v>
      </c>
      <c r="AG38" s="37"/>
      <c r="AH38" s="37">
        <f t="shared" si="6"/>
        <v>-25788909</v>
      </c>
      <c r="AI38" s="56"/>
    </row>
    <row r="39" spans="1:35" ht="23.25" hidden="1">
      <c r="A39" s="59" t="s">
        <v>161</v>
      </c>
      <c r="B39" s="49"/>
      <c r="C39" s="49"/>
      <c r="D39" s="79"/>
      <c r="E39" s="49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>
        <f t="shared" ref="X39:X40" si="8">SUM(N39:W39)</f>
        <v>0</v>
      </c>
      <c r="Y39" s="37"/>
      <c r="Z39" s="37">
        <v>0</v>
      </c>
      <c r="AA39" s="37"/>
      <c r="AB39" s="37"/>
      <c r="AC39" s="37"/>
      <c r="AD39" s="37">
        <f t="shared" ref="AD39:AD40" si="9">SUM(F39:J39,V39:AC39)</f>
        <v>0</v>
      </c>
      <c r="AE39" s="37"/>
      <c r="AF39" s="37"/>
      <c r="AG39" s="37"/>
      <c r="AH39" s="37">
        <f t="shared" ref="AH39:AH42" si="10">SUM(AD39:AF39)</f>
        <v>0</v>
      </c>
    </row>
    <row r="40" spans="1:35" ht="23.25" hidden="1">
      <c r="A40" s="59" t="s">
        <v>162</v>
      </c>
      <c r="B40" s="49"/>
      <c r="C40" s="49"/>
      <c r="D40" s="79"/>
      <c r="E40" s="49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>
        <f t="shared" si="8"/>
        <v>0</v>
      </c>
      <c r="Y40" s="37"/>
      <c r="Z40" s="37">
        <v>0</v>
      </c>
      <c r="AA40" s="37"/>
      <c r="AB40" s="37"/>
      <c r="AC40" s="37"/>
      <c r="AD40" s="37">
        <f t="shared" si="9"/>
        <v>0</v>
      </c>
      <c r="AE40" s="37"/>
      <c r="AF40" s="37"/>
      <c r="AG40" s="37"/>
      <c r="AH40" s="37">
        <f t="shared" si="10"/>
        <v>0</v>
      </c>
    </row>
    <row r="41" spans="1:35" ht="24" customHeight="1">
      <c r="A41" s="59" t="s">
        <v>163</v>
      </c>
      <c r="B41" s="49"/>
      <c r="C41" s="49"/>
      <c r="D41" s="79">
        <v>31</v>
      </c>
      <c r="E41" s="49"/>
      <c r="F41" s="37">
        <v>0</v>
      </c>
      <c r="G41" s="37"/>
      <c r="H41" s="37">
        <v>0</v>
      </c>
      <c r="I41" s="37"/>
      <c r="J41" s="37">
        <v>0</v>
      </c>
      <c r="K41" s="37"/>
      <c r="L41" s="37">
        <v>0</v>
      </c>
      <c r="M41" s="37"/>
      <c r="N41" s="37">
        <v>0</v>
      </c>
      <c r="O41" s="37"/>
      <c r="P41" s="37">
        <v>0</v>
      </c>
      <c r="Q41" s="37"/>
      <c r="R41" s="37">
        <v>0</v>
      </c>
      <c r="S41" s="37"/>
      <c r="T41" s="37">
        <v>0</v>
      </c>
      <c r="U41" s="37"/>
      <c r="V41" s="37">
        <v>0</v>
      </c>
      <c r="W41" s="37"/>
      <c r="X41" s="37">
        <f t="shared" ref="X41:X42" si="11">SUM(L41:V41)</f>
        <v>0</v>
      </c>
      <c r="Y41" s="37"/>
      <c r="Z41" s="37">
        <v>0</v>
      </c>
      <c r="AA41" s="37"/>
      <c r="AB41" s="117">
        <v>-357925</v>
      </c>
      <c r="AC41" s="37"/>
      <c r="AD41" s="37">
        <f t="shared" ref="AD41:AD42" si="12">SUM(F41:J41,X41:AB41)</f>
        <v>-357925</v>
      </c>
      <c r="AE41" s="37"/>
      <c r="AF41" s="37">
        <v>0</v>
      </c>
      <c r="AG41" s="37"/>
      <c r="AH41" s="37">
        <f t="shared" si="10"/>
        <v>-357925</v>
      </c>
    </row>
    <row r="42" spans="1:35" ht="24" customHeight="1">
      <c r="A42" s="59" t="s">
        <v>165</v>
      </c>
      <c r="B42" s="49"/>
      <c r="C42" s="49"/>
      <c r="D42" s="79"/>
      <c r="E42" s="49"/>
      <c r="F42" s="37">
        <v>0</v>
      </c>
      <c r="G42" s="37"/>
      <c r="H42" s="37">
        <v>0</v>
      </c>
      <c r="I42" s="37"/>
      <c r="J42" s="37">
        <v>0</v>
      </c>
      <c r="K42" s="37"/>
      <c r="L42" s="37">
        <v>0</v>
      </c>
      <c r="M42" s="37"/>
      <c r="N42" s="37">
        <v>0</v>
      </c>
      <c r="O42" s="37"/>
      <c r="P42" s="37">
        <v>0</v>
      </c>
      <c r="Q42" s="37"/>
      <c r="R42" s="37">
        <v>0</v>
      </c>
      <c r="S42" s="37"/>
      <c r="T42" s="37">
        <v>0</v>
      </c>
      <c r="U42" s="37"/>
      <c r="V42" s="85">
        <v>0</v>
      </c>
      <c r="W42" s="37"/>
      <c r="X42" s="37">
        <f t="shared" si="11"/>
        <v>0</v>
      </c>
      <c r="Y42" s="37"/>
      <c r="Z42" s="37">
        <v>0</v>
      </c>
      <c r="AA42" s="37"/>
      <c r="AB42" s="37">
        <v>0</v>
      </c>
      <c r="AC42" s="37"/>
      <c r="AD42" s="37">
        <f t="shared" si="12"/>
        <v>0</v>
      </c>
      <c r="AE42" s="37"/>
      <c r="AF42" s="37">
        <v>-88</v>
      </c>
      <c r="AG42" s="37"/>
      <c r="AH42" s="37">
        <f t="shared" si="10"/>
        <v>-88</v>
      </c>
    </row>
    <row r="43" spans="1:35" ht="23.25">
      <c r="A43" s="59"/>
      <c r="B43" s="49"/>
      <c r="C43" s="49"/>
      <c r="D43" s="48"/>
      <c r="E43" s="49"/>
      <c r="F43" s="94"/>
      <c r="G43" s="37"/>
      <c r="H43" s="94"/>
      <c r="I43" s="37"/>
      <c r="J43" s="94"/>
      <c r="K43" s="37"/>
      <c r="L43" s="94"/>
      <c r="M43" s="37"/>
      <c r="N43" s="94"/>
      <c r="O43" s="37"/>
      <c r="P43" s="94"/>
      <c r="Q43" s="37"/>
      <c r="R43" s="94"/>
      <c r="S43" s="37"/>
      <c r="T43" s="94"/>
      <c r="U43" s="37"/>
      <c r="V43" s="94"/>
      <c r="W43" s="37"/>
      <c r="X43" s="94"/>
      <c r="Y43" s="37"/>
      <c r="Z43" s="94"/>
      <c r="AA43" s="37"/>
      <c r="AB43" s="94"/>
      <c r="AC43" s="37"/>
      <c r="AD43" s="94"/>
      <c r="AE43" s="37"/>
      <c r="AF43" s="94"/>
      <c r="AG43" s="58"/>
      <c r="AH43" s="94"/>
    </row>
    <row r="44" spans="1:35" ht="24" customHeight="1">
      <c r="A44" s="59" t="s">
        <v>92</v>
      </c>
      <c r="B44" s="49"/>
      <c r="C44" s="49"/>
      <c r="D44" s="48"/>
      <c r="E44" s="49"/>
      <c r="F44" s="37">
        <v>0</v>
      </c>
      <c r="G44" s="37"/>
      <c r="H44" s="37">
        <v>0</v>
      </c>
      <c r="I44" s="37"/>
      <c r="J44" s="37">
        <v>0</v>
      </c>
      <c r="K44" s="37"/>
      <c r="L44" s="37">
        <v>0</v>
      </c>
      <c r="M44" s="37"/>
      <c r="N44" s="37">
        <v>0</v>
      </c>
      <c r="O44" s="37"/>
      <c r="P44" s="37">
        <v>0</v>
      </c>
      <c r="Q44" s="37"/>
      <c r="R44" s="37">
        <v>0</v>
      </c>
      <c r="S44" s="37"/>
      <c r="T44" s="37">
        <v>0</v>
      </c>
      <c r="U44" s="37"/>
      <c r="V44" s="37">
        <v>0</v>
      </c>
      <c r="W44" s="37"/>
      <c r="X44" s="37">
        <f>SUM(L44:V44)</f>
        <v>0</v>
      </c>
      <c r="Y44" s="37"/>
      <c r="Z44" s="37">
        <v>0</v>
      </c>
      <c r="AA44" s="37"/>
      <c r="AB44" s="37">
        <v>26279644</v>
      </c>
      <c r="AC44" s="37"/>
      <c r="AD44" s="37">
        <f t="shared" ref="AD44:AD45" si="13">SUM(F44:J44,X44:AB44)</f>
        <v>26279644</v>
      </c>
      <c r="AE44" s="37"/>
      <c r="AF44" s="37">
        <v>3240510</v>
      </c>
      <c r="AG44" s="37"/>
      <c r="AH44" s="37">
        <f>SUM(AD44:AF44)</f>
        <v>29520154</v>
      </c>
    </row>
    <row r="45" spans="1:35" ht="24" customHeight="1">
      <c r="A45" s="59" t="s">
        <v>93</v>
      </c>
      <c r="B45" s="49"/>
      <c r="C45" s="49"/>
      <c r="D45" s="48"/>
      <c r="E45" s="49"/>
      <c r="F45" s="85">
        <v>0</v>
      </c>
      <c r="G45" s="37"/>
      <c r="H45" s="85">
        <v>0</v>
      </c>
      <c r="I45" s="37"/>
      <c r="J45" s="85">
        <v>0</v>
      </c>
      <c r="K45" s="37"/>
      <c r="L45" s="85">
        <v>2111764</v>
      </c>
      <c r="M45" s="37"/>
      <c r="N45" s="85">
        <v>15629770</v>
      </c>
      <c r="O45" s="37"/>
      <c r="P45" s="85">
        <v>-2547719</v>
      </c>
      <c r="Q45" s="37"/>
      <c r="R45" s="85">
        <v>-1105322</v>
      </c>
      <c r="S45" s="37"/>
      <c r="T45" s="85">
        <v>-618987</v>
      </c>
      <c r="U45" s="37"/>
      <c r="V45" s="85">
        <v>-8562869</v>
      </c>
      <c r="W45" s="37"/>
      <c r="X45" s="85">
        <f>SUM(L45:V45)</f>
        <v>4906637</v>
      </c>
      <c r="Y45" s="37"/>
      <c r="Z45" s="85">
        <v>0</v>
      </c>
      <c r="AA45" s="37"/>
      <c r="AB45" s="85">
        <v>-1516335</v>
      </c>
      <c r="AC45" s="37"/>
      <c r="AD45" s="85">
        <f t="shared" si="13"/>
        <v>3390302</v>
      </c>
      <c r="AE45" s="37"/>
      <c r="AF45" s="85">
        <v>1135071</v>
      </c>
      <c r="AG45" s="37"/>
      <c r="AH45" s="85">
        <f>SUM(AD45:AF45)</f>
        <v>4525373</v>
      </c>
    </row>
    <row r="46" spans="1:35" s="67" customFormat="1" ht="24" customHeight="1">
      <c r="A46" s="54" t="s">
        <v>106</v>
      </c>
      <c r="B46" s="46"/>
      <c r="C46" s="46"/>
      <c r="D46" s="63"/>
      <c r="E46" s="46"/>
      <c r="F46" s="88">
        <f>SUM(F44:F45)</f>
        <v>0</v>
      </c>
      <c r="G46" s="34"/>
      <c r="H46" s="88">
        <f>SUM(H44:H45)</f>
        <v>0</v>
      </c>
      <c r="I46" s="34"/>
      <c r="J46" s="88">
        <f>SUM(J44:J45)</f>
        <v>0</v>
      </c>
      <c r="K46" s="34"/>
      <c r="L46" s="88">
        <f>SUM(L44:L45)</f>
        <v>2111764</v>
      </c>
      <c r="M46" s="34"/>
      <c r="N46" s="88">
        <f>SUM(N44:N45)</f>
        <v>15629770</v>
      </c>
      <c r="O46" s="34"/>
      <c r="P46" s="88">
        <f>SUM(P44:P45)</f>
        <v>-2547719</v>
      </c>
      <c r="Q46" s="34"/>
      <c r="R46" s="88">
        <f>SUM(R44:R45)</f>
        <v>-1105322</v>
      </c>
      <c r="S46" s="34"/>
      <c r="T46" s="88">
        <f>SUM(T44:T45)</f>
        <v>-618987</v>
      </c>
      <c r="U46" s="34"/>
      <c r="V46" s="88">
        <f>SUM(V44:V45)</f>
        <v>-8562869</v>
      </c>
      <c r="W46" s="34"/>
      <c r="X46" s="88">
        <f>SUM(L46:V46)</f>
        <v>4906637</v>
      </c>
      <c r="Y46" s="34"/>
      <c r="Z46" s="88">
        <f>SUM(Z44:Z45)</f>
        <v>0</v>
      </c>
      <c r="AA46" s="34"/>
      <c r="AB46" s="88">
        <f>SUM(AB44:AB45)</f>
        <v>24763309</v>
      </c>
      <c r="AC46" s="34"/>
      <c r="AD46" s="88">
        <f>SUM(F46:J46,X46:AB46)</f>
        <v>29669946</v>
      </c>
      <c r="AE46" s="34"/>
      <c r="AF46" s="88">
        <f>SUM(AF44:AF45)</f>
        <v>4375581</v>
      </c>
      <c r="AG46" s="34"/>
      <c r="AH46" s="88">
        <f>SUM(AD46:AF46)</f>
        <v>34045527</v>
      </c>
    </row>
    <row r="47" spans="1:35" ht="24" customHeight="1">
      <c r="A47" s="54"/>
      <c r="B47" s="49"/>
      <c r="C47" s="49"/>
      <c r="D47" s="48"/>
      <c r="E47" s="49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</row>
    <row r="48" spans="1:35" ht="24" customHeight="1">
      <c r="A48" s="47" t="s">
        <v>166</v>
      </c>
      <c r="B48" s="47"/>
      <c r="C48" s="47"/>
      <c r="D48" s="48"/>
      <c r="E48" s="47"/>
      <c r="F48" s="37">
        <v>0</v>
      </c>
      <c r="G48" s="37"/>
      <c r="H48" s="37">
        <v>0</v>
      </c>
      <c r="I48" s="37"/>
      <c r="J48" s="37">
        <v>0</v>
      </c>
      <c r="K48" s="37"/>
      <c r="L48" s="37">
        <v>-144159</v>
      </c>
      <c r="M48" s="37"/>
      <c r="N48" s="37">
        <v>0</v>
      </c>
      <c r="O48" s="37"/>
      <c r="P48" s="37">
        <v>0</v>
      </c>
      <c r="Q48" s="37"/>
      <c r="R48" s="37">
        <v>0</v>
      </c>
      <c r="S48" s="37"/>
      <c r="T48" s="37">
        <v>0</v>
      </c>
      <c r="U48" s="37"/>
      <c r="V48" s="37">
        <v>0</v>
      </c>
      <c r="W48" s="37"/>
      <c r="X48" s="37">
        <f>SUM(L48:V48)</f>
        <v>-144159</v>
      </c>
      <c r="Y48" s="37"/>
      <c r="Z48" s="37">
        <v>0</v>
      </c>
      <c r="AA48" s="37"/>
      <c r="AB48" s="37">
        <v>144159</v>
      </c>
      <c r="AC48" s="37"/>
      <c r="AD48" s="37">
        <f t="shared" ref="AD48:AD49" si="14">SUM(F48:J48,X48:AB48)</f>
        <v>0</v>
      </c>
      <c r="AE48" s="37"/>
      <c r="AF48" s="37">
        <v>0</v>
      </c>
      <c r="AG48" s="37"/>
      <c r="AH48" s="37">
        <f>SUM(AD48:AF48)</f>
        <v>0</v>
      </c>
    </row>
    <row r="49" spans="1:43" ht="24" customHeight="1">
      <c r="A49" s="47" t="s">
        <v>85</v>
      </c>
      <c r="D49" s="48"/>
      <c r="E49" s="47"/>
      <c r="F49" s="85">
        <v>0</v>
      </c>
      <c r="G49" s="37"/>
      <c r="H49" s="85">
        <v>0</v>
      </c>
      <c r="I49" s="37"/>
      <c r="J49" s="85">
        <v>0</v>
      </c>
      <c r="K49" s="37"/>
      <c r="L49" s="85">
        <v>0</v>
      </c>
      <c r="M49" s="37"/>
      <c r="N49" s="85">
        <v>0</v>
      </c>
      <c r="O49" s="37"/>
      <c r="P49" s="85">
        <v>0</v>
      </c>
      <c r="Q49" s="37"/>
      <c r="R49" s="85">
        <v>0</v>
      </c>
      <c r="S49" s="37"/>
      <c r="T49" s="85">
        <v>0</v>
      </c>
      <c r="U49" s="37"/>
      <c r="V49" s="85">
        <v>0</v>
      </c>
      <c r="W49" s="37"/>
      <c r="X49" s="85">
        <f>SUM(L49:V49)</f>
        <v>0</v>
      </c>
      <c r="Y49" s="37"/>
      <c r="Z49" s="85">
        <v>0</v>
      </c>
      <c r="AA49" s="37"/>
      <c r="AB49" s="85">
        <v>-94833</v>
      </c>
      <c r="AC49" s="37"/>
      <c r="AD49" s="85">
        <f t="shared" si="14"/>
        <v>-94833</v>
      </c>
      <c r="AE49" s="37"/>
      <c r="AF49" s="85">
        <v>1941</v>
      </c>
      <c r="AG49" s="37"/>
      <c r="AH49" s="85">
        <f>SUM(AD49:AF49)</f>
        <v>-92892</v>
      </c>
    </row>
    <row r="50" spans="1:43" s="103" customFormat="1" ht="24" customHeight="1" thickBot="1">
      <c r="A50" s="73" t="s">
        <v>171</v>
      </c>
      <c r="B50" s="73"/>
      <c r="C50" s="61"/>
      <c r="D50" s="62"/>
      <c r="E50" s="61"/>
      <c r="F50" s="119">
        <f>SUM(F36:F42,F46:F49)</f>
        <v>23693276</v>
      </c>
      <c r="G50" s="34"/>
      <c r="H50" s="119">
        <f>SUM(H36:H42,H46:H49)</f>
        <v>18103110</v>
      </c>
      <c r="I50" s="34"/>
      <c r="J50" s="119">
        <f>SUM(J36:J42,J46:J49)</f>
        <v>15549174</v>
      </c>
      <c r="K50" s="34"/>
      <c r="L50" s="119">
        <f>SUM(L36:L42,L46:L49)</f>
        <v>20723879</v>
      </c>
      <c r="M50" s="34"/>
      <c r="N50" s="119">
        <f>SUM(N36:N42,N46:N49)</f>
        <v>29373323</v>
      </c>
      <c r="O50" s="34"/>
      <c r="P50" s="119">
        <f>SUM(P36:P42,P46:P49)</f>
        <v>-5900335</v>
      </c>
      <c r="Q50" s="34"/>
      <c r="R50" s="119">
        <f>SUM(R36:R42,R46:R49)</f>
        <v>2177685</v>
      </c>
      <c r="S50" s="34"/>
      <c r="T50" s="119">
        <f>SUM(T36:T42,T46:T49)</f>
        <v>-406121</v>
      </c>
      <c r="U50" s="34"/>
      <c r="V50" s="119">
        <f>SUM(V36:V42,V46:V49)</f>
        <v>-15157642</v>
      </c>
      <c r="W50" s="34"/>
      <c r="X50" s="119">
        <f>SUM(X36:X42,X46:X49)</f>
        <v>30810789</v>
      </c>
      <c r="Y50" s="34"/>
      <c r="Z50" s="119">
        <f>SUM(Z36:Z42,Z46:Z49)</f>
        <v>3050000</v>
      </c>
      <c r="AA50" s="34"/>
      <c r="AB50" s="119">
        <f>SUM(AB36:AB42,AB46:AB49)</f>
        <v>482124488</v>
      </c>
      <c r="AC50" s="34"/>
      <c r="AD50" s="119">
        <f>SUM(AD36:AD42,AD46:AD49)</f>
        <v>573330837</v>
      </c>
      <c r="AE50" s="34"/>
      <c r="AF50" s="119">
        <f>SUM(AF36:AF42,AF46:AF49)</f>
        <v>80832642</v>
      </c>
      <c r="AG50" s="34"/>
      <c r="AH50" s="119">
        <f>SUM(AH36:AH42,AH46:AH49)</f>
        <v>654163479</v>
      </c>
    </row>
    <row r="51" spans="1:43" ht="20.25" customHeight="1" thickTop="1">
      <c r="A51" s="55"/>
      <c r="B51" s="45"/>
      <c r="C51" s="45"/>
      <c r="D51" s="63"/>
      <c r="E51" s="47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</row>
    <row r="52" spans="1:43" ht="20.25" customHeight="1">
      <c r="A52" s="65"/>
      <c r="B52" s="45"/>
      <c r="C52" s="45"/>
      <c r="D52" s="63"/>
      <c r="E52" s="47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</row>
    <row r="53" spans="1:43" ht="20.25" customHeight="1">
      <c r="A53" s="46" t="s">
        <v>0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74"/>
    </row>
    <row r="54" spans="1:43" ht="20.25" customHeight="1">
      <c r="A54" s="46" t="s">
        <v>119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</row>
    <row r="55" spans="1:43" ht="20.25" customHeight="1">
      <c r="A55" s="46" t="s">
        <v>59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5"/>
      <c r="AF55" s="45"/>
      <c r="AG55" s="45"/>
      <c r="AH55" s="45"/>
      <c r="AI55" s="49"/>
      <c r="AJ55" s="49"/>
      <c r="AK55" s="49"/>
      <c r="AL55" s="49"/>
      <c r="AM55" s="63"/>
      <c r="AN55" s="63"/>
      <c r="AO55" s="63"/>
      <c r="AP55" s="63"/>
    </row>
    <row r="56" spans="1:43" ht="20.25" customHeight="1">
      <c r="A56" s="97"/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AD56" s="97"/>
      <c r="AE56" s="97"/>
      <c r="AF56" s="97"/>
      <c r="AG56" s="49"/>
      <c r="AH56" s="49"/>
      <c r="AI56" s="49"/>
      <c r="AJ56" s="49"/>
      <c r="AK56" s="49"/>
      <c r="AL56" s="49"/>
      <c r="AM56" s="63"/>
      <c r="AN56" s="63"/>
      <c r="AO56" s="63"/>
      <c r="AP56" s="63"/>
    </row>
    <row r="57" spans="1:43" ht="20.25" customHeight="1">
      <c r="E57" s="63"/>
      <c r="G57" s="47"/>
      <c r="H57" s="146" t="str">
        <f>F5</f>
        <v>Thousand Baht</v>
      </c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  <c r="AA57" s="146"/>
      <c r="AB57" s="146"/>
      <c r="AC57" s="146"/>
      <c r="AD57" s="146"/>
      <c r="AE57" s="47"/>
      <c r="AF57" s="47"/>
      <c r="AG57" s="47"/>
      <c r="AH57" s="47"/>
      <c r="AI57" s="48"/>
      <c r="AJ57" s="48"/>
      <c r="AK57" s="63"/>
      <c r="AL57" s="63"/>
      <c r="AM57" s="63"/>
      <c r="AN57" s="63"/>
    </row>
    <row r="58" spans="1:43" ht="20.25" customHeight="1">
      <c r="E58" s="49"/>
      <c r="F58" s="40" t="s">
        <v>5</v>
      </c>
      <c r="H58" s="123" t="s">
        <v>4</v>
      </c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  <c r="AI58" s="75"/>
      <c r="AJ58" s="75"/>
      <c r="AK58" s="49"/>
      <c r="AL58" s="49"/>
      <c r="AM58" s="31"/>
      <c r="AN58" s="50"/>
    </row>
    <row r="59" spans="1:43" ht="20.25" customHeight="1">
      <c r="A59" s="49"/>
      <c r="B59" s="49"/>
      <c r="C59" s="49"/>
      <c r="D59" s="48"/>
      <c r="F59" s="48"/>
      <c r="H59" s="40" t="s">
        <v>172</v>
      </c>
      <c r="I59" s="48"/>
      <c r="J59" s="48" t="s">
        <v>124</v>
      </c>
      <c r="K59" s="48"/>
      <c r="L59" s="48" t="s">
        <v>125</v>
      </c>
      <c r="M59" s="48"/>
      <c r="N59" s="158" t="s">
        <v>126</v>
      </c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48"/>
      <c r="Z59" s="145" t="s">
        <v>127</v>
      </c>
      <c r="AA59" s="145"/>
      <c r="AB59" s="145"/>
      <c r="AC59" s="51"/>
      <c r="AD59" s="48" t="s">
        <v>136</v>
      </c>
      <c r="AE59" s="47"/>
      <c r="AG59" s="31"/>
      <c r="AH59" s="31"/>
      <c r="AI59" s="31"/>
      <c r="AJ59" s="31"/>
      <c r="AK59" s="40"/>
      <c r="AL59" s="40"/>
    </row>
    <row r="60" spans="1:43" ht="20.25" customHeight="1">
      <c r="A60" s="49"/>
      <c r="B60" s="49"/>
      <c r="C60" s="49"/>
      <c r="D60" s="48"/>
      <c r="F60" s="48"/>
      <c r="H60" s="40" t="s">
        <v>129</v>
      </c>
      <c r="I60" s="49"/>
      <c r="J60" s="48" t="s">
        <v>130</v>
      </c>
      <c r="K60" s="49"/>
      <c r="L60" s="48" t="s">
        <v>131</v>
      </c>
      <c r="M60" s="49"/>
      <c r="N60" s="48" t="s">
        <v>132</v>
      </c>
      <c r="O60" s="48"/>
      <c r="P60" s="48" t="s">
        <v>133</v>
      </c>
      <c r="Q60" s="48"/>
      <c r="R60" s="48" t="s">
        <v>133</v>
      </c>
      <c r="S60" s="48"/>
      <c r="T60" s="48" t="s">
        <v>134</v>
      </c>
      <c r="U60" s="48"/>
      <c r="V60" s="48" t="s">
        <v>135</v>
      </c>
      <c r="W60" s="50"/>
      <c r="X60" s="48" t="s">
        <v>136</v>
      </c>
      <c r="Y60" s="49"/>
      <c r="Z60" s="51" t="s">
        <v>49</v>
      </c>
      <c r="AA60" s="110"/>
      <c r="AB60" s="51" t="s">
        <v>51</v>
      </c>
      <c r="AC60" s="51"/>
      <c r="AD60" s="48"/>
      <c r="AE60" s="47"/>
      <c r="AG60" s="31"/>
      <c r="AH60" s="31"/>
      <c r="AI60" s="31"/>
      <c r="AJ60" s="31"/>
      <c r="AK60" s="40"/>
      <c r="AL60" s="40"/>
    </row>
    <row r="61" spans="1:43" ht="20.25" customHeight="1">
      <c r="A61" s="49"/>
      <c r="B61" s="49"/>
      <c r="C61" s="49"/>
      <c r="D61" s="48"/>
      <c r="F61" s="48"/>
      <c r="H61" s="48" t="s">
        <v>138</v>
      </c>
      <c r="I61" s="48"/>
      <c r="J61" s="52"/>
      <c r="K61" s="48"/>
      <c r="L61" s="51" t="s">
        <v>139</v>
      </c>
      <c r="M61" s="48"/>
      <c r="N61" s="52" t="s">
        <v>140</v>
      </c>
      <c r="O61" s="52"/>
      <c r="P61" s="51" t="s">
        <v>141</v>
      </c>
      <c r="Q61" s="52"/>
      <c r="R61" s="51" t="s">
        <v>141</v>
      </c>
      <c r="S61" s="52"/>
      <c r="T61" s="52" t="s">
        <v>142</v>
      </c>
      <c r="U61" s="52"/>
      <c r="V61" s="52" t="s">
        <v>143</v>
      </c>
      <c r="W61" s="52"/>
      <c r="X61" s="52" t="s">
        <v>144</v>
      </c>
      <c r="Y61" s="48"/>
      <c r="Z61" s="51" t="s">
        <v>145</v>
      </c>
      <c r="AA61" s="48"/>
      <c r="AB61" s="51"/>
      <c r="AC61" s="51"/>
      <c r="AD61" s="47"/>
      <c r="AG61" s="31"/>
      <c r="AH61" s="31"/>
      <c r="AI61" s="31"/>
      <c r="AJ61" s="31"/>
    </row>
    <row r="62" spans="1:43" ht="20.25" customHeight="1">
      <c r="A62" s="49"/>
      <c r="B62" s="49"/>
      <c r="C62" s="49"/>
      <c r="D62" s="48"/>
      <c r="F62" s="48"/>
      <c r="H62" s="48"/>
      <c r="I62" s="48"/>
      <c r="J62" s="52"/>
      <c r="K62" s="48"/>
      <c r="M62" s="48"/>
      <c r="N62" s="52" t="s">
        <v>147</v>
      </c>
      <c r="O62" s="52"/>
      <c r="P62" s="51" t="s">
        <v>148</v>
      </c>
      <c r="Q62" s="51"/>
      <c r="R62" s="51" t="s">
        <v>149</v>
      </c>
      <c r="S62" s="51"/>
      <c r="T62" s="51"/>
      <c r="U62" s="51"/>
      <c r="V62" s="48" t="s">
        <v>150</v>
      </c>
      <c r="W62" s="52"/>
      <c r="X62" s="51" t="s">
        <v>152</v>
      </c>
      <c r="Y62" s="48"/>
      <c r="Z62" s="51"/>
      <c r="AA62" s="48"/>
      <c r="AB62" s="51"/>
      <c r="AC62" s="51"/>
      <c r="AD62" s="47"/>
      <c r="AG62" s="31"/>
      <c r="AH62" s="31"/>
      <c r="AI62" s="31"/>
      <c r="AJ62" s="31"/>
    </row>
    <row r="63" spans="1:43" ht="20.25" customHeight="1">
      <c r="A63" s="49"/>
      <c r="B63" s="49"/>
      <c r="C63" s="49"/>
      <c r="D63" s="48"/>
      <c r="F63" s="48"/>
      <c r="H63" s="48"/>
      <c r="I63" s="48"/>
      <c r="J63" s="52"/>
      <c r="K63" s="48"/>
      <c r="M63" s="48"/>
      <c r="N63" s="51"/>
      <c r="O63" s="52"/>
      <c r="P63" s="51" t="s">
        <v>153</v>
      </c>
      <c r="Q63" s="51"/>
      <c r="R63" s="51" t="s">
        <v>153</v>
      </c>
      <c r="S63" s="51"/>
      <c r="T63" s="51"/>
      <c r="U63" s="51"/>
      <c r="V63" s="51" t="s">
        <v>154</v>
      </c>
      <c r="W63" s="52"/>
      <c r="X63" s="51"/>
      <c r="Y63" s="48"/>
      <c r="Z63" s="51"/>
      <c r="AA63" s="48"/>
      <c r="AB63" s="51"/>
      <c r="AC63" s="51"/>
      <c r="AD63" s="47"/>
      <c r="AG63" s="31"/>
      <c r="AH63" s="31"/>
      <c r="AI63" s="31"/>
      <c r="AJ63" s="31"/>
    </row>
    <row r="64" spans="1:43" ht="23.25">
      <c r="A64" s="49"/>
      <c r="B64" s="49"/>
      <c r="C64" s="49"/>
      <c r="D64" s="48"/>
      <c r="F64" s="48"/>
      <c r="H64" s="96"/>
      <c r="I64" s="48"/>
      <c r="J64" s="53"/>
      <c r="K64" s="48"/>
      <c r="L64" s="53"/>
      <c r="M64" s="48"/>
      <c r="N64" s="51"/>
      <c r="O64" s="52"/>
      <c r="P64" s="51" t="s">
        <v>155</v>
      </c>
      <c r="Q64" s="51"/>
      <c r="R64" s="51" t="s">
        <v>155</v>
      </c>
      <c r="S64" s="51"/>
      <c r="T64" s="51"/>
      <c r="U64" s="51"/>
      <c r="V64" s="51"/>
      <c r="W64" s="52"/>
      <c r="X64" s="113"/>
      <c r="Y64" s="48"/>
      <c r="Z64" s="113"/>
      <c r="AA64" s="48"/>
      <c r="AB64" s="113"/>
      <c r="AC64" s="51"/>
      <c r="AD64" s="114"/>
      <c r="AG64" s="31"/>
      <c r="AH64" s="31"/>
      <c r="AI64" s="31"/>
      <c r="AJ64" s="31"/>
    </row>
    <row r="65" spans="1:32" ht="23.25" customHeight="1">
      <c r="A65" s="25" t="s">
        <v>156</v>
      </c>
      <c r="B65" s="47"/>
      <c r="C65" s="47"/>
      <c r="D65" s="48"/>
      <c r="E65" s="47"/>
      <c r="F65" s="48"/>
      <c r="G65" s="67"/>
      <c r="H65" s="69"/>
      <c r="I65" s="70"/>
      <c r="J65" s="69"/>
      <c r="K65" s="70"/>
      <c r="L65" s="69"/>
      <c r="M65" s="70"/>
      <c r="N65" s="69"/>
      <c r="O65" s="70"/>
      <c r="P65" s="69"/>
      <c r="Q65" s="70"/>
      <c r="R65" s="69"/>
      <c r="S65" s="70"/>
      <c r="T65" s="69"/>
      <c r="U65" s="70"/>
      <c r="V65" s="69"/>
      <c r="W65" s="70"/>
      <c r="X65" s="69"/>
      <c r="Y65" s="70"/>
      <c r="Z65" s="69"/>
      <c r="AA65" s="70"/>
      <c r="AB65" s="69"/>
      <c r="AC65" s="70"/>
      <c r="AD65" s="121"/>
      <c r="AE65" s="71"/>
      <c r="AF65" s="67"/>
    </row>
    <row r="66" spans="1:32" ht="23.25" customHeight="1">
      <c r="A66" s="55" t="s">
        <v>157</v>
      </c>
      <c r="B66" s="49"/>
      <c r="C66" s="47"/>
      <c r="D66" s="48"/>
      <c r="E66" s="45"/>
      <c r="F66" s="48"/>
      <c r="H66" s="37">
        <v>23693276</v>
      </c>
      <c r="I66" s="84"/>
      <c r="J66" s="37">
        <v>18103110</v>
      </c>
      <c r="K66" s="84"/>
      <c r="L66" s="37">
        <v>15549174</v>
      </c>
      <c r="M66" s="84"/>
      <c r="N66" s="84">
        <v>17423820</v>
      </c>
      <c r="O66" s="84"/>
      <c r="P66" s="84">
        <v>-2403152</v>
      </c>
      <c r="Q66" s="84"/>
      <c r="R66" s="84">
        <v>57745</v>
      </c>
      <c r="S66" s="84"/>
      <c r="T66" s="84">
        <v>2661947</v>
      </c>
      <c r="U66" s="84"/>
      <c r="V66" s="84">
        <v>1312534</v>
      </c>
      <c r="W66" s="84"/>
      <c r="X66" s="84">
        <f>SUM(N66:V66)</f>
        <v>19052894</v>
      </c>
      <c r="Y66" s="84"/>
      <c r="Z66" s="84">
        <v>3050000</v>
      </c>
      <c r="AA66" s="84"/>
      <c r="AB66" s="37">
        <v>396451143</v>
      </c>
      <c r="AC66" s="84"/>
      <c r="AD66" s="37">
        <f>SUM(H66:L66,X66:AC66)</f>
        <v>475899597</v>
      </c>
      <c r="AE66" s="70"/>
    </row>
    <row r="67" spans="1:32" ht="23.25" hidden="1" customHeight="1">
      <c r="A67" s="76" t="s">
        <v>173</v>
      </c>
      <c r="B67" s="49"/>
      <c r="C67" s="47"/>
      <c r="D67" s="48"/>
      <c r="E67" s="45"/>
      <c r="F67" s="48"/>
      <c r="H67" s="85"/>
      <c r="I67" s="99"/>
      <c r="J67" s="85"/>
      <c r="K67" s="99"/>
      <c r="L67" s="85"/>
      <c r="M67" s="99"/>
      <c r="N67" s="101"/>
      <c r="O67" s="100"/>
      <c r="P67" s="101"/>
      <c r="Q67" s="100"/>
      <c r="R67" s="101"/>
      <c r="S67" s="99"/>
      <c r="T67" s="101"/>
      <c r="U67" s="99"/>
      <c r="V67" s="101"/>
      <c r="W67" s="99"/>
      <c r="X67" s="101"/>
      <c r="Y67" s="100"/>
      <c r="Z67" s="101"/>
      <c r="AA67" s="99"/>
      <c r="AB67" s="85"/>
      <c r="AC67" s="100"/>
      <c r="AD67" s="85"/>
      <c r="AE67" s="70"/>
    </row>
    <row r="68" spans="1:32" ht="23.25" hidden="1" customHeight="1">
      <c r="A68" s="72" t="s">
        <v>174</v>
      </c>
      <c r="B68" s="49"/>
      <c r="C68" s="47"/>
      <c r="D68" s="48"/>
      <c r="E68" s="45"/>
      <c r="F68" s="48"/>
      <c r="H68" s="37"/>
      <c r="I68" s="87"/>
      <c r="J68" s="37"/>
      <c r="K68" s="87"/>
      <c r="L68" s="37"/>
      <c r="M68" s="86"/>
      <c r="N68" s="37"/>
      <c r="O68" s="37"/>
      <c r="P68" s="37"/>
      <c r="Q68" s="37"/>
      <c r="R68" s="37"/>
      <c r="S68" s="86"/>
      <c r="T68" s="37"/>
      <c r="U68" s="86"/>
      <c r="V68" s="37"/>
      <c r="W68" s="86"/>
      <c r="X68" s="37"/>
      <c r="Y68" s="86"/>
      <c r="Z68" s="37"/>
      <c r="AA68" s="86"/>
      <c r="AB68" s="37"/>
      <c r="AC68" s="86"/>
      <c r="AD68" s="37"/>
      <c r="AE68" s="70"/>
    </row>
    <row r="69" spans="1:32" ht="23.25">
      <c r="A69" s="57" t="s">
        <v>160</v>
      </c>
      <c r="B69" s="49"/>
      <c r="C69" s="47"/>
      <c r="D69" s="48"/>
      <c r="E69" s="45"/>
      <c r="F69" s="48">
        <v>33</v>
      </c>
      <c r="H69" s="37">
        <v>0</v>
      </c>
      <c r="I69" s="84"/>
      <c r="J69" s="37">
        <v>0</v>
      </c>
      <c r="K69" s="84"/>
      <c r="L69" s="37">
        <v>0</v>
      </c>
      <c r="M69" s="84"/>
      <c r="N69" s="84">
        <v>0</v>
      </c>
      <c r="O69" s="84"/>
      <c r="P69" s="84">
        <v>0</v>
      </c>
      <c r="Q69" s="84"/>
      <c r="R69" s="84">
        <v>0</v>
      </c>
      <c r="S69" s="84"/>
      <c r="T69" s="84">
        <v>0</v>
      </c>
      <c r="U69" s="84"/>
      <c r="V69" s="86">
        <v>0</v>
      </c>
      <c r="W69" s="84"/>
      <c r="X69" s="84">
        <f>SUM(N69:V69)</f>
        <v>0</v>
      </c>
      <c r="Y69" s="84"/>
      <c r="Z69" s="84">
        <v>0</v>
      </c>
      <c r="AA69" s="84"/>
      <c r="AB69" s="37">
        <v>-14215966</v>
      </c>
      <c r="AC69" s="84"/>
      <c r="AD69" s="37">
        <f>SUM(H69:L69,X69:AC69)</f>
        <v>-14215966</v>
      </c>
      <c r="AE69" s="70"/>
    </row>
    <row r="70" spans="1:32" ht="23.25" hidden="1">
      <c r="A70" s="57" t="s">
        <v>161</v>
      </c>
      <c r="B70" s="49"/>
      <c r="C70" s="47"/>
      <c r="D70" s="48"/>
      <c r="E70" s="45"/>
      <c r="F70" s="48"/>
      <c r="H70" s="37"/>
      <c r="I70" s="99"/>
      <c r="J70" s="37"/>
      <c r="K70" s="99"/>
      <c r="L70" s="37"/>
      <c r="M70" s="99"/>
      <c r="N70" s="37"/>
      <c r="O70" s="100"/>
      <c r="P70" s="37"/>
      <c r="Q70" s="100"/>
      <c r="R70" s="37"/>
      <c r="S70" s="99"/>
      <c r="T70" s="37"/>
      <c r="U70" s="99"/>
      <c r="V70" s="37"/>
      <c r="W70" s="99"/>
      <c r="X70" s="100"/>
      <c r="Y70" s="100"/>
      <c r="Z70" s="37"/>
      <c r="AA70" s="99"/>
      <c r="AB70" s="37"/>
      <c r="AC70" s="100"/>
      <c r="AD70" s="37"/>
      <c r="AE70" s="70"/>
    </row>
    <row r="71" spans="1:32" ht="23.25" hidden="1">
      <c r="A71" s="57" t="s">
        <v>162</v>
      </c>
      <c r="B71" s="49"/>
      <c r="C71" s="47"/>
      <c r="D71" s="48"/>
      <c r="E71" s="45"/>
      <c r="F71" s="48"/>
      <c r="H71" s="37"/>
      <c r="I71" s="99"/>
      <c r="J71" s="37"/>
      <c r="K71" s="99"/>
      <c r="L71" s="37"/>
      <c r="M71" s="99"/>
      <c r="N71" s="37"/>
      <c r="O71" s="100"/>
      <c r="P71" s="37"/>
      <c r="Q71" s="100"/>
      <c r="R71" s="37"/>
      <c r="S71" s="99"/>
      <c r="T71" s="37"/>
      <c r="U71" s="99"/>
      <c r="V71" s="37"/>
      <c r="W71" s="99"/>
      <c r="X71" s="100"/>
      <c r="Y71" s="100"/>
      <c r="Z71" s="37"/>
      <c r="AA71" s="99"/>
      <c r="AB71" s="37"/>
      <c r="AC71" s="100"/>
      <c r="AD71" s="37"/>
      <c r="AE71" s="70"/>
    </row>
    <row r="72" spans="1:32" ht="23.25" customHeight="1">
      <c r="A72" s="59" t="s">
        <v>163</v>
      </c>
      <c r="B72" s="49"/>
      <c r="C72" s="47"/>
      <c r="D72" s="48"/>
      <c r="E72" s="45"/>
      <c r="F72" s="7">
        <v>31</v>
      </c>
      <c r="H72" s="37">
        <v>0</v>
      </c>
      <c r="I72" s="84"/>
      <c r="J72" s="37">
        <v>0</v>
      </c>
      <c r="K72" s="84"/>
      <c r="L72" s="37">
        <v>0</v>
      </c>
      <c r="M72" s="84"/>
      <c r="N72" s="84">
        <v>0</v>
      </c>
      <c r="O72" s="84"/>
      <c r="P72" s="84">
        <v>0</v>
      </c>
      <c r="Q72" s="84"/>
      <c r="R72" s="84">
        <v>0</v>
      </c>
      <c r="S72" s="84"/>
      <c r="T72" s="84">
        <v>0</v>
      </c>
      <c r="U72" s="84"/>
      <c r="V72" s="84">
        <v>0</v>
      </c>
      <c r="W72" s="84"/>
      <c r="X72" s="84">
        <f>SUM(N72:V72)</f>
        <v>0</v>
      </c>
      <c r="Y72" s="84"/>
      <c r="Z72" s="84">
        <v>0</v>
      </c>
      <c r="AA72" s="84"/>
      <c r="AB72" s="37">
        <v>-385193</v>
      </c>
      <c r="AC72" s="84"/>
      <c r="AD72" s="37">
        <f>SUM(H72:L72,X72:AC72)</f>
        <v>-385193</v>
      </c>
      <c r="AE72" s="70"/>
    </row>
    <row r="73" spans="1:32" ht="23.25" hidden="1" customHeight="1">
      <c r="A73" s="57" t="s">
        <v>164</v>
      </c>
      <c r="B73" s="49"/>
      <c r="C73" s="47"/>
      <c r="D73" s="48"/>
      <c r="E73" s="45"/>
      <c r="F73" s="48"/>
      <c r="H73" s="37"/>
      <c r="I73" s="99"/>
      <c r="J73" s="37"/>
      <c r="K73" s="99"/>
      <c r="L73" s="37"/>
      <c r="M73" s="99"/>
      <c r="N73" s="100"/>
      <c r="O73" s="100"/>
      <c r="P73" s="100"/>
      <c r="Q73" s="100"/>
      <c r="R73" s="100"/>
      <c r="S73" s="99"/>
      <c r="T73" s="100"/>
      <c r="U73" s="99"/>
      <c r="V73" s="100"/>
      <c r="W73" s="99"/>
      <c r="X73" s="100"/>
      <c r="Y73" s="100"/>
      <c r="Z73" s="100"/>
      <c r="AA73" s="99"/>
      <c r="AB73" s="37"/>
      <c r="AC73" s="100"/>
      <c r="AD73" s="37"/>
      <c r="AE73" s="70"/>
    </row>
    <row r="74" spans="1:32" ht="23.25" hidden="1" customHeight="1">
      <c r="A74" s="57" t="s">
        <v>175</v>
      </c>
      <c r="B74" s="49"/>
      <c r="C74" s="47"/>
      <c r="D74" s="48"/>
      <c r="E74" s="45"/>
      <c r="F74" s="48"/>
      <c r="H74" s="85"/>
      <c r="I74" s="99"/>
      <c r="J74" s="85"/>
      <c r="K74" s="99"/>
      <c r="L74" s="85"/>
      <c r="M74" s="99"/>
      <c r="N74" s="101"/>
      <c r="O74" s="100"/>
      <c r="P74" s="101"/>
      <c r="Q74" s="100"/>
      <c r="R74" s="101"/>
      <c r="S74" s="99"/>
      <c r="T74" s="101"/>
      <c r="U74" s="99"/>
      <c r="V74" s="101"/>
      <c r="W74" s="99"/>
      <c r="X74" s="101"/>
      <c r="Y74" s="100"/>
      <c r="Z74" s="101"/>
      <c r="AA74" s="99"/>
      <c r="AB74" s="85"/>
      <c r="AC74" s="100"/>
      <c r="AD74" s="85"/>
      <c r="AE74" s="70"/>
    </row>
    <row r="75" spans="1:32" ht="23.25" customHeight="1">
      <c r="A75" s="59"/>
      <c r="B75" s="49"/>
      <c r="C75" s="49"/>
      <c r="D75" s="48"/>
      <c r="E75" s="49"/>
      <c r="F75" s="48"/>
      <c r="H75" s="94"/>
      <c r="I75" s="84"/>
      <c r="J75" s="94"/>
      <c r="K75" s="84"/>
      <c r="L75" s="94"/>
      <c r="M75" s="84"/>
      <c r="N75" s="95"/>
      <c r="O75" s="84"/>
      <c r="P75" s="95"/>
      <c r="Q75" s="84"/>
      <c r="R75" s="95"/>
      <c r="S75" s="84"/>
      <c r="T75" s="95"/>
      <c r="U75" s="84"/>
      <c r="V75" s="95"/>
      <c r="W75" s="84"/>
      <c r="X75" s="95"/>
      <c r="Y75" s="84"/>
      <c r="Z75" s="95"/>
      <c r="AA75" s="84"/>
      <c r="AB75" s="94"/>
      <c r="AC75" s="84"/>
      <c r="AD75" s="94"/>
    </row>
    <row r="76" spans="1:32" ht="23.25" customHeight="1">
      <c r="A76" s="59" t="s">
        <v>92</v>
      </c>
      <c r="B76" s="49"/>
      <c r="C76" s="49"/>
      <c r="D76" s="48"/>
      <c r="E76" s="49"/>
      <c r="F76" s="48"/>
      <c r="H76" s="37">
        <v>0</v>
      </c>
      <c r="I76" s="84"/>
      <c r="J76" s="37">
        <v>0</v>
      </c>
      <c r="K76" s="84"/>
      <c r="L76" s="37">
        <v>0</v>
      </c>
      <c r="M76" s="84"/>
      <c r="N76" s="37">
        <v>0</v>
      </c>
      <c r="O76" s="84"/>
      <c r="P76" s="37">
        <v>0</v>
      </c>
      <c r="Q76" s="84"/>
      <c r="R76" s="37">
        <v>0</v>
      </c>
      <c r="S76" s="84"/>
      <c r="T76" s="37">
        <v>0</v>
      </c>
      <c r="U76" s="84"/>
      <c r="V76" s="37">
        <v>0</v>
      </c>
      <c r="W76" s="84"/>
      <c r="X76" s="84">
        <f>SUM(N76:V76)</f>
        <v>0</v>
      </c>
      <c r="Y76" s="84"/>
      <c r="Z76" s="84">
        <v>0</v>
      </c>
      <c r="AA76" s="84"/>
      <c r="AB76" s="37">
        <v>25426552</v>
      </c>
      <c r="AC76" s="84"/>
      <c r="AD76" s="37">
        <f>SUM(H76:L76,X76:AC76)</f>
        <v>25426552</v>
      </c>
    </row>
    <row r="77" spans="1:32" ht="23.25" customHeight="1">
      <c r="A77" s="59" t="s">
        <v>93</v>
      </c>
      <c r="B77" s="49"/>
      <c r="C77" s="49"/>
      <c r="D77" s="48"/>
      <c r="E77" s="49"/>
      <c r="F77" s="48"/>
      <c r="H77" s="85">
        <v>0</v>
      </c>
      <c r="I77" s="84"/>
      <c r="J77" s="85">
        <v>0</v>
      </c>
      <c r="K77" s="84"/>
      <c r="L77" s="85">
        <v>0</v>
      </c>
      <c r="M77" s="84"/>
      <c r="N77" s="83">
        <v>0</v>
      </c>
      <c r="O77" s="84"/>
      <c r="P77" s="83">
        <v>636444</v>
      </c>
      <c r="Q77" s="84"/>
      <c r="R77" s="83">
        <v>-377898</v>
      </c>
      <c r="S77" s="84"/>
      <c r="T77" s="83">
        <v>779134</v>
      </c>
      <c r="U77" s="84"/>
      <c r="V77" s="83">
        <v>1071065</v>
      </c>
      <c r="W77" s="84"/>
      <c r="X77" s="83">
        <f>SUM(N77:V77)</f>
        <v>2108745</v>
      </c>
      <c r="Y77" s="84"/>
      <c r="Z77" s="83">
        <v>0</v>
      </c>
      <c r="AA77" s="84"/>
      <c r="AB77" s="85">
        <v>-259527</v>
      </c>
      <c r="AC77" s="84"/>
      <c r="AD77" s="85">
        <f>SUM(H77:L77,X77:AC77)</f>
        <v>1849218</v>
      </c>
    </row>
    <row r="78" spans="1:32" s="67" customFormat="1" ht="23.25" customHeight="1">
      <c r="A78" s="54" t="s">
        <v>106</v>
      </c>
      <c r="B78" s="46"/>
      <c r="C78" s="46"/>
      <c r="D78" s="63"/>
      <c r="E78" s="46"/>
      <c r="F78" s="63"/>
      <c r="H78" s="88">
        <f>SUM(H76:H77)</f>
        <v>0</v>
      </c>
      <c r="I78" s="102"/>
      <c r="J78" s="88">
        <f>SUM(J76:J77)</f>
        <v>0</v>
      </c>
      <c r="K78" s="102"/>
      <c r="L78" s="88">
        <f>SUM(L76:L77)</f>
        <v>0</v>
      </c>
      <c r="M78" s="102"/>
      <c r="N78" s="88">
        <f>SUM(N76:N77)</f>
        <v>0</v>
      </c>
      <c r="O78" s="102"/>
      <c r="P78" s="88">
        <f>SUM(P76:P77)</f>
        <v>636444</v>
      </c>
      <c r="Q78" s="102"/>
      <c r="R78" s="88">
        <f>SUM(R76:R77)</f>
        <v>-377898</v>
      </c>
      <c r="S78" s="102"/>
      <c r="T78" s="88">
        <f>SUM(T76:T77)</f>
        <v>779134</v>
      </c>
      <c r="U78" s="102"/>
      <c r="V78" s="88">
        <f>SUM(V76:V77)</f>
        <v>1071065</v>
      </c>
      <c r="W78" s="102"/>
      <c r="X78" s="88">
        <f>SUM(X76:X77)</f>
        <v>2108745</v>
      </c>
      <c r="Y78" s="102"/>
      <c r="Z78" s="88">
        <f>SUM(Z76:Z77)</f>
        <v>0</v>
      </c>
      <c r="AA78" s="102"/>
      <c r="AB78" s="88">
        <f>SUM(AB76:AB77)</f>
        <v>25167025</v>
      </c>
      <c r="AC78" s="102"/>
      <c r="AD78" s="88">
        <f>SUM(AD76:AD77)</f>
        <v>27275770</v>
      </c>
    </row>
    <row r="79" spans="1:32" ht="23.25" customHeight="1">
      <c r="A79" s="47"/>
      <c r="B79" s="47"/>
      <c r="C79" s="47"/>
      <c r="D79" s="48"/>
      <c r="E79" s="47"/>
      <c r="F79" s="48"/>
      <c r="H79" s="37"/>
      <c r="I79" s="34"/>
      <c r="J79" s="37"/>
      <c r="K79" s="34"/>
      <c r="L79" s="37"/>
      <c r="M79" s="34"/>
      <c r="N79" s="37"/>
      <c r="O79" s="34"/>
      <c r="P79" s="37"/>
      <c r="Q79" s="34"/>
      <c r="R79" s="37"/>
      <c r="S79" s="34"/>
      <c r="T79" s="37"/>
      <c r="U79" s="34"/>
      <c r="V79" s="37"/>
      <c r="W79" s="34"/>
      <c r="X79" s="37"/>
      <c r="Y79" s="34"/>
      <c r="Z79" s="37"/>
      <c r="AA79" s="34"/>
      <c r="AB79" s="37"/>
      <c r="AC79" s="34"/>
      <c r="AD79" s="37"/>
      <c r="AE79" s="70"/>
    </row>
    <row r="80" spans="1:32" ht="23.25" customHeight="1">
      <c r="A80" s="47" t="s">
        <v>166</v>
      </c>
      <c r="B80" s="47"/>
      <c r="C80" s="47"/>
      <c r="D80" s="48"/>
      <c r="E80" s="47"/>
      <c r="F80" s="48"/>
      <c r="H80" s="37">
        <v>0</v>
      </c>
      <c r="I80" s="37"/>
      <c r="J80" s="37">
        <v>0</v>
      </c>
      <c r="K80" s="37"/>
      <c r="L80" s="37">
        <v>0</v>
      </c>
      <c r="M80" s="37"/>
      <c r="N80" s="37">
        <v>-86438</v>
      </c>
      <c r="O80" s="37"/>
      <c r="P80" s="37">
        <v>0</v>
      </c>
      <c r="Q80" s="37"/>
      <c r="R80" s="37">
        <v>0</v>
      </c>
      <c r="S80" s="37"/>
      <c r="T80" s="37">
        <v>0</v>
      </c>
      <c r="U80" s="37"/>
      <c r="V80" s="37">
        <v>0</v>
      </c>
      <c r="W80" s="37"/>
      <c r="X80" s="37">
        <f>SUM(N80:V80)</f>
        <v>-86438</v>
      </c>
      <c r="Y80" s="37"/>
      <c r="Z80" s="37">
        <v>0</v>
      </c>
      <c r="AA80" s="37"/>
      <c r="AB80" s="37">
        <v>86438</v>
      </c>
      <c r="AC80" s="37"/>
      <c r="AD80" s="37">
        <f>SUM(H80:L80,X80:AC80)</f>
        <v>0</v>
      </c>
      <c r="AE80" s="70"/>
    </row>
    <row r="81" spans="1:32" ht="23.25" customHeight="1">
      <c r="A81" s="47" t="s">
        <v>85</v>
      </c>
      <c r="B81" s="47"/>
      <c r="C81" s="47"/>
      <c r="D81" s="48"/>
      <c r="E81" s="47"/>
      <c r="F81" s="48"/>
      <c r="H81" s="37">
        <v>0</v>
      </c>
      <c r="I81" s="37"/>
      <c r="J81" s="37">
        <v>0</v>
      </c>
      <c r="K81" s="37"/>
      <c r="L81" s="37">
        <v>0</v>
      </c>
      <c r="M81" s="37"/>
      <c r="N81" s="37">
        <v>0</v>
      </c>
      <c r="O81" s="37"/>
      <c r="P81" s="37">
        <v>0</v>
      </c>
      <c r="Q81" s="37"/>
      <c r="R81" s="37">
        <v>0</v>
      </c>
      <c r="S81" s="37"/>
      <c r="T81" s="37">
        <v>0</v>
      </c>
      <c r="U81" s="37"/>
      <c r="V81" s="37">
        <v>0</v>
      </c>
      <c r="W81" s="37"/>
      <c r="X81" s="37">
        <f>SUM(N81:V81)</f>
        <v>0</v>
      </c>
      <c r="Y81" s="37"/>
      <c r="Z81" s="37">
        <v>0</v>
      </c>
      <c r="AA81" s="37"/>
      <c r="AB81" s="37">
        <v>3937</v>
      </c>
      <c r="AC81" s="37"/>
      <c r="AD81" s="37">
        <f>SUM(H81:L81,X81:AC81)</f>
        <v>3937</v>
      </c>
      <c r="AE81" s="70"/>
    </row>
    <row r="82" spans="1:32" s="103" customFormat="1" ht="23.25" customHeight="1" thickBot="1">
      <c r="A82" s="73" t="s">
        <v>176</v>
      </c>
      <c r="B82" s="61"/>
      <c r="C82" s="61"/>
      <c r="D82" s="62"/>
      <c r="E82" s="61"/>
      <c r="F82" s="62"/>
      <c r="H82" s="90">
        <f>SUM(H66:H74,H78,H80:H81)</f>
        <v>23693276</v>
      </c>
      <c r="I82" s="34"/>
      <c r="J82" s="90">
        <f>SUM(J66:J74,J78,J80:J81)</f>
        <v>18103110</v>
      </c>
      <c r="K82" s="34"/>
      <c r="L82" s="90">
        <f>SUM(L66:L74,L78,L80:L81)</f>
        <v>15549174</v>
      </c>
      <c r="M82" s="34"/>
      <c r="N82" s="90">
        <f>SUM(N66:N74,N78,N80:N81)</f>
        <v>17337382</v>
      </c>
      <c r="O82" s="34"/>
      <c r="P82" s="90">
        <f>SUM(P66:P74,P78,P80:P81)</f>
        <v>-1766708</v>
      </c>
      <c r="Q82" s="34"/>
      <c r="R82" s="90">
        <f>SUM(R66:R74,R78,R80:R81)</f>
        <v>-320153</v>
      </c>
      <c r="S82" s="34"/>
      <c r="T82" s="90">
        <f>SUM(T66:T74,T78,T80:T81)</f>
        <v>3441081</v>
      </c>
      <c r="U82" s="34"/>
      <c r="V82" s="90">
        <f>SUM(V66:V74,V78,V80:V81)</f>
        <v>2383599</v>
      </c>
      <c r="W82" s="34"/>
      <c r="X82" s="90">
        <f>SUM(X66:X74,X78,X80:X81)</f>
        <v>21075201</v>
      </c>
      <c r="Y82" s="34"/>
      <c r="Z82" s="90">
        <f>SUM(Z66:Z74,Z78,Z80:Z81)</f>
        <v>3050000</v>
      </c>
      <c r="AA82" s="34"/>
      <c r="AB82" s="90">
        <f>SUM(AB66:AB74,AB78,AB80:AB81)</f>
        <v>407107384</v>
      </c>
      <c r="AC82" s="34"/>
      <c r="AD82" s="90">
        <f>SUM(AD66:AD74,AD78,AD80:AD81)</f>
        <v>488578145</v>
      </c>
    </row>
    <row r="83" spans="1:32" ht="23.25" customHeight="1" thickTop="1">
      <c r="A83" s="60"/>
      <c r="B83" s="47"/>
      <c r="C83" s="47"/>
      <c r="D83" s="48"/>
      <c r="E83" s="47"/>
      <c r="F83" s="48"/>
      <c r="G83" s="67"/>
      <c r="H83" s="37"/>
      <c r="I83" s="91"/>
      <c r="J83" s="37"/>
      <c r="K83" s="91"/>
      <c r="L83" s="37"/>
      <c r="M83" s="92"/>
      <c r="N83" s="37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37"/>
      <c r="AA83" s="92"/>
      <c r="AB83" s="37"/>
      <c r="AC83" s="37"/>
      <c r="AD83" s="37"/>
      <c r="AE83" s="67"/>
      <c r="AF83" s="67"/>
    </row>
    <row r="84" spans="1:32" ht="23.25" customHeight="1">
      <c r="A84" s="25" t="s">
        <v>168</v>
      </c>
      <c r="B84" s="47"/>
      <c r="C84" s="47"/>
      <c r="D84" s="48"/>
      <c r="E84" s="47"/>
      <c r="F84" s="48"/>
      <c r="H84" s="37"/>
      <c r="I84" s="91"/>
      <c r="J84" s="37"/>
      <c r="K84" s="91"/>
      <c r="L84" s="37"/>
      <c r="M84" s="92"/>
      <c r="N84" s="37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2"/>
      <c r="Z84" s="37"/>
      <c r="AA84" s="92"/>
      <c r="AB84" s="37"/>
      <c r="AC84" s="37"/>
      <c r="AD84" s="37"/>
      <c r="AE84" s="71"/>
      <c r="AF84" s="67"/>
    </row>
    <row r="85" spans="1:32" ht="23.25" customHeight="1">
      <c r="A85" s="55" t="s">
        <v>169</v>
      </c>
      <c r="B85" s="49"/>
      <c r="C85" s="47"/>
      <c r="D85" s="48"/>
      <c r="E85" s="45"/>
      <c r="F85" s="48"/>
      <c r="H85" s="37">
        <v>23693276</v>
      </c>
      <c r="I85" s="84"/>
      <c r="J85" s="37">
        <v>18103110</v>
      </c>
      <c r="K85" s="84"/>
      <c r="L85" s="37">
        <v>15549174</v>
      </c>
      <c r="M85" s="84"/>
      <c r="N85" s="84">
        <v>17242437</v>
      </c>
      <c r="O85" s="84"/>
      <c r="P85" s="84">
        <v>1035863</v>
      </c>
      <c r="Q85" s="84"/>
      <c r="R85" s="84">
        <v>84482</v>
      </c>
      <c r="S85" s="84"/>
      <c r="T85" s="84">
        <v>2313067</v>
      </c>
      <c r="U85" s="84"/>
      <c r="V85" s="84">
        <v>1172057</v>
      </c>
      <c r="W85" s="84"/>
      <c r="X85" s="84">
        <f>SUM(N85:V85)</f>
        <v>21847906</v>
      </c>
      <c r="Y85" s="84"/>
      <c r="Z85" s="84">
        <v>3050000</v>
      </c>
      <c r="AA85" s="84"/>
      <c r="AB85" s="37">
        <v>425487782</v>
      </c>
      <c r="AC85" s="84"/>
      <c r="AD85" s="37">
        <f>SUM(H85:L85,X85:AC85)</f>
        <v>507731248</v>
      </c>
      <c r="AE85" s="70"/>
    </row>
    <row r="86" spans="1:32" ht="23.25">
      <c r="A86" s="76" t="s">
        <v>160</v>
      </c>
      <c r="B86" s="47"/>
      <c r="C86" s="47"/>
      <c r="D86" s="48"/>
      <c r="E86" s="47"/>
      <c r="F86" s="48">
        <v>33</v>
      </c>
      <c r="H86" s="37">
        <v>0</v>
      </c>
      <c r="I86" s="84"/>
      <c r="J86" s="37">
        <v>0</v>
      </c>
      <c r="K86" s="84"/>
      <c r="L86" s="37">
        <v>0</v>
      </c>
      <c r="M86" s="84"/>
      <c r="N86" s="84">
        <v>0</v>
      </c>
      <c r="O86" s="84"/>
      <c r="P86" s="84">
        <v>0</v>
      </c>
      <c r="Q86" s="84"/>
      <c r="R86" s="84">
        <v>0</v>
      </c>
      <c r="S86" s="84"/>
      <c r="T86" s="84">
        <v>0</v>
      </c>
      <c r="U86" s="84"/>
      <c r="V86" s="86">
        <v>0</v>
      </c>
      <c r="W86" s="84"/>
      <c r="X86" s="84">
        <f>SUM(N86:V86)</f>
        <v>0</v>
      </c>
      <c r="Y86" s="84"/>
      <c r="Z86" s="84">
        <v>0</v>
      </c>
      <c r="AA86" s="84"/>
      <c r="AB86" s="37">
        <v>-24877940</v>
      </c>
      <c r="AC86" s="84"/>
      <c r="AD86" s="37">
        <f>SUM(H86:L86,X86:AC86)</f>
        <v>-24877940</v>
      </c>
      <c r="AE86" s="71"/>
      <c r="AF86" s="67"/>
    </row>
    <row r="87" spans="1:32" ht="23.25" hidden="1">
      <c r="A87" s="57" t="s">
        <v>161</v>
      </c>
      <c r="B87" s="49"/>
      <c r="C87" s="47"/>
      <c r="D87" s="48"/>
      <c r="E87" s="45"/>
      <c r="F87" s="7"/>
      <c r="H87" s="37"/>
      <c r="I87" s="87"/>
      <c r="J87" s="37"/>
      <c r="K87" s="87"/>
      <c r="L87" s="37"/>
      <c r="M87" s="87"/>
      <c r="N87" s="37"/>
      <c r="O87" s="87"/>
      <c r="P87" s="86"/>
      <c r="Q87" s="87"/>
      <c r="R87" s="86"/>
      <c r="S87" s="87"/>
      <c r="T87" s="86"/>
      <c r="U87" s="87"/>
      <c r="V87" s="86"/>
      <c r="W87" s="87"/>
      <c r="X87" s="86"/>
      <c r="Y87" s="87"/>
      <c r="Z87" s="86">
        <v>0</v>
      </c>
      <c r="AA87" s="87"/>
      <c r="AB87" s="37"/>
      <c r="AC87" s="87"/>
      <c r="AD87" s="37"/>
      <c r="AE87" s="70"/>
    </row>
    <row r="88" spans="1:32" ht="23.25" hidden="1">
      <c r="A88" s="57" t="s">
        <v>162</v>
      </c>
      <c r="B88" s="49"/>
      <c r="C88" s="47"/>
      <c r="D88" s="48"/>
      <c r="E88" s="45"/>
      <c r="F88" s="7"/>
      <c r="H88" s="37"/>
      <c r="I88" s="84"/>
      <c r="J88" s="37"/>
      <c r="K88" s="84"/>
      <c r="L88" s="37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>
        <v>0</v>
      </c>
      <c r="AA88" s="84"/>
      <c r="AB88" s="37"/>
      <c r="AC88" s="84"/>
      <c r="AD88" s="37"/>
      <c r="AE88" s="70"/>
    </row>
    <row r="89" spans="1:32" ht="23.25" customHeight="1">
      <c r="A89" s="59" t="s">
        <v>163</v>
      </c>
      <c r="B89" s="49"/>
      <c r="C89" s="47"/>
      <c r="D89" s="48"/>
      <c r="E89" s="45"/>
      <c r="F89" s="7">
        <v>31</v>
      </c>
      <c r="H89" s="37">
        <v>0</v>
      </c>
      <c r="I89" s="84"/>
      <c r="J89" s="37">
        <v>0</v>
      </c>
      <c r="K89" s="84"/>
      <c r="L89" s="37">
        <v>0</v>
      </c>
      <c r="M89" s="84"/>
      <c r="N89" s="84">
        <v>0</v>
      </c>
      <c r="O89" s="84"/>
      <c r="P89" s="84">
        <v>0</v>
      </c>
      <c r="Q89" s="84"/>
      <c r="R89" s="84">
        <v>0</v>
      </c>
      <c r="S89" s="84"/>
      <c r="T89" s="84">
        <v>0</v>
      </c>
      <c r="U89" s="84"/>
      <c r="V89" s="84">
        <v>0</v>
      </c>
      <c r="W89" s="84"/>
      <c r="X89" s="84">
        <f>SUM(N89:V89)</f>
        <v>0</v>
      </c>
      <c r="Y89" s="84"/>
      <c r="Z89" s="84">
        <v>0</v>
      </c>
      <c r="AA89" s="84"/>
      <c r="AB89" s="37">
        <v>-357925</v>
      </c>
      <c r="AC89" s="84"/>
      <c r="AD89" s="37">
        <f>SUM(H89:L89,X89:AC89)</f>
        <v>-357925</v>
      </c>
      <c r="AE89" s="70"/>
    </row>
    <row r="90" spans="1:32" ht="23.25" customHeight="1">
      <c r="A90" s="59"/>
      <c r="B90" s="49"/>
      <c r="C90" s="49"/>
      <c r="D90" s="48"/>
      <c r="E90" s="49"/>
      <c r="F90" s="48"/>
      <c r="H90" s="94"/>
      <c r="I90" s="84"/>
      <c r="J90" s="94"/>
      <c r="K90" s="84"/>
      <c r="L90" s="94"/>
      <c r="M90" s="84"/>
      <c r="N90" s="95"/>
      <c r="O90" s="84"/>
      <c r="P90" s="95"/>
      <c r="Q90" s="84"/>
      <c r="R90" s="95"/>
      <c r="S90" s="84"/>
      <c r="T90" s="95"/>
      <c r="U90" s="84"/>
      <c r="V90" s="95"/>
      <c r="W90" s="84"/>
      <c r="X90" s="95"/>
      <c r="Y90" s="84"/>
      <c r="Z90" s="95"/>
      <c r="AA90" s="84"/>
      <c r="AB90" s="94"/>
      <c r="AC90" s="84"/>
      <c r="AD90" s="94"/>
    </row>
    <row r="91" spans="1:32" ht="23.25" customHeight="1">
      <c r="A91" s="59" t="s">
        <v>92</v>
      </c>
      <c r="B91" s="49"/>
      <c r="C91" s="49"/>
      <c r="D91" s="48"/>
      <c r="E91" s="49"/>
      <c r="F91" s="48"/>
      <c r="H91" s="37">
        <v>0</v>
      </c>
      <c r="I91" s="84"/>
      <c r="J91" s="37">
        <v>0</v>
      </c>
      <c r="K91" s="84"/>
      <c r="L91" s="37">
        <v>0</v>
      </c>
      <c r="M91" s="84"/>
      <c r="N91" s="37">
        <v>0</v>
      </c>
      <c r="O91" s="84"/>
      <c r="P91" s="37">
        <v>0</v>
      </c>
      <c r="Q91" s="84"/>
      <c r="R91" s="37">
        <v>0</v>
      </c>
      <c r="S91" s="84"/>
      <c r="T91" s="37">
        <v>0</v>
      </c>
      <c r="U91" s="84"/>
      <c r="V91" s="37">
        <v>0</v>
      </c>
      <c r="W91" s="84"/>
      <c r="X91" s="84">
        <f>SUM(N91:V91)</f>
        <v>0</v>
      </c>
      <c r="Y91" s="84"/>
      <c r="Z91" s="84">
        <v>0</v>
      </c>
      <c r="AA91" s="84"/>
      <c r="AB91" s="37">
        <v>25355864</v>
      </c>
      <c r="AC91" s="84"/>
      <c r="AD91" s="37">
        <f>SUM(H91:L91,X91:AC91)</f>
        <v>25355864</v>
      </c>
    </row>
    <row r="92" spans="1:32" ht="23.25" customHeight="1">
      <c r="A92" s="59" t="s">
        <v>93</v>
      </c>
      <c r="B92" s="49"/>
      <c r="C92" s="49"/>
      <c r="D92" s="48"/>
      <c r="E92" s="49"/>
      <c r="F92" s="48"/>
      <c r="H92" s="85">
        <v>0</v>
      </c>
      <c r="I92" s="84"/>
      <c r="J92" s="85">
        <v>0</v>
      </c>
      <c r="K92" s="84"/>
      <c r="L92" s="85">
        <v>0</v>
      </c>
      <c r="M92" s="84"/>
      <c r="N92" s="83">
        <v>2111764</v>
      </c>
      <c r="O92" s="84"/>
      <c r="P92" s="83">
        <v>5322233</v>
      </c>
      <c r="Q92" s="84"/>
      <c r="R92" s="83">
        <v>131532</v>
      </c>
      <c r="S92" s="84"/>
      <c r="T92" s="83">
        <v>-1073059</v>
      </c>
      <c r="U92" s="84"/>
      <c r="V92" s="83">
        <v>-586646</v>
      </c>
      <c r="W92" s="84"/>
      <c r="X92" s="83">
        <f>SUM(N92:V92)</f>
        <v>5905824</v>
      </c>
      <c r="Y92" s="84"/>
      <c r="Z92" s="83">
        <v>0</v>
      </c>
      <c r="AA92" s="84"/>
      <c r="AB92" s="85">
        <v>-1510293</v>
      </c>
      <c r="AC92" s="84"/>
      <c r="AD92" s="85">
        <f>SUM(H92:L92,X92:AC92)</f>
        <v>4395531</v>
      </c>
    </row>
    <row r="93" spans="1:32" s="67" customFormat="1" ht="23.25" customHeight="1">
      <c r="A93" s="54" t="s">
        <v>106</v>
      </c>
      <c r="B93" s="46"/>
      <c r="C93" s="46"/>
      <c r="D93" s="63"/>
      <c r="E93" s="46"/>
      <c r="F93" s="63"/>
      <c r="H93" s="88">
        <f>SUM(H91:H92)</f>
        <v>0</v>
      </c>
      <c r="I93" s="89"/>
      <c r="J93" s="88">
        <f>SUM(J91:J92)</f>
        <v>0</v>
      </c>
      <c r="K93" s="89"/>
      <c r="L93" s="88">
        <f>SUM(L91:L92)</f>
        <v>0</v>
      </c>
      <c r="M93" s="89"/>
      <c r="N93" s="88">
        <f>SUM(N91:N92)</f>
        <v>2111764</v>
      </c>
      <c r="O93" s="89"/>
      <c r="P93" s="88">
        <f>SUM(P91:P92)</f>
        <v>5322233</v>
      </c>
      <c r="Q93" s="89"/>
      <c r="R93" s="88">
        <f>SUM(R91:R92)</f>
        <v>131532</v>
      </c>
      <c r="S93" s="89"/>
      <c r="T93" s="88">
        <f>SUM(T91:T92)</f>
        <v>-1073059</v>
      </c>
      <c r="U93" s="89"/>
      <c r="V93" s="88">
        <f>SUM(V91:V92)</f>
        <v>-586646</v>
      </c>
      <c r="W93" s="89"/>
      <c r="X93" s="88">
        <f>SUM(X91:X92)</f>
        <v>5905824</v>
      </c>
      <c r="Y93" s="89"/>
      <c r="Z93" s="88">
        <f>SUM(Z91:Z92)</f>
        <v>0</v>
      </c>
      <c r="AA93" s="89"/>
      <c r="AB93" s="88">
        <f>SUM(AB91:AB92)</f>
        <v>23845571</v>
      </c>
      <c r="AC93" s="89"/>
      <c r="AD93" s="88">
        <f>SUM(AD91:AD92)</f>
        <v>29751395</v>
      </c>
    </row>
    <row r="94" spans="1:32" ht="23.25" customHeight="1">
      <c r="A94" s="54"/>
      <c r="B94" s="49"/>
      <c r="C94" s="49"/>
      <c r="D94" s="48"/>
      <c r="E94" s="49"/>
      <c r="F94" s="36"/>
      <c r="G94" s="34"/>
      <c r="H94" s="37"/>
      <c r="I94" s="34"/>
      <c r="J94" s="37"/>
      <c r="K94" s="34"/>
      <c r="L94" s="37"/>
      <c r="M94" s="34"/>
      <c r="N94" s="37"/>
      <c r="O94" s="34"/>
      <c r="P94" s="37"/>
      <c r="Q94" s="34"/>
      <c r="R94" s="37"/>
      <c r="S94" s="34"/>
      <c r="T94" s="37"/>
      <c r="U94" s="34"/>
      <c r="V94" s="37"/>
      <c r="W94" s="34"/>
      <c r="X94" s="37"/>
      <c r="Y94" s="34"/>
      <c r="Z94" s="37"/>
      <c r="AA94" s="34"/>
      <c r="AB94" s="37"/>
      <c r="AC94" s="34"/>
      <c r="AD94" s="37"/>
      <c r="AE94" s="56"/>
      <c r="AF94" s="36"/>
    </row>
    <row r="95" spans="1:32" ht="23.25" customHeight="1">
      <c r="A95" s="47" t="s">
        <v>166</v>
      </c>
      <c r="B95" s="47"/>
      <c r="C95" s="47"/>
      <c r="D95" s="48"/>
      <c r="E95" s="47"/>
      <c r="F95" s="48"/>
      <c r="H95" s="37">
        <v>0</v>
      </c>
      <c r="I95" s="37"/>
      <c r="J95" s="37">
        <v>0</v>
      </c>
      <c r="K95" s="37"/>
      <c r="L95" s="37">
        <v>0</v>
      </c>
      <c r="M95" s="37"/>
      <c r="N95" s="37">
        <v>-127251</v>
      </c>
      <c r="O95" s="37"/>
      <c r="P95" s="37">
        <v>0</v>
      </c>
      <c r="Q95" s="37"/>
      <c r="R95" s="37">
        <v>0</v>
      </c>
      <c r="S95" s="37"/>
      <c r="T95" s="37">
        <v>0</v>
      </c>
      <c r="U95" s="37"/>
      <c r="V95" s="37">
        <v>0</v>
      </c>
      <c r="W95" s="37"/>
      <c r="X95" s="37">
        <f>SUM(N95:V95)</f>
        <v>-127251</v>
      </c>
      <c r="Y95" s="37"/>
      <c r="Z95" s="37">
        <v>0</v>
      </c>
      <c r="AA95" s="37"/>
      <c r="AB95" s="37">
        <v>127251</v>
      </c>
      <c r="AC95" s="37"/>
      <c r="AD95" s="37">
        <f>SUM(H95:L95,X95:AC95)</f>
        <v>0</v>
      </c>
      <c r="AE95" s="70"/>
    </row>
    <row r="96" spans="1:32" ht="23.25" customHeight="1">
      <c r="A96" s="47" t="s">
        <v>85</v>
      </c>
      <c r="B96" s="47"/>
      <c r="C96" s="47"/>
      <c r="D96" s="48"/>
      <c r="E96" s="47"/>
      <c r="F96" s="48"/>
      <c r="H96" s="37">
        <v>0</v>
      </c>
      <c r="I96" s="37"/>
      <c r="J96" s="37">
        <v>0</v>
      </c>
      <c r="K96" s="37"/>
      <c r="L96" s="37">
        <v>0</v>
      </c>
      <c r="M96" s="37"/>
      <c r="N96" s="37">
        <v>0</v>
      </c>
      <c r="O96" s="37"/>
      <c r="P96" s="37">
        <v>0</v>
      </c>
      <c r="Q96" s="37"/>
      <c r="R96" s="37">
        <v>0</v>
      </c>
      <c r="S96" s="37"/>
      <c r="T96" s="37">
        <v>0</v>
      </c>
      <c r="U96" s="37"/>
      <c r="V96" s="37">
        <v>0</v>
      </c>
      <c r="W96" s="37"/>
      <c r="X96" s="37">
        <f>SUM(N96:V96)</f>
        <v>0</v>
      </c>
      <c r="Y96" s="37"/>
      <c r="Z96" s="37">
        <v>0</v>
      </c>
      <c r="AA96" s="37"/>
      <c r="AB96" s="37">
        <v>-126766</v>
      </c>
      <c r="AC96" s="37"/>
      <c r="AD96" s="37">
        <f>SUM(H96:L96,X96:AC96)</f>
        <v>-126766</v>
      </c>
      <c r="AE96" s="70"/>
    </row>
    <row r="97" spans="1:37" s="103" customFormat="1" ht="23.25" customHeight="1" thickBot="1">
      <c r="A97" s="73" t="s">
        <v>171</v>
      </c>
      <c r="B97" s="61"/>
      <c r="C97" s="61"/>
      <c r="D97" s="62"/>
      <c r="E97" s="61"/>
      <c r="F97" s="62"/>
      <c r="H97" s="90">
        <f>SUM(H85:H89,H93,H95:H96)</f>
        <v>23693276</v>
      </c>
      <c r="I97" s="34"/>
      <c r="J97" s="90">
        <f>SUM(J85:J89,J93,J95:J96)</f>
        <v>18103110</v>
      </c>
      <c r="K97" s="34"/>
      <c r="L97" s="90">
        <f>SUM(L85:L89,L93,L95:L96)</f>
        <v>15549174</v>
      </c>
      <c r="M97" s="34"/>
      <c r="N97" s="90">
        <f>SUM(N85:N89,N93,N95:N96)</f>
        <v>19226950</v>
      </c>
      <c r="O97" s="34"/>
      <c r="P97" s="90">
        <f>SUM(P85:P89,P93,P95:P96)</f>
        <v>6358096</v>
      </c>
      <c r="Q97" s="34"/>
      <c r="R97" s="90">
        <f>SUM(R85:R89,R93,R95:R96)</f>
        <v>216014</v>
      </c>
      <c r="S97" s="34"/>
      <c r="T97" s="90">
        <f>SUM(T85:T89,T93,T95:T96)</f>
        <v>1240008</v>
      </c>
      <c r="U97" s="34"/>
      <c r="V97" s="90">
        <f>SUM(V85:V89,V93,V95:V96)</f>
        <v>585411</v>
      </c>
      <c r="W97" s="34"/>
      <c r="X97" s="90">
        <f>SUM(X85:X89,X93,X95:X96)</f>
        <v>27626479</v>
      </c>
      <c r="Y97" s="34"/>
      <c r="Z97" s="90">
        <f>SUM(Z85:Z89,Z93,Z95:Z96)</f>
        <v>3050000</v>
      </c>
      <c r="AA97" s="34"/>
      <c r="AB97" s="90">
        <f>SUM(AB85:AB89,AB93,AB95:AB96)</f>
        <v>424097973</v>
      </c>
      <c r="AC97" s="34"/>
      <c r="AD97" s="90">
        <f>SUM(AD85:AD89,AD93,AD95:AD96)</f>
        <v>512120012</v>
      </c>
    </row>
    <row r="98" spans="1:37" ht="20.25" customHeight="1" thickTop="1">
      <c r="B98" s="47"/>
      <c r="C98" s="47"/>
      <c r="D98" s="48"/>
      <c r="E98" s="47"/>
      <c r="F98" s="48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  <c r="AA98" s="70"/>
      <c r="AB98" s="70"/>
      <c r="AC98" s="70"/>
      <c r="AD98" s="70"/>
      <c r="AE98" s="70"/>
      <c r="AF98" s="70"/>
    </row>
    <row r="99" spans="1:37" ht="20.25" customHeight="1">
      <c r="B99" s="47"/>
      <c r="C99" s="47"/>
      <c r="D99" s="48"/>
      <c r="E99" s="47"/>
      <c r="F99" s="48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</row>
    <row r="100" spans="1:37" ht="20.25" customHeight="1">
      <c r="B100" s="47"/>
      <c r="C100" s="47"/>
      <c r="D100" s="48"/>
      <c r="E100" s="47"/>
      <c r="F100" s="48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  <c r="AA100" s="70"/>
      <c r="AB100" s="70"/>
      <c r="AC100" s="70"/>
      <c r="AD100" s="70"/>
      <c r="AE100" s="70"/>
      <c r="AF100" s="70"/>
    </row>
    <row r="101" spans="1:37" ht="20.25" customHeight="1">
      <c r="B101" s="47"/>
      <c r="C101" s="47"/>
      <c r="D101" s="48"/>
      <c r="E101" s="47"/>
      <c r="F101" s="48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70"/>
      <c r="AB101" s="70"/>
      <c r="AC101" s="70"/>
      <c r="AD101" s="70"/>
      <c r="AE101" s="70"/>
      <c r="AF101" s="70"/>
    </row>
    <row r="102" spans="1:37" ht="20.25" customHeight="1">
      <c r="B102" s="47"/>
      <c r="C102" s="47"/>
      <c r="D102" s="48"/>
      <c r="E102" s="47"/>
      <c r="F102" s="48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  <c r="AC102" s="70"/>
      <c r="AD102" s="70"/>
      <c r="AE102" s="70"/>
      <c r="AF102" s="70"/>
    </row>
    <row r="103" spans="1:37" ht="20.25" customHeight="1">
      <c r="B103" s="47"/>
      <c r="C103" s="47"/>
      <c r="D103" s="48"/>
      <c r="E103" s="47"/>
      <c r="F103" s="48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  <c r="AA103" s="70"/>
      <c r="AB103" s="70"/>
      <c r="AC103" s="70"/>
      <c r="AD103" s="70"/>
      <c r="AE103" s="70"/>
      <c r="AF103" s="70"/>
    </row>
    <row r="104" spans="1:37" ht="20.25" customHeight="1">
      <c r="A104" s="65"/>
      <c r="B104" s="47"/>
      <c r="C104" s="47"/>
      <c r="D104" s="48"/>
      <c r="E104" s="47"/>
      <c r="F104" s="48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  <c r="AA104" s="70"/>
      <c r="AB104" s="70"/>
      <c r="AC104" s="70"/>
      <c r="AD104" s="70"/>
      <c r="AE104" s="70"/>
      <c r="AF104" s="70"/>
    </row>
    <row r="105" spans="1:37" ht="20.25" customHeight="1">
      <c r="E105" s="47"/>
      <c r="AD105" s="64"/>
      <c r="AE105" s="64"/>
      <c r="AK105" s="71"/>
    </row>
    <row r="106" spans="1:37" ht="20.25" customHeight="1">
      <c r="D106" s="32"/>
      <c r="F106" s="40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</row>
    <row r="107" spans="1:37" ht="20.25" customHeight="1">
      <c r="D107" s="32"/>
      <c r="H107" s="7"/>
      <c r="I107" s="33"/>
      <c r="J107" s="33"/>
      <c r="K107" s="33"/>
      <c r="N107" s="31"/>
      <c r="O107" s="31"/>
      <c r="P107" s="7" t="s">
        <v>56</v>
      </c>
      <c r="Q107" s="31"/>
      <c r="R107" s="31"/>
      <c r="S107" s="31"/>
      <c r="T107" s="31"/>
      <c r="U107" s="31"/>
      <c r="V107" s="31"/>
      <c r="W107" s="31"/>
      <c r="X107" s="31"/>
      <c r="Z107" s="7"/>
    </row>
    <row r="108" spans="1:37" ht="20.25" customHeight="1">
      <c r="D108" s="32"/>
      <c r="H108" s="7"/>
      <c r="I108" s="33"/>
      <c r="J108" s="33"/>
      <c r="K108" s="33"/>
      <c r="N108" s="31"/>
      <c r="O108" s="31"/>
      <c r="P108" s="40" t="s">
        <v>57</v>
      </c>
      <c r="Q108" s="31"/>
      <c r="R108" s="31"/>
      <c r="S108" s="31"/>
      <c r="T108" s="31"/>
      <c r="U108" s="31"/>
      <c r="Z108" s="40"/>
    </row>
    <row r="110" spans="1:37" ht="20.25" customHeight="1">
      <c r="H110" s="7"/>
    </row>
    <row r="111" spans="1:37" ht="20.25" customHeight="1">
      <c r="H111" s="7"/>
    </row>
  </sheetData>
  <sheetProtection algorithmName="SHA-512" hashValue="8cjsb3iyA5FhinluEgd5qAVxK8iIui9JLzrpRJI5TE4xPk+MJbv4yhgJAxATXtc4v1AY8J6zGrdHZYUn0UypEg==" saltValue="kXVwrSoDLMCtK5TOTnbSCg==" spinCount="100000" sheet="1" formatCells="0" formatColumns="0" insertColumns="0" insertRows="0" insertHyperlinks="0" deleteColumns="0" deleteRows="0" sort="0" autoFilter="0" pivotTables="0"/>
  <mergeCells count="3">
    <mergeCell ref="N59:X59"/>
    <mergeCell ref="Z8:AB8"/>
    <mergeCell ref="L8:X8"/>
  </mergeCells>
  <printOptions horizontalCentered="1"/>
  <pageMargins left="0.31496062992125984" right="0" top="0.55118110236220474" bottom="0.70866141732283472" header="0.11811023622047245" footer="0.43307086614173229"/>
  <pageSetup paperSize="9" scale="43" firstPageNumber="15" fitToHeight="0" orientation="landscape" useFirstPageNumber="1" r:id="rId1"/>
  <headerFooter>
    <oddFooter>&amp;L&amp;"Cordia New,Regular"The accompanying notes are an integral part of these interim financial statements.&amp;C&amp;"Cordia New,Regular"&amp;P</oddFooter>
  </headerFooter>
  <rowBreaks count="1" manualBreakCount="1">
    <brk id="52" max="3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4"/>
  <sheetViews>
    <sheetView zoomScale="85" zoomScaleNormal="85" zoomScaleSheetLayoutView="85" zoomScalePageLayoutView="70" workbookViewId="0">
      <pane xSplit="7" ySplit="7" topLeftCell="H8" activePane="bottomRight" state="frozen"/>
      <selection pane="topRight" activeCell="E14" sqref="E14"/>
      <selection pane="bottomLeft" activeCell="E14" sqref="E14"/>
      <selection pane="bottomRight" activeCell="H8" sqref="H8"/>
    </sheetView>
  </sheetViews>
  <sheetFormatPr defaultColWidth="7.5703125" defaultRowHeight="23.25"/>
  <cols>
    <col min="1" max="3" width="2.5703125" style="32" customWidth="1"/>
    <col min="4" max="4" width="2.85546875" style="32" customWidth="1"/>
    <col min="5" max="5" width="5.42578125" style="32" customWidth="1"/>
    <col min="6" max="6" width="59.42578125" style="32" customWidth="1"/>
    <col min="7" max="7" width="6" style="32" customWidth="1"/>
    <col min="8" max="8" width="21.7109375" style="32" customWidth="1"/>
    <col min="9" max="9" width="1.140625" style="32" customWidth="1"/>
    <col min="10" max="10" width="21.7109375" style="32" customWidth="1"/>
    <col min="11" max="11" width="1.140625" style="32" customWidth="1"/>
    <col min="12" max="12" width="21.7109375" style="32" customWidth="1"/>
    <col min="13" max="13" width="1.140625" style="32" customWidth="1"/>
    <col min="14" max="14" width="21.7109375" style="32" customWidth="1"/>
    <col min="15" max="15" width="1.5703125" style="32" customWidth="1"/>
    <col min="16" max="16" width="16.42578125" style="32" customWidth="1"/>
    <col min="17" max="16384" width="7.5703125" style="32"/>
  </cols>
  <sheetData>
    <row r="1" spans="1:23" ht="21.75" customHeight="1">
      <c r="A1" s="122" t="s">
        <v>0</v>
      </c>
      <c r="B1" s="122"/>
      <c r="C1" s="122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23" ht="21.75" customHeight="1">
      <c r="A2" s="122" t="s">
        <v>177</v>
      </c>
      <c r="B2" s="122"/>
      <c r="C2" s="122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23" ht="21.75" customHeight="1">
      <c r="A3" s="155"/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</row>
    <row r="4" spans="1:23" ht="21.75" customHeight="1">
      <c r="A4" s="59"/>
      <c r="B4" s="31"/>
      <c r="C4" s="31"/>
      <c r="D4" s="31"/>
      <c r="E4" s="31"/>
      <c r="F4" s="31"/>
      <c r="G4" s="31"/>
      <c r="H4" s="160" t="s">
        <v>178</v>
      </c>
      <c r="I4" s="160"/>
      <c r="J4" s="160"/>
      <c r="K4" s="160"/>
      <c r="L4" s="160"/>
      <c r="M4" s="160"/>
      <c r="N4" s="160"/>
      <c r="O4" s="31"/>
    </row>
    <row r="5" spans="1:23" ht="21.75" customHeight="1">
      <c r="H5" s="161" t="s">
        <v>3</v>
      </c>
      <c r="I5" s="161"/>
      <c r="J5" s="161"/>
      <c r="L5" s="161" t="s">
        <v>4</v>
      </c>
      <c r="M5" s="161"/>
      <c r="N5" s="161"/>
    </row>
    <row r="6" spans="1:23" ht="21.75" customHeight="1">
      <c r="H6" s="28" t="s">
        <v>115</v>
      </c>
      <c r="I6" s="123"/>
      <c r="J6" s="123"/>
      <c r="L6" s="28" t="s">
        <v>115</v>
      </c>
      <c r="M6" s="123"/>
      <c r="N6" s="123"/>
    </row>
    <row r="7" spans="1:23" ht="46.5">
      <c r="G7" s="40" t="s">
        <v>5</v>
      </c>
      <c r="H7" s="29">
        <v>2025</v>
      </c>
      <c r="I7" s="30"/>
      <c r="J7" s="80" t="s">
        <v>61</v>
      </c>
      <c r="K7" s="30"/>
      <c r="L7" s="29">
        <v>2025</v>
      </c>
      <c r="M7" s="30"/>
      <c r="N7" s="80">
        <v>2024</v>
      </c>
    </row>
    <row r="8" spans="1:23" ht="21.75" customHeight="1">
      <c r="A8" s="124" t="s">
        <v>179</v>
      </c>
      <c r="B8" s="124"/>
      <c r="C8" s="124"/>
      <c r="D8" s="124"/>
      <c r="E8" s="124"/>
      <c r="F8" s="124"/>
      <c r="H8" s="124"/>
      <c r="I8" s="124"/>
      <c r="J8" s="124"/>
      <c r="K8" s="124"/>
      <c r="L8" s="27"/>
      <c r="M8" s="124"/>
      <c r="N8" s="124"/>
      <c r="Q8" s="147"/>
      <c r="R8" s="147"/>
      <c r="S8" s="147"/>
      <c r="T8" s="147"/>
      <c r="U8" s="147"/>
      <c r="V8" s="147"/>
      <c r="W8" s="147"/>
    </row>
    <row r="9" spans="1:23" ht="21.75" customHeight="1">
      <c r="A9" s="124"/>
      <c r="B9" s="32" t="s">
        <v>89</v>
      </c>
      <c r="D9" s="124"/>
      <c r="E9" s="124"/>
      <c r="F9" s="124"/>
      <c r="G9" s="40"/>
      <c r="H9" s="26">
        <f>'COMPREHENSIVE INCOME 6M'!G33</f>
        <v>36979072</v>
      </c>
      <c r="I9" s="125"/>
      <c r="J9" s="26">
        <f>'COMPREHENSIVE INCOME 6M'!I33</f>
        <v>35960050</v>
      </c>
      <c r="K9" s="125"/>
      <c r="L9" s="26">
        <f>'COMPREHENSIVE INCOME 6M'!K33</f>
        <v>30776749</v>
      </c>
      <c r="M9" s="125"/>
      <c r="N9" s="26">
        <f>'COMPREHENSIVE INCOME 6M'!M33</f>
        <v>30749075</v>
      </c>
      <c r="O9" s="126"/>
      <c r="Q9" s="147"/>
      <c r="R9" s="147"/>
      <c r="S9" s="147"/>
      <c r="T9" s="147"/>
      <c r="U9" s="147"/>
      <c r="V9" s="147"/>
      <c r="W9" s="147"/>
    </row>
    <row r="10" spans="1:23" ht="21.75" customHeight="1">
      <c r="A10" s="124"/>
      <c r="B10" s="127" t="s">
        <v>180</v>
      </c>
      <c r="C10" s="127"/>
      <c r="D10" s="124"/>
      <c r="E10" s="124"/>
      <c r="F10" s="124"/>
      <c r="G10" s="40"/>
      <c r="H10" s="128"/>
      <c r="I10" s="128"/>
      <c r="J10" s="128"/>
      <c r="K10" s="128"/>
      <c r="L10" s="128"/>
      <c r="M10" s="128"/>
      <c r="N10" s="128"/>
      <c r="O10" s="126"/>
      <c r="Q10" s="147"/>
      <c r="R10" s="147"/>
      <c r="S10" s="147"/>
      <c r="T10" s="147"/>
      <c r="U10" s="147"/>
      <c r="V10" s="147"/>
      <c r="W10" s="147"/>
    </row>
    <row r="11" spans="1:23" ht="21.75" customHeight="1">
      <c r="A11" s="124"/>
      <c r="B11" s="127"/>
      <c r="C11" s="127" t="s">
        <v>181</v>
      </c>
      <c r="D11" s="124"/>
      <c r="E11" s="124"/>
      <c r="F11" s="124"/>
      <c r="G11" s="40"/>
      <c r="H11" s="128"/>
      <c r="I11" s="128"/>
      <c r="J11" s="128"/>
      <c r="K11" s="128"/>
      <c r="L11" s="128"/>
      <c r="M11" s="128"/>
      <c r="N11" s="128"/>
      <c r="O11" s="126"/>
      <c r="Q11" s="147"/>
      <c r="R11" s="147"/>
      <c r="S11" s="147"/>
      <c r="T11" s="147"/>
      <c r="U11" s="147"/>
      <c r="V11" s="147"/>
      <c r="W11" s="147"/>
    </row>
    <row r="12" spans="1:23" ht="21.75" customHeight="1">
      <c r="A12" s="124"/>
      <c r="B12" s="124"/>
      <c r="C12" s="124"/>
      <c r="D12" s="124" t="s">
        <v>182</v>
      </c>
      <c r="E12" s="124"/>
      <c r="F12" s="124"/>
      <c r="G12" s="40"/>
      <c r="H12" s="125">
        <v>4670905</v>
      </c>
      <c r="I12" s="8"/>
      <c r="J12" s="128">
        <v>4461383</v>
      </c>
      <c r="K12" s="128"/>
      <c r="L12" s="128">
        <v>3919134</v>
      </c>
      <c r="M12" s="128"/>
      <c r="N12" s="125">
        <v>3737165</v>
      </c>
      <c r="O12" s="126"/>
      <c r="Q12" s="147"/>
      <c r="R12" s="147"/>
      <c r="S12" s="147"/>
      <c r="T12" s="147"/>
      <c r="U12" s="147"/>
      <c r="V12" s="147"/>
      <c r="W12" s="147"/>
    </row>
    <row r="13" spans="1:23" ht="21.75" customHeight="1">
      <c r="A13" s="124"/>
      <c r="B13" s="124"/>
      <c r="C13" s="124"/>
      <c r="D13" s="124" t="s">
        <v>87</v>
      </c>
      <c r="E13" s="124"/>
      <c r="F13" s="124"/>
      <c r="G13" s="40"/>
      <c r="H13" s="125">
        <v>21472150</v>
      </c>
      <c r="I13" s="8"/>
      <c r="J13" s="125">
        <v>24997334</v>
      </c>
      <c r="K13" s="8"/>
      <c r="L13" s="125">
        <v>20376614</v>
      </c>
      <c r="M13" s="8"/>
      <c r="N13" s="8">
        <v>23908472</v>
      </c>
      <c r="O13" s="126"/>
      <c r="P13" s="129"/>
      <c r="Q13" s="147"/>
      <c r="R13" s="147"/>
      <c r="S13" s="147"/>
      <c r="T13" s="147"/>
      <c r="U13" s="147"/>
      <c r="V13" s="147"/>
      <c r="W13" s="147"/>
    </row>
    <row r="14" spans="1:23">
      <c r="A14" s="124"/>
      <c r="B14" s="124"/>
      <c r="C14" s="124"/>
      <c r="D14" s="130" t="s">
        <v>183</v>
      </c>
      <c r="E14" s="130"/>
      <c r="F14" s="124"/>
      <c r="G14" s="40"/>
      <c r="H14" s="125">
        <v>-449424</v>
      </c>
      <c r="I14" s="8"/>
      <c r="J14" s="8">
        <v>748160</v>
      </c>
      <c r="K14" s="8"/>
      <c r="L14" s="125">
        <v>-28080</v>
      </c>
      <c r="M14" s="8"/>
      <c r="N14" s="125">
        <v>-44267</v>
      </c>
      <c r="O14" s="126"/>
      <c r="Q14" s="147"/>
      <c r="R14" s="147"/>
      <c r="S14" s="147"/>
      <c r="T14" s="147"/>
      <c r="U14" s="147"/>
      <c r="V14" s="147"/>
      <c r="W14" s="147"/>
    </row>
    <row r="15" spans="1:23" ht="21.75" customHeight="1">
      <c r="A15" s="124"/>
      <c r="B15" s="124"/>
      <c r="C15" s="124"/>
      <c r="D15" s="124" t="s">
        <v>184</v>
      </c>
      <c r="E15" s="124"/>
      <c r="F15" s="124"/>
      <c r="G15" s="40"/>
      <c r="H15" s="125"/>
      <c r="I15" s="125"/>
      <c r="J15" s="125"/>
      <c r="K15" s="125"/>
      <c r="L15" s="125"/>
      <c r="M15" s="125"/>
      <c r="N15" s="125"/>
      <c r="O15" s="126"/>
      <c r="Q15" s="147"/>
      <c r="R15" s="147"/>
      <c r="S15" s="147"/>
      <c r="T15" s="147"/>
      <c r="U15" s="147"/>
      <c r="V15" s="147"/>
      <c r="W15" s="147"/>
    </row>
    <row r="16" spans="1:23" ht="21.75" customHeight="1">
      <c r="A16" s="124"/>
      <c r="B16" s="124"/>
      <c r="C16" s="124"/>
      <c r="D16" s="124"/>
      <c r="E16" s="124" t="s">
        <v>185</v>
      </c>
      <c r="F16" s="124"/>
      <c r="G16" s="40"/>
      <c r="H16" s="125">
        <v>-1885977</v>
      </c>
      <c r="I16" s="8"/>
      <c r="J16" s="8">
        <v>487317</v>
      </c>
      <c r="K16" s="8"/>
      <c r="L16" s="125">
        <v>-1071830</v>
      </c>
      <c r="M16" s="8"/>
      <c r="N16" s="8">
        <v>660907</v>
      </c>
      <c r="O16" s="126"/>
      <c r="Q16" s="147"/>
      <c r="R16" s="147"/>
      <c r="S16" s="147"/>
      <c r="T16" s="147"/>
      <c r="U16" s="147"/>
      <c r="V16" s="147"/>
      <c r="W16" s="147"/>
    </row>
    <row r="17" spans="1:23" hidden="1">
      <c r="A17" s="124"/>
      <c r="B17" s="124"/>
      <c r="C17" s="124"/>
      <c r="D17" s="124" t="s">
        <v>186</v>
      </c>
      <c r="E17" s="124"/>
      <c r="F17" s="124"/>
      <c r="G17" s="40"/>
      <c r="H17" s="125"/>
      <c r="I17" s="8"/>
      <c r="J17" s="8"/>
      <c r="K17" s="8"/>
      <c r="L17" s="125"/>
      <c r="M17" s="8"/>
      <c r="N17" s="8"/>
      <c r="O17" s="126"/>
      <c r="Q17" s="147"/>
      <c r="R17" s="147"/>
      <c r="S17" s="147"/>
      <c r="T17" s="147"/>
      <c r="U17" s="147"/>
      <c r="V17" s="147"/>
      <c r="W17" s="147"/>
    </row>
    <row r="18" spans="1:23" ht="21.75" customHeight="1">
      <c r="A18" s="124"/>
      <c r="B18" s="124"/>
      <c r="C18" s="124"/>
      <c r="D18" s="124" t="s">
        <v>187</v>
      </c>
      <c r="E18" s="124"/>
      <c r="F18" s="124"/>
      <c r="G18" s="40"/>
      <c r="H18" s="8">
        <v>152507</v>
      </c>
      <c r="I18" s="8"/>
      <c r="J18" s="8">
        <v>145713</v>
      </c>
      <c r="K18" s="8"/>
      <c r="L18" s="125">
        <v>235518</v>
      </c>
      <c r="M18" s="8"/>
      <c r="N18" s="125">
        <v>144582</v>
      </c>
      <c r="O18" s="126"/>
      <c r="Q18" s="147"/>
      <c r="R18" s="147"/>
      <c r="S18" s="147"/>
      <c r="T18" s="147"/>
      <c r="U18" s="147"/>
      <c r="V18" s="147"/>
      <c r="W18" s="147"/>
    </row>
    <row r="19" spans="1:23" ht="21.75" customHeight="1">
      <c r="A19" s="124"/>
      <c r="B19" s="124"/>
      <c r="C19" s="124"/>
      <c r="D19" s="124" t="s">
        <v>188</v>
      </c>
      <c r="E19" s="124"/>
      <c r="F19" s="124"/>
      <c r="G19" s="40"/>
      <c r="H19" s="125">
        <v>-27864</v>
      </c>
      <c r="I19" s="8"/>
      <c r="J19" s="125">
        <v>-4481</v>
      </c>
      <c r="K19" s="8"/>
      <c r="L19" s="125">
        <v>-27579</v>
      </c>
      <c r="M19" s="8"/>
      <c r="N19" s="125">
        <v>-3629</v>
      </c>
      <c r="O19" s="126"/>
      <c r="Q19" s="147"/>
      <c r="R19" s="147"/>
      <c r="S19" s="147"/>
      <c r="T19" s="147"/>
      <c r="U19" s="147"/>
      <c r="V19" s="147"/>
      <c r="W19" s="147"/>
    </row>
    <row r="20" spans="1:23" ht="21.75" customHeight="1">
      <c r="A20" s="124"/>
      <c r="B20" s="124"/>
      <c r="C20" s="124"/>
      <c r="D20" s="124" t="s">
        <v>189</v>
      </c>
      <c r="E20" s="124"/>
      <c r="F20" s="124"/>
      <c r="G20" s="40"/>
      <c r="H20" s="125">
        <v>113938</v>
      </c>
      <c r="I20" s="8"/>
      <c r="J20" s="125">
        <v>-29615</v>
      </c>
      <c r="K20" s="8"/>
      <c r="L20" s="125">
        <v>114871</v>
      </c>
      <c r="M20" s="8"/>
      <c r="N20" s="125">
        <v>-52406</v>
      </c>
      <c r="O20" s="126"/>
      <c r="Q20" s="147"/>
      <c r="R20" s="147"/>
      <c r="S20" s="147"/>
      <c r="T20" s="147"/>
      <c r="U20" s="147"/>
      <c r="V20" s="147"/>
      <c r="W20" s="147"/>
    </row>
    <row r="21" spans="1:23">
      <c r="A21" s="124"/>
      <c r="B21" s="124"/>
      <c r="C21" s="124"/>
      <c r="D21" s="124" t="s">
        <v>190</v>
      </c>
      <c r="E21" s="124"/>
      <c r="F21" s="124"/>
      <c r="G21" s="40"/>
      <c r="H21" s="125">
        <v>227</v>
      </c>
      <c r="I21" s="8"/>
      <c r="J21" s="125">
        <v>34708</v>
      </c>
      <c r="K21" s="8"/>
      <c r="L21" s="125">
        <v>227</v>
      </c>
      <c r="M21" s="8"/>
      <c r="N21" s="125">
        <v>0</v>
      </c>
      <c r="O21" s="126"/>
      <c r="Q21" s="147"/>
      <c r="R21" s="147"/>
      <c r="S21" s="147"/>
      <c r="T21" s="147"/>
      <c r="U21" s="147"/>
      <c r="V21" s="147"/>
      <c r="W21" s="147"/>
    </row>
    <row r="22" spans="1:23" ht="21.75" customHeight="1">
      <c r="A22" s="124"/>
      <c r="B22" s="124"/>
      <c r="C22" s="124"/>
      <c r="D22" s="124" t="s">
        <v>191</v>
      </c>
      <c r="E22" s="124"/>
      <c r="F22" s="124"/>
      <c r="G22" s="40"/>
      <c r="H22" s="8">
        <v>-413074</v>
      </c>
      <c r="I22" s="8"/>
      <c r="J22" s="8">
        <v>45475</v>
      </c>
      <c r="K22" s="8"/>
      <c r="L22" s="125">
        <v>-415971</v>
      </c>
      <c r="M22" s="8"/>
      <c r="N22" s="125">
        <v>27014</v>
      </c>
      <c r="O22" s="126"/>
      <c r="Q22" s="147"/>
      <c r="R22" s="147"/>
      <c r="S22" s="147"/>
      <c r="T22" s="147"/>
      <c r="U22" s="147"/>
      <c r="V22" s="147"/>
      <c r="W22" s="147"/>
    </row>
    <row r="23" spans="1:23" ht="21.75" customHeight="1">
      <c r="A23" s="124"/>
      <c r="B23" s="124"/>
      <c r="C23" s="124"/>
      <c r="D23" s="124" t="s">
        <v>32</v>
      </c>
      <c r="E23" s="124"/>
      <c r="F23" s="124"/>
      <c r="G23" s="40"/>
      <c r="H23" s="125">
        <v>894188</v>
      </c>
      <c r="I23" s="8"/>
      <c r="J23" s="125">
        <v>876318</v>
      </c>
      <c r="K23" s="8"/>
      <c r="L23" s="8">
        <v>667000</v>
      </c>
      <c r="M23" s="8"/>
      <c r="N23" s="8">
        <v>748754</v>
      </c>
      <c r="O23" s="126"/>
      <c r="Q23" s="147"/>
      <c r="R23" s="147"/>
      <c r="S23" s="147"/>
      <c r="T23" s="147"/>
      <c r="U23" s="147"/>
      <c r="V23" s="147"/>
      <c r="W23" s="147"/>
    </row>
    <row r="24" spans="1:23" ht="21.6" customHeight="1">
      <c r="A24" s="124"/>
      <c r="B24" s="124"/>
      <c r="C24" s="124"/>
      <c r="D24" s="124" t="s">
        <v>192</v>
      </c>
      <c r="E24" s="124"/>
      <c r="F24" s="124"/>
      <c r="G24" s="40"/>
      <c r="H24" s="8">
        <v>-529584</v>
      </c>
      <c r="I24" s="8"/>
      <c r="J24" s="8">
        <v>69924</v>
      </c>
      <c r="K24" s="8"/>
      <c r="L24" s="125">
        <v>-500107</v>
      </c>
      <c r="M24" s="8"/>
      <c r="N24" s="8">
        <v>79613</v>
      </c>
      <c r="O24" s="126"/>
      <c r="Q24" s="147"/>
      <c r="R24" s="147"/>
      <c r="S24" s="147"/>
      <c r="T24" s="147"/>
      <c r="U24" s="147"/>
      <c r="V24" s="147"/>
      <c r="W24" s="147"/>
    </row>
    <row r="25" spans="1:23" ht="21.6" customHeight="1">
      <c r="A25" s="124"/>
      <c r="B25" s="124"/>
      <c r="C25" s="124"/>
      <c r="D25" s="124" t="s">
        <v>193</v>
      </c>
      <c r="E25" s="124"/>
      <c r="F25" s="124"/>
      <c r="G25" s="40"/>
      <c r="H25" s="8">
        <v>0</v>
      </c>
      <c r="I25" s="8"/>
      <c r="J25" s="8">
        <v>307</v>
      </c>
      <c r="K25" s="8"/>
      <c r="L25" s="125">
        <v>-12925</v>
      </c>
      <c r="M25" s="8"/>
      <c r="N25" s="125">
        <v>0</v>
      </c>
      <c r="O25" s="126"/>
      <c r="Q25" s="147"/>
      <c r="R25" s="147"/>
      <c r="S25" s="147"/>
      <c r="T25" s="147"/>
      <c r="U25" s="147"/>
      <c r="V25" s="147"/>
      <c r="W25" s="147"/>
    </row>
    <row r="26" spans="1:23" ht="21.75" customHeight="1">
      <c r="A26" s="124"/>
      <c r="B26" s="124"/>
      <c r="C26" s="124"/>
      <c r="D26" s="138" t="s">
        <v>194</v>
      </c>
      <c r="E26" s="138"/>
      <c r="F26" s="124"/>
      <c r="G26" s="40"/>
      <c r="H26" s="8">
        <v>-9924</v>
      </c>
      <c r="I26" s="8"/>
      <c r="J26" s="8">
        <v>-13790</v>
      </c>
      <c r="K26" s="8"/>
      <c r="L26" s="125">
        <v>-9327</v>
      </c>
      <c r="M26" s="8"/>
      <c r="N26" s="125">
        <v>144</v>
      </c>
      <c r="O26" s="126"/>
      <c r="Q26" s="147"/>
      <c r="R26" s="147"/>
      <c r="S26" s="147"/>
      <c r="T26" s="147"/>
      <c r="U26" s="147"/>
      <c r="V26" s="147"/>
      <c r="W26" s="147"/>
    </row>
    <row r="27" spans="1:23">
      <c r="A27" s="124"/>
      <c r="B27" s="124"/>
      <c r="C27" s="124"/>
      <c r="D27" s="124" t="s">
        <v>195</v>
      </c>
      <c r="E27" s="124"/>
      <c r="F27" s="124"/>
      <c r="G27" s="40"/>
      <c r="H27" s="8">
        <v>566</v>
      </c>
      <c r="I27" s="8"/>
      <c r="J27" s="8">
        <v>31967</v>
      </c>
      <c r="K27" s="8"/>
      <c r="L27" s="125">
        <v>0</v>
      </c>
      <c r="M27" s="8"/>
      <c r="N27" s="125">
        <v>0</v>
      </c>
      <c r="O27" s="126"/>
      <c r="Q27" s="147"/>
      <c r="R27" s="147"/>
      <c r="S27" s="147"/>
      <c r="T27" s="147"/>
      <c r="U27" s="147"/>
      <c r="V27" s="147"/>
      <c r="W27" s="147"/>
    </row>
    <row r="28" spans="1:23" ht="21.75" customHeight="1">
      <c r="A28" s="124"/>
      <c r="B28" s="124"/>
      <c r="C28" s="124"/>
      <c r="D28" s="138" t="s">
        <v>196</v>
      </c>
      <c r="E28" s="138"/>
      <c r="F28" s="124"/>
      <c r="G28" s="40"/>
      <c r="H28" s="131">
        <v>-393952</v>
      </c>
      <c r="I28" s="8"/>
      <c r="J28" s="131">
        <v>-423966</v>
      </c>
      <c r="K28" s="8"/>
      <c r="L28" s="131">
        <v>0</v>
      </c>
      <c r="M28" s="8"/>
      <c r="N28" s="131">
        <v>0</v>
      </c>
      <c r="O28" s="126"/>
      <c r="Q28" s="147"/>
      <c r="R28" s="147"/>
      <c r="S28" s="147"/>
      <c r="T28" s="147"/>
      <c r="U28" s="147"/>
      <c r="V28" s="147"/>
      <c r="W28" s="147"/>
    </row>
    <row r="29" spans="1:23" ht="21.75" customHeight="1">
      <c r="A29" s="124"/>
      <c r="B29" s="124"/>
      <c r="C29" s="124"/>
      <c r="D29" s="124"/>
      <c r="E29" s="124"/>
      <c r="F29" s="124"/>
      <c r="G29" s="40"/>
      <c r="H29" s="125">
        <f>SUM(H9:H28)</f>
        <v>60573754</v>
      </c>
      <c r="I29" s="125"/>
      <c r="J29" s="125">
        <f>SUM(J9:J28)</f>
        <v>67386804</v>
      </c>
      <c r="K29" s="125"/>
      <c r="L29" s="125">
        <f>SUM(L9:L28)</f>
        <v>54024294</v>
      </c>
      <c r="M29" s="125"/>
      <c r="N29" s="125">
        <f>SUM(N9:N28)</f>
        <v>59955424</v>
      </c>
      <c r="O29" s="126"/>
      <c r="Q29" s="147"/>
      <c r="R29" s="147"/>
      <c r="S29" s="147"/>
      <c r="T29" s="147"/>
      <c r="U29" s="147"/>
      <c r="V29" s="147"/>
      <c r="W29" s="147"/>
    </row>
    <row r="30" spans="1:23" ht="21.75" customHeight="1">
      <c r="A30" s="124"/>
      <c r="B30" s="124"/>
      <c r="C30" s="124"/>
      <c r="D30" s="124" t="s">
        <v>64</v>
      </c>
      <c r="E30" s="124"/>
      <c r="F30" s="124"/>
      <c r="G30" s="40"/>
      <c r="H30" s="125">
        <v>-70080683</v>
      </c>
      <c r="I30" s="8"/>
      <c r="J30" s="125">
        <v>-75313916</v>
      </c>
      <c r="K30" s="8"/>
      <c r="L30" s="125">
        <v>-57098044</v>
      </c>
      <c r="M30" s="8"/>
      <c r="N30" s="125">
        <v>-61543808</v>
      </c>
      <c r="O30" s="126"/>
      <c r="Q30" s="147"/>
      <c r="R30" s="147"/>
      <c r="S30" s="147"/>
      <c r="T30" s="147"/>
      <c r="U30" s="147"/>
      <c r="V30" s="147"/>
      <c r="W30" s="147"/>
    </row>
    <row r="31" spans="1:23" ht="21.75" customHeight="1">
      <c r="A31" s="124"/>
      <c r="B31" s="124"/>
      <c r="C31" s="124"/>
      <c r="D31" s="124" t="s">
        <v>71</v>
      </c>
      <c r="E31" s="124"/>
      <c r="F31" s="124"/>
      <c r="G31" s="40"/>
      <c r="H31" s="125">
        <v>-2028456</v>
      </c>
      <c r="I31" s="8"/>
      <c r="J31" s="125">
        <v>-2139293</v>
      </c>
      <c r="K31" s="8"/>
      <c r="L31" s="125">
        <v>-3621490</v>
      </c>
      <c r="M31" s="8"/>
      <c r="N31" s="125">
        <v>-3700289</v>
      </c>
      <c r="O31" s="126"/>
      <c r="Q31" s="147"/>
      <c r="R31" s="147"/>
      <c r="S31" s="147"/>
      <c r="T31" s="147"/>
      <c r="U31" s="147"/>
      <c r="V31" s="147"/>
      <c r="W31" s="147"/>
    </row>
    <row r="32" spans="1:23" ht="21.75" customHeight="1">
      <c r="A32" s="124"/>
      <c r="B32" s="124"/>
      <c r="C32" s="124"/>
      <c r="D32" s="130" t="s">
        <v>197</v>
      </c>
      <c r="E32" s="130"/>
      <c r="F32" s="124"/>
      <c r="G32" s="40"/>
      <c r="H32" s="125">
        <v>87540519</v>
      </c>
      <c r="I32" s="8"/>
      <c r="J32" s="125">
        <v>94034441</v>
      </c>
      <c r="K32" s="8"/>
      <c r="L32" s="125">
        <v>71268474</v>
      </c>
      <c r="M32" s="8"/>
      <c r="N32" s="125">
        <v>79219140</v>
      </c>
      <c r="O32" s="126"/>
      <c r="Q32" s="147"/>
      <c r="R32" s="147"/>
      <c r="S32" s="147"/>
      <c r="T32" s="147"/>
      <c r="U32" s="147"/>
      <c r="V32" s="147"/>
      <c r="W32" s="147"/>
    </row>
    <row r="33" spans="1:23" ht="21.75" customHeight="1">
      <c r="A33" s="124"/>
      <c r="B33" s="124"/>
      <c r="C33" s="124"/>
      <c r="D33" s="130" t="s">
        <v>198</v>
      </c>
      <c r="E33" s="130"/>
      <c r="F33" s="124"/>
      <c r="G33" s="40"/>
      <c r="H33" s="125">
        <v>-20717929</v>
      </c>
      <c r="I33" s="8"/>
      <c r="J33" s="125">
        <v>-20647199</v>
      </c>
      <c r="K33" s="8"/>
      <c r="L33" s="125">
        <v>-19098181</v>
      </c>
      <c r="M33" s="8"/>
      <c r="N33" s="125">
        <v>-19584106</v>
      </c>
      <c r="O33" s="126"/>
      <c r="Q33" s="147"/>
      <c r="R33" s="147"/>
      <c r="S33" s="147"/>
      <c r="T33" s="147"/>
      <c r="U33" s="147"/>
      <c r="V33" s="147"/>
      <c r="W33" s="147"/>
    </row>
    <row r="34" spans="1:23" ht="21.75" customHeight="1">
      <c r="A34" s="124"/>
      <c r="B34" s="124"/>
      <c r="C34" s="124"/>
      <c r="D34" s="130" t="s">
        <v>199</v>
      </c>
      <c r="E34" s="130"/>
      <c r="F34" s="124"/>
      <c r="G34" s="40"/>
      <c r="H34" s="125">
        <v>2338053</v>
      </c>
      <c r="I34" s="8"/>
      <c r="J34" s="125">
        <v>2638175</v>
      </c>
      <c r="K34" s="8"/>
      <c r="L34" s="125">
        <v>3622691</v>
      </c>
      <c r="M34" s="8"/>
      <c r="N34" s="125">
        <v>3699856</v>
      </c>
      <c r="O34" s="126"/>
      <c r="Q34" s="147"/>
      <c r="R34" s="147"/>
      <c r="S34" s="147"/>
      <c r="T34" s="147"/>
      <c r="U34" s="147"/>
      <c r="V34" s="147"/>
      <c r="W34" s="147"/>
    </row>
    <row r="35" spans="1:23" ht="21.75" customHeight="1">
      <c r="A35" s="124"/>
      <c r="B35" s="124"/>
      <c r="C35" s="124"/>
      <c r="D35" s="130" t="s">
        <v>200</v>
      </c>
      <c r="E35" s="130"/>
      <c r="F35" s="124"/>
      <c r="G35" s="40"/>
      <c r="H35" s="131">
        <v>-5273559</v>
      </c>
      <c r="I35" s="8"/>
      <c r="J35" s="131">
        <v>-6063546</v>
      </c>
      <c r="K35" s="8"/>
      <c r="L35" s="131">
        <v>-4219666</v>
      </c>
      <c r="M35" s="8"/>
      <c r="N35" s="131">
        <v>-5376614</v>
      </c>
      <c r="O35" s="129">
        <f>SUM(O9:O32)</f>
        <v>0</v>
      </c>
      <c r="Q35" s="147"/>
      <c r="R35" s="147"/>
      <c r="S35" s="147"/>
      <c r="T35" s="147"/>
      <c r="U35" s="147"/>
      <c r="V35" s="147"/>
      <c r="W35" s="147"/>
    </row>
    <row r="36" spans="1:23" ht="21.75" customHeight="1">
      <c r="A36" s="124"/>
      <c r="B36" s="124"/>
      <c r="C36" s="124"/>
      <c r="D36" s="130"/>
      <c r="E36" s="124" t="s">
        <v>201</v>
      </c>
      <c r="F36" s="124"/>
      <c r="G36" s="40"/>
      <c r="H36" s="125">
        <f>SUM(H29:H35)</f>
        <v>52351699</v>
      </c>
      <c r="I36" s="125"/>
      <c r="J36" s="125">
        <f>SUM(J29:J35)</f>
        <v>59895466</v>
      </c>
      <c r="K36" s="125"/>
      <c r="L36" s="125">
        <f>SUM(L29:L35)</f>
        <v>44878078</v>
      </c>
      <c r="M36" s="125"/>
      <c r="N36" s="125">
        <f>SUM(N29:N35)</f>
        <v>52669603</v>
      </c>
      <c r="O36" s="126"/>
      <c r="Q36" s="147"/>
      <c r="R36" s="147"/>
      <c r="S36" s="147"/>
      <c r="T36" s="147"/>
      <c r="U36" s="147"/>
      <c r="V36" s="147"/>
      <c r="W36" s="147"/>
    </row>
    <row r="37" spans="1:23" ht="21.75" customHeight="1">
      <c r="A37" s="124"/>
      <c r="B37" s="124"/>
      <c r="C37" s="124"/>
      <c r="D37" s="130"/>
      <c r="E37" s="130"/>
      <c r="F37" s="124"/>
      <c r="G37" s="40"/>
      <c r="H37" s="125"/>
      <c r="I37" s="125"/>
      <c r="J37" s="125"/>
      <c r="K37" s="125"/>
      <c r="L37" s="125"/>
      <c r="M37" s="125"/>
      <c r="N37" s="125"/>
      <c r="O37" s="126"/>
      <c r="Q37" s="147"/>
      <c r="R37" s="147"/>
      <c r="S37" s="147"/>
      <c r="T37" s="147"/>
      <c r="U37" s="147"/>
      <c r="V37" s="147"/>
      <c r="W37" s="147"/>
    </row>
    <row r="38" spans="1:23" ht="21.75" customHeight="1">
      <c r="A38" s="124"/>
      <c r="B38" s="124" t="s">
        <v>202</v>
      </c>
      <c r="C38" s="124"/>
      <c r="D38" s="124"/>
      <c r="E38" s="124"/>
      <c r="F38" s="124"/>
      <c r="G38" s="40"/>
      <c r="H38" s="26"/>
      <c r="I38" s="125"/>
      <c r="J38" s="125"/>
      <c r="K38" s="125"/>
      <c r="L38" s="125"/>
      <c r="M38" s="125"/>
      <c r="N38" s="125"/>
      <c r="O38" s="126"/>
      <c r="Q38" s="147"/>
      <c r="R38" s="147"/>
      <c r="S38" s="147"/>
      <c r="T38" s="147"/>
      <c r="U38" s="147"/>
      <c r="V38" s="147"/>
      <c r="W38" s="147"/>
    </row>
    <row r="39" spans="1:23" ht="21.75" customHeight="1">
      <c r="A39" s="124"/>
      <c r="B39" s="124"/>
      <c r="C39" s="124"/>
      <c r="D39" s="124" t="s">
        <v>203</v>
      </c>
      <c r="E39" s="124"/>
      <c r="F39" s="124"/>
      <c r="G39" s="40"/>
      <c r="H39" s="125">
        <v>-6532085</v>
      </c>
      <c r="I39" s="8"/>
      <c r="J39" s="125">
        <v>70842787</v>
      </c>
      <c r="K39" s="8"/>
      <c r="L39" s="125">
        <v>-8584441</v>
      </c>
      <c r="M39" s="8"/>
      <c r="N39" s="125">
        <v>65211095</v>
      </c>
      <c r="O39" s="126"/>
      <c r="Q39" s="147"/>
      <c r="R39" s="147"/>
      <c r="S39" s="147"/>
      <c r="T39" s="147"/>
      <c r="U39" s="147"/>
      <c r="V39" s="147"/>
      <c r="W39" s="147"/>
    </row>
    <row r="40" spans="1:23" ht="21.75" customHeight="1">
      <c r="A40" s="124"/>
      <c r="B40" s="124"/>
      <c r="C40" s="124"/>
      <c r="D40" s="124" t="s">
        <v>13</v>
      </c>
      <c r="E40" s="124"/>
      <c r="F40" s="124"/>
      <c r="G40" s="40"/>
      <c r="H40" s="125">
        <v>8822118</v>
      </c>
      <c r="I40" s="8"/>
      <c r="J40" s="8">
        <v>-4813245</v>
      </c>
      <c r="K40" s="8"/>
      <c r="L40" s="125">
        <v>10342481</v>
      </c>
      <c r="M40" s="8"/>
      <c r="N40" s="8">
        <v>-6321169</v>
      </c>
      <c r="O40" s="126"/>
      <c r="Q40" s="147"/>
      <c r="R40" s="147"/>
      <c r="S40" s="147"/>
      <c r="T40" s="147"/>
      <c r="U40" s="147"/>
      <c r="V40" s="147"/>
      <c r="W40" s="147"/>
    </row>
    <row r="41" spans="1:23">
      <c r="A41" s="124"/>
      <c r="B41" s="124"/>
      <c r="C41" s="124"/>
      <c r="D41" s="124" t="s">
        <v>14</v>
      </c>
      <c r="E41" s="124"/>
      <c r="F41" s="124"/>
      <c r="G41" s="40"/>
      <c r="H41" s="125">
        <v>1814697</v>
      </c>
      <c r="I41" s="8"/>
      <c r="J41" s="125">
        <v>-5303892</v>
      </c>
      <c r="K41" s="8"/>
      <c r="L41" s="125">
        <v>3407507</v>
      </c>
      <c r="M41" s="8"/>
      <c r="N41" s="125">
        <v>-8243147</v>
      </c>
      <c r="O41" s="126"/>
      <c r="Q41" s="147"/>
      <c r="R41" s="147"/>
      <c r="S41" s="147"/>
      <c r="T41" s="147"/>
      <c r="U41" s="147"/>
      <c r="V41" s="147"/>
      <c r="W41" s="147"/>
    </row>
    <row r="42" spans="1:23" ht="21.75" customHeight="1">
      <c r="A42" s="124"/>
      <c r="B42" s="124"/>
      <c r="C42" s="124"/>
      <c r="D42" s="5" t="s">
        <v>204</v>
      </c>
      <c r="E42" s="5"/>
      <c r="F42" s="124"/>
      <c r="G42" s="40"/>
      <c r="H42" s="125">
        <v>28574455</v>
      </c>
      <c r="I42" s="8"/>
      <c r="J42" s="125">
        <v>-30846096</v>
      </c>
      <c r="K42" s="8"/>
      <c r="L42" s="125">
        <v>28868839</v>
      </c>
      <c r="M42" s="8"/>
      <c r="N42" s="125">
        <v>-17766483</v>
      </c>
      <c r="O42" s="126"/>
      <c r="Q42" s="147"/>
      <c r="R42" s="147"/>
      <c r="S42" s="147"/>
      <c r="T42" s="147"/>
      <c r="U42" s="147"/>
      <c r="V42" s="147"/>
      <c r="W42" s="147"/>
    </row>
    <row r="43" spans="1:23" ht="21.75" customHeight="1">
      <c r="A43" s="124"/>
      <c r="B43" s="124"/>
      <c r="C43" s="124"/>
      <c r="D43" s="124" t="s">
        <v>205</v>
      </c>
      <c r="E43" s="124"/>
      <c r="F43" s="124"/>
      <c r="G43" s="40"/>
      <c r="H43" s="125">
        <v>3904835</v>
      </c>
      <c r="I43" s="8"/>
      <c r="J43" s="125">
        <v>3826489</v>
      </c>
      <c r="K43" s="8"/>
      <c r="L43" s="125">
        <v>3063501</v>
      </c>
      <c r="M43" s="8"/>
      <c r="N43" s="125">
        <v>2566604</v>
      </c>
      <c r="O43" s="126"/>
      <c r="Q43" s="147"/>
      <c r="R43" s="147"/>
      <c r="S43" s="147"/>
      <c r="T43" s="147"/>
      <c r="U43" s="147"/>
      <c r="V43" s="147"/>
      <c r="W43" s="147"/>
    </row>
    <row r="44" spans="1:23" ht="21.75" customHeight="1">
      <c r="A44" s="124"/>
      <c r="B44" s="124"/>
      <c r="C44" s="124"/>
      <c r="D44" s="124" t="s">
        <v>206</v>
      </c>
      <c r="E44" s="124"/>
      <c r="F44" s="124"/>
      <c r="G44" s="40"/>
      <c r="H44" s="125">
        <v>-6846575</v>
      </c>
      <c r="I44" s="8"/>
      <c r="J44" s="125">
        <v>-3674418</v>
      </c>
      <c r="K44" s="8"/>
      <c r="L44" s="125">
        <v>1923589</v>
      </c>
      <c r="M44" s="8"/>
      <c r="N44" s="125">
        <v>-7138183</v>
      </c>
      <c r="O44" s="126"/>
      <c r="Q44" s="147"/>
      <c r="R44" s="147"/>
      <c r="S44" s="147"/>
      <c r="T44" s="147"/>
      <c r="U44" s="147"/>
      <c r="V44" s="147"/>
      <c r="W44" s="147"/>
    </row>
    <row r="45" spans="1:23" ht="21.75" customHeight="1">
      <c r="A45" s="124"/>
      <c r="B45" s="124"/>
      <c r="C45" s="124"/>
      <c r="D45" s="124"/>
      <c r="E45" s="124"/>
      <c r="F45" s="124"/>
      <c r="G45" s="40"/>
      <c r="H45" s="125"/>
      <c r="I45" s="125"/>
      <c r="J45" s="8"/>
      <c r="K45" s="125"/>
      <c r="L45" s="125"/>
      <c r="M45" s="125"/>
      <c r="N45" s="8"/>
      <c r="O45" s="126"/>
      <c r="Q45" s="147"/>
      <c r="R45" s="147"/>
      <c r="S45" s="147"/>
      <c r="T45" s="147"/>
      <c r="U45" s="147"/>
      <c r="V45" s="147"/>
      <c r="W45" s="147"/>
    </row>
    <row r="46" spans="1:23" ht="21.75" customHeight="1">
      <c r="A46" s="124"/>
      <c r="B46" s="124" t="s">
        <v>207</v>
      </c>
      <c r="C46" s="124"/>
      <c r="D46" s="124"/>
      <c r="E46" s="124"/>
      <c r="F46" s="124"/>
      <c r="G46" s="40"/>
      <c r="H46" s="125"/>
      <c r="I46" s="125"/>
      <c r="J46" s="8"/>
      <c r="K46" s="132"/>
      <c r="L46" s="132"/>
      <c r="M46" s="132"/>
      <c r="N46" s="5"/>
      <c r="O46" s="126"/>
      <c r="Q46" s="147"/>
      <c r="R46" s="147"/>
      <c r="S46" s="147"/>
      <c r="T46" s="147"/>
      <c r="U46" s="147"/>
      <c r="V46" s="147"/>
      <c r="W46" s="147"/>
    </row>
    <row r="47" spans="1:23" ht="21.75" customHeight="1">
      <c r="A47" s="124"/>
      <c r="B47" s="124"/>
      <c r="C47" s="124"/>
      <c r="D47" s="124" t="s">
        <v>26</v>
      </c>
      <c r="E47" s="124"/>
      <c r="F47" s="124"/>
      <c r="G47" s="40"/>
      <c r="H47" s="125">
        <v>1662950</v>
      </c>
      <c r="I47" s="8"/>
      <c r="J47" s="125">
        <v>-35085789</v>
      </c>
      <c r="K47" s="8"/>
      <c r="L47" s="8">
        <v>6888201</v>
      </c>
      <c r="M47" s="8"/>
      <c r="N47" s="8">
        <v>-42893022</v>
      </c>
      <c r="O47" s="126"/>
      <c r="Q47" s="147"/>
      <c r="R47" s="147"/>
      <c r="S47" s="147"/>
      <c r="T47" s="147"/>
      <c r="U47" s="147"/>
      <c r="V47" s="147"/>
      <c r="W47" s="147"/>
    </row>
    <row r="48" spans="1:23" ht="21.75" customHeight="1">
      <c r="A48" s="124"/>
      <c r="B48" s="124"/>
      <c r="C48" s="124"/>
      <c r="D48" s="124" t="s">
        <v>208</v>
      </c>
      <c r="E48" s="124"/>
      <c r="F48" s="124"/>
      <c r="G48" s="40"/>
      <c r="H48" s="125">
        <v>6670604</v>
      </c>
      <c r="I48" s="8"/>
      <c r="J48" s="125">
        <v>3212196</v>
      </c>
      <c r="K48" s="8"/>
      <c r="L48" s="8">
        <v>12878995</v>
      </c>
      <c r="M48" s="8"/>
      <c r="N48" s="8">
        <v>-1066739</v>
      </c>
      <c r="O48" s="126"/>
      <c r="Q48" s="147"/>
      <c r="R48" s="147"/>
      <c r="S48" s="147"/>
      <c r="T48" s="147"/>
      <c r="U48" s="147"/>
      <c r="V48" s="147"/>
      <c r="W48" s="147"/>
    </row>
    <row r="49" spans="1:23" ht="21.75" customHeight="1">
      <c r="A49" s="124"/>
      <c r="B49" s="124"/>
      <c r="C49" s="124"/>
      <c r="D49" s="124" t="s">
        <v>28</v>
      </c>
      <c r="E49" s="124"/>
      <c r="F49" s="124"/>
      <c r="G49" s="40"/>
      <c r="H49" s="125">
        <v>1441278</v>
      </c>
      <c r="I49" s="8"/>
      <c r="J49" s="125">
        <v>-5507001</v>
      </c>
      <c r="K49" s="8"/>
      <c r="L49" s="8">
        <v>1495047</v>
      </c>
      <c r="M49" s="8"/>
      <c r="N49" s="8">
        <v>-5507001</v>
      </c>
      <c r="O49" s="126"/>
      <c r="Q49" s="147"/>
      <c r="R49" s="147"/>
      <c r="S49" s="147"/>
      <c r="T49" s="147"/>
      <c r="U49" s="147"/>
      <c r="V49" s="147"/>
      <c r="W49" s="147"/>
    </row>
    <row r="50" spans="1:23" ht="21.75" customHeight="1">
      <c r="A50" s="124"/>
      <c r="B50" s="124"/>
      <c r="C50" s="124"/>
      <c r="D50" s="124" t="s">
        <v>29</v>
      </c>
      <c r="E50" s="124"/>
      <c r="F50" s="124"/>
      <c r="G50" s="40"/>
      <c r="H50" s="125">
        <v>265648</v>
      </c>
      <c r="I50" s="8"/>
      <c r="J50" s="8">
        <v>280464</v>
      </c>
      <c r="K50" s="8"/>
      <c r="L50" s="8">
        <v>0</v>
      </c>
      <c r="M50" s="8"/>
      <c r="N50" s="8">
        <v>0</v>
      </c>
      <c r="O50" s="126"/>
      <c r="Q50" s="147"/>
      <c r="R50" s="147"/>
      <c r="S50" s="147"/>
      <c r="T50" s="147"/>
      <c r="U50" s="147"/>
      <c r="V50" s="147"/>
      <c r="W50" s="147"/>
    </row>
    <row r="51" spans="1:23" ht="21.75" customHeight="1">
      <c r="A51" s="124"/>
      <c r="B51" s="124"/>
      <c r="C51" s="124"/>
      <c r="D51" s="124" t="s">
        <v>30</v>
      </c>
      <c r="E51" s="124"/>
      <c r="F51" s="124"/>
      <c r="G51" s="40"/>
      <c r="H51" s="125">
        <v>-907361</v>
      </c>
      <c r="I51" s="8"/>
      <c r="J51" s="8">
        <v>8444354</v>
      </c>
      <c r="K51" s="8"/>
      <c r="L51" s="8">
        <v>-1628230</v>
      </c>
      <c r="M51" s="8"/>
      <c r="N51" s="8">
        <v>9330281</v>
      </c>
      <c r="O51" s="126"/>
      <c r="Q51" s="147"/>
      <c r="R51" s="147"/>
      <c r="S51" s="147"/>
      <c r="T51" s="147"/>
      <c r="U51" s="147"/>
      <c r="V51" s="147"/>
      <c r="W51" s="147"/>
    </row>
    <row r="52" spans="1:23" ht="21.75" customHeight="1">
      <c r="A52" s="124"/>
      <c r="B52" s="124"/>
      <c r="C52" s="124"/>
      <c r="D52" s="124" t="s">
        <v>209</v>
      </c>
      <c r="E52" s="124"/>
      <c r="F52" s="124"/>
      <c r="G52" s="40"/>
      <c r="H52" s="125">
        <v>-96673</v>
      </c>
      <c r="I52" s="8"/>
      <c r="J52" s="125">
        <v>-14814920</v>
      </c>
      <c r="K52" s="8"/>
      <c r="L52" s="8">
        <v>0</v>
      </c>
      <c r="M52" s="8"/>
      <c r="N52" s="8">
        <v>-15126433</v>
      </c>
      <c r="O52" s="126"/>
      <c r="Q52" s="147"/>
      <c r="R52" s="147"/>
      <c r="S52" s="147"/>
      <c r="T52" s="147"/>
      <c r="U52" s="147"/>
      <c r="V52" s="147"/>
      <c r="W52" s="147"/>
    </row>
    <row r="53" spans="1:23" ht="21.75" customHeight="1">
      <c r="A53" s="124"/>
      <c r="B53" s="124"/>
      <c r="C53" s="124"/>
      <c r="D53" s="124" t="s">
        <v>37</v>
      </c>
      <c r="E53" s="124"/>
      <c r="F53" s="124"/>
      <c r="G53" s="40"/>
      <c r="H53" s="125">
        <v>-6617418</v>
      </c>
      <c r="I53" s="8"/>
      <c r="J53" s="125">
        <v>-16083815</v>
      </c>
      <c r="K53" s="8"/>
      <c r="L53" s="8">
        <v>-1718355</v>
      </c>
      <c r="M53" s="8"/>
      <c r="N53" s="8">
        <v>282871</v>
      </c>
      <c r="O53" s="126"/>
      <c r="Q53" s="147"/>
      <c r="R53" s="147"/>
      <c r="S53" s="147"/>
      <c r="T53" s="147"/>
      <c r="U53" s="147"/>
      <c r="V53" s="147"/>
      <c r="W53" s="147"/>
    </row>
    <row r="54" spans="1:23" ht="21.75" customHeight="1">
      <c r="A54" s="124"/>
      <c r="B54" s="124"/>
      <c r="C54" s="124"/>
      <c r="D54" s="124" t="s">
        <v>210</v>
      </c>
      <c r="E54" s="124" t="s">
        <v>211</v>
      </c>
      <c r="F54" s="124"/>
      <c r="G54" s="40"/>
      <c r="H54" s="133">
        <f>SUM(H36:H53)</f>
        <v>84508172</v>
      </c>
      <c r="I54" s="125"/>
      <c r="J54" s="133">
        <f>SUM(J36:J53)</f>
        <v>30372580</v>
      </c>
      <c r="K54" s="125"/>
      <c r="L54" s="133">
        <f>SUM(L36:L53)</f>
        <v>101815212</v>
      </c>
      <c r="M54" s="125"/>
      <c r="N54" s="133">
        <f>SUM(N36:N53)</f>
        <v>25998277</v>
      </c>
      <c r="O54" s="126"/>
      <c r="Q54" s="147"/>
      <c r="R54" s="147"/>
      <c r="S54" s="147"/>
      <c r="T54" s="147"/>
      <c r="U54" s="147"/>
      <c r="V54" s="147"/>
      <c r="W54" s="147"/>
    </row>
    <row r="55" spans="1:23" ht="21.75" customHeight="1">
      <c r="A55" s="124" t="s">
        <v>212</v>
      </c>
      <c r="B55" s="124"/>
      <c r="C55" s="124"/>
      <c r="D55" s="130"/>
      <c r="E55" s="130"/>
      <c r="F55" s="124"/>
      <c r="G55" s="40"/>
      <c r="H55" s="26"/>
      <c r="I55" s="125"/>
      <c r="J55" s="132"/>
      <c r="K55" s="132"/>
      <c r="L55" s="132"/>
      <c r="M55" s="132"/>
      <c r="N55" s="132"/>
      <c r="O55" s="126"/>
      <c r="Q55" s="147"/>
      <c r="R55" s="147"/>
      <c r="S55" s="147"/>
      <c r="T55" s="147"/>
      <c r="U55" s="147"/>
      <c r="V55" s="147"/>
      <c r="W55" s="147"/>
    </row>
    <row r="56" spans="1:23" ht="21.75" customHeight="1">
      <c r="A56" s="124"/>
      <c r="D56" s="124" t="s">
        <v>213</v>
      </c>
      <c r="E56" s="124"/>
      <c r="F56" s="124"/>
      <c r="G56" s="40"/>
      <c r="O56" s="126"/>
      <c r="Q56" s="147"/>
      <c r="R56" s="147"/>
      <c r="S56" s="147"/>
      <c r="T56" s="147"/>
      <c r="U56" s="147"/>
      <c r="V56" s="147"/>
      <c r="W56" s="147"/>
    </row>
    <row r="57" spans="1:23" ht="21.75" customHeight="1">
      <c r="A57" s="124"/>
      <c r="E57" s="124" t="s">
        <v>96</v>
      </c>
      <c r="F57" s="124"/>
      <c r="G57" s="40"/>
      <c r="H57" s="125">
        <v>136205132</v>
      </c>
      <c r="I57" s="8"/>
      <c r="J57" s="125">
        <v>84883245</v>
      </c>
      <c r="K57" s="8"/>
      <c r="L57" s="125">
        <v>63840818</v>
      </c>
      <c r="M57" s="8"/>
      <c r="N57" s="8">
        <v>32202865</v>
      </c>
      <c r="O57" s="126"/>
      <c r="Q57" s="147"/>
      <c r="R57" s="147"/>
      <c r="S57" s="147"/>
      <c r="T57" s="147"/>
      <c r="U57" s="147"/>
      <c r="V57" s="147"/>
      <c r="W57" s="147"/>
    </row>
    <row r="58" spans="1:23" ht="21.75" customHeight="1">
      <c r="A58" s="124"/>
      <c r="D58" s="124" t="s">
        <v>214</v>
      </c>
      <c r="E58" s="124"/>
      <c r="F58" s="124"/>
      <c r="G58" s="40"/>
      <c r="H58" s="125">
        <v>43504863</v>
      </c>
      <c r="I58" s="8"/>
      <c r="J58" s="125">
        <v>70891177</v>
      </c>
      <c r="K58" s="8"/>
      <c r="L58" s="125">
        <v>6432070</v>
      </c>
      <c r="M58" s="8"/>
      <c r="N58" s="8">
        <v>48869553</v>
      </c>
      <c r="O58" s="126"/>
      <c r="Q58" s="147"/>
      <c r="R58" s="147"/>
      <c r="S58" s="147"/>
      <c r="T58" s="147"/>
      <c r="U58" s="147"/>
      <c r="V58" s="147"/>
      <c r="W58" s="147"/>
    </row>
    <row r="59" spans="1:23" ht="21.75" customHeight="1">
      <c r="A59" s="124"/>
      <c r="D59" s="124" t="s">
        <v>215</v>
      </c>
      <c r="E59" s="124"/>
      <c r="F59" s="124"/>
      <c r="G59" s="40"/>
      <c r="H59" s="125"/>
      <c r="I59" s="8"/>
      <c r="K59" s="8"/>
      <c r="L59" s="125"/>
      <c r="M59" s="8"/>
      <c r="O59" s="126"/>
      <c r="Q59" s="147"/>
      <c r="R59" s="147"/>
      <c r="S59" s="147"/>
      <c r="T59" s="147"/>
      <c r="U59" s="147"/>
      <c r="V59" s="147"/>
      <c r="W59" s="147"/>
    </row>
    <row r="60" spans="1:23" ht="21.75" customHeight="1">
      <c r="A60" s="124"/>
      <c r="D60" s="124"/>
      <c r="E60" s="124" t="s">
        <v>216</v>
      </c>
      <c r="F60" s="124"/>
      <c r="G60" s="40"/>
      <c r="H60" s="125">
        <v>0</v>
      </c>
      <c r="I60" s="8"/>
      <c r="J60" s="137">
        <v>0</v>
      </c>
      <c r="K60" s="8"/>
      <c r="L60" s="125">
        <v>62925</v>
      </c>
      <c r="M60" s="8"/>
      <c r="N60" s="137">
        <v>0</v>
      </c>
      <c r="O60" s="126"/>
      <c r="Q60" s="147"/>
      <c r="R60" s="147"/>
      <c r="S60" s="147"/>
      <c r="T60" s="147"/>
      <c r="U60" s="147"/>
      <c r="V60" s="147"/>
      <c r="W60" s="147"/>
    </row>
    <row r="61" spans="1:23" ht="21.75" customHeight="1">
      <c r="A61" s="124"/>
      <c r="D61" s="124" t="s">
        <v>217</v>
      </c>
      <c r="E61" s="124"/>
      <c r="F61" s="124"/>
      <c r="G61" s="40"/>
      <c r="H61" s="125"/>
      <c r="I61" s="125"/>
      <c r="J61" s="125"/>
      <c r="K61" s="125"/>
      <c r="L61" s="125"/>
      <c r="M61" s="125"/>
      <c r="N61" s="8"/>
      <c r="O61" s="126"/>
      <c r="Q61" s="147"/>
      <c r="R61" s="147"/>
      <c r="S61" s="147"/>
      <c r="T61" s="147"/>
      <c r="U61" s="147"/>
      <c r="V61" s="147"/>
      <c r="W61" s="147"/>
    </row>
    <row r="62" spans="1:23" ht="21.75" customHeight="1">
      <c r="A62" s="124"/>
      <c r="E62" s="124" t="s">
        <v>96</v>
      </c>
      <c r="F62" s="124"/>
      <c r="G62" s="40"/>
      <c r="H62" s="125">
        <v>-193040594</v>
      </c>
      <c r="I62" s="8"/>
      <c r="J62" s="8">
        <v>-143740359</v>
      </c>
      <c r="K62" s="8"/>
      <c r="L62" s="125">
        <v>-126984787</v>
      </c>
      <c r="M62" s="8"/>
      <c r="N62" s="8">
        <v>-89404480</v>
      </c>
      <c r="O62" s="126"/>
      <c r="Q62" s="147"/>
      <c r="R62" s="147"/>
      <c r="S62" s="147"/>
      <c r="T62" s="147"/>
      <c r="U62" s="147"/>
      <c r="V62" s="147"/>
      <c r="W62" s="147"/>
    </row>
    <row r="63" spans="1:23">
      <c r="A63" s="124"/>
      <c r="D63" s="124" t="s">
        <v>218</v>
      </c>
      <c r="E63" s="124"/>
      <c r="F63" s="124"/>
      <c r="G63" s="40"/>
      <c r="H63" s="125">
        <v>-49651806</v>
      </c>
      <c r="I63" s="8"/>
      <c r="J63" s="8">
        <v>-40712717</v>
      </c>
      <c r="K63" s="8"/>
      <c r="L63" s="125">
        <v>-16000000</v>
      </c>
      <c r="M63" s="8"/>
      <c r="N63" s="8">
        <v>-15487775</v>
      </c>
      <c r="O63" s="126"/>
      <c r="Q63" s="147"/>
      <c r="R63" s="147"/>
      <c r="S63" s="147"/>
      <c r="T63" s="147"/>
      <c r="U63" s="147"/>
      <c r="V63" s="147"/>
      <c r="W63" s="147"/>
    </row>
    <row r="64" spans="1:23" ht="21.75" customHeight="1">
      <c r="A64" s="124"/>
      <c r="D64" s="124" t="s">
        <v>219</v>
      </c>
      <c r="E64" s="124"/>
      <c r="F64" s="124"/>
      <c r="G64" s="40"/>
      <c r="H64" s="125">
        <v>-356010</v>
      </c>
      <c r="I64" s="8"/>
      <c r="J64" s="125">
        <v>-257658</v>
      </c>
      <c r="K64" s="8"/>
      <c r="L64" s="8">
        <v>-9553430</v>
      </c>
      <c r="M64" s="8"/>
      <c r="N64" s="8">
        <v>-2126700</v>
      </c>
      <c r="O64" s="126"/>
      <c r="Q64" s="147"/>
      <c r="R64" s="147"/>
      <c r="S64" s="147"/>
      <c r="T64" s="147"/>
      <c r="U64" s="147"/>
      <c r="V64" s="147"/>
      <c r="W64" s="147"/>
    </row>
    <row r="65" spans="1:23" ht="21.75" customHeight="1">
      <c r="A65" s="124"/>
      <c r="D65" s="124" t="s">
        <v>220</v>
      </c>
      <c r="E65" s="124"/>
      <c r="F65" s="124"/>
      <c r="G65" s="40"/>
      <c r="H65" s="125">
        <v>23406</v>
      </c>
      <c r="I65" s="8"/>
      <c r="J65" s="125">
        <v>25415</v>
      </c>
      <c r="K65" s="8"/>
      <c r="L65" s="8">
        <v>12417</v>
      </c>
      <c r="M65" s="8"/>
      <c r="N65" s="8">
        <v>11615</v>
      </c>
      <c r="O65" s="126"/>
      <c r="Q65" s="147"/>
      <c r="R65" s="147"/>
      <c r="S65" s="147"/>
      <c r="T65" s="147"/>
      <c r="U65" s="147"/>
      <c r="V65" s="147"/>
      <c r="W65" s="147"/>
    </row>
    <row r="66" spans="1:23" ht="21.75" customHeight="1">
      <c r="A66" s="124"/>
      <c r="D66" s="124" t="s">
        <v>221</v>
      </c>
      <c r="E66" s="124"/>
      <c r="F66" s="124"/>
      <c r="G66" s="40"/>
      <c r="H66" s="125">
        <v>10976</v>
      </c>
      <c r="I66" s="8"/>
      <c r="J66" s="125">
        <v>30946</v>
      </c>
      <c r="K66" s="8"/>
      <c r="L66" s="8">
        <v>10976</v>
      </c>
      <c r="M66" s="8"/>
      <c r="N66" s="8">
        <v>30539</v>
      </c>
      <c r="O66" s="126"/>
      <c r="Q66" s="81"/>
      <c r="R66" s="81"/>
      <c r="S66" s="81"/>
      <c r="T66" s="81"/>
      <c r="U66" s="81"/>
      <c r="V66" s="81"/>
      <c r="W66" s="81"/>
    </row>
    <row r="67" spans="1:23" ht="21.75" customHeight="1">
      <c r="A67" s="124"/>
      <c r="D67" s="124" t="s">
        <v>222</v>
      </c>
      <c r="E67" s="124"/>
      <c r="F67" s="124"/>
      <c r="G67" s="40"/>
      <c r="H67" s="125">
        <v>-673379</v>
      </c>
      <c r="I67" s="8"/>
      <c r="J67" s="125">
        <v>-1474590</v>
      </c>
      <c r="K67" s="8"/>
      <c r="L67" s="8">
        <v>-594225</v>
      </c>
      <c r="M67" s="8"/>
      <c r="N67" s="8">
        <v>-1221470</v>
      </c>
      <c r="O67" s="126"/>
      <c r="Q67" s="147"/>
      <c r="R67" s="147"/>
      <c r="S67" s="147"/>
      <c r="T67" s="147"/>
      <c r="U67" s="147"/>
      <c r="V67" s="147"/>
      <c r="W67" s="147"/>
    </row>
    <row r="68" spans="1:23" ht="21.75" customHeight="1">
      <c r="A68" s="124"/>
      <c r="D68" s="124" t="s">
        <v>223</v>
      </c>
      <c r="E68" s="124"/>
      <c r="F68" s="124"/>
      <c r="G68" s="40"/>
      <c r="H68" s="125">
        <v>-3072165</v>
      </c>
      <c r="I68" s="8"/>
      <c r="J68" s="125">
        <v>-2759609</v>
      </c>
      <c r="K68" s="8"/>
      <c r="L68" s="8">
        <v>-2591673</v>
      </c>
      <c r="M68" s="8"/>
      <c r="N68" s="8">
        <v>-2079246</v>
      </c>
      <c r="O68" s="126"/>
      <c r="Q68" s="147"/>
      <c r="R68" s="147"/>
      <c r="S68" s="147"/>
      <c r="T68" s="147"/>
      <c r="U68" s="147"/>
      <c r="V68" s="147"/>
      <c r="W68" s="147"/>
    </row>
    <row r="69" spans="1:23" ht="21.75" customHeight="1">
      <c r="A69" s="124"/>
      <c r="B69" s="124"/>
      <c r="C69" s="124"/>
      <c r="D69" s="124" t="s">
        <v>210</v>
      </c>
      <c r="E69" s="124" t="s">
        <v>224</v>
      </c>
      <c r="F69" s="124"/>
      <c r="G69" s="40"/>
      <c r="H69" s="133">
        <f>SUM(H57:H68)</f>
        <v>-67049577</v>
      </c>
      <c r="I69" s="134"/>
      <c r="J69" s="133">
        <f>SUM(J57:J68)</f>
        <v>-33114150</v>
      </c>
      <c r="K69" s="125"/>
      <c r="L69" s="133">
        <f>SUM(L57:L68)</f>
        <v>-85364909</v>
      </c>
      <c r="M69" s="134"/>
      <c r="N69" s="133">
        <f>SUM(N57:N68)</f>
        <v>-29205099</v>
      </c>
      <c r="O69" s="126"/>
      <c r="Q69" s="147"/>
      <c r="R69" s="147"/>
      <c r="S69" s="147"/>
      <c r="T69" s="147"/>
      <c r="U69" s="147"/>
      <c r="V69" s="147"/>
      <c r="W69" s="147"/>
    </row>
    <row r="70" spans="1:23" ht="21.75" customHeight="1">
      <c r="A70" s="124" t="s">
        <v>225</v>
      </c>
      <c r="B70" s="124"/>
      <c r="C70" s="124"/>
      <c r="D70" s="124"/>
      <c r="E70" s="124"/>
      <c r="F70" s="124"/>
      <c r="G70" s="40"/>
      <c r="H70" s="26"/>
      <c r="I70" s="134"/>
      <c r="J70" s="125"/>
      <c r="K70" s="125"/>
      <c r="L70" s="125"/>
      <c r="M70" s="134"/>
      <c r="N70" s="125"/>
      <c r="O70" s="126"/>
      <c r="Q70" s="147"/>
      <c r="R70" s="147"/>
      <c r="S70" s="147"/>
      <c r="T70" s="147"/>
      <c r="U70" s="147"/>
      <c r="V70" s="147"/>
      <c r="W70" s="147"/>
    </row>
    <row r="71" spans="1:23" ht="21.75" hidden="1" customHeight="1">
      <c r="A71" s="124"/>
      <c r="D71" s="124" t="s">
        <v>226</v>
      </c>
      <c r="E71" s="124"/>
      <c r="F71" s="124"/>
      <c r="G71" s="7"/>
      <c r="H71" s="134">
        <v>0</v>
      </c>
      <c r="I71" s="8"/>
      <c r="J71" s="134">
        <v>0</v>
      </c>
      <c r="K71" s="8"/>
      <c r="L71" s="134">
        <v>0</v>
      </c>
      <c r="M71" s="8"/>
      <c r="N71" s="134">
        <v>0</v>
      </c>
      <c r="O71" s="126"/>
      <c r="Q71" s="147"/>
      <c r="R71" s="147"/>
      <c r="S71" s="147"/>
      <c r="T71" s="147"/>
      <c r="U71" s="147"/>
      <c r="V71" s="147"/>
      <c r="W71" s="147"/>
    </row>
    <row r="72" spans="1:23" ht="21.75" customHeight="1">
      <c r="A72" s="124"/>
      <c r="D72" s="124" t="s">
        <v>227</v>
      </c>
      <c r="E72" s="124"/>
      <c r="F72" s="124"/>
      <c r="G72" s="7"/>
      <c r="H72" s="134">
        <v>-555566</v>
      </c>
      <c r="I72" s="8"/>
      <c r="J72" s="134">
        <v>-68380</v>
      </c>
      <c r="K72" s="8"/>
      <c r="L72" s="134">
        <v>-554566</v>
      </c>
      <c r="M72" s="8"/>
      <c r="N72" s="134">
        <v>-68380</v>
      </c>
      <c r="O72" s="126"/>
      <c r="Q72" s="147"/>
      <c r="R72" s="147"/>
      <c r="S72" s="147"/>
      <c r="T72" s="147"/>
      <c r="U72" s="147"/>
      <c r="V72" s="147"/>
      <c r="W72" s="147"/>
    </row>
    <row r="73" spans="1:23" ht="21.75" customHeight="1">
      <c r="A73" s="124"/>
      <c r="D73" s="124" t="s">
        <v>228</v>
      </c>
      <c r="E73" s="124"/>
      <c r="F73" s="124"/>
      <c r="G73" s="7"/>
      <c r="H73" s="134">
        <v>-88</v>
      </c>
      <c r="I73" s="8"/>
      <c r="J73" s="134">
        <v>199999</v>
      </c>
      <c r="K73" s="8"/>
      <c r="L73" s="134">
        <v>0</v>
      </c>
      <c r="M73" s="8"/>
      <c r="N73" s="134">
        <v>0</v>
      </c>
      <c r="O73" s="126"/>
      <c r="Q73" s="147"/>
      <c r="R73" s="147"/>
      <c r="S73" s="147"/>
      <c r="T73" s="147"/>
      <c r="U73" s="147"/>
      <c r="V73" s="147"/>
      <c r="W73" s="147"/>
    </row>
    <row r="74" spans="1:23">
      <c r="A74" s="124"/>
      <c r="D74" s="124" t="s">
        <v>229</v>
      </c>
      <c r="E74" s="124"/>
      <c r="F74" s="124"/>
      <c r="G74" s="7">
        <v>33</v>
      </c>
      <c r="H74" s="134">
        <v>-24877940</v>
      </c>
      <c r="I74" s="8"/>
      <c r="J74" s="134">
        <v>-14215966</v>
      </c>
      <c r="K74" s="8"/>
      <c r="L74" s="134">
        <v>-24877940</v>
      </c>
      <c r="M74" s="8"/>
      <c r="N74" s="134">
        <v>-14215966</v>
      </c>
      <c r="O74" s="126"/>
      <c r="Q74" s="147"/>
      <c r="R74" s="147"/>
      <c r="S74" s="147"/>
      <c r="T74" s="147"/>
      <c r="U74" s="147"/>
      <c r="V74" s="147"/>
      <c r="W74" s="147"/>
    </row>
    <row r="75" spans="1:23">
      <c r="A75" s="124"/>
      <c r="D75" s="124" t="s">
        <v>230</v>
      </c>
      <c r="E75" s="124"/>
      <c r="F75" s="124"/>
      <c r="G75" s="40"/>
      <c r="H75" s="134">
        <v>-910969</v>
      </c>
      <c r="I75" s="8"/>
      <c r="J75" s="134">
        <v>-609650</v>
      </c>
      <c r="K75" s="8"/>
      <c r="L75" s="134">
        <v>0</v>
      </c>
      <c r="M75" s="8"/>
      <c r="N75" s="134">
        <v>0</v>
      </c>
      <c r="O75" s="126"/>
      <c r="Q75" s="147"/>
      <c r="R75" s="147"/>
      <c r="S75" s="147"/>
      <c r="T75" s="147"/>
      <c r="U75" s="147"/>
      <c r="V75" s="147"/>
      <c r="W75" s="147"/>
    </row>
    <row r="76" spans="1:23" ht="21.75" customHeight="1">
      <c r="A76" s="124"/>
      <c r="D76" s="124" t="s">
        <v>231</v>
      </c>
      <c r="E76" s="124"/>
      <c r="F76" s="124"/>
      <c r="G76" s="40">
        <v>31</v>
      </c>
      <c r="H76" s="134">
        <v>-447406</v>
      </c>
      <c r="I76" s="8"/>
      <c r="J76" s="134">
        <v>-481491</v>
      </c>
      <c r="K76" s="8"/>
      <c r="L76" s="134">
        <v>-447406</v>
      </c>
      <c r="M76" s="8"/>
      <c r="N76" s="134">
        <v>-481491</v>
      </c>
      <c r="O76" s="126"/>
      <c r="Q76" s="147"/>
      <c r="R76" s="147"/>
      <c r="S76" s="147"/>
      <c r="T76" s="147"/>
      <c r="U76" s="147"/>
      <c r="V76" s="147"/>
      <c r="W76" s="147"/>
    </row>
    <row r="77" spans="1:23" ht="21.75" customHeight="1">
      <c r="A77" s="124"/>
      <c r="D77" s="124" t="s">
        <v>232</v>
      </c>
      <c r="E77" s="124"/>
      <c r="F77" s="124"/>
      <c r="G77" s="40"/>
      <c r="H77" s="134">
        <v>-619721</v>
      </c>
      <c r="I77" s="8"/>
      <c r="J77" s="134">
        <v>-575145</v>
      </c>
      <c r="K77" s="8"/>
      <c r="L77" s="134">
        <v>-526826</v>
      </c>
      <c r="M77" s="8"/>
      <c r="N77" s="134">
        <v>-500905</v>
      </c>
      <c r="O77" s="126"/>
      <c r="Q77" s="147"/>
      <c r="R77" s="147"/>
      <c r="S77" s="147"/>
      <c r="T77" s="147"/>
      <c r="U77" s="147"/>
      <c r="V77" s="147"/>
      <c r="W77" s="147"/>
    </row>
    <row r="78" spans="1:23" ht="21.75" customHeight="1">
      <c r="A78" s="124"/>
      <c r="B78" s="124"/>
      <c r="C78" s="124"/>
      <c r="D78" s="124" t="s">
        <v>210</v>
      </c>
      <c r="E78" s="124" t="s">
        <v>233</v>
      </c>
      <c r="F78" s="124"/>
      <c r="G78" s="40"/>
      <c r="H78" s="133">
        <f>SUM(H71:H77)</f>
        <v>-27411690</v>
      </c>
      <c r="I78" s="125"/>
      <c r="J78" s="133">
        <f>SUM(J71:J77)</f>
        <v>-15750633</v>
      </c>
      <c r="K78" s="125"/>
      <c r="L78" s="133">
        <f>SUM(L71:L77)</f>
        <v>-26406738</v>
      </c>
      <c r="M78" s="125"/>
      <c r="N78" s="133">
        <f>SUM(N71:N77)</f>
        <v>-15266742</v>
      </c>
      <c r="O78" s="126"/>
      <c r="Q78" s="147"/>
      <c r="R78" s="147"/>
      <c r="S78" s="147"/>
      <c r="T78" s="147"/>
      <c r="U78" s="147"/>
      <c r="V78" s="147"/>
      <c r="W78" s="147"/>
    </row>
    <row r="79" spans="1:23" ht="21.75" customHeight="1">
      <c r="A79" s="135" t="s">
        <v>234</v>
      </c>
      <c r="B79" s="124"/>
      <c r="C79" s="124"/>
      <c r="D79" s="124"/>
      <c r="E79" s="124"/>
      <c r="F79" s="124"/>
      <c r="G79" s="40"/>
      <c r="O79" s="126"/>
      <c r="Q79" s="147"/>
      <c r="R79" s="147"/>
      <c r="S79" s="147"/>
      <c r="T79" s="147"/>
      <c r="U79" s="147"/>
      <c r="V79" s="147"/>
      <c r="W79" s="147"/>
    </row>
    <row r="80" spans="1:23" ht="21.75" customHeight="1">
      <c r="A80" s="124"/>
      <c r="B80" s="124" t="s">
        <v>235</v>
      </c>
      <c r="C80" s="124"/>
      <c r="D80" s="124"/>
      <c r="E80" s="124"/>
      <c r="F80" s="124"/>
      <c r="G80" s="40"/>
      <c r="H80" s="131">
        <v>-27480</v>
      </c>
      <c r="I80" s="8"/>
      <c r="J80" s="131">
        <v>67094</v>
      </c>
      <c r="K80" s="8"/>
      <c r="L80" s="9">
        <v>-8798</v>
      </c>
      <c r="M80" s="8"/>
      <c r="N80" s="9">
        <v>6472</v>
      </c>
      <c r="O80" s="126"/>
      <c r="Q80" s="147"/>
      <c r="R80" s="147"/>
      <c r="S80" s="147"/>
      <c r="T80" s="147"/>
      <c r="U80" s="147"/>
      <c r="V80" s="147"/>
      <c r="W80" s="147"/>
    </row>
    <row r="81" spans="1:23" ht="21.75" customHeight="1">
      <c r="A81" s="124" t="s">
        <v>236</v>
      </c>
      <c r="B81" s="124"/>
      <c r="C81" s="124"/>
      <c r="D81" s="124"/>
      <c r="E81" s="124"/>
      <c r="F81" s="124"/>
      <c r="G81" s="40"/>
      <c r="H81" s="125">
        <f>H54+H69+H78+H80</f>
        <v>-9980575</v>
      </c>
      <c r="I81" s="125"/>
      <c r="J81" s="125">
        <f>J54+J69+J78+J80</f>
        <v>-18425109</v>
      </c>
      <c r="K81" s="125"/>
      <c r="L81" s="125">
        <f>L54+L69+L78+L80</f>
        <v>-9965233</v>
      </c>
      <c r="M81" s="125"/>
      <c r="N81" s="125">
        <f>N54+N69+N78+N80</f>
        <v>-18467092</v>
      </c>
      <c r="O81" s="126"/>
      <c r="Q81" s="147"/>
      <c r="R81" s="147"/>
      <c r="S81" s="147"/>
      <c r="T81" s="147"/>
      <c r="U81" s="147"/>
      <c r="V81" s="147"/>
      <c r="W81" s="147"/>
    </row>
    <row r="82" spans="1:23" ht="21.75" customHeight="1">
      <c r="A82" s="124" t="s">
        <v>237</v>
      </c>
      <c r="B82" s="124"/>
      <c r="C82" s="124"/>
      <c r="D82" s="124"/>
      <c r="E82" s="124"/>
      <c r="F82" s="124"/>
      <c r="G82" s="7"/>
      <c r="H82" s="26">
        <f>'FINANCIAL POSITION'!I8</f>
        <v>46021380</v>
      </c>
      <c r="I82" s="125"/>
      <c r="J82" s="78">
        <v>48689687</v>
      </c>
      <c r="K82" s="125"/>
      <c r="L82" s="26">
        <f>'FINANCIAL POSITION'!O8</f>
        <v>45675851</v>
      </c>
      <c r="M82" s="125"/>
      <c r="N82" s="78">
        <v>48465208</v>
      </c>
      <c r="O82" s="126"/>
      <c r="Q82" s="147"/>
      <c r="R82" s="147"/>
      <c r="S82" s="147"/>
      <c r="T82" s="147"/>
      <c r="U82" s="147"/>
      <c r="V82" s="147"/>
      <c r="W82" s="147"/>
    </row>
    <row r="83" spans="1:23" ht="21.75" customHeight="1" thickBot="1">
      <c r="A83" s="124" t="s">
        <v>238</v>
      </c>
      <c r="B83" s="124"/>
      <c r="C83" s="124"/>
      <c r="D83" s="124"/>
      <c r="E83" s="124"/>
      <c r="F83" s="124"/>
      <c r="G83" s="7"/>
      <c r="H83" s="136">
        <f>SUM(H81:H82)</f>
        <v>36040805</v>
      </c>
      <c r="I83" s="134"/>
      <c r="J83" s="136">
        <f>SUM(J81:J82)</f>
        <v>30264578</v>
      </c>
      <c r="K83" s="125"/>
      <c r="L83" s="136">
        <f>SUM(L81:L82)</f>
        <v>35710618</v>
      </c>
      <c r="M83" s="134"/>
      <c r="N83" s="136">
        <f>SUM(N81:N82)</f>
        <v>29998116</v>
      </c>
      <c r="O83" s="126"/>
      <c r="Q83" s="147"/>
      <c r="R83" s="147"/>
      <c r="S83" s="147"/>
      <c r="T83" s="147"/>
      <c r="U83" s="147"/>
      <c r="V83" s="147"/>
      <c r="W83" s="147"/>
    </row>
    <row r="84" spans="1:23" ht="18" customHeight="1" thickTop="1">
      <c r="A84" s="124"/>
      <c r="B84" s="124"/>
      <c r="C84" s="124"/>
      <c r="D84" s="124"/>
      <c r="E84" s="124"/>
      <c r="F84" s="124"/>
      <c r="G84" s="40"/>
      <c r="H84" s="125"/>
      <c r="I84" s="134"/>
      <c r="J84" s="125"/>
      <c r="K84" s="125"/>
      <c r="L84" s="125"/>
      <c r="M84" s="134"/>
      <c r="N84" s="125"/>
      <c r="O84" s="126"/>
    </row>
    <row r="85" spans="1:23" ht="17.25" customHeight="1">
      <c r="A85" s="124"/>
      <c r="B85" s="124"/>
      <c r="C85" s="124"/>
      <c r="D85" s="124"/>
      <c r="E85" s="124"/>
      <c r="F85" s="124"/>
      <c r="G85" s="40"/>
      <c r="H85" s="125"/>
      <c r="I85" s="134"/>
      <c r="J85" s="125"/>
      <c r="K85" s="125"/>
      <c r="L85" s="125"/>
      <c r="M85" s="134"/>
      <c r="N85" s="125"/>
      <c r="O85" s="126"/>
    </row>
    <row r="86" spans="1:23" ht="18" customHeight="1">
      <c r="A86" s="124"/>
      <c r="B86" s="124"/>
      <c r="C86" s="124"/>
      <c r="D86" s="124"/>
      <c r="E86" s="124"/>
      <c r="F86" s="124"/>
      <c r="G86" s="40"/>
      <c r="H86" s="125"/>
      <c r="I86" s="125"/>
      <c r="J86" s="125"/>
      <c r="K86" s="125"/>
      <c r="L86" s="125"/>
      <c r="M86" s="125"/>
      <c r="N86" s="125"/>
      <c r="O86" s="126"/>
    </row>
    <row r="87" spans="1:23" ht="18" customHeight="1">
      <c r="A87" s="124"/>
      <c r="B87" s="124"/>
      <c r="C87" s="124"/>
      <c r="D87" s="124"/>
      <c r="E87" s="124"/>
      <c r="F87" s="124"/>
      <c r="G87" s="40"/>
      <c r="H87" s="125"/>
      <c r="I87" s="134"/>
      <c r="J87" s="125"/>
      <c r="K87" s="125"/>
      <c r="L87" s="125"/>
      <c r="M87" s="134"/>
      <c r="N87" s="125"/>
      <c r="O87" s="126"/>
    </row>
    <row r="88" spans="1:23" ht="18" customHeight="1">
      <c r="F88" s="32" t="s">
        <v>114</v>
      </c>
      <c r="H88" s="33"/>
      <c r="I88" s="33"/>
      <c r="J88" s="33"/>
      <c r="K88" s="33"/>
      <c r="L88" s="33"/>
      <c r="M88" s="33"/>
      <c r="N88" s="33"/>
    </row>
    <row r="89" spans="1:23" ht="21.75" customHeight="1">
      <c r="F89" s="7"/>
      <c r="G89" s="40"/>
      <c r="H89" s="40" t="s">
        <v>56</v>
      </c>
      <c r="I89" s="33"/>
      <c r="K89" s="40"/>
      <c r="N89" s="31"/>
    </row>
    <row r="90" spans="1:23" ht="21.75" customHeight="1">
      <c r="F90" s="7"/>
      <c r="G90" s="40"/>
      <c r="H90" s="40" t="s">
        <v>57</v>
      </c>
      <c r="I90" s="33"/>
      <c r="K90" s="40"/>
      <c r="N90" s="31"/>
    </row>
    <row r="92" spans="1:23">
      <c r="K92" s="40"/>
    </row>
    <row r="93" spans="1:23">
      <c r="H93" s="129"/>
      <c r="K93" s="40"/>
      <c r="L93" s="129"/>
    </row>
    <row r="94" spans="1:23">
      <c r="H94" s="129"/>
      <c r="L94" s="129"/>
    </row>
  </sheetData>
  <sheetProtection algorithmName="SHA-512" hashValue="ce83/JhCyw1+uiGuYcl9GqWZ2xwXov354W+BewD8efC/KPVsYZnf9WJr3xp7c/ac/epmiCJwWQm3ZO7UIBLnUA==" saltValue="XeJw92RRC0XbtNL2XIvHag==" spinCount="100000" sheet="1" formatCells="0" formatColumns="0" insertColumns="0" insertRows="0" insertHyperlinks="0" deleteColumns="0" deleteRows="0" sort="0" autoFilter="0" pivotTables="0"/>
  <mergeCells count="4">
    <mergeCell ref="A3:O3"/>
    <mergeCell ref="H4:N4"/>
    <mergeCell ref="H5:J5"/>
    <mergeCell ref="L5:N5"/>
  </mergeCells>
  <pageMargins left="0.62992125984251968" right="0" top="0.59055118110236227" bottom="0.27559055118110237" header="0.15748031496062992" footer="0.23622047244094491"/>
  <pageSetup paperSize="9" scale="59" firstPageNumber="17" fitToHeight="2" orientation="portrait" useFirstPageNumber="1" r:id="rId1"/>
  <headerFooter alignWithMargins="0">
    <oddFooter xml:space="preserve">&amp;L&amp;"Cordia New,Regular"The accompanying notes are an integral part of these interim financial statements.&amp;C&amp;"Cordia New,Regular"&amp;P&amp;R
</oddFooter>
  </headerFooter>
  <rowBreaks count="1" manualBreakCount="1">
    <brk id="45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62828b-874a-49d8-97c6-093465823aef">
      <Terms xmlns="http://schemas.microsoft.com/office/infopath/2007/PartnerControls"/>
    </lcf76f155ced4ddcb4097134ff3c332f>
    <TaxCatchAll xmlns="5518bbbc-02a1-4808-8f58-2caa5d63366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955101602BF844E95CAA28C83F8F290" ma:contentTypeVersion="18" ma:contentTypeDescription="สร้างเอกสารใหม่" ma:contentTypeScope="" ma:versionID="3637d710dd63936b9b044a8bf51e5a32">
  <xsd:schema xmlns:xsd="http://www.w3.org/2001/XMLSchema" xmlns:xs="http://www.w3.org/2001/XMLSchema" xmlns:p="http://schemas.microsoft.com/office/2006/metadata/properties" xmlns:ns2="ea62828b-874a-49d8-97c6-093465823aef" xmlns:ns3="5518bbbc-02a1-4808-8f58-2caa5d633660" targetNamespace="http://schemas.microsoft.com/office/2006/metadata/properties" ma:root="true" ma:fieldsID="1c9145598b5cc2f9da99f13ea8c70448" ns2:_="" ns3:_="">
    <xsd:import namespace="ea62828b-874a-49d8-97c6-093465823aef"/>
    <xsd:import namespace="5518bbbc-02a1-4808-8f58-2caa5d6336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2828b-874a-49d8-97c6-093465823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a5cb27d5-2ecb-4528-aa23-d948d350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18bbbc-02a1-4808-8f58-2caa5d6336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b3ee3c7-92bc-4ba5-accf-73b4b49be1e2}" ma:internalName="TaxCatchAll" ma:showField="CatchAllData" ma:web="5518bbbc-02a1-4808-8f58-2caa5d6336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9B7E02-0220-4DA8-94F1-B47FC83094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CA8D43-92C4-4DBC-B263-D6BF64E9DE40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ea62828b-874a-49d8-97c6-093465823aef"/>
    <ds:schemaRef ds:uri="5518bbbc-02a1-4808-8f58-2caa5d63366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EAD922D-F671-4177-B7C1-61DD0FB892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2828b-874a-49d8-97c6-093465823aef"/>
    <ds:schemaRef ds:uri="5518bbbc-02a1-4808-8f58-2caa5d6336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FINANCIAL POSITION</vt:lpstr>
      <vt:lpstr>COMPREHENSIVE INCOME 3M</vt:lpstr>
      <vt:lpstr>COMPREHENSIVE INCOME 6M</vt:lpstr>
      <vt:lpstr>CHANGES IN EQUITY</vt:lpstr>
      <vt:lpstr>CASH FLOWS</vt:lpstr>
      <vt:lpstr>'CASH FLOWS'!Print_Area</vt:lpstr>
      <vt:lpstr>'CHANGES IN EQUITY'!Print_Area</vt:lpstr>
      <vt:lpstr>'COMPREHENSIVE INCOME 3M'!Print_Area</vt:lpstr>
      <vt:lpstr>'COMPREHENSIVE INCOME 6M'!Print_Area</vt:lpstr>
      <vt:lpstr>'FINANCIAL POSITION'!Print_Area</vt:lpstr>
      <vt:lpstr>'CASH FLOWS'!Print_Titles</vt:lpstr>
      <vt:lpstr>'COMPREHENSIVE INCOME 3M'!Print_Titles</vt:lpstr>
      <vt:lpstr>'COMPREHENSIVE INCOME 6M'!Print_Titles</vt:lpstr>
      <vt:lpstr>'FINANCIAL POSITION'!Print_Titles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gable_sos</dc:creator>
  <cp:keywords/>
  <dc:description/>
  <cp:lastModifiedBy>Paveena Chaowannasiri</cp:lastModifiedBy>
  <cp:revision/>
  <cp:lastPrinted>2025-08-15T03:38:05Z</cp:lastPrinted>
  <dcterms:created xsi:type="dcterms:W3CDTF">2011-03-04T09:26:09Z</dcterms:created>
  <dcterms:modified xsi:type="dcterms:W3CDTF">2025-08-28T08:46:00Z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0x0101001955101602BF844E95CAA28C83F8F290</vt:lpwstr>
  </property>
  <property fmtid="{D5CDD505-2E9C-101B-9397-08002B2CF9AE}" pid="3" name="Order">
    <vt:r8>76683700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