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buranamanit_deloitte_com/Documents/Desktop/BAY/STAT/2025/Q2'2025/FS/26.08.2025/BAY_FS_HY2025_250826 - no draft/"/>
    </mc:Choice>
  </mc:AlternateContent>
  <xr:revisionPtr revIDLastSave="232" documentId="13_ncr:1_{6BB461AD-B31C-4678-BB08-9233CF592894}" xr6:coauthVersionLast="47" xr6:coauthVersionMax="47" xr10:uidLastSave="{866763D1-B205-49E9-B58E-618B2B2E5AF1}"/>
  <bookViews>
    <workbookView xWindow="-108" yWindow="-108" windowWidth="23256" windowHeight="13896" tabRatio="866" xr2:uid="{00000000-000D-0000-FFFF-FFFF00000000}"/>
  </bookViews>
  <sheets>
    <sheet name="งบฐานะการเงิน" sheetId="1" r:id="rId1"/>
    <sheet name="งบกำไรขาดทุนเบ็ดเสร็จQ2" sheetId="12" r:id="rId2"/>
    <sheet name="งบกำไรขาดทุนเบ็ดเสร็จH1" sheetId="11" r:id="rId3"/>
    <sheet name="งบการเปลี่ยนแปลง (รวม) " sheetId="4" r:id="rId4"/>
    <sheet name="งบการเปลี่ยนแปลง (เฉพาะ)" sheetId="5" r:id="rId5"/>
    <sheet name="งบกระแสเงินสด" sheetId="6" r:id="rId6"/>
  </sheets>
  <definedNames>
    <definedName name="_xlnm.Print_Area" localSheetId="5">งบกระแสเงินสด!$A$1:$H$107</definedName>
    <definedName name="_xlnm.Print_Area" localSheetId="4">'งบการเปลี่ยนแปลง (เฉพาะ)'!$A$1:$V$36</definedName>
    <definedName name="_xlnm.Print_Area" localSheetId="3">'งบการเปลี่ยนแปลง (รวม) '!$A$1:$AD$36</definedName>
    <definedName name="_xlnm.Print_Area" localSheetId="1">งบกำไรขาดทุนเบ็ดเสร็จQ2!$A$1:$I$97</definedName>
    <definedName name="Z_087D7FCB_E764_4D10_AB69_FD07480928C1_.wvu.PrintArea" localSheetId="5" hidden="1">งบกระแสเงินสด!$A$1:$H$107</definedName>
    <definedName name="Z_087D7FCB_E764_4D10_AB69_FD07480928C1_.wvu.Rows" localSheetId="0" hidden="1">งบฐานะการเงิน!#REF!</definedName>
    <definedName name="Z_30BF8C15_0696_4F33_8260_C6114AA6AE1E_.wvu.PrintArea" localSheetId="5" hidden="1">งบกระแสเงินสด!$A$1:$H$107</definedName>
    <definedName name="Z_53D41ED1_950E_4CA4_9D77_C43A1C2E0667_.wvu.PrintArea" localSheetId="5" hidden="1">งบกระแสเงินสด!$A$1:$H$107</definedName>
    <definedName name="Z_53D41ED1_950E_4CA4_9D77_C43A1C2E0667_.wvu.Rows" localSheetId="0" hidden="1">งบฐานะการเงิน!#REF!</definedName>
    <definedName name="Z_8C5084E8_0BCB_4C4B_B77D_89B2AD62EE1C_.wvu.PrintArea" localSheetId="5" hidden="1">งบกระแสเงินสด!$A$1:$H$107</definedName>
    <definedName name="Z_8C5084E8_0BCB_4C4B_B77D_89B2AD62EE1C_.wvu.Rows" localSheetId="0" hidden="1">งบฐานะการเงิน!#REF!</definedName>
    <definedName name="Z_9E9DEC32_45C0_4387_AB6A_38D1C99BDA4D_.wvu.PrintArea" localSheetId="5" hidden="1">งบกระแสเงินสด!$A$1:$H$107</definedName>
    <definedName name="Z_9E9DEC32_45C0_4387_AB6A_38D1C99BDA4D_.wvu.Rows" localSheetId="4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5" hidden="1">งบกระแสเงินสด!$A$1:$H$107</definedName>
    <definedName name="Z_A077E223_958A_479E_8F60_44725F6C7A89_.wvu.Rows" localSheetId="0" hidden="1">งบฐานะการเงิน!#REF!</definedName>
    <definedName name="Z_A0897399_44C4_4779_B2F8_7BDDC1E291D6_.wvu.PrintArea" localSheetId="5" hidden="1">งบกระแสเงินสด!$A$1:$H$107</definedName>
    <definedName name="Z_A82D71A6_5ECC_4BA2_82B4_D56FF780D735_.wvu.PrintArea" localSheetId="5" hidden="1">งบกระแสเงินสด!$A$1:$H$107</definedName>
    <definedName name="Z_A82D71A6_5ECC_4BA2_82B4_D56FF780D735_.wvu.Rows" localSheetId="0" hidden="1">งบฐานะการเงิน!#REF!</definedName>
    <definedName name="Z_C7FE4507_A8C2_47CD_A0EF_8AB3DB966A6C_.wvu.PrintArea" localSheetId="5" hidden="1">งบกระแสเงินสด!$A$1:$H$107</definedName>
    <definedName name="Z_D48A6B6E_A9B5_45A8_97E9_AAB64135FD09_.wvu.PrintArea" localSheetId="5" hidden="1">งบกระแสเงินสด!$A$1:$H$107</definedName>
    <definedName name="Z_D48A6B6E_A9B5_45A8_97E9_AAB64135FD09_.wvu.Rows" localSheetId="0" hidden="1">งบฐานะการเงิน!#REF!</definedName>
    <definedName name="Z_EE5DE16A_08A1_4FC9_8025_039A4081A875_.wvu.PrintArea" localSheetId="5" hidden="1">งบกระแสเงินสด!$A$1:$H$107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5" l="1"/>
  <c r="V15" i="5"/>
  <c r="Z27" i="4"/>
  <c r="AD27" i="4" s="1"/>
  <c r="Z22" i="4"/>
  <c r="AD22" i="4" s="1"/>
  <c r="I74" i="12"/>
  <c r="G74" i="12"/>
  <c r="E74" i="12"/>
  <c r="C74" i="12"/>
  <c r="I57" i="12"/>
  <c r="G57" i="12"/>
  <c r="E57" i="12"/>
  <c r="C57" i="12"/>
  <c r="A52" i="12"/>
  <c r="I32" i="12"/>
  <c r="G32" i="12"/>
  <c r="E32" i="12"/>
  <c r="C32" i="12"/>
  <c r="I16" i="12"/>
  <c r="G16" i="12"/>
  <c r="E16" i="12"/>
  <c r="C16" i="12"/>
  <c r="I12" i="12"/>
  <c r="G12" i="12"/>
  <c r="E12" i="12"/>
  <c r="C12" i="12"/>
  <c r="C25" i="12" l="1"/>
  <c r="C35" i="12" s="1"/>
  <c r="C37" i="12" s="1"/>
  <c r="C80" i="12" s="1"/>
  <c r="C78" i="12" s="1"/>
  <c r="C88" i="12" s="1"/>
  <c r="G25" i="12"/>
  <c r="G35" i="12" s="1"/>
  <c r="G37" i="12" s="1"/>
  <c r="G75" i="12" s="1"/>
  <c r="G85" i="12" s="1"/>
  <c r="G83" i="12" s="1"/>
  <c r="I25" i="12"/>
  <c r="I35" i="12" s="1"/>
  <c r="I37" i="12" s="1"/>
  <c r="I80" i="12" s="1"/>
  <c r="I78" i="12" s="1"/>
  <c r="I88" i="12" s="1"/>
  <c r="E25" i="12"/>
  <c r="E35" i="12" s="1"/>
  <c r="E37" i="12" s="1"/>
  <c r="E80" i="12" s="1"/>
  <c r="E78" i="12" s="1"/>
  <c r="E88" i="12" s="1"/>
  <c r="G80" i="12" l="1"/>
  <c r="G78" i="12" s="1"/>
  <c r="G88" i="12" s="1"/>
  <c r="C75" i="12"/>
  <c r="C85" i="12" s="1"/>
  <c r="C83" i="12" s="1"/>
  <c r="E75" i="12"/>
  <c r="E85" i="12" s="1"/>
  <c r="E83" i="12" s="1"/>
  <c r="I75" i="12"/>
  <c r="I85" i="12" s="1"/>
  <c r="I83" i="12" s="1"/>
  <c r="F65" i="6" l="1"/>
  <c r="L27" i="5"/>
  <c r="L19" i="5"/>
  <c r="V21" i="5" l="1"/>
  <c r="Z25" i="4"/>
  <c r="AD25" i="4" s="1"/>
  <c r="V13" i="5" l="1"/>
  <c r="X17" i="4"/>
  <c r="Z16" i="4"/>
  <c r="AD16" i="4" s="1"/>
  <c r="A51" i="11" l="1"/>
  <c r="A38" i="6"/>
  <c r="A69" i="6" s="1"/>
  <c r="T17" i="5" l="1"/>
  <c r="T14" i="5"/>
  <c r="X20" i="4"/>
  <c r="G32" i="4" l="1"/>
  <c r="B65" i="6" l="1"/>
  <c r="C73" i="11"/>
  <c r="Z18" i="4" l="1"/>
  <c r="AD18" i="4" s="1"/>
  <c r="I73" i="11"/>
  <c r="G73" i="11"/>
  <c r="E73" i="11"/>
  <c r="I55" i="11"/>
  <c r="G55" i="11"/>
  <c r="E55" i="11"/>
  <c r="C55" i="11"/>
  <c r="I31" i="11"/>
  <c r="G31" i="11"/>
  <c r="E31" i="11"/>
  <c r="C31" i="11"/>
  <c r="I15" i="11"/>
  <c r="G15" i="11"/>
  <c r="E15" i="11"/>
  <c r="C15" i="11"/>
  <c r="I11" i="11"/>
  <c r="G11" i="11"/>
  <c r="E11" i="11"/>
  <c r="C11" i="11"/>
  <c r="C24" i="11" l="1"/>
  <c r="C34" i="11" s="1"/>
  <c r="C36" i="11" s="1"/>
  <c r="C79" i="11" s="1"/>
  <c r="I24" i="11"/>
  <c r="I34" i="11" s="1"/>
  <c r="I36" i="11" s="1"/>
  <c r="I79" i="11" s="1"/>
  <c r="I77" i="11" s="1"/>
  <c r="I87" i="11" s="1"/>
  <c r="E24" i="11"/>
  <c r="E34" i="11" s="1"/>
  <c r="E36" i="11" s="1"/>
  <c r="E79" i="11" s="1"/>
  <c r="E77" i="11" s="1"/>
  <c r="E87" i="11" s="1"/>
  <c r="G24" i="11"/>
  <c r="C77" i="11" l="1"/>
  <c r="C87" i="11" s="1"/>
  <c r="G34" i="11"/>
  <c r="G36" i="11" s="1"/>
  <c r="I74" i="11"/>
  <c r="I84" i="11" s="1"/>
  <c r="I82" i="11" s="1"/>
  <c r="E74" i="11"/>
  <c r="E84" i="11" s="1"/>
  <c r="E82" i="11" s="1"/>
  <c r="C74" i="11"/>
  <c r="C84" i="11" s="1"/>
  <c r="C82" i="11" s="1"/>
  <c r="G74" i="11" l="1"/>
  <c r="G84" i="11" s="1"/>
  <c r="G82" i="11" s="1"/>
  <c r="G79" i="11"/>
  <c r="G77" i="11" s="1"/>
  <c r="G87" i="11" s="1"/>
  <c r="H79" i="6"/>
  <c r="F79" i="6"/>
  <c r="D79" i="6"/>
  <c r="B79" i="6"/>
  <c r="D65" i="6" l="1"/>
  <c r="V17" i="5" l="1"/>
  <c r="AB23" i="4" l="1"/>
  <c r="V23" i="4"/>
  <c r="T23" i="4"/>
  <c r="R23" i="4"/>
  <c r="P23" i="4"/>
  <c r="N23" i="4"/>
  <c r="L23" i="4"/>
  <c r="J23" i="4"/>
  <c r="H23" i="4"/>
  <c r="F23" i="4"/>
  <c r="D23" i="4"/>
  <c r="Z30" i="4" l="1"/>
  <c r="AD30" i="4" s="1"/>
  <c r="V18" i="5"/>
  <c r="V14" i="5"/>
  <c r="Z21" i="4"/>
  <c r="AD21" i="4" s="1"/>
  <c r="Z20" i="4"/>
  <c r="AD20" i="4" s="1"/>
  <c r="Z17" i="4" l="1"/>
  <c r="X23" i="4"/>
  <c r="T25" i="5"/>
  <c r="V25" i="5" s="1"/>
  <c r="AD17" i="4" l="1"/>
  <c r="AD23" i="4" s="1"/>
  <c r="Z23" i="4"/>
  <c r="X29" i="4" l="1"/>
  <c r="D73" i="6" l="1"/>
  <c r="B33" i="6" l="1"/>
  <c r="B55" i="6" l="1"/>
  <c r="B80" i="6" s="1"/>
  <c r="T31" i="4"/>
  <c r="B83" i="6" l="1"/>
  <c r="B85" i="6" s="1"/>
  <c r="H33" i="6" l="1"/>
  <c r="J19" i="5" l="1"/>
  <c r="H19" i="5"/>
  <c r="R19" i="5"/>
  <c r="P19" i="5"/>
  <c r="N19" i="5"/>
  <c r="F19" i="5"/>
  <c r="D19" i="5"/>
  <c r="V19" i="5" l="1"/>
  <c r="T19" i="5"/>
  <c r="AB31" i="4" l="1"/>
  <c r="V31" i="4"/>
  <c r="R31" i="4"/>
  <c r="P31" i="4"/>
  <c r="N31" i="4"/>
  <c r="L31" i="4"/>
  <c r="J31" i="4"/>
  <c r="H31" i="4"/>
  <c r="F31" i="4"/>
  <c r="D31" i="4"/>
  <c r="I23" i="1" l="1"/>
  <c r="E23" i="1"/>
  <c r="T22" i="5" l="1"/>
  <c r="F33" i="6" l="1"/>
  <c r="F55" i="6" s="1"/>
  <c r="F80" i="6" l="1"/>
  <c r="X26" i="4" l="1"/>
  <c r="X31" i="4" s="1"/>
  <c r="V22" i="5" l="1"/>
  <c r="Z29" i="4" l="1"/>
  <c r="AD29" i="4" s="1"/>
  <c r="G23" i="1" l="1"/>
  <c r="C23" i="1"/>
  <c r="Z26" i="4" l="1"/>
  <c r="N27" i="5" l="1"/>
  <c r="R27" i="5" l="1"/>
  <c r="P27" i="5"/>
  <c r="J27" i="5"/>
  <c r="H27" i="5"/>
  <c r="F27" i="5"/>
  <c r="D27" i="5"/>
  <c r="AD26" i="4"/>
  <c r="AD31" i="4" l="1"/>
  <c r="Z31" i="4"/>
  <c r="V26" i="5"/>
  <c r="T27" i="5" l="1"/>
  <c r="V27" i="5" l="1"/>
  <c r="H73" i="6" l="1"/>
  <c r="F73" i="6"/>
  <c r="B73" i="6"/>
  <c r="H65" i="6"/>
  <c r="H42" i="6"/>
  <c r="F42" i="6"/>
  <c r="D42" i="6"/>
  <c r="B42" i="6"/>
  <c r="D33" i="6"/>
  <c r="I104" i="1"/>
  <c r="I106" i="1" s="1"/>
  <c r="G104" i="1"/>
  <c r="G106" i="1" s="1"/>
  <c r="E104" i="1"/>
  <c r="E106" i="1" s="1"/>
  <c r="C104" i="1"/>
  <c r="C106" i="1" s="1"/>
  <c r="I59" i="1"/>
  <c r="G59" i="1"/>
  <c r="E59" i="1"/>
  <c r="C59" i="1"/>
  <c r="I48" i="1"/>
  <c r="I87" i="1" s="1"/>
  <c r="G48" i="1"/>
  <c r="G87" i="1" s="1"/>
  <c r="E48" i="1"/>
  <c r="E87" i="1" s="1"/>
  <c r="C48" i="1"/>
  <c r="C87" i="1" s="1"/>
  <c r="A43" i="1"/>
  <c r="A82" i="1" s="1"/>
  <c r="H55" i="6" l="1"/>
  <c r="H80" i="6" s="1"/>
  <c r="H83" i="6" s="1"/>
  <c r="H85" i="6" s="1"/>
  <c r="D55" i="6"/>
  <c r="D80" i="6" s="1"/>
  <c r="D83" i="6" s="1"/>
  <c r="D85" i="6" s="1"/>
  <c r="C107" i="1"/>
  <c r="I107" i="1"/>
  <c r="F83" i="6"/>
  <c r="F85" i="6" s="1"/>
  <c r="G107" i="1"/>
  <c r="E107" i="1"/>
</calcChain>
</file>

<file path=xl/sharedStrings.xml><?xml version="1.0" encoding="utf-8"?>
<sst xmlns="http://schemas.openxmlformats.org/spreadsheetml/2006/main" count="443" uniqueCount="225">
  <si>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</si>
  <si>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</si>
  <si>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</si>
  <si>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</si>
  <si>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</si>
  <si>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</si>
  <si>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</si>
  <si>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</si>
  <si>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</si>
  <si>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</si>
  <si>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</si>
  <si>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</si>
  <si>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</si>
  <si>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</si>
  <si>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</si>
  <si>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</si>
  <si>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</si>
  <si>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</si>
  <si>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</si>
  <si>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</si>
  <si>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</si>
  <si>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</si>
  <si>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</si>
  <si>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</si>
  <si>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</si>
  <si>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</si>
  <si>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</si>
  <si>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</si>
  <si>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</si>
  <si>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</si>
  <si>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</si>
  <si>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</si>
  <si>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</si>
  <si>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</si>
  <si>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</si>
  <si>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</si>
  <si>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</si>
  <si>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</si>
  <si>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</si>
  <si>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</si>
  <si>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</si>
  <si>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</si>
  <si>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</si>
  <si>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</si>
  <si>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</si>
  <si>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</si>
  <si>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</si>
  <si>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</si>
  <si>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</si>
  <si>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</si>
  <si>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</si>
  <si>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</si>
  <si>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</si>
  <si>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</si>
  <si>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</si>
  <si>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</si>
  <si>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</si>
  <si>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</si>
  <si>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</si>
  <si>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</si>
  <si>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</si>
  <si>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</si>
  <si>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</si>
  <si>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</si>
  <si>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</si>
  <si>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</si>
  <si>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</si>
  <si>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</si>
  <si>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</si>
  <si>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</si>
  <si>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</si>
  <si>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</si>
  <si>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</si>
  <si>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</si>
  <si>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</si>
  <si>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</si>
  <si>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</si>
  <si>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</si>
  <si>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</si>
  <si>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</si>
  <si>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</si>
  <si>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</si>
  <si>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</si>
  <si>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</si>
  <si>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</si>
  <si>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</si>
  <si>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</si>
  <si>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</si>
  <si>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</si>
  <si>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</si>
  <si>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</si>
  <si>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</si>
  <si>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</si>
  <si>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</si>
  <si>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</si>
  <si>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</si>
  <si>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</si>
  <si>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</si>
  <si>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</si>
  <si>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</si>
  <si>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</si>
  <si>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</si>
  <si>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</si>
  <si>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</si>
  <si>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</si>
  <si>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</si>
  <si>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</si>
  <si>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</si>
  <si>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</si>
  <si>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</si>
  <si>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</si>
  <si>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</si>
  <si>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</si>
  <si>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</si>
  <si>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</si>
  <si>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</si>
  <si>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</si>
  <si>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</si>
  <si>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</si>
  <si>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</si>
  <si>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</si>
  <si>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</si>
  <si>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</si>
  <si>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</si>
  <si>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</si>
  <si>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</si>
  <si>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</si>
  <si>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</si>
  <si>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</si>
  <si>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</si>
  <si>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</si>
  <si>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</si>
  <si>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</si>
  <si>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</si>
  <si>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</si>
  <si>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</si>
  <si>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</si>
  <si>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</si>
  <si>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</si>
  <si>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</si>
  <si>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</si>
  <si>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</si>
  <si>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</si>
  <si>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</si>
  <si>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</si>
  <si>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</si>
  <si>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</si>
  <si>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</si>
  <si>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</si>
  <si>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</si>
  <si>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</si>
  <si>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</si>
  <si>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</si>
  <si>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</si>
  <si>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</si>
  <si>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</si>
  <si>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</si>
  <si>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</si>
  <si>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</si>
  <si>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</si>
  <si>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</si>
  <si>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</si>
  <si>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</si>
  <si>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</si>
  <si>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</si>
  <si>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</si>
  <si>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</si>
  <si>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</si>
  <si>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</si>
  <si>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</si>
  <si>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</si>
  <si>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</si>
  <si>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</si>
  <si>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</si>
  <si>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</si>
  <si>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</si>
  <si>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</si>
  <si>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</si>
  <si>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</si>
  <si>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</si>
  <si>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</si>
  <si>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</si>
  <si>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</si>
  <si>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</si>
  <si>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</si>
  <si>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</si>
  <si>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</si>
  <si>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</si>
  <si>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</si>
  <si>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</si>
  <si>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</si>
  <si>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</si>
  <si>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</si>
  <si>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</si>
  <si>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ขาดทุนจากการจำหน่ายที่ดิน อาคารและอุปกรณ์</t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</si>
  <si>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</si>
  <si>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</si>
  <si>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</si>
  <si>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กำไรจากการดำเนินงานก่อนการเปลี่ยนแปลง</t>
  </si>
  <si>
    <t>(กำไร) ขาดทุนจากการแปลงค่าเงินตราต่างประเทศ</t>
  </si>
  <si>
    <t>ค่าใช้จ่ายค้างจ่ายอื่นเพิ่มขึ้น (ลดลง)</t>
  </si>
  <si>
    <t>31 ธันวาคม 2567</t>
  </si>
  <si>
    <t>“ยังไม่ได้ตรวจสอบ”</t>
  </si>
  <si>
    <t>ยอดคงเหลือ ณ วันที่ 1 มกราคม 2568</t>
  </si>
  <si>
    <t>เงินสดจ่ายเพื่อลงทุนในบริษัทย่อย</t>
  </si>
  <si>
    <t>(กำไร) ขาดทุนที่ยังไม่เกิดขึ้นจริงจากการตีมูลค่าอนุพันธ์</t>
  </si>
  <si>
    <t>ขาดทุนจากการด้อยค่าของทรัพย์สินรอการขาย (โอนกลับ)</t>
  </si>
  <si>
    <t>จากการแปลงค่า</t>
  </si>
  <si>
    <t>สำรองอื่นเพิ่มขึ้น</t>
  </si>
  <si>
    <t>กำไร (ขาดทุน) จากการวัดมูลค่าเงินลงทุนในตราสารหนี้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</si>
  <si>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</si>
  <si>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</si>
  <si>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</si>
  <si>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</si>
  <si>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</si>
  <si>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</si>
  <si>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</si>
  <si>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7.23.2</t>
  </si>
  <si>
    <t>เงินสดและรายการเทียบเท่าเงินสด ณ วันที่ 30 มิถุนายน</t>
  </si>
  <si>
    <t>(กำไร) ขาดทุนจากเงินลงทุน</t>
  </si>
  <si>
    <t>เงินสดรับจากเงินปันผลที่ได้รับจากบริษัทย่อยและบริษัทร่วม</t>
  </si>
  <si>
    <t>เงินสดและรายการเทียบเท่าเงินสดลดลงสุทธิ</t>
  </si>
  <si>
    <t>กำไร (ขาดทุน) สุทธิจากเงินลงทุน</t>
  </si>
  <si>
    <t>ขาดทุนจากการด้อยค่าของที่ดิน อาคารและอุปกรณ์</t>
  </si>
  <si>
    <t>ขาดทุนจากการด้อยค่าของสินทรัพย์อื่น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</si>
</sst>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7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170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tabSelected="1" view="pageBreakPreview" zoomScaleNormal="90" zoomScaleSheetLayoutView="100" workbookViewId="0">
      <selection sqref="A1:I1"/>
    </sheetView>
  </sheetViews>
  <sheetFormatPr defaultColWidth="9.125" defaultRowHeight="22.35" customHeight="1"/>
  <cols>
    <col min="1" max="1" width="41.625" style="17" customWidth="1"/>
    <col min="2" max="2" width="8.125" style="17" customWidth="1"/>
    <col min="3" max="3" width="15.625" style="17" bestFit="1" customWidth="1"/>
    <col min="4" max="4" width="0.625" style="17" customWidth="1"/>
    <col min="5" max="5" width="14.625" style="17" customWidth="1"/>
    <col min="6" max="6" width="0.625" style="17" customWidth="1"/>
    <col min="7" max="7" width="15.625" style="17" bestFit="1" customWidth="1"/>
    <col min="8" max="8" width="0.625" style="17" customWidth="1"/>
    <col min="9" max="9" width="14.625" style="17" customWidth="1"/>
    <col min="10" max="11" width="12.125" style="17" bestFit="1" customWidth="1"/>
    <col min="12" max="12" width="13" style="17" bestFit="1" customWidth="1"/>
    <col min="13" max="13" width="8.625" style="17" customWidth="1"/>
    <col min="14" max="16384" width="9.125" style="17"/>
  </cols>
  <sheetData>
    <row r="1" spans="1:13" ht="24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3" ht="24" customHeight="1">
      <c r="A2" s="107" t="s">
        <v>190</v>
      </c>
      <c r="B2" s="107"/>
      <c r="C2" s="107"/>
      <c r="D2" s="107"/>
      <c r="E2" s="107"/>
      <c r="F2" s="107"/>
      <c r="G2" s="107"/>
      <c r="H2" s="107"/>
      <c r="I2" s="107"/>
    </row>
    <row r="3" spans="1:13" ht="24" customHeight="1">
      <c r="A3" s="108" t="s">
        <v>211</v>
      </c>
      <c r="B3" s="108"/>
      <c r="C3" s="108"/>
      <c r="D3" s="108"/>
      <c r="E3" s="108"/>
      <c r="F3" s="108"/>
      <c r="G3" s="108"/>
      <c r="H3" s="108"/>
      <c r="I3" s="108"/>
    </row>
    <row r="4" spans="1:13" ht="22.35" customHeight="1">
      <c r="A4" s="105" t="s">
        <v>1</v>
      </c>
      <c r="B4" s="105"/>
      <c r="C4" s="105"/>
      <c r="D4" s="105"/>
      <c r="E4" s="105"/>
      <c r="F4" s="105"/>
      <c r="G4" s="105"/>
      <c r="H4" s="105"/>
      <c r="I4" s="105"/>
    </row>
    <row r="5" spans="1:13" ht="6" customHeight="1">
      <c r="A5" s="106"/>
      <c r="B5" s="106"/>
      <c r="C5" s="106"/>
      <c r="D5" s="106"/>
      <c r="E5" s="106"/>
      <c r="F5" s="106"/>
      <c r="G5" s="106"/>
      <c r="H5" s="106"/>
      <c r="I5" s="106"/>
    </row>
    <row r="6" spans="1:13" ht="22.35" customHeight="1">
      <c r="C6" s="104" t="s">
        <v>2</v>
      </c>
      <c r="D6" s="104"/>
      <c r="E6" s="104"/>
      <c r="F6" s="104"/>
      <c r="G6" s="104" t="s">
        <v>3</v>
      </c>
      <c r="H6" s="104"/>
      <c r="I6" s="104"/>
      <c r="J6" s="40"/>
    </row>
    <row r="7" spans="1:13" ht="22.35" customHeight="1">
      <c r="C7" s="21" t="s">
        <v>4</v>
      </c>
      <c r="D7" s="21"/>
      <c r="E7" s="21" t="s">
        <v>4</v>
      </c>
      <c r="F7" s="21"/>
      <c r="G7" s="21" t="s">
        <v>4</v>
      </c>
      <c r="H7" s="21"/>
      <c r="I7" s="21" t="s">
        <v>4</v>
      </c>
    </row>
    <row r="8" spans="1:13" ht="22.35" customHeight="1">
      <c r="B8" s="41" t="s">
        <v>5</v>
      </c>
      <c r="C8" s="41" t="s">
        <v>212</v>
      </c>
      <c r="D8" s="41"/>
      <c r="E8" s="41" t="s">
        <v>201</v>
      </c>
      <c r="F8" s="41"/>
      <c r="G8" s="41" t="s">
        <v>212</v>
      </c>
      <c r="H8" s="41"/>
      <c r="I8" s="41" t="s">
        <v>201</v>
      </c>
    </row>
    <row r="9" spans="1:13" ht="21.75" customHeight="1">
      <c r="A9" s="21" t="s">
        <v>6</v>
      </c>
      <c r="B9" s="21"/>
    </row>
    <row r="10" spans="1:13" ht="22.35" customHeight="1">
      <c r="A10" s="17" t="s">
        <v>7</v>
      </c>
      <c r="B10" s="38"/>
      <c r="C10" s="24">
        <v>23437950</v>
      </c>
      <c r="D10" s="25"/>
      <c r="E10" s="24">
        <v>28700785</v>
      </c>
      <c r="F10" s="25"/>
      <c r="G10" s="24">
        <v>21984083</v>
      </c>
      <c r="H10" s="25"/>
      <c r="I10" s="24">
        <v>27354521</v>
      </c>
      <c r="J10" s="1"/>
      <c r="K10" s="1"/>
      <c r="L10" s="1"/>
      <c r="M10" s="42"/>
    </row>
    <row r="11" spans="1:13" ht="22.35" customHeight="1">
      <c r="A11" s="17" t="s">
        <v>8</v>
      </c>
      <c r="B11" s="38">
        <v>7.3</v>
      </c>
      <c r="C11" s="24">
        <v>493040230</v>
      </c>
      <c r="D11" s="25"/>
      <c r="E11" s="24">
        <v>470189657</v>
      </c>
      <c r="F11" s="25"/>
      <c r="G11" s="24">
        <v>474289281</v>
      </c>
      <c r="H11" s="25"/>
      <c r="I11" s="24">
        <v>451672019</v>
      </c>
      <c r="J11" s="1"/>
      <c r="K11" s="1"/>
      <c r="L11" s="1"/>
      <c r="M11" s="42"/>
    </row>
    <row r="12" spans="1:13" ht="22.35" customHeight="1">
      <c r="A12" s="17" t="s">
        <v>9</v>
      </c>
      <c r="B12" s="38"/>
      <c r="C12" s="24"/>
      <c r="D12" s="25"/>
      <c r="E12" s="24"/>
      <c r="F12" s="25"/>
      <c r="G12" s="24"/>
      <c r="H12" s="25"/>
      <c r="I12" s="24"/>
      <c r="J12" s="1"/>
      <c r="K12" s="1"/>
      <c r="L12" s="1"/>
      <c r="M12" s="42"/>
    </row>
    <row r="13" spans="1:13" ht="22.35" customHeight="1">
      <c r="A13" s="27" t="s">
        <v>10</v>
      </c>
      <c r="B13" s="38">
        <v>7.4</v>
      </c>
      <c r="C13" s="24">
        <v>8754596</v>
      </c>
      <c r="D13" s="25"/>
      <c r="E13" s="24">
        <v>10332818</v>
      </c>
      <c r="F13" s="25"/>
      <c r="G13" s="24">
        <v>8000568</v>
      </c>
      <c r="H13" s="25"/>
      <c r="I13" s="24">
        <v>9585675</v>
      </c>
      <c r="J13" s="1"/>
      <c r="K13" s="1"/>
      <c r="L13" s="1"/>
      <c r="M13" s="42"/>
    </row>
    <row r="14" spans="1:13" ht="22.35" customHeight="1">
      <c r="A14" s="17" t="s">
        <v>11</v>
      </c>
      <c r="B14" s="38">
        <v>7.5</v>
      </c>
      <c r="C14" s="24">
        <v>21631632</v>
      </c>
      <c r="D14" s="25"/>
      <c r="E14" s="24">
        <v>27766683</v>
      </c>
      <c r="F14" s="25"/>
      <c r="G14" s="24">
        <v>21680524</v>
      </c>
      <c r="H14" s="25"/>
      <c r="I14" s="24">
        <v>27914312</v>
      </c>
      <c r="J14" s="1"/>
      <c r="K14" s="1"/>
      <c r="L14" s="1"/>
      <c r="M14" s="42"/>
    </row>
    <row r="15" spans="1:13" ht="22.35" customHeight="1">
      <c r="A15" s="17" t="s">
        <v>12</v>
      </c>
      <c r="B15" s="38">
        <v>7.6</v>
      </c>
      <c r="C15" s="24">
        <v>138468866</v>
      </c>
      <c r="D15" s="25"/>
      <c r="E15" s="24">
        <v>137690533</v>
      </c>
      <c r="F15" s="25"/>
      <c r="G15" s="24">
        <v>131815435</v>
      </c>
      <c r="H15" s="25"/>
      <c r="I15" s="24">
        <v>132362046</v>
      </c>
      <c r="J15" s="1"/>
      <c r="K15" s="1"/>
      <c r="L15" s="1"/>
      <c r="M15" s="42"/>
    </row>
    <row r="16" spans="1:13" ht="22.35" customHeight="1">
      <c r="A16" s="17" t="s">
        <v>13</v>
      </c>
      <c r="B16" s="38">
        <v>7.7</v>
      </c>
      <c r="C16" s="24">
        <v>19573804</v>
      </c>
      <c r="D16" s="25"/>
      <c r="E16" s="24">
        <v>18742197</v>
      </c>
      <c r="F16" s="25"/>
      <c r="G16" s="24">
        <v>96365753</v>
      </c>
      <c r="H16" s="25"/>
      <c r="I16" s="24">
        <v>94865753</v>
      </c>
      <c r="J16" s="1"/>
      <c r="K16" s="1"/>
      <c r="L16" s="1"/>
      <c r="M16" s="42"/>
    </row>
    <row r="17" spans="1:13" ht="22.35" customHeight="1">
      <c r="A17" s="17" t="s">
        <v>14</v>
      </c>
      <c r="B17" s="38">
        <v>7.8</v>
      </c>
      <c r="C17" s="24">
        <v>1788029359</v>
      </c>
      <c r="D17" s="25"/>
      <c r="E17" s="24">
        <v>1819634854</v>
      </c>
      <c r="F17" s="25"/>
      <c r="G17" s="24">
        <v>1563597430</v>
      </c>
      <c r="H17" s="25"/>
      <c r="I17" s="24">
        <v>1588341089</v>
      </c>
      <c r="J17" s="1"/>
      <c r="K17" s="1"/>
      <c r="L17" s="1"/>
      <c r="M17" s="42"/>
    </row>
    <row r="18" spans="1:13" ht="22.35" customHeight="1">
      <c r="A18" s="17" t="s">
        <v>15</v>
      </c>
      <c r="B18" s="43">
        <v>7.1</v>
      </c>
      <c r="C18" s="24">
        <v>5898000</v>
      </c>
      <c r="D18" s="2"/>
      <c r="E18" s="24">
        <v>5683036</v>
      </c>
      <c r="F18" s="2"/>
      <c r="G18" s="24">
        <v>5512318</v>
      </c>
      <c r="H18" s="2"/>
      <c r="I18" s="24">
        <v>5421327</v>
      </c>
      <c r="J18" s="1"/>
      <c r="K18" s="1"/>
      <c r="L18" s="1"/>
      <c r="M18" s="42"/>
    </row>
    <row r="19" spans="1:13" ht="22.35" customHeight="1">
      <c r="A19" s="17" t="s">
        <v>16</v>
      </c>
      <c r="B19" s="38">
        <v>7.11</v>
      </c>
      <c r="C19" s="24">
        <v>35162974</v>
      </c>
      <c r="D19" s="2"/>
      <c r="E19" s="24">
        <v>36462496</v>
      </c>
      <c r="F19" s="2"/>
      <c r="G19" s="24">
        <v>30489772</v>
      </c>
      <c r="H19" s="2"/>
      <c r="I19" s="24">
        <v>31466056</v>
      </c>
      <c r="J19" s="1"/>
      <c r="K19" s="1"/>
      <c r="L19" s="1"/>
      <c r="M19" s="42"/>
    </row>
    <row r="20" spans="1:13" ht="22.35" customHeight="1">
      <c r="A20" s="26" t="s">
        <v>17</v>
      </c>
      <c r="B20" s="38">
        <v>7.12</v>
      </c>
      <c r="C20" s="24">
        <v>31342809</v>
      </c>
      <c r="D20" s="2"/>
      <c r="E20" s="24">
        <v>32179002</v>
      </c>
      <c r="F20" s="2"/>
      <c r="G20" s="24">
        <v>5174161</v>
      </c>
      <c r="H20" s="2"/>
      <c r="I20" s="24">
        <v>4926957</v>
      </c>
      <c r="J20" s="1"/>
      <c r="K20" s="1"/>
      <c r="L20" s="1"/>
      <c r="M20" s="42"/>
    </row>
    <row r="21" spans="1:13" ht="22.35" customHeight="1">
      <c r="A21" s="26" t="s">
        <v>18</v>
      </c>
      <c r="B21" s="38">
        <v>7.13</v>
      </c>
      <c r="C21" s="24">
        <v>5148473</v>
      </c>
      <c r="D21" s="2"/>
      <c r="E21" s="24">
        <v>5438708</v>
      </c>
      <c r="F21" s="2"/>
      <c r="G21" s="24">
        <v>327473</v>
      </c>
      <c r="H21" s="2"/>
      <c r="I21" s="24">
        <v>133994</v>
      </c>
      <c r="J21" s="1"/>
      <c r="K21" s="1"/>
      <c r="L21" s="1"/>
      <c r="M21" s="42"/>
    </row>
    <row r="22" spans="1:13" ht="22.35" customHeight="1">
      <c r="A22" s="26" t="s">
        <v>19</v>
      </c>
      <c r="B22" s="38">
        <v>7.14</v>
      </c>
      <c r="C22" s="24">
        <v>30420448</v>
      </c>
      <c r="D22" s="2"/>
      <c r="E22" s="24">
        <v>27253635</v>
      </c>
      <c r="F22" s="2"/>
      <c r="G22" s="24">
        <v>24107921</v>
      </c>
      <c r="H22" s="2"/>
      <c r="I22" s="24">
        <v>19065362</v>
      </c>
      <c r="J22" s="1"/>
      <c r="K22" s="1"/>
      <c r="L22" s="1"/>
      <c r="M22" s="42"/>
    </row>
    <row r="23" spans="1:13" ht="22.35" customHeight="1" thickBot="1">
      <c r="A23" s="23" t="s">
        <v>20</v>
      </c>
      <c r="B23" s="39"/>
      <c r="C23" s="36">
        <f>SUM(C10:C22)</f>
        <v>2600909141</v>
      </c>
      <c r="D23" s="25"/>
      <c r="E23" s="36">
        <f>SUM(E10:E22)</f>
        <v>2620074404</v>
      </c>
      <c r="F23" s="25"/>
      <c r="G23" s="36">
        <f>SUM(G10:G22)</f>
        <v>2383344719</v>
      </c>
      <c r="H23" s="25"/>
      <c r="I23" s="36">
        <f>SUM(I10:I22)</f>
        <v>2393109111</v>
      </c>
      <c r="J23" s="1"/>
      <c r="K23" s="1"/>
      <c r="L23" s="1"/>
      <c r="M23" s="42"/>
    </row>
    <row r="24" spans="1:13" ht="22.35" customHeight="1" thickTop="1"/>
    <row r="35" spans="1:10" ht="22.35" customHeight="1">
      <c r="A35" s="37"/>
      <c r="B35" s="37"/>
      <c r="C35" s="37"/>
      <c r="D35" s="37"/>
      <c r="E35" s="37"/>
    </row>
    <row r="36" spans="1:10" ht="22.35" customHeight="1">
      <c r="A36" s="37"/>
      <c r="B36" s="37"/>
      <c r="C36" s="37"/>
      <c r="D36" s="37"/>
      <c r="E36" s="37"/>
    </row>
    <row r="37" spans="1:10" ht="22.35" customHeight="1">
      <c r="A37" s="37"/>
      <c r="B37" s="37"/>
      <c r="C37" s="37"/>
      <c r="D37" s="37"/>
      <c r="E37" s="37"/>
    </row>
    <row r="38" spans="1:10" ht="22.35" customHeight="1">
      <c r="A38" s="37"/>
      <c r="B38" s="37"/>
      <c r="C38" s="37"/>
      <c r="D38" s="37"/>
      <c r="E38" s="37"/>
    </row>
    <row r="39" spans="1:10" ht="10.35" customHeight="1">
      <c r="A39" s="37"/>
      <c r="B39" s="37"/>
      <c r="C39" s="37"/>
      <c r="D39" s="37"/>
      <c r="E39" s="37"/>
    </row>
    <row r="40" spans="1:10" ht="22.35" customHeight="1">
      <c r="A40" s="109" t="s">
        <v>210</v>
      </c>
      <c r="B40" s="109"/>
      <c r="C40" s="109"/>
      <c r="D40" s="109"/>
      <c r="E40" s="109"/>
    </row>
    <row r="41" spans="1:10" ht="24" customHeight="1">
      <c r="A41" s="107" t="s">
        <v>0</v>
      </c>
      <c r="B41" s="107"/>
      <c r="C41" s="107"/>
      <c r="D41" s="107"/>
      <c r="E41" s="107"/>
      <c r="F41" s="107"/>
      <c r="G41" s="107"/>
      <c r="H41" s="107"/>
      <c r="I41" s="107"/>
    </row>
    <row r="42" spans="1:10" ht="24" customHeight="1">
      <c r="A42" s="107" t="s">
        <v>191</v>
      </c>
      <c r="B42" s="107"/>
      <c r="C42" s="107"/>
      <c r="D42" s="107"/>
      <c r="E42" s="107"/>
      <c r="F42" s="107"/>
      <c r="G42" s="107"/>
      <c r="H42" s="107"/>
      <c r="I42" s="107"/>
    </row>
    <row r="43" spans="1:10" ht="24" customHeight="1">
      <c r="A43" s="108" t="str">
        <f>+A3</f>
        <v>ณ วันที่ 30 มิถุนายน 2568</v>
      </c>
      <c r="B43" s="108"/>
      <c r="C43" s="108"/>
      <c r="D43" s="108"/>
      <c r="E43" s="108"/>
      <c r="F43" s="108"/>
      <c r="G43" s="108"/>
      <c r="H43" s="108"/>
      <c r="I43" s="108"/>
    </row>
    <row r="44" spans="1:10" ht="22.35" customHeight="1">
      <c r="A44" s="105" t="s">
        <v>1</v>
      </c>
      <c r="B44" s="105"/>
      <c r="C44" s="105"/>
      <c r="D44" s="105"/>
      <c r="E44" s="105"/>
      <c r="F44" s="105"/>
      <c r="G44" s="105"/>
      <c r="H44" s="105"/>
      <c r="I44" s="105"/>
    </row>
    <row r="45" spans="1:10" ht="6" customHeight="1">
      <c r="A45" s="106"/>
      <c r="B45" s="106"/>
      <c r="C45" s="106"/>
      <c r="D45" s="106"/>
      <c r="E45" s="106"/>
      <c r="F45" s="106"/>
      <c r="G45" s="106"/>
      <c r="H45" s="106"/>
      <c r="I45" s="106"/>
    </row>
    <row r="46" spans="1:10" ht="22.35" customHeight="1">
      <c r="C46" s="104" t="s">
        <v>2</v>
      </c>
      <c r="D46" s="104"/>
      <c r="E46" s="104"/>
      <c r="F46" s="104"/>
      <c r="G46" s="104" t="s">
        <v>3</v>
      </c>
      <c r="H46" s="104"/>
      <c r="I46" s="104"/>
      <c r="J46" s="40"/>
    </row>
    <row r="47" spans="1:10" ht="22.35" customHeight="1">
      <c r="C47" s="21" t="s">
        <v>4</v>
      </c>
      <c r="D47" s="21"/>
      <c r="E47" s="21" t="s">
        <v>4</v>
      </c>
      <c r="F47" s="21"/>
      <c r="G47" s="21" t="s">
        <v>4</v>
      </c>
      <c r="H47" s="21"/>
      <c r="I47" s="21" t="s">
        <v>4</v>
      </c>
    </row>
    <row r="48" spans="1:10" ht="22.35" customHeight="1">
      <c r="B48" s="41" t="s">
        <v>5</v>
      </c>
      <c r="C48" s="41" t="str">
        <f>+C8</f>
        <v>30 มิถุนายน 2568</v>
      </c>
      <c r="D48" s="41"/>
      <c r="E48" s="41" t="str">
        <f>+E8</f>
        <v>31 ธันวาคม 2567</v>
      </c>
      <c r="F48" s="41"/>
      <c r="G48" s="41" t="str">
        <f>+G8</f>
        <v>30 มิถุนายน 2568</v>
      </c>
      <c r="H48" s="41"/>
      <c r="I48" s="41" t="str">
        <f>+I8</f>
        <v>31 ธันวาคม 2567</v>
      </c>
    </row>
    <row r="49" spans="1:13" ht="22.35" customHeight="1">
      <c r="B49" s="41"/>
      <c r="C49" s="41"/>
      <c r="D49" s="41"/>
      <c r="E49" s="41"/>
      <c r="F49" s="41"/>
      <c r="G49" s="41"/>
      <c r="H49" s="41"/>
      <c r="I49" s="41"/>
    </row>
    <row r="50" spans="1:13" ht="22.35" customHeight="1">
      <c r="A50" s="21" t="s">
        <v>21</v>
      </c>
      <c r="B50" s="21"/>
    </row>
    <row r="51" spans="1:13" ht="22.35" customHeight="1">
      <c r="A51" s="26" t="s">
        <v>22</v>
      </c>
      <c r="B51" s="38">
        <v>7.15</v>
      </c>
      <c r="C51" s="24">
        <v>1802446673</v>
      </c>
      <c r="D51" s="2"/>
      <c r="E51" s="24">
        <v>1822229299</v>
      </c>
      <c r="F51" s="2"/>
      <c r="G51" s="24">
        <v>1789764993</v>
      </c>
      <c r="H51" s="2"/>
      <c r="I51" s="24">
        <v>1804335337</v>
      </c>
      <c r="J51" s="1"/>
      <c r="K51" s="1"/>
      <c r="L51" s="1"/>
      <c r="M51" s="42"/>
    </row>
    <row r="52" spans="1:13" ht="22.35" customHeight="1">
      <c r="A52" s="26" t="s">
        <v>23</v>
      </c>
      <c r="B52" s="38">
        <v>7.16</v>
      </c>
      <c r="C52" s="24">
        <v>190061873</v>
      </c>
      <c r="D52" s="3"/>
      <c r="E52" s="24">
        <v>186588164</v>
      </c>
      <c r="F52" s="3"/>
      <c r="G52" s="24">
        <v>149342145</v>
      </c>
      <c r="H52" s="3"/>
      <c r="I52" s="24">
        <v>142311368</v>
      </c>
      <c r="J52" s="1"/>
      <c r="K52" s="1"/>
      <c r="L52" s="1"/>
      <c r="M52" s="42"/>
    </row>
    <row r="53" spans="1:13" ht="22.35" customHeight="1">
      <c r="A53" s="17" t="s">
        <v>24</v>
      </c>
      <c r="B53" s="38"/>
      <c r="C53" s="24">
        <v>6441661</v>
      </c>
      <c r="D53" s="3"/>
      <c r="E53" s="24">
        <v>4309830</v>
      </c>
      <c r="F53" s="3"/>
      <c r="G53" s="24">
        <v>6405192</v>
      </c>
      <c r="H53" s="3"/>
      <c r="I53" s="24">
        <v>4309829</v>
      </c>
      <c r="J53" s="1"/>
      <c r="K53" s="1"/>
      <c r="L53" s="1"/>
      <c r="M53" s="42"/>
    </row>
    <row r="54" spans="1:13" ht="22.35" customHeight="1">
      <c r="A54" s="17" t="s">
        <v>25</v>
      </c>
      <c r="B54" s="38">
        <v>7.5</v>
      </c>
      <c r="C54" s="24">
        <v>23275747</v>
      </c>
      <c r="D54" s="3"/>
      <c r="E54" s="24">
        <v>26584132</v>
      </c>
      <c r="F54" s="3"/>
      <c r="G54" s="24">
        <v>23507247</v>
      </c>
      <c r="H54" s="3"/>
      <c r="I54" s="24">
        <v>26879364</v>
      </c>
      <c r="J54" s="1"/>
      <c r="K54" s="1"/>
      <c r="L54" s="1"/>
      <c r="M54" s="42"/>
    </row>
    <row r="55" spans="1:13" ht="22.35" customHeight="1">
      <c r="A55" s="17" t="s">
        <v>26</v>
      </c>
      <c r="B55" s="38">
        <v>7.17</v>
      </c>
      <c r="C55" s="24">
        <v>94640393</v>
      </c>
      <c r="D55" s="3"/>
      <c r="E55" s="24">
        <v>100319743</v>
      </c>
      <c r="F55" s="3"/>
      <c r="G55" s="24">
        <v>76281068</v>
      </c>
      <c r="H55" s="3"/>
      <c r="I55" s="24">
        <v>79381559</v>
      </c>
      <c r="J55" s="1"/>
      <c r="K55" s="1"/>
      <c r="L55" s="1"/>
      <c r="M55" s="42"/>
    </row>
    <row r="56" spans="1:13" ht="22.35" customHeight="1">
      <c r="A56" s="35" t="s">
        <v>27</v>
      </c>
      <c r="B56" s="38">
        <v>7.18</v>
      </c>
      <c r="C56" s="24">
        <v>12777561</v>
      </c>
      <c r="D56" s="3"/>
      <c r="E56" s="24">
        <v>12454490</v>
      </c>
      <c r="F56" s="3"/>
      <c r="G56" s="24">
        <v>9756623</v>
      </c>
      <c r="H56" s="3"/>
      <c r="I56" s="24">
        <v>9624162</v>
      </c>
      <c r="J56" s="1"/>
      <c r="K56" s="1"/>
      <c r="L56" s="1"/>
      <c r="M56" s="42"/>
    </row>
    <row r="57" spans="1:13" ht="22.35" customHeight="1">
      <c r="A57" s="35" t="s">
        <v>28</v>
      </c>
      <c r="B57" s="38">
        <v>7.13</v>
      </c>
      <c r="C57" s="24">
        <v>1511394</v>
      </c>
      <c r="D57" s="3"/>
      <c r="E57" s="24">
        <v>1557316</v>
      </c>
      <c r="F57" s="3"/>
      <c r="G57" s="24">
        <v>0</v>
      </c>
      <c r="H57" s="3"/>
      <c r="I57" s="24">
        <v>0</v>
      </c>
      <c r="J57" s="1"/>
      <c r="K57" s="1"/>
      <c r="L57" s="1"/>
      <c r="M57" s="42"/>
    </row>
    <row r="58" spans="1:13" ht="22.35" customHeight="1">
      <c r="A58" s="26" t="s">
        <v>29</v>
      </c>
      <c r="B58" s="38">
        <v>7.19</v>
      </c>
      <c r="C58" s="24">
        <v>62610843</v>
      </c>
      <c r="D58" s="3"/>
      <c r="E58" s="24">
        <v>70222671</v>
      </c>
      <c r="F58" s="3"/>
      <c r="G58" s="24">
        <v>35153400</v>
      </c>
      <c r="H58" s="3"/>
      <c r="I58" s="24">
        <v>41358314</v>
      </c>
      <c r="J58" s="1"/>
      <c r="K58" s="1"/>
      <c r="L58" s="1"/>
      <c r="M58" s="42"/>
    </row>
    <row r="59" spans="1:13" ht="22.35" customHeight="1">
      <c r="A59" s="23" t="s">
        <v>30</v>
      </c>
      <c r="B59" s="39"/>
      <c r="C59" s="32">
        <f>SUM(C51:C58)</f>
        <v>2193766145</v>
      </c>
      <c r="D59" s="25"/>
      <c r="E59" s="32">
        <f>SUM(E51:E58)</f>
        <v>2224265645</v>
      </c>
      <c r="F59" s="25"/>
      <c r="G59" s="32">
        <f>SUM(G51:G58)</f>
        <v>2090210668</v>
      </c>
      <c r="I59" s="32">
        <f>SUM(I51:I58)</f>
        <v>2108199933</v>
      </c>
      <c r="J59" s="1"/>
      <c r="K59" s="1"/>
      <c r="L59" s="1"/>
    </row>
    <row r="60" spans="1:13" ht="22.35" customHeight="1">
      <c r="A60" s="44"/>
      <c r="B60" s="44"/>
      <c r="C60" s="25"/>
      <c r="D60" s="25"/>
      <c r="E60" s="25"/>
      <c r="F60" s="25"/>
      <c r="I60" s="1"/>
      <c r="J60" s="1"/>
      <c r="K60" s="1"/>
      <c r="L60" s="1"/>
    </row>
    <row r="61" spans="1:13" ht="22.35" customHeight="1">
      <c r="A61" s="44"/>
      <c r="B61" s="44"/>
      <c r="C61" s="25"/>
      <c r="D61" s="25"/>
      <c r="E61" s="25"/>
      <c r="F61" s="25"/>
      <c r="I61" s="1"/>
      <c r="J61" s="1"/>
      <c r="K61" s="1"/>
      <c r="L61" s="1"/>
    </row>
    <row r="62" spans="1:13" ht="22.35" customHeight="1">
      <c r="A62" s="44"/>
      <c r="B62" s="44"/>
      <c r="C62" s="25"/>
      <c r="D62" s="25"/>
      <c r="E62" s="25"/>
      <c r="F62" s="25"/>
      <c r="I62" s="1"/>
      <c r="J62" s="1"/>
      <c r="K62" s="1"/>
      <c r="L62" s="1"/>
    </row>
    <row r="63" spans="1:13" ht="22.35" customHeight="1">
      <c r="A63" s="44"/>
      <c r="B63" s="44"/>
      <c r="C63" s="25"/>
      <c r="D63" s="25"/>
      <c r="E63" s="25"/>
      <c r="F63" s="25"/>
      <c r="I63" s="1"/>
      <c r="J63" s="1"/>
      <c r="K63" s="1"/>
      <c r="L63" s="1"/>
    </row>
    <row r="64" spans="1:13" ht="22.35" customHeight="1">
      <c r="A64" s="44"/>
      <c r="B64" s="44"/>
      <c r="C64" s="25"/>
      <c r="D64" s="25"/>
      <c r="E64" s="25"/>
      <c r="F64" s="25"/>
      <c r="I64" s="1"/>
      <c r="J64" s="1"/>
      <c r="K64" s="1"/>
      <c r="L64" s="1"/>
    </row>
    <row r="65" spans="1:12" ht="22.35" customHeight="1">
      <c r="A65" s="44"/>
      <c r="B65" s="44"/>
      <c r="C65" s="25"/>
      <c r="D65" s="25"/>
      <c r="E65" s="25"/>
      <c r="F65" s="25"/>
      <c r="I65" s="1"/>
      <c r="J65" s="1"/>
      <c r="K65" s="1"/>
      <c r="L65" s="1"/>
    </row>
    <row r="66" spans="1:12" ht="22.35" customHeight="1">
      <c r="A66" s="44"/>
      <c r="B66" s="44"/>
      <c r="C66" s="25"/>
      <c r="D66" s="25"/>
      <c r="E66" s="25"/>
      <c r="F66" s="25"/>
      <c r="I66" s="1"/>
      <c r="J66" s="1"/>
      <c r="K66" s="1"/>
      <c r="L66" s="1"/>
    </row>
    <row r="67" spans="1:12" ht="22.35" customHeight="1">
      <c r="A67" s="44"/>
      <c r="B67" s="44"/>
      <c r="C67" s="25"/>
      <c r="D67" s="25"/>
      <c r="E67" s="25"/>
      <c r="F67" s="25"/>
      <c r="I67" s="1"/>
      <c r="J67" s="1"/>
      <c r="K67" s="1"/>
      <c r="L67" s="1"/>
    </row>
    <row r="68" spans="1:12" ht="22.35" customHeight="1">
      <c r="A68" s="44"/>
      <c r="B68" s="44"/>
      <c r="C68" s="25"/>
      <c r="D68" s="25"/>
      <c r="E68" s="25"/>
      <c r="F68" s="25"/>
      <c r="I68" s="1"/>
      <c r="J68" s="1"/>
      <c r="K68" s="1"/>
      <c r="L68" s="1"/>
    </row>
    <row r="69" spans="1:12" ht="22.35" customHeight="1">
      <c r="A69" s="44"/>
      <c r="B69" s="44"/>
      <c r="C69" s="25"/>
      <c r="D69" s="25"/>
      <c r="E69" s="25"/>
      <c r="F69" s="25"/>
      <c r="I69" s="1"/>
      <c r="J69" s="1"/>
      <c r="K69" s="1"/>
      <c r="L69" s="1"/>
    </row>
    <row r="70" spans="1:12" ht="22.35" customHeight="1">
      <c r="A70" s="44"/>
      <c r="B70" s="44"/>
      <c r="C70" s="25"/>
      <c r="D70" s="25"/>
      <c r="E70" s="25"/>
      <c r="F70" s="25"/>
      <c r="I70" s="1"/>
      <c r="J70" s="1"/>
      <c r="K70" s="1"/>
      <c r="L70" s="1"/>
    </row>
    <row r="71" spans="1:12" ht="22.35" customHeight="1">
      <c r="A71" s="44"/>
      <c r="B71" s="44"/>
      <c r="C71" s="25"/>
      <c r="D71" s="25"/>
      <c r="E71" s="25"/>
      <c r="F71" s="25"/>
      <c r="I71" s="1"/>
      <c r="J71" s="1"/>
      <c r="K71" s="1"/>
      <c r="L71" s="1"/>
    </row>
    <row r="72" spans="1:12" ht="22.35" customHeight="1">
      <c r="A72" s="44"/>
      <c r="B72" s="44"/>
      <c r="C72" s="25"/>
      <c r="D72" s="25"/>
      <c r="E72" s="25"/>
      <c r="F72" s="25"/>
      <c r="I72" s="1"/>
      <c r="J72" s="1"/>
      <c r="K72" s="1"/>
      <c r="L72" s="1"/>
    </row>
    <row r="73" spans="1:12" ht="22.35" customHeight="1">
      <c r="A73" s="44"/>
      <c r="B73" s="44"/>
      <c r="C73" s="25"/>
      <c r="D73" s="25"/>
      <c r="E73" s="25"/>
      <c r="F73" s="25"/>
      <c r="I73" s="1"/>
      <c r="J73" s="1"/>
      <c r="K73" s="1"/>
      <c r="L73" s="1"/>
    </row>
    <row r="74" spans="1:12" ht="22.35" customHeight="1">
      <c r="A74" s="44"/>
      <c r="B74" s="44"/>
      <c r="C74" s="25"/>
      <c r="D74" s="25"/>
      <c r="E74" s="25"/>
      <c r="F74" s="25"/>
      <c r="I74" s="1"/>
      <c r="J74" s="1"/>
      <c r="K74" s="1"/>
      <c r="L74" s="1"/>
    </row>
    <row r="75" spans="1:12" ht="22.35" customHeight="1">
      <c r="A75" s="44"/>
      <c r="B75" s="44"/>
      <c r="C75" s="25"/>
      <c r="D75" s="25"/>
      <c r="E75" s="25"/>
      <c r="F75" s="25"/>
      <c r="I75" s="1"/>
      <c r="J75" s="1"/>
      <c r="K75" s="1"/>
      <c r="L75" s="1"/>
    </row>
    <row r="76" spans="1:12" ht="22.35" customHeight="1">
      <c r="A76" s="44"/>
      <c r="B76" s="44"/>
      <c r="C76" s="25"/>
      <c r="D76" s="25"/>
      <c r="E76" s="25"/>
      <c r="F76" s="25"/>
      <c r="I76" s="1"/>
      <c r="J76" s="1"/>
      <c r="K76" s="1"/>
      <c r="L76" s="1"/>
    </row>
    <row r="77" spans="1:12" ht="22.35" customHeight="1">
      <c r="A77" s="44"/>
      <c r="B77" s="44"/>
      <c r="C77" s="25"/>
      <c r="D77" s="25"/>
      <c r="E77" s="25"/>
      <c r="F77" s="25"/>
      <c r="I77" s="1"/>
      <c r="J77" s="1"/>
      <c r="K77" s="1"/>
      <c r="L77" s="1"/>
    </row>
    <row r="78" spans="1:12" ht="22.35" customHeight="1">
      <c r="A78" s="44"/>
      <c r="B78" s="44"/>
      <c r="C78" s="25"/>
      <c r="D78" s="25"/>
      <c r="E78" s="25"/>
      <c r="F78" s="25"/>
      <c r="I78" s="1"/>
      <c r="J78" s="1"/>
      <c r="K78" s="1"/>
      <c r="L78" s="1"/>
    </row>
    <row r="79" spans="1:12" ht="22.35" customHeight="1">
      <c r="A79" s="109" t="s">
        <v>210</v>
      </c>
      <c r="B79" s="109"/>
      <c r="C79" s="109"/>
      <c r="D79" s="109"/>
      <c r="E79" s="109"/>
      <c r="F79" s="25"/>
      <c r="I79" s="1"/>
      <c r="J79" s="1"/>
      <c r="K79" s="1"/>
      <c r="L79" s="1"/>
    </row>
    <row r="80" spans="1:12" ht="24" customHeight="1">
      <c r="A80" s="107" t="s">
        <v>0</v>
      </c>
      <c r="B80" s="107"/>
      <c r="C80" s="107"/>
      <c r="D80" s="107"/>
      <c r="E80" s="107"/>
      <c r="F80" s="107"/>
      <c r="G80" s="107"/>
      <c r="H80" s="107"/>
      <c r="I80" s="107"/>
    </row>
    <row r="81" spans="1:13" ht="24" customHeight="1">
      <c r="A81" s="107" t="s">
        <v>191</v>
      </c>
      <c r="B81" s="107"/>
      <c r="C81" s="107"/>
      <c r="D81" s="107"/>
      <c r="E81" s="107"/>
      <c r="F81" s="107"/>
      <c r="G81" s="107"/>
      <c r="H81" s="107"/>
      <c r="I81" s="107"/>
    </row>
    <row r="82" spans="1:13" ht="24" customHeight="1">
      <c r="A82" s="108" t="str">
        <f>+A43</f>
        <v>ณ วันที่ 30 มิถุนายน 2568</v>
      </c>
      <c r="B82" s="108"/>
      <c r="C82" s="108"/>
      <c r="D82" s="108"/>
      <c r="E82" s="108"/>
      <c r="F82" s="108"/>
      <c r="G82" s="108"/>
      <c r="H82" s="108"/>
      <c r="I82" s="108"/>
    </row>
    <row r="83" spans="1:13" ht="22.35" customHeight="1">
      <c r="A83" s="105" t="s">
        <v>1</v>
      </c>
      <c r="B83" s="105"/>
      <c r="C83" s="105"/>
      <c r="D83" s="105"/>
      <c r="E83" s="105"/>
      <c r="F83" s="105"/>
      <c r="G83" s="105"/>
      <c r="H83" s="105"/>
      <c r="I83" s="105"/>
    </row>
    <row r="84" spans="1:13" ht="6" customHeight="1">
      <c r="A84" s="106"/>
      <c r="B84" s="106"/>
      <c r="C84" s="106"/>
      <c r="D84" s="106"/>
      <c r="E84" s="106"/>
      <c r="F84" s="106"/>
      <c r="G84" s="106"/>
      <c r="H84" s="106"/>
      <c r="I84" s="106"/>
    </row>
    <row r="85" spans="1:13" ht="22.35" customHeight="1">
      <c r="C85" s="104" t="s">
        <v>2</v>
      </c>
      <c r="D85" s="104"/>
      <c r="E85" s="104"/>
      <c r="F85" s="104"/>
      <c r="G85" s="104" t="s">
        <v>3</v>
      </c>
      <c r="H85" s="104"/>
      <c r="I85" s="104"/>
      <c r="J85" s="40"/>
    </row>
    <row r="86" spans="1:13" ht="22.35" customHeight="1">
      <c r="C86" s="21" t="s">
        <v>4</v>
      </c>
      <c r="D86" s="21"/>
      <c r="E86" s="21" t="s">
        <v>4</v>
      </c>
      <c r="F86" s="21"/>
      <c r="G86" s="21" t="s">
        <v>4</v>
      </c>
      <c r="H86" s="21"/>
      <c r="I86" s="21" t="s">
        <v>4</v>
      </c>
    </row>
    <row r="87" spans="1:13" ht="22.35" customHeight="1">
      <c r="B87" s="41" t="s">
        <v>5</v>
      </c>
      <c r="C87" s="41" t="str">
        <f>+C48</f>
        <v>30 มิถุนายน 2568</v>
      </c>
      <c r="D87" s="41"/>
      <c r="E87" s="41" t="str">
        <f>+E48</f>
        <v>31 ธันวาคม 2567</v>
      </c>
      <c r="F87" s="41"/>
      <c r="G87" s="41" t="str">
        <f>+G48</f>
        <v>30 มิถุนายน 2568</v>
      </c>
      <c r="H87" s="41"/>
      <c r="I87" s="41" t="str">
        <f>+I48</f>
        <v>31 ธันวาคม 2567</v>
      </c>
    </row>
    <row r="88" spans="1:13" ht="22.35" customHeight="1">
      <c r="B88" s="41"/>
      <c r="C88" s="41"/>
      <c r="D88" s="41"/>
      <c r="E88" s="41"/>
      <c r="F88" s="41"/>
      <c r="G88" s="41"/>
      <c r="H88" s="41"/>
      <c r="I88" s="41"/>
    </row>
    <row r="89" spans="1:13" ht="22.35" customHeight="1">
      <c r="A89" s="21" t="s">
        <v>31</v>
      </c>
      <c r="B89" s="21"/>
    </row>
    <row r="90" spans="1:13" ht="22.35" customHeight="1">
      <c r="A90" s="17" t="s">
        <v>32</v>
      </c>
      <c r="B90" s="38"/>
    </row>
    <row r="91" spans="1:13" ht="22.35" customHeight="1">
      <c r="A91" s="26" t="s">
        <v>33</v>
      </c>
      <c r="B91" s="38">
        <v>7.23</v>
      </c>
    </row>
    <row r="92" spans="1:13" ht="22.35" customHeight="1">
      <c r="A92" s="28" t="s">
        <v>34</v>
      </c>
      <c r="B92" s="38"/>
    </row>
    <row r="93" spans="1:13" ht="22.35" customHeight="1">
      <c r="A93" s="45" t="s">
        <v>35</v>
      </c>
      <c r="B93" s="38"/>
      <c r="C93" s="25"/>
      <c r="D93" s="25"/>
      <c r="E93" s="25"/>
      <c r="F93" s="25"/>
    </row>
    <row r="94" spans="1:13" ht="22.35" customHeight="1" thickBot="1">
      <c r="A94" s="46" t="s">
        <v>36</v>
      </c>
      <c r="B94" s="38"/>
      <c r="C94" s="47">
        <v>75741437</v>
      </c>
      <c r="D94" s="25"/>
      <c r="E94" s="47">
        <v>75741437</v>
      </c>
      <c r="F94" s="25"/>
      <c r="G94" s="47">
        <v>75741437</v>
      </c>
      <c r="H94" s="25"/>
      <c r="I94" s="47">
        <v>75741437</v>
      </c>
      <c r="J94" s="1"/>
      <c r="K94" s="1"/>
      <c r="L94" s="1"/>
      <c r="M94" s="1"/>
    </row>
    <row r="95" spans="1:13" ht="22.35" customHeight="1" thickTop="1">
      <c r="A95" s="29" t="s">
        <v>37</v>
      </c>
      <c r="B95" s="38"/>
      <c r="C95" s="25"/>
      <c r="D95" s="25"/>
      <c r="E95" s="25"/>
      <c r="F95" s="25"/>
      <c r="G95" s="25"/>
      <c r="H95" s="25"/>
      <c r="I95" s="25"/>
      <c r="J95" s="1"/>
      <c r="K95" s="1"/>
      <c r="L95" s="1"/>
      <c r="M95" s="1"/>
    </row>
    <row r="96" spans="1:13" ht="22.35" customHeight="1">
      <c r="A96" s="45" t="s">
        <v>38</v>
      </c>
      <c r="B96" s="38"/>
      <c r="C96" s="25"/>
      <c r="D96" s="25"/>
      <c r="E96" s="25"/>
      <c r="F96" s="25"/>
      <c r="G96" s="25"/>
      <c r="H96" s="25"/>
      <c r="I96" s="25"/>
      <c r="J96" s="1"/>
      <c r="K96" s="1"/>
      <c r="L96" s="1"/>
      <c r="M96" s="1"/>
    </row>
    <row r="97" spans="1:13" ht="22.35" customHeight="1">
      <c r="A97" s="46" t="s">
        <v>36</v>
      </c>
      <c r="B97" s="38"/>
      <c r="C97" s="24">
        <v>73557618</v>
      </c>
      <c r="D97" s="2"/>
      <c r="E97" s="24">
        <v>73557618</v>
      </c>
      <c r="F97" s="2"/>
      <c r="G97" s="24">
        <v>73557618</v>
      </c>
      <c r="H97" s="2"/>
      <c r="I97" s="24">
        <v>73557618</v>
      </c>
      <c r="J97" s="1"/>
      <c r="K97" s="1"/>
      <c r="L97" s="1"/>
      <c r="M97" s="1"/>
    </row>
    <row r="98" spans="1:13" ht="22.35" customHeight="1">
      <c r="A98" s="26" t="s">
        <v>39</v>
      </c>
      <c r="B98" s="38"/>
      <c r="C98" s="24">
        <v>52878749</v>
      </c>
      <c r="D98" s="25"/>
      <c r="E98" s="24">
        <v>52878749</v>
      </c>
      <c r="F98" s="25"/>
      <c r="G98" s="24">
        <v>52878749</v>
      </c>
      <c r="H98" s="25"/>
      <c r="I98" s="24">
        <v>52878749</v>
      </c>
      <c r="J98" s="1"/>
      <c r="K98" s="1"/>
      <c r="L98" s="1"/>
      <c r="M98" s="1"/>
    </row>
    <row r="99" spans="1:13" ht="22.35" customHeight="1">
      <c r="A99" s="35" t="s">
        <v>40</v>
      </c>
      <c r="B99" s="38"/>
      <c r="C99" s="24">
        <v>1907974</v>
      </c>
      <c r="D99" s="25"/>
      <c r="E99" s="24">
        <v>3992379</v>
      </c>
      <c r="F99" s="25"/>
      <c r="G99" s="24">
        <v>5379023</v>
      </c>
      <c r="H99" s="25"/>
      <c r="I99" s="24">
        <v>6688455</v>
      </c>
      <c r="J99" s="1"/>
      <c r="K99" s="1"/>
      <c r="L99" s="1"/>
      <c r="M99" s="1"/>
    </row>
    <row r="100" spans="1:13" ht="22.35" customHeight="1">
      <c r="A100" s="17" t="s">
        <v>41</v>
      </c>
      <c r="B100" s="38"/>
      <c r="J100" s="1"/>
      <c r="K100" s="1"/>
      <c r="L100" s="1"/>
      <c r="M100" s="1"/>
    </row>
    <row r="101" spans="1:13" ht="22.35" customHeight="1">
      <c r="A101" s="28" t="s">
        <v>42</v>
      </c>
      <c r="B101" s="38"/>
      <c r="J101" s="1"/>
      <c r="K101" s="1"/>
      <c r="L101" s="1"/>
      <c r="M101" s="1"/>
    </row>
    <row r="102" spans="1:13" ht="22.35" customHeight="1">
      <c r="A102" s="45" t="s">
        <v>43</v>
      </c>
      <c r="B102" s="38"/>
      <c r="C102" s="24">
        <v>7574144</v>
      </c>
      <c r="D102" s="25"/>
      <c r="E102" s="24">
        <v>7574144</v>
      </c>
      <c r="F102" s="25"/>
      <c r="G102" s="24">
        <v>7574144</v>
      </c>
      <c r="H102" s="25"/>
      <c r="I102" s="24">
        <v>7574144</v>
      </c>
      <c r="J102" s="1"/>
      <c r="K102" s="1"/>
      <c r="L102" s="1"/>
      <c r="M102" s="1"/>
    </row>
    <row r="103" spans="1:13" ht="22.35" customHeight="1">
      <c r="A103" s="29" t="s">
        <v>44</v>
      </c>
      <c r="B103" s="38"/>
      <c r="C103" s="30">
        <v>266800860</v>
      </c>
      <c r="D103" s="25"/>
      <c r="E103" s="30">
        <v>254004564</v>
      </c>
      <c r="F103" s="25"/>
      <c r="G103" s="30">
        <v>153744517</v>
      </c>
      <c r="H103" s="25"/>
      <c r="I103" s="30">
        <v>144210212</v>
      </c>
      <c r="J103" s="1"/>
      <c r="K103" s="1"/>
      <c r="L103" s="1"/>
      <c r="M103" s="1"/>
    </row>
    <row r="104" spans="1:13" ht="22.35" customHeight="1">
      <c r="A104" s="28" t="s">
        <v>45</v>
      </c>
      <c r="B104" s="38"/>
      <c r="C104" s="24">
        <f>SUM(C97:C103)</f>
        <v>402719345</v>
      </c>
      <c r="D104" s="25"/>
      <c r="E104" s="24">
        <f>SUM(E97:E103)</f>
        <v>392007454</v>
      </c>
      <c r="F104" s="25"/>
      <c r="G104" s="24">
        <f>SUM(G97:G103)</f>
        <v>293134051</v>
      </c>
      <c r="H104" s="25"/>
      <c r="I104" s="24">
        <f>SUM(I97:I103)</f>
        <v>284909178</v>
      </c>
      <c r="J104" s="1"/>
      <c r="K104" s="1"/>
      <c r="L104" s="1"/>
      <c r="M104" s="1"/>
    </row>
    <row r="105" spans="1:13" ht="22.35" customHeight="1">
      <c r="A105" s="17" t="s">
        <v>46</v>
      </c>
      <c r="B105" s="38"/>
      <c r="C105" s="30">
        <v>4423651</v>
      </c>
      <c r="D105" s="25"/>
      <c r="E105" s="30">
        <v>3801305</v>
      </c>
      <c r="F105" s="25"/>
      <c r="G105" s="48">
        <v>0</v>
      </c>
      <c r="H105" s="4"/>
      <c r="I105" s="48">
        <v>0</v>
      </c>
      <c r="J105" s="1"/>
      <c r="K105" s="1"/>
      <c r="L105" s="1"/>
      <c r="M105" s="1"/>
    </row>
    <row r="106" spans="1:13" ht="22.35" customHeight="1">
      <c r="A106" s="28" t="s">
        <v>47</v>
      </c>
      <c r="B106" s="38"/>
      <c r="C106" s="24">
        <f>SUM(C104:C105)</f>
        <v>407142996</v>
      </c>
      <c r="D106" s="25"/>
      <c r="E106" s="24">
        <f>SUM(E104:E105)</f>
        <v>395808759</v>
      </c>
      <c r="F106" s="25"/>
      <c r="G106" s="24">
        <f>SUM(G104:G105)</f>
        <v>293134051</v>
      </c>
      <c r="H106" s="25"/>
      <c r="I106" s="24">
        <f>SUM(I104:I105)</f>
        <v>284909178</v>
      </c>
      <c r="J106" s="1"/>
      <c r="K106" s="1"/>
      <c r="L106" s="1"/>
      <c r="M106" s="1"/>
    </row>
    <row r="107" spans="1:13" ht="22.35" customHeight="1" thickBot="1">
      <c r="A107" s="23" t="s">
        <v>48</v>
      </c>
      <c r="B107" s="38"/>
      <c r="C107" s="36">
        <f>+C59+C106</f>
        <v>2600909141</v>
      </c>
      <c r="D107" s="49"/>
      <c r="E107" s="36">
        <f>+E59+E106</f>
        <v>2620074404</v>
      </c>
      <c r="F107" s="49"/>
      <c r="G107" s="36">
        <f>+G59+G106</f>
        <v>2383344719</v>
      </c>
      <c r="H107" s="49"/>
      <c r="I107" s="36">
        <f>+I59+I106</f>
        <v>2393109111</v>
      </c>
      <c r="J107" s="1"/>
      <c r="K107" s="1"/>
      <c r="L107" s="1"/>
      <c r="M107" s="1"/>
    </row>
    <row r="108" spans="1:13" ht="22.35" customHeight="1" thickTop="1"/>
    <row r="111" spans="1:13" ht="22.35" customHeight="1">
      <c r="B111" s="50"/>
    </row>
    <row r="112" spans="1:13" ht="22.35" customHeight="1">
      <c r="B112" s="50"/>
    </row>
    <row r="113" spans="1:9" ht="22.35" customHeight="1">
      <c r="A113" s="109" t="s">
        <v>210</v>
      </c>
      <c r="B113" s="109"/>
      <c r="C113" s="109"/>
      <c r="D113" s="109"/>
      <c r="E113" s="109"/>
    </row>
    <row r="114" spans="1:9" ht="22.35" customHeight="1">
      <c r="A114" s="37"/>
      <c r="B114" s="37"/>
      <c r="C114" s="37"/>
      <c r="D114" s="37"/>
      <c r="E114" s="37"/>
    </row>
    <row r="115" spans="1:9" ht="22.35" customHeight="1">
      <c r="A115" s="37"/>
      <c r="B115" s="37"/>
      <c r="C115" s="37"/>
      <c r="D115" s="37"/>
      <c r="E115" s="37"/>
    </row>
    <row r="117" spans="1:9" ht="22.35" customHeight="1">
      <c r="A117" s="37"/>
      <c r="B117" s="37"/>
      <c r="C117" s="37"/>
      <c r="D117" s="37"/>
      <c r="E117" s="37"/>
    </row>
    <row r="118" spans="1:9" ht="22.35" customHeight="1">
      <c r="A118" s="38" t="s">
        <v>49</v>
      </c>
      <c r="B118" s="38"/>
      <c r="E118" s="110" t="s">
        <v>50</v>
      </c>
      <c r="F118" s="110"/>
      <c r="G118" s="110"/>
      <c r="H118" s="110"/>
      <c r="I118" s="110"/>
    </row>
    <row r="119" spans="1:9" ht="22.35" customHeight="1">
      <c r="A119" s="39" t="s">
        <v>51</v>
      </c>
      <c r="B119" s="39"/>
      <c r="E119" s="110" t="s">
        <v>52</v>
      </c>
      <c r="F119" s="110"/>
      <c r="G119" s="110"/>
      <c r="H119" s="110"/>
      <c r="I119" s="110"/>
    </row>
    <row r="122" spans="1:9" ht="22.35" customHeight="1">
      <c r="E122" s="25"/>
      <c r="F122" s="25"/>
    </row>
    <row r="123" spans="1:9" ht="22.35" customHeight="1">
      <c r="E123" s="25"/>
      <c r="F123" s="25"/>
    </row>
  </sheetData>
  <mergeCells count="26">
    <mergeCell ref="E118:I118"/>
    <mergeCell ref="E119:I119"/>
    <mergeCell ref="A113:E113"/>
    <mergeCell ref="A1:I1"/>
    <mergeCell ref="A2:I2"/>
    <mergeCell ref="A3:I3"/>
    <mergeCell ref="A4:I4"/>
    <mergeCell ref="A5:I5"/>
    <mergeCell ref="A44:I44"/>
    <mergeCell ref="A45:I45"/>
    <mergeCell ref="C6:F6"/>
    <mergeCell ref="G6:I6"/>
    <mergeCell ref="A41:I41"/>
    <mergeCell ref="A42:I42"/>
    <mergeCell ref="A43:I43"/>
    <mergeCell ref="A40:E40"/>
    <mergeCell ref="C85:F85"/>
    <mergeCell ref="G85:I85"/>
    <mergeCell ref="A83:I83"/>
    <mergeCell ref="A84:I84"/>
    <mergeCell ref="C46:F46"/>
    <mergeCell ref="G46:I46"/>
    <mergeCell ref="A80:I80"/>
    <mergeCell ref="A81:I81"/>
    <mergeCell ref="A82:I82"/>
    <mergeCell ref="A79:E79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6" fitToHeight="0" orientation="portrait" horizontalDpi="300" verticalDpi="300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6AC8F-7F23-473E-A69A-5351DFCDB0AE}">
  <dimension ref="A1:P101"/>
  <sheetViews>
    <sheetView view="pageBreakPreview" zoomScaleNormal="100" zoomScaleSheetLayoutView="100" workbookViewId="0">
      <selection sqref="A1:I1"/>
    </sheetView>
  </sheetViews>
  <sheetFormatPr defaultColWidth="9.125" defaultRowHeight="19.2"/>
  <cols>
    <col min="1" max="1" width="55.125" style="17" customWidth="1"/>
    <col min="2" max="2" width="7" style="17" customWidth="1"/>
    <col min="3" max="3" width="13.125" style="17" customWidth="1"/>
    <col min="4" max="4" width="0.625" style="17" customWidth="1"/>
    <col min="5" max="5" width="13.125" style="17" bestFit="1" customWidth="1"/>
    <col min="6" max="6" width="0.625" style="17" customWidth="1"/>
    <col min="7" max="7" width="13.125" style="17" bestFit="1" customWidth="1"/>
    <col min="8" max="8" width="0.625" style="17" customWidth="1"/>
    <col min="9" max="9" width="13.125" style="17" bestFit="1" customWidth="1"/>
    <col min="10" max="16384" width="9.125" style="17"/>
  </cols>
  <sheetData>
    <row r="1" spans="1:16" ht="22.35" customHeight="1">
      <c r="A1" s="107" t="s">
        <v>53</v>
      </c>
      <c r="B1" s="107"/>
      <c r="C1" s="107"/>
      <c r="D1" s="107"/>
      <c r="E1" s="107"/>
      <c r="F1" s="107"/>
      <c r="G1" s="107"/>
      <c r="H1" s="107"/>
      <c r="I1" s="107"/>
    </row>
    <row r="2" spans="1:16" ht="22.35" customHeight="1">
      <c r="A2" s="107" t="s">
        <v>54</v>
      </c>
      <c r="B2" s="107"/>
      <c r="C2" s="107"/>
      <c r="D2" s="107"/>
      <c r="E2" s="107"/>
      <c r="F2" s="107"/>
      <c r="G2" s="107"/>
      <c r="H2" s="107"/>
      <c r="I2" s="107"/>
    </row>
    <row r="3" spans="1:16" ht="22.35" customHeight="1">
      <c r="A3" s="108" t="s">
        <v>213</v>
      </c>
      <c r="B3" s="108"/>
      <c r="C3" s="108"/>
      <c r="D3" s="108"/>
      <c r="E3" s="108"/>
      <c r="F3" s="108"/>
      <c r="G3" s="108"/>
      <c r="H3" s="108"/>
      <c r="I3" s="108"/>
    </row>
    <row r="4" spans="1:16" ht="22.35" customHeight="1">
      <c r="A4" s="108" t="s">
        <v>202</v>
      </c>
      <c r="B4" s="108"/>
      <c r="C4" s="108"/>
      <c r="D4" s="108"/>
      <c r="E4" s="108"/>
      <c r="F4" s="108"/>
      <c r="G4" s="108"/>
      <c r="H4" s="108"/>
      <c r="I4" s="108"/>
    </row>
    <row r="5" spans="1:16" ht="20.25" customHeight="1">
      <c r="A5" s="18"/>
      <c r="B5" s="18"/>
      <c r="C5" s="113"/>
      <c r="D5" s="113"/>
      <c r="E5" s="113"/>
      <c r="F5" s="102"/>
      <c r="G5" s="105" t="s">
        <v>1</v>
      </c>
      <c r="H5" s="105"/>
      <c r="I5" s="105"/>
    </row>
    <row r="6" spans="1:16" ht="3.6" customHeight="1">
      <c r="C6" s="103"/>
      <c r="D6" s="103"/>
      <c r="E6" s="103"/>
      <c r="F6" s="103"/>
      <c r="G6" s="22"/>
      <c r="H6" s="22"/>
      <c r="I6" s="22"/>
    </row>
    <row r="7" spans="1:16" ht="20.25" customHeight="1">
      <c r="C7" s="111" t="s">
        <v>2</v>
      </c>
      <c r="D7" s="111"/>
      <c r="E7" s="111"/>
      <c r="F7" s="103"/>
      <c r="G7" s="112" t="s">
        <v>3</v>
      </c>
      <c r="H7" s="112"/>
      <c r="I7" s="111"/>
    </row>
    <row r="8" spans="1:16" ht="20.25" customHeight="1">
      <c r="B8" s="103" t="s">
        <v>5</v>
      </c>
      <c r="C8" s="103">
        <v>2568</v>
      </c>
      <c r="D8" s="103"/>
      <c r="E8" s="103">
        <v>2567</v>
      </c>
      <c r="F8" s="103"/>
      <c r="G8" s="103">
        <v>2568</v>
      </c>
      <c r="H8" s="103"/>
      <c r="I8" s="103">
        <v>2567</v>
      </c>
    </row>
    <row r="9" spans="1:16" ht="3.6" customHeight="1">
      <c r="C9" s="103"/>
      <c r="D9" s="103"/>
      <c r="E9" s="103"/>
      <c r="F9" s="103"/>
      <c r="G9" s="103"/>
      <c r="H9" s="103"/>
      <c r="I9" s="103"/>
    </row>
    <row r="10" spans="1:16" ht="20.25" customHeight="1">
      <c r="A10" s="17" t="s">
        <v>55</v>
      </c>
      <c r="B10" s="51">
        <v>7.31</v>
      </c>
      <c r="C10" s="24">
        <v>35907847</v>
      </c>
      <c r="D10" s="2"/>
      <c r="E10" s="24">
        <v>41004357</v>
      </c>
      <c r="F10" s="2"/>
      <c r="G10" s="24">
        <v>23353433</v>
      </c>
      <c r="H10" s="2"/>
      <c r="I10" s="24">
        <v>26913545</v>
      </c>
      <c r="K10" s="1"/>
      <c r="L10" s="1"/>
      <c r="M10" s="1"/>
      <c r="N10" s="1"/>
      <c r="O10" s="1"/>
      <c r="P10" s="52"/>
    </row>
    <row r="11" spans="1:16" ht="20.25" customHeight="1">
      <c r="A11" s="17" t="s">
        <v>56</v>
      </c>
      <c r="B11" s="51">
        <v>7.32</v>
      </c>
      <c r="C11" s="24">
        <v>9981586</v>
      </c>
      <c r="D11" s="5"/>
      <c r="E11" s="24">
        <v>12705281</v>
      </c>
      <c r="F11" s="5"/>
      <c r="G11" s="24">
        <v>8587704</v>
      </c>
      <c r="H11" s="5"/>
      <c r="I11" s="24">
        <v>10704873</v>
      </c>
      <c r="K11" s="1"/>
      <c r="L11" s="1"/>
      <c r="M11" s="1"/>
      <c r="N11" s="1"/>
      <c r="O11" s="1"/>
      <c r="P11" s="52"/>
    </row>
    <row r="12" spans="1:16" ht="20.25" customHeight="1">
      <c r="A12" s="27" t="s">
        <v>57</v>
      </c>
      <c r="B12" s="51"/>
      <c r="C12" s="32">
        <f>+C10-C11</f>
        <v>25926261</v>
      </c>
      <c r="D12" s="5"/>
      <c r="E12" s="32">
        <f>+E10-E11</f>
        <v>28299076</v>
      </c>
      <c r="F12" s="5"/>
      <c r="G12" s="32">
        <f>+G10-G11</f>
        <v>14765729</v>
      </c>
      <c r="H12" s="5"/>
      <c r="I12" s="32">
        <f>+I10-I11</f>
        <v>16208672</v>
      </c>
      <c r="K12" s="1"/>
      <c r="L12" s="1"/>
      <c r="M12" s="1"/>
      <c r="N12" s="1"/>
      <c r="O12" s="1"/>
      <c r="P12" s="52"/>
    </row>
    <row r="13" spans="1:16" ht="10.35" customHeight="1">
      <c r="B13" s="101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2"/>
    </row>
    <row r="14" spans="1:16" ht="20.25" customHeight="1">
      <c r="A14" s="17" t="s">
        <v>58</v>
      </c>
      <c r="B14" s="51"/>
      <c r="C14" s="24">
        <v>8271615</v>
      </c>
      <c r="D14" s="5"/>
      <c r="E14" s="24">
        <v>8596444</v>
      </c>
      <c r="F14" s="5"/>
      <c r="G14" s="24">
        <v>3394544</v>
      </c>
      <c r="H14" s="5"/>
      <c r="I14" s="24">
        <v>3603943</v>
      </c>
      <c r="K14" s="1"/>
      <c r="L14" s="1"/>
      <c r="M14" s="1"/>
      <c r="N14" s="1"/>
      <c r="O14" s="1"/>
      <c r="P14" s="52"/>
    </row>
    <row r="15" spans="1:16" ht="20.25" customHeight="1">
      <c r="A15" s="17" t="s">
        <v>59</v>
      </c>
      <c r="B15" s="51"/>
      <c r="C15" s="24">
        <v>2206089</v>
      </c>
      <c r="D15" s="5"/>
      <c r="E15" s="24">
        <v>2314725</v>
      </c>
      <c r="F15" s="5"/>
      <c r="G15" s="24">
        <v>1551400</v>
      </c>
      <c r="H15" s="5"/>
      <c r="I15" s="24">
        <v>1575609</v>
      </c>
      <c r="K15" s="1"/>
      <c r="L15" s="1"/>
      <c r="M15" s="1"/>
      <c r="N15" s="1"/>
      <c r="O15" s="1"/>
      <c r="P15" s="52"/>
    </row>
    <row r="16" spans="1:16" ht="20.25" customHeight="1">
      <c r="A16" s="27" t="s">
        <v>60</v>
      </c>
      <c r="B16" s="51">
        <v>7.33</v>
      </c>
      <c r="C16" s="32">
        <f>+C14-C15</f>
        <v>6065526</v>
      </c>
      <c r="D16" s="5"/>
      <c r="E16" s="32">
        <f>+E14-E15</f>
        <v>6281719</v>
      </c>
      <c r="F16" s="5"/>
      <c r="G16" s="32">
        <f>+G14-G15</f>
        <v>1843144</v>
      </c>
      <c r="H16" s="5"/>
      <c r="I16" s="32">
        <f>+I14-I15</f>
        <v>2028334</v>
      </c>
      <c r="K16" s="6"/>
      <c r="L16" s="1"/>
      <c r="M16" s="6"/>
      <c r="N16" s="6"/>
      <c r="O16" s="6"/>
      <c r="P16" s="52"/>
    </row>
    <row r="17" spans="1:16" ht="3.6" customHeight="1">
      <c r="B17" s="101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17" t="s">
        <v>61</v>
      </c>
      <c r="B18" s="51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2"/>
    </row>
    <row r="19" spans="1:16" ht="20.25" customHeight="1">
      <c r="A19" s="27" t="s">
        <v>62</v>
      </c>
      <c r="B19" s="51">
        <v>7.34</v>
      </c>
      <c r="C19" s="24">
        <v>2063942</v>
      </c>
      <c r="D19" s="5"/>
      <c r="E19" s="24">
        <v>1507522</v>
      </c>
      <c r="F19" s="5"/>
      <c r="G19" s="24">
        <v>1953637</v>
      </c>
      <c r="H19" s="5"/>
      <c r="I19" s="24">
        <v>1529705</v>
      </c>
      <c r="K19" s="1"/>
      <c r="L19" s="1"/>
      <c r="M19" s="1"/>
      <c r="N19" s="1"/>
      <c r="O19" s="1"/>
      <c r="P19" s="52"/>
    </row>
    <row r="20" spans="1:16" ht="20.25" customHeight="1">
      <c r="A20" s="17" t="s">
        <v>222</v>
      </c>
      <c r="B20" s="51">
        <v>7.35</v>
      </c>
      <c r="C20" s="24">
        <v>51769</v>
      </c>
      <c r="D20" s="5"/>
      <c r="E20" s="24">
        <v>0</v>
      </c>
      <c r="F20" s="5"/>
      <c r="G20" s="24">
        <v>51769</v>
      </c>
      <c r="H20" s="5"/>
      <c r="I20" s="24">
        <v>-1230000</v>
      </c>
      <c r="K20" s="1"/>
      <c r="L20" s="1"/>
      <c r="M20" s="1"/>
      <c r="N20" s="1"/>
      <c r="O20" s="1"/>
      <c r="P20" s="52"/>
    </row>
    <row r="21" spans="1:16" ht="20.25" customHeight="1">
      <c r="A21" s="17" t="s">
        <v>63</v>
      </c>
      <c r="B21" s="51"/>
      <c r="C21" s="24">
        <v>460659</v>
      </c>
      <c r="D21" s="5"/>
      <c r="E21" s="24">
        <v>384896</v>
      </c>
      <c r="F21" s="5"/>
      <c r="G21" s="24">
        <v>0</v>
      </c>
      <c r="H21" s="53"/>
      <c r="I21" s="24">
        <v>0</v>
      </c>
      <c r="K21" s="1"/>
      <c r="L21" s="1"/>
      <c r="M21" s="1"/>
      <c r="N21" s="1"/>
      <c r="O21" s="1"/>
      <c r="P21" s="52"/>
    </row>
    <row r="22" spans="1:16" ht="20.25" customHeight="1">
      <c r="A22" s="17" t="s">
        <v>64</v>
      </c>
      <c r="B22" s="51"/>
      <c r="C22" s="24">
        <v>225554</v>
      </c>
      <c r="D22" s="5"/>
      <c r="E22" s="24">
        <v>220121</v>
      </c>
      <c r="F22" s="5"/>
      <c r="G22" s="24">
        <v>3202756</v>
      </c>
      <c r="H22" s="53"/>
      <c r="I22" s="24">
        <v>1684485</v>
      </c>
      <c r="K22" s="1"/>
      <c r="L22" s="1"/>
      <c r="M22" s="1"/>
      <c r="N22" s="1"/>
      <c r="O22" s="1"/>
      <c r="P22" s="52"/>
    </row>
    <row r="23" spans="1:16" ht="20.25" customHeight="1">
      <c r="A23" s="17" t="s">
        <v>65</v>
      </c>
      <c r="B23" s="51"/>
      <c r="C23" s="24">
        <v>2198644</v>
      </c>
      <c r="D23" s="5"/>
      <c r="E23" s="24">
        <v>2115647</v>
      </c>
      <c r="F23" s="5"/>
      <c r="G23" s="24">
        <v>754028</v>
      </c>
      <c r="H23" s="53"/>
      <c r="I23" s="24">
        <v>798032</v>
      </c>
      <c r="K23" s="1"/>
      <c r="L23" s="1"/>
      <c r="M23" s="1"/>
      <c r="N23" s="1"/>
      <c r="O23" s="1"/>
      <c r="P23" s="52"/>
    </row>
    <row r="24" spans="1:16" ht="20.25" customHeight="1">
      <c r="A24" s="17" t="s">
        <v>66</v>
      </c>
      <c r="B24" s="51"/>
      <c r="C24" s="24">
        <v>832459</v>
      </c>
      <c r="D24" s="5"/>
      <c r="E24" s="24">
        <v>662003</v>
      </c>
      <c r="F24" s="5"/>
      <c r="G24" s="24">
        <v>864814</v>
      </c>
      <c r="H24" s="5"/>
      <c r="I24" s="24">
        <v>662043</v>
      </c>
      <c r="K24" s="1"/>
      <c r="L24" s="1"/>
      <c r="M24" s="1"/>
      <c r="N24" s="1"/>
      <c r="O24" s="1"/>
      <c r="P24" s="52"/>
    </row>
    <row r="25" spans="1:16" ht="20.25" customHeight="1">
      <c r="A25" s="17" t="s">
        <v>67</v>
      </c>
      <c r="B25" s="51"/>
      <c r="C25" s="32">
        <f>+C12+C16+SUM(C19:C24)</f>
        <v>37824814</v>
      </c>
      <c r="D25" s="5"/>
      <c r="E25" s="32">
        <f>+E12+E16+SUM(E19:E24)</f>
        <v>39470984</v>
      </c>
      <c r="F25" s="5"/>
      <c r="G25" s="32">
        <f>+G12+G16+SUM(G19:G24)</f>
        <v>23435877</v>
      </c>
      <c r="H25" s="5"/>
      <c r="I25" s="32">
        <f>+I12+I16+SUM(I19:I24)</f>
        <v>21681271</v>
      </c>
      <c r="K25" s="6"/>
      <c r="L25" s="1"/>
      <c r="M25" s="6"/>
      <c r="N25" s="6"/>
      <c r="O25" s="6"/>
      <c r="P25" s="52"/>
    </row>
    <row r="26" spans="1:16" ht="20.25" customHeight="1">
      <c r="A26" s="17" t="s">
        <v>68</v>
      </c>
      <c r="B26" s="51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2"/>
    </row>
    <row r="27" spans="1:16" ht="20.25" customHeight="1">
      <c r="A27" s="29" t="s">
        <v>69</v>
      </c>
      <c r="B27" s="51"/>
      <c r="C27" s="24">
        <v>8898406</v>
      </c>
      <c r="D27" s="5"/>
      <c r="E27" s="24">
        <v>9099226</v>
      </c>
      <c r="F27" s="5"/>
      <c r="G27" s="24">
        <v>5225040</v>
      </c>
      <c r="H27" s="5"/>
      <c r="I27" s="24">
        <v>5089956</v>
      </c>
      <c r="K27" s="1"/>
      <c r="L27" s="1"/>
      <c r="M27" s="1"/>
      <c r="N27" s="1"/>
      <c r="O27" s="1"/>
      <c r="P27" s="52"/>
    </row>
    <row r="28" spans="1:16" ht="20.25" customHeight="1">
      <c r="A28" s="29" t="s">
        <v>70</v>
      </c>
      <c r="B28" s="51"/>
      <c r="C28" s="24">
        <v>19794</v>
      </c>
      <c r="D28" s="7"/>
      <c r="E28" s="24">
        <v>21172</v>
      </c>
      <c r="F28" s="7"/>
      <c r="G28" s="24">
        <v>16060</v>
      </c>
      <c r="H28" s="7"/>
      <c r="I28" s="24">
        <v>16608</v>
      </c>
      <c r="K28" s="1"/>
      <c r="L28" s="1"/>
      <c r="M28" s="1"/>
      <c r="N28" s="1"/>
      <c r="O28" s="1"/>
      <c r="P28" s="52"/>
    </row>
    <row r="29" spans="1:16" ht="20.25" customHeight="1">
      <c r="A29" s="28" t="s">
        <v>71</v>
      </c>
      <c r="B29" s="51"/>
      <c r="C29" s="24">
        <v>2112403</v>
      </c>
      <c r="D29" s="5"/>
      <c r="E29" s="24">
        <v>2265494</v>
      </c>
      <c r="F29" s="5"/>
      <c r="G29" s="24">
        <v>1508771</v>
      </c>
      <c r="H29" s="5"/>
      <c r="I29" s="24">
        <v>1580850</v>
      </c>
      <c r="K29" s="1"/>
      <c r="L29" s="1"/>
      <c r="M29" s="1"/>
      <c r="N29" s="1"/>
      <c r="O29" s="1"/>
      <c r="P29" s="52"/>
    </row>
    <row r="30" spans="1:16" ht="20.25" customHeight="1">
      <c r="A30" s="29" t="s">
        <v>72</v>
      </c>
      <c r="B30" s="51"/>
      <c r="C30" s="24">
        <v>1044200</v>
      </c>
      <c r="D30" s="5"/>
      <c r="E30" s="24">
        <v>1058089</v>
      </c>
      <c r="F30" s="5"/>
      <c r="G30" s="24">
        <v>530306</v>
      </c>
      <c r="H30" s="5"/>
      <c r="I30" s="24">
        <v>593565</v>
      </c>
      <c r="K30" s="1"/>
      <c r="L30" s="1"/>
      <c r="M30" s="1"/>
      <c r="N30" s="1"/>
      <c r="O30" s="1"/>
      <c r="P30" s="52"/>
    </row>
    <row r="31" spans="1:16" ht="20.25" customHeight="1">
      <c r="A31" s="29" t="s">
        <v>73</v>
      </c>
      <c r="B31" s="51"/>
      <c r="C31" s="24">
        <v>4478168</v>
      </c>
      <c r="D31" s="5"/>
      <c r="E31" s="24">
        <v>4781682</v>
      </c>
      <c r="F31" s="5"/>
      <c r="G31" s="24">
        <v>2020806</v>
      </c>
      <c r="H31" s="5"/>
      <c r="I31" s="24">
        <v>2215316</v>
      </c>
      <c r="K31" s="1"/>
      <c r="L31" s="1"/>
      <c r="M31" s="1"/>
      <c r="N31" s="1"/>
      <c r="O31" s="1"/>
      <c r="P31" s="52"/>
    </row>
    <row r="32" spans="1:16" ht="20.25" customHeight="1">
      <c r="A32" s="31" t="s">
        <v>74</v>
      </c>
      <c r="B32" s="51"/>
      <c r="C32" s="32">
        <f>SUM(C27:C31)</f>
        <v>16552971</v>
      </c>
      <c r="D32" s="7"/>
      <c r="E32" s="32">
        <f>SUM(E27:E31)</f>
        <v>17225663</v>
      </c>
      <c r="F32" s="7"/>
      <c r="G32" s="32">
        <f>SUM(G27:G31)</f>
        <v>9300983</v>
      </c>
      <c r="H32" s="7"/>
      <c r="I32" s="32">
        <f>SUM(I27:I31)</f>
        <v>9496295</v>
      </c>
      <c r="K32" s="6"/>
      <c r="L32" s="1"/>
      <c r="M32" s="6"/>
      <c r="N32" s="6"/>
      <c r="O32" s="6"/>
      <c r="P32" s="52"/>
    </row>
    <row r="33" spans="1:16" ht="10.35" customHeight="1">
      <c r="A33" s="29"/>
      <c r="B33" s="51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2"/>
    </row>
    <row r="34" spans="1:16" ht="20.25" customHeight="1">
      <c r="A34" s="17" t="s">
        <v>75</v>
      </c>
      <c r="B34" s="51">
        <v>7.36</v>
      </c>
      <c r="C34" s="30">
        <v>10289919</v>
      </c>
      <c r="D34" s="7"/>
      <c r="E34" s="30">
        <v>11817201</v>
      </c>
      <c r="F34" s="7"/>
      <c r="G34" s="30">
        <v>5068497</v>
      </c>
      <c r="H34" s="7"/>
      <c r="I34" s="30">
        <v>5159847</v>
      </c>
      <c r="K34" s="1"/>
      <c r="L34" s="1"/>
      <c r="M34" s="1"/>
      <c r="N34" s="1"/>
      <c r="O34" s="1"/>
      <c r="P34" s="52"/>
    </row>
    <row r="35" spans="1:16" ht="20.25" customHeight="1">
      <c r="A35" s="17" t="s">
        <v>76</v>
      </c>
      <c r="B35" s="51"/>
      <c r="C35" s="24">
        <f>+C25-C32-C34</f>
        <v>10981924</v>
      </c>
      <c r="D35" s="7"/>
      <c r="E35" s="24">
        <f>+E25-E32-E34</f>
        <v>10428120</v>
      </c>
      <c r="F35" s="7"/>
      <c r="G35" s="24">
        <f>+G25-G32-G34</f>
        <v>9066397</v>
      </c>
      <c r="H35" s="7"/>
      <c r="I35" s="24">
        <f>+I25-I32-I34</f>
        <v>7025129</v>
      </c>
      <c r="K35" s="1"/>
      <c r="L35" s="1"/>
      <c r="M35" s="1"/>
      <c r="N35" s="1"/>
      <c r="O35" s="1"/>
      <c r="P35" s="52"/>
    </row>
    <row r="36" spans="1:16" ht="20.25" customHeight="1">
      <c r="A36" s="17" t="s">
        <v>77</v>
      </c>
      <c r="B36" s="51">
        <v>7.37</v>
      </c>
      <c r="C36" s="24">
        <v>2394551</v>
      </c>
      <c r="D36" s="7"/>
      <c r="E36" s="24">
        <v>1989985</v>
      </c>
      <c r="F36" s="7"/>
      <c r="G36" s="24">
        <v>1215536</v>
      </c>
      <c r="H36" s="7"/>
      <c r="I36" s="24">
        <v>1134139</v>
      </c>
      <c r="K36" s="1"/>
      <c r="L36" s="1"/>
      <c r="M36" s="1"/>
      <c r="N36" s="1"/>
      <c r="O36" s="1"/>
      <c r="P36" s="52"/>
    </row>
    <row r="37" spans="1:16" ht="20.25" customHeight="1">
      <c r="A37" s="23" t="s">
        <v>78</v>
      </c>
      <c r="B37" s="51"/>
      <c r="C37" s="32">
        <f>+C35-C36</f>
        <v>8587373</v>
      </c>
      <c r="D37" s="5"/>
      <c r="E37" s="32">
        <f>+E35-E36</f>
        <v>8438135</v>
      </c>
      <c r="F37" s="5"/>
      <c r="G37" s="32">
        <f>+G35-G36</f>
        <v>7850861</v>
      </c>
      <c r="H37" s="5"/>
      <c r="I37" s="32">
        <f>+I35-I36</f>
        <v>5890990</v>
      </c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23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23"/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100"/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0.25" customHeight="1">
      <c r="A48" s="23"/>
      <c r="B48" s="51"/>
      <c r="C48" s="24"/>
      <c r="D48" s="5"/>
      <c r="E48" s="24"/>
      <c r="F48" s="5"/>
      <c r="G48" s="24"/>
      <c r="H48" s="5"/>
      <c r="I48" s="24"/>
      <c r="K48" s="1"/>
      <c r="L48" s="1"/>
      <c r="M48" s="1"/>
      <c r="N48" s="1"/>
      <c r="O48" s="1"/>
      <c r="P48" s="52"/>
    </row>
    <row r="49" spans="1:16" ht="20.25" customHeight="1">
      <c r="A49" s="100" t="s">
        <v>210</v>
      </c>
      <c r="B49" s="51"/>
      <c r="C49" s="24"/>
      <c r="D49" s="5"/>
      <c r="E49" s="24"/>
      <c r="F49" s="5"/>
      <c r="G49" s="24"/>
      <c r="H49" s="5"/>
      <c r="I49" s="24"/>
      <c r="K49" s="1"/>
      <c r="L49" s="1"/>
      <c r="M49" s="1"/>
      <c r="N49" s="1"/>
      <c r="O49" s="1"/>
      <c r="P49" s="52"/>
    </row>
    <row r="50" spans="1:16" ht="22.35" customHeight="1">
      <c r="A50" s="107" t="s">
        <v>79</v>
      </c>
      <c r="B50" s="107"/>
      <c r="C50" s="107"/>
      <c r="D50" s="107"/>
      <c r="E50" s="107"/>
      <c r="F50" s="107"/>
      <c r="G50" s="107"/>
      <c r="H50" s="107"/>
      <c r="I50" s="107"/>
      <c r="K50" s="1"/>
      <c r="L50" s="1"/>
      <c r="M50" s="1"/>
      <c r="N50" s="1"/>
      <c r="O50" s="1"/>
      <c r="P50" s="52"/>
    </row>
    <row r="51" spans="1:16" ht="22.35" customHeight="1">
      <c r="A51" s="107" t="s">
        <v>80</v>
      </c>
      <c r="B51" s="107"/>
      <c r="C51" s="107"/>
      <c r="D51" s="107"/>
      <c r="E51" s="107"/>
      <c r="F51" s="107"/>
      <c r="G51" s="107"/>
      <c r="H51" s="107"/>
      <c r="I51" s="107"/>
      <c r="K51" s="1"/>
      <c r="L51" s="1"/>
      <c r="M51" s="1"/>
      <c r="N51" s="1"/>
      <c r="O51" s="1"/>
      <c r="P51" s="52"/>
    </row>
    <row r="52" spans="1:16" ht="22.35" customHeight="1">
      <c r="A52" s="108" t="str">
        <f>+A3</f>
        <v>สำหรับงวดสามเดือนสิ้นสุดวันที่ 30 มิถุนายน 2568</v>
      </c>
      <c r="B52" s="107"/>
      <c r="C52" s="107"/>
      <c r="D52" s="107"/>
      <c r="E52" s="107"/>
      <c r="F52" s="107"/>
      <c r="G52" s="107"/>
      <c r="H52" s="107"/>
      <c r="I52" s="107"/>
      <c r="K52" s="1"/>
      <c r="L52" s="1"/>
      <c r="M52" s="1"/>
      <c r="N52" s="1"/>
      <c r="O52" s="1"/>
      <c r="P52" s="52"/>
    </row>
    <row r="53" spans="1:16" ht="22.35" customHeight="1">
      <c r="A53" s="108" t="s">
        <v>202</v>
      </c>
      <c r="B53" s="107"/>
      <c r="C53" s="107"/>
      <c r="D53" s="107"/>
      <c r="E53" s="107"/>
      <c r="F53" s="107"/>
      <c r="G53" s="107"/>
      <c r="H53" s="107"/>
      <c r="I53" s="107"/>
      <c r="K53" s="1"/>
      <c r="L53" s="1"/>
      <c r="M53" s="1"/>
      <c r="N53" s="1"/>
      <c r="O53" s="1"/>
      <c r="P53" s="52"/>
    </row>
    <row r="54" spans="1:16" ht="20.100000000000001" customHeight="1">
      <c r="A54" s="18"/>
      <c r="B54" s="18"/>
      <c r="C54" s="113"/>
      <c r="D54" s="113"/>
      <c r="E54" s="113"/>
      <c r="F54" s="102"/>
      <c r="G54" s="105" t="s">
        <v>1</v>
      </c>
      <c r="H54" s="105"/>
      <c r="I54" s="105"/>
      <c r="K54" s="1"/>
      <c r="L54" s="1"/>
      <c r="M54" s="1"/>
      <c r="N54" s="1"/>
      <c r="O54" s="1"/>
      <c r="P54" s="52"/>
    </row>
    <row r="55" spans="1:16" ht="3.6" customHeight="1">
      <c r="C55" s="103"/>
      <c r="D55" s="103"/>
      <c r="E55" s="103"/>
      <c r="F55" s="103"/>
      <c r="G55" s="22"/>
      <c r="H55" s="22"/>
      <c r="I55" s="22"/>
      <c r="K55" s="1"/>
      <c r="L55" s="1"/>
      <c r="M55" s="1"/>
      <c r="N55" s="1"/>
      <c r="O55" s="1"/>
      <c r="P55" s="52"/>
    </row>
    <row r="56" spans="1:16" ht="20.25" customHeight="1">
      <c r="C56" s="111" t="s">
        <v>2</v>
      </c>
      <c r="D56" s="111"/>
      <c r="E56" s="111"/>
      <c r="F56" s="103"/>
      <c r="G56" s="112" t="s">
        <v>3</v>
      </c>
      <c r="H56" s="112"/>
      <c r="I56" s="111"/>
      <c r="K56" s="1"/>
      <c r="L56" s="1"/>
      <c r="M56" s="1"/>
      <c r="N56" s="1"/>
      <c r="O56" s="1"/>
      <c r="P56" s="52"/>
    </row>
    <row r="57" spans="1:16" ht="20.25" customHeight="1">
      <c r="B57" s="103" t="s">
        <v>5</v>
      </c>
      <c r="C57" s="103">
        <f>+C8</f>
        <v>2568</v>
      </c>
      <c r="D57" s="103"/>
      <c r="E57" s="103">
        <f>+E8</f>
        <v>2567</v>
      </c>
      <c r="F57" s="103"/>
      <c r="G57" s="103">
        <f>+G8</f>
        <v>2568</v>
      </c>
      <c r="H57" s="103"/>
      <c r="I57" s="103">
        <f>+I8</f>
        <v>2567</v>
      </c>
      <c r="K57" s="1"/>
      <c r="L57" s="1"/>
      <c r="M57" s="1"/>
      <c r="N57" s="1"/>
      <c r="O57" s="1"/>
      <c r="P57" s="52"/>
    </row>
    <row r="58" spans="1:16" ht="3.6" customHeight="1">
      <c r="B58" s="103"/>
      <c r="C58" s="103"/>
      <c r="D58" s="103"/>
      <c r="E58" s="103"/>
      <c r="F58" s="103"/>
      <c r="G58" s="103"/>
      <c r="H58" s="103"/>
      <c r="I58" s="103"/>
      <c r="K58" s="1"/>
      <c r="L58" s="1"/>
      <c r="M58" s="1"/>
      <c r="N58" s="1"/>
      <c r="O58" s="1"/>
      <c r="P58" s="52"/>
    </row>
    <row r="59" spans="1:16" ht="20.25" customHeight="1">
      <c r="A59" s="17" t="s">
        <v>81</v>
      </c>
      <c r="B59" s="51"/>
      <c r="C59" s="24"/>
      <c r="E59" s="24"/>
      <c r="G59" s="24"/>
      <c r="I59" s="24"/>
      <c r="K59" s="1"/>
      <c r="L59" s="1"/>
      <c r="M59" s="1"/>
      <c r="N59" s="1"/>
      <c r="O59" s="1"/>
      <c r="P59" s="52"/>
    </row>
    <row r="60" spans="1:16" ht="20.25" customHeight="1">
      <c r="A60" s="27" t="s">
        <v>82</v>
      </c>
      <c r="B60" s="51"/>
      <c r="C60" s="24"/>
      <c r="E60" s="24"/>
      <c r="G60" s="24"/>
      <c r="I60" s="24"/>
      <c r="K60" s="1"/>
      <c r="L60" s="1"/>
      <c r="M60" s="1"/>
      <c r="N60" s="1"/>
      <c r="O60" s="1"/>
      <c r="P60" s="52"/>
    </row>
    <row r="61" spans="1:16" ht="20.25" customHeight="1">
      <c r="A61" s="54" t="s">
        <v>209</v>
      </c>
      <c r="B61" s="51"/>
      <c r="C61" s="24"/>
      <c r="E61" s="24"/>
      <c r="G61" s="24"/>
      <c r="I61" s="24"/>
      <c r="K61" s="1"/>
      <c r="L61" s="1"/>
      <c r="M61" s="1"/>
      <c r="N61" s="1"/>
      <c r="O61" s="1"/>
      <c r="P61" s="52"/>
    </row>
    <row r="62" spans="1:16" ht="20.25" customHeight="1">
      <c r="A62" s="46" t="s">
        <v>83</v>
      </c>
      <c r="B62" s="51"/>
      <c r="C62" s="24">
        <v>873363</v>
      </c>
      <c r="E62" s="24">
        <v>-304062</v>
      </c>
      <c r="G62" s="24">
        <v>447257</v>
      </c>
      <c r="I62" s="24">
        <v>12725</v>
      </c>
      <c r="K62" s="1"/>
      <c r="L62" s="1"/>
      <c r="M62" s="1"/>
      <c r="N62" s="1"/>
      <c r="O62" s="1"/>
      <c r="P62" s="52"/>
    </row>
    <row r="63" spans="1:16" ht="20.25" customHeight="1">
      <c r="A63" s="54" t="s">
        <v>84</v>
      </c>
      <c r="B63" s="51"/>
      <c r="C63" s="24"/>
      <c r="D63" s="25"/>
      <c r="E63" s="24"/>
      <c r="F63" s="25"/>
      <c r="G63" s="24"/>
      <c r="H63" s="25"/>
      <c r="I63" s="24"/>
      <c r="K63" s="1"/>
      <c r="L63" s="1"/>
      <c r="M63" s="1"/>
      <c r="N63" s="1"/>
      <c r="O63" s="1"/>
      <c r="P63" s="52"/>
    </row>
    <row r="64" spans="1:16" ht="20.25" customHeight="1">
      <c r="A64" s="46" t="s">
        <v>85</v>
      </c>
      <c r="B64" s="51"/>
      <c r="C64" s="24">
        <v>-113887</v>
      </c>
      <c r="D64" s="25"/>
      <c r="E64" s="24">
        <v>283457</v>
      </c>
      <c r="F64" s="25"/>
      <c r="G64" s="24">
        <v>-109396</v>
      </c>
      <c r="H64" s="25"/>
      <c r="I64" s="24">
        <v>314942</v>
      </c>
      <c r="K64" s="1"/>
      <c r="L64" s="1"/>
      <c r="M64" s="1"/>
      <c r="N64" s="1"/>
      <c r="O64" s="1"/>
      <c r="P64" s="52"/>
    </row>
    <row r="65" spans="1:16" ht="20.25" customHeight="1">
      <c r="A65" s="54" t="s">
        <v>86</v>
      </c>
      <c r="B65" s="51"/>
      <c r="C65" s="24">
        <v>-1201517</v>
      </c>
      <c r="D65" s="25"/>
      <c r="E65" s="24">
        <v>-606988</v>
      </c>
      <c r="F65" s="53"/>
      <c r="G65" s="24">
        <v>-11221</v>
      </c>
      <c r="H65" s="53"/>
      <c r="I65" s="24">
        <v>0</v>
      </c>
      <c r="K65" s="1"/>
      <c r="L65" s="1"/>
      <c r="M65" s="1"/>
      <c r="N65" s="1"/>
      <c r="O65" s="1"/>
      <c r="P65" s="52"/>
    </row>
    <row r="66" spans="1:16" ht="20.25" customHeight="1">
      <c r="A66" s="54" t="s">
        <v>90</v>
      </c>
      <c r="B66" s="51"/>
      <c r="C66" s="24">
        <v>-37049</v>
      </c>
      <c r="D66" s="25"/>
      <c r="E66" s="24">
        <v>-39798</v>
      </c>
      <c r="F66" s="53"/>
      <c r="G66" s="24">
        <v>0</v>
      </c>
      <c r="H66" s="53"/>
      <c r="I66" s="24">
        <v>0</v>
      </c>
      <c r="K66" s="1"/>
      <c r="L66" s="1"/>
      <c r="M66" s="1"/>
      <c r="N66" s="1"/>
      <c r="O66" s="1"/>
      <c r="P66" s="52"/>
    </row>
    <row r="67" spans="1:16" ht="20.25" customHeight="1">
      <c r="A67" s="54" t="s">
        <v>87</v>
      </c>
      <c r="B67" s="51">
        <v>7.38</v>
      </c>
      <c r="C67" s="24">
        <v>-165006</v>
      </c>
      <c r="D67" s="25"/>
      <c r="E67" s="24">
        <v>24226</v>
      </c>
      <c r="F67" s="25"/>
      <c r="G67" s="24">
        <v>-67572</v>
      </c>
      <c r="H67" s="25"/>
      <c r="I67" s="24">
        <v>-65533</v>
      </c>
      <c r="K67" s="1"/>
      <c r="L67" s="1"/>
      <c r="M67" s="1"/>
      <c r="N67" s="1"/>
      <c r="O67" s="1"/>
      <c r="P67" s="52"/>
    </row>
    <row r="68" spans="1:16" ht="20.25" customHeight="1">
      <c r="A68" s="27" t="s">
        <v>88</v>
      </c>
      <c r="B68" s="51"/>
      <c r="C68" s="24"/>
      <c r="D68" s="25"/>
      <c r="E68" s="24"/>
      <c r="F68" s="25"/>
      <c r="G68" s="24"/>
      <c r="H68" s="25"/>
      <c r="I68" s="24"/>
      <c r="K68" s="1"/>
      <c r="L68" s="1"/>
      <c r="M68" s="1"/>
      <c r="N68" s="1"/>
      <c r="O68" s="1"/>
      <c r="P68" s="52"/>
    </row>
    <row r="69" spans="1:16" ht="20.25" customHeight="1">
      <c r="A69" s="54" t="s">
        <v>188</v>
      </c>
      <c r="B69" s="51"/>
      <c r="C69" s="24"/>
      <c r="E69" s="24"/>
      <c r="G69" s="24"/>
      <c r="I69" s="24"/>
      <c r="K69" s="1"/>
      <c r="L69" s="1"/>
      <c r="M69" s="1"/>
      <c r="N69" s="1"/>
      <c r="O69" s="1"/>
      <c r="P69" s="52"/>
    </row>
    <row r="70" spans="1:16" ht="20.25" customHeight="1">
      <c r="A70" s="46" t="s">
        <v>83</v>
      </c>
      <c r="B70" s="51"/>
      <c r="C70" s="24">
        <v>-1183789</v>
      </c>
      <c r="E70" s="24">
        <v>-165335</v>
      </c>
      <c r="G70" s="24">
        <v>-936117</v>
      </c>
      <c r="I70" s="24">
        <v>-258855</v>
      </c>
      <c r="K70" s="1"/>
      <c r="L70" s="1"/>
      <c r="M70" s="1"/>
      <c r="N70" s="1"/>
      <c r="O70" s="1"/>
      <c r="P70" s="52"/>
    </row>
    <row r="71" spans="1:16" ht="20.25" customHeight="1">
      <c r="A71" s="54" t="s">
        <v>195</v>
      </c>
      <c r="B71" s="51"/>
      <c r="C71" s="24"/>
      <c r="E71" s="24"/>
      <c r="G71" s="24"/>
      <c r="I71" s="24"/>
      <c r="K71" s="1"/>
      <c r="L71" s="1"/>
      <c r="M71" s="1"/>
      <c r="N71" s="1"/>
      <c r="O71" s="1"/>
      <c r="P71" s="52"/>
    </row>
    <row r="72" spans="1:16" ht="20.25" customHeight="1">
      <c r="A72" s="46" t="s">
        <v>196</v>
      </c>
      <c r="B72" s="51"/>
      <c r="C72" s="24">
        <v>0</v>
      </c>
      <c r="E72" s="24">
        <v>22700</v>
      </c>
      <c r="G72" s="24">
        <v>0</v>
      </c>
      <c r="I72" s="24">
        <v>0</v>
      </c>
      <c r="K72" s="1"/>
      <c r="L72" s="1"/>
      <c r="M72" s="1"/>
      <c r="N72" s="1"/>
      <c r="O72" s="1"/>
      <c r="P72" s="52"/>
    </row>
    <row r="73" spans="1:16" ht="20.25" customHeight="1">
      <c r="A73" s="54" t="s">
        <v>87</v>
      </c>
      <c r="B73" s="51">
        <v>7.38</v>
      </c>
      <c r="C73" s="24">
        <v>236755</v>
      </c>
      <c r="D73" s="25"/>
      <c r="E73" s="24">
        <v>28073</v>
      </c>
      <c r="F73" s="25"/>
      <c r="G73" s="24">
        <v>187223</v>
      </c>
      <c r="H73" s="25"/>
      <c r="I73" s="24">
        <v>51771</v>
      </c>
      <c r="K73" s="1"/>
      <c r="L73" s="1"/>
      <c r="M73" s="1"/>
      <c r="N73" s="1"/>
      <c r="O73" s="1"/>
      <c r="P73" s="52"/>
    </row>
    <row r="74" spans="1:16" ht="20.25" customHeight="1">
      <c r="A74" s="34" t="s">
        <v>91</v>
      </c>
      <c r="B74" s="51"/>
      <c r="C74" s="32">
        <f>SUM(C62:C73)</f>
        <v>-1591130</v>
      </c>
      <c r="D74" s="25"/>
      <c r="E74" s="32">
        <f>SUM(E62:E73)</f>
        <v>-757727</v>
      </c>
      <c r="F74" s="25"/>
      <c r="G74" s="32">
        <f>SUM(G62:G73)</f>
        <v>-489826</v>
      </c>
      <c r="H74" s="25"/>
      <c r="I74" s="32">
        <f>SUM(I62:I73)</f>
        <v>55050</v>
      </c>
      <c r="K74" s="1"/>
      <c r="L74" s="1"/>
      <c r="M74" s="1"/>
      <c r="N74" s="1"/>
      <c r="O74" s="1"/>
      <c r="P74" s="52"/>
    </row>
    <row r="75" spans="1:16" ht="20.25" customHeight="1" thickBot="1">
      <c r="A75" s="23" t="s">
        <v>92</v>
      </c>
      <c r="B75" s="51"/>
      <c r="C75" s="36">
        <f>+C37+C74</f>
        <v>6996243</v>
      </c>
      <c r="D75" s="25"/>
      <c r="E75" s="36">
        <f>+E37+E74</f>
        <v>7680408</v>
      </c>
      <c r="F75" s="25"/>
      <c r="G75" s="36">
        <f>+G37+G74</f>
        <v>7361035</v>
      </c>
      <c r="H75" s="25"/>
      <c r="I75" s="36">
        <f>+I37+I74</f>
        <v>5946040</v>
      </c>
      <c r="K75" s="1"/>
      <c r="L75" s="1"/>
      <c r="M75" s="1"/>
      <c r="N75" s="1"/>
      <c r="O75" s="1"/>
      <c r="P75" s="52"/>
    </row>
    <row r="76" spans="1:16" ht="3.6" customHeight="1" thickTop="1">
      <c r="B76" s="101"/>
      <c r="C76" s="24"/>
      <c r="D76" s="25"/>
      <c r="E76" s="24"/>
      <c r="F76" s="25"/>
      <c r="G76" s="24"/>
      <c r="H76" s="25"/>
      <c r="I76" s="24"/>
      <c r="K76" s="1"/>
      <c r="L76" s="1"/>
      <c r="M76" s="1"/>
      <c r="N76" s="1"/>
      <c r="O76" s="1"/>
      <c r="P76" s="52"/>
    </row>
    <row r="77" spans="1:16" ht="20.25" customHeight="1">
      <c r="A77" s="17" t="s">
        <v>93</v>
      </c>
      <c r="K77" s="1"/>
      <c r="L77" s="1"/>
      <c r="M77" s="1"/>
      <c r="N77" s="1"/>
      <c r="O77" s="1"/>
      <c r="P77" s="52"/>
    </row>
    <row r="78" spans="1:16" ht="20.25" customHeight="1">
      <c r="A78" s="28" t="s">
        <v>94</v>
      </c>
      <c r="B78" s="51"/>
      <c r="C78" s="24">
        <f>+C80-C79</f>
        <v>8295367</v>
      </c>
      <c r="D78" s="25"/>
      <c r="E78" s="24">
        <f>+E80-E79</f>
        <v>8208926</v>
      </c>
      <c r="F78" s="25"/>
      <c r="G78" s="24">
        <f>+G80-G79</f>
        <v>7850861</v>
      </c>
      <c r="H78" s="25"/>
      <c r="I78" s="24">
        <f>+I80-I79</f>
        <v>5890990</v>
      </c>
      <c r="K78" s="1"/>
      <c r="L78" s="1"/>
      <c r="M78" s="1"/>
      <c r="N78" s="1"/>
      <c r="O78" s="1"/>
      <c r="P78" s="52"/>
    </row>
    <row r="79" spans="1:16" ht="20.25" customHeight="1">
      <c r="A79" s="28" t="s">
        <v>95</v>
      </c>
      <c r="B79" s="51"/>
      <c r="C79" s="24">
        <v>292006</v>
      </c>
      <c r="D79" s="25"/>
      <c r="E79" s="24">
        <v>229209</v>
      </c>
      <c r="F79" s="25"/>
      <c r="G79" s="24">
        <v>0</v>
      </c>
      <c r="H79" s="53"/>
      <c r="I79" s="24">
        <v>0</v>
      </c>
      <c r="K79" s="1"/>
      <c r="L79" s="1"/>
      <c r="M79" s="1"/>
      <c r="N79" s="1"/>
      <c r="O79" s="1"/>
      <c r="P79" s="52"/>
    </row>
    <row r="80" spans="1:16" ht="20.25" customHeight="1" thickBot="1">
      <c r="A80" s="28"/>
      <c r="B80" s="51"/>
      <c r="C80" s="36">
        <f>+C37</f>
        <v>8587373</v>
      </c>
      <c r="D80" s="25"/>
      <c r="E80" s="36">
        <f>+E37</f>
        <v>8438135</v>
      </c>
      <c r="F80" s="25"/>
      <c r="G80" s="36">
        <f>+G37</f>
        <v>7850861</v>
      </c>
      <c r="H80" s="25"/>
      <c r="I80" s="36">
        <f>+I37</f>
        <v>5890990</v>
      </c>
      <c r="K80" s="1"/>
      <c r="L80" s="1"/>
      <c r="M80" s="1"/>
      <c r="N80" s="1"/>
      <c r="O80" s="1"/>
      <c r="P80" s="52"/>
    </row>
    <row r="81" spans="1:16" ht="3.6" customHeight="1" thickTop="1">
      <c r="K81" s="1"/>
      <c r="L81" s="1"/>
      <c r="M81" s="1"/>
      <c r="N81" s="1"/>
      <c r="O81" s="1"/>
      <c r="P81" s="52"/>
    </row>
    <row r="82" spans="1:16" ht="20.25" customHeight="1">
      <c r="A82" s="17" t="s">
        <v>96</v>
      </c>
      <c r="C82" s="24"/>
      <c r="D82" s="25"/>
      <c r="E82" s="24"/>
      <c r="F82" s="25"/>
      <c r="G82" s="24"/>
      <c r="H82" s="25"/>
      <c r="I82" s="24"/>
      <c r="K82" s="1"/>
      <c r="L82" s="1"/>
      <c r="M82" s="1"/>
      <c r="N82" s="1"/>
      <c r="O82" s="1"/>
      <c r="P82" s="52"/>
    </row>
    <row r="83" spans="1:16" ht="20.25" customHeight="1">
      <c r="A83" s="28" t="s">
        <v>94</v>
      </c>
      <c r="B83" s="51"/>
      <c r="C83" s="24">
        <f>+C85-C84</f>
        <v>6693475</v>
      </c>
      <c r="D83" s="25"/>
      <c r="E83" s="24">
        <f>+E85-E84</f>
        <v>7592463</v>
      </c>
      <c r="F83" s="25"/>
      <c r="G83" s="24">
        <f>+G85-G84</f>
        <v>7361035</v>
      </c>
      <c r="H83" s="25"/>
      <c r="I83" s="24">
        <f>+I85-I84</f>
        <v>5946040</v>
      </c>
      <c r="K83" s="1"/>
      <c r="L83" s="1"/>
      <c r="M83" s="1"/>
      <c r="N83" s="1"/>
      <c r="O83" s="1"/>
      <c r="P83" s="52"/>
    </row>
    <row r="84" spans="1:16" ht="20.25" customHeight="1">
      <c r="A84" s="28" t="s">
        <v>95</v>
      </c>
      <c r="B84" s="51"/>
      <c r="C84" s="24">
        <v>302768</v>
      </c>
      <c r="D84" s="25"/>
      <c r="E84" s="24">
        <v>87945</v>
      </c>
      <c r="F84" s="25"/>
      <c r="G84" s="24">
        <v>0</v>
      </c>
      <c r="H84" s="55"/>
      <c r="I84" s="24">
        <v>0</v>
      </c>
      <c r="K84" s="1"/>
      <c r="L84" s="1"/>
      <c r="M84" s="1"/>
      <c r="N84" s="1"/>
      <c r="O84" s="1"/>
      <c r="P84" s="52"/>
    </row>
    <row r="85" spans="1:16" ht="20.25" customHeight="1" thickBot="1">
      <c r="B85" s="51"/>
      <c r="C85" s="36">
        <f>+C75</f>
        <v>6996243</v>
      </c>
      <c r="D85" s="25"/>
      <c r="E85" s="36">
        <f>+E75</f>
        <v>7680408</v>
      </c>
      <c r="F85" s="25"/>
      <c r="G85" s="36">
        <f>+G75</f>
        <v>7361035</v>
      </c>
      <c r="H85" s="25"/>
      <c r="I85" s="36">
        <f>+I75</f>
        <v>5946040</v>
      </c>
      <c r="K85" s="1"/>
      <c r="L85" s="1"/>
      <c r="M85" s="1"/>
      <c r="N85" s="1"/>
      <c r="O85" s="1"/>
      <c r="P85" s="52"/>
    </row>
    <row r="86" spans="1:16" ht="3.6" customHeight="1" thickTop="1">
      <c r="K86" s="1"/>
      <c r="L86" s="1"/>
      <c r="M86" s="1"/>
      <c r="N86" s="1"/>
      <c r="O86" s="1"/>
      <c r="P86" s="52"/>
    </row>
    <row r="87" spans="1:16" ht="20.25" customHeight="1">
      <c r="A87" s="56" t="s">
        <v>97</v>
      </c>
      <c r="B87" s="23"/>
      <c r="C87" s="49"/>
      <c r="D87" s="49"/>
      <c r="E87" s="49"/>
      <c r="F87" s="49"/>
      <c r="G87" s="49"/>
      <c r="H87" s="49"/>
      <c r="I87" s="49"/>
      <c r="K87" s="1"/>
      <c r="L87" s="1"/>
      <c r="M87" s="1"/>
      <c r="N87" s="1"/>
      <c r="O87" s="1"/>
      <c r="P87" s="52"/>
    </row>
    <row r="88" spans="1:16" ht="20.25" customHeight="1">
      <c r="A88" s="28" t="s">
        <v>98</v>
      </c>
      <c r="B88" s="103" t="s">
        <v>99</v>
      </c>
      <c r="C88" s="57">
        <f>C78/(C89/1000)</f>
        <v>1.1277373106955295</v>
      </c>
      <c r="D88" s="1"/>
      <c r="E88" s="57">
        <f>E78/(E89/1000)</f>
        <v>1.1159858425719573</v>
      </c>
      <c r="F88" s="1"/>
      <c r="G88" s="57">
        <f>G78/(G89/1000)</f>
        <v>1.0673076755717277</v>
      </c>
      <c r="H88" s="1"/>
      <c r="I88" s="57">
        <f>I78/(I89/1000)</f>
        <v>0.80086742635187291</v>
      </c>
      <c r="K88" s="1"/>
      <c r="L88" s="1"/>
      <c r="M88" s="1"/>
      <c r="N88" s="1"/>
      <c r="O88" s="1"/>
      <c r="P88" s="52"/>
    </row>
    <row r="89" spans="1:16" ht="20.25" customHeight="1">
      <c r="A89" s="28" t="s">
        <v>100</v>
      </c>
      <c r="B89" s="103" t="s">
        <v>101</v>
      </c>
      <c r="C89" s="24">
        <v>7355761773</v>
      </c>
      <c r="D89" s="8"/>
      <c r="E89" s="24">
        <v>7355761773</v>
      </c>
      <c r="F89" s="8"/>
      <c r="G89" s="24">
        <v>7355761773</v>
      </c>
      <c r="H89" s="8"/>
      <c r="I89" s="24">
        <v>7355761773</v>
      </c>
      <c r="K89" s="1"/>
      <c r="L89" s="1"/>
      <c r="M89" s="1"/>
      <c r="N89" s="1"/>
      <c r="O89" s="1"/>
      <c r="P89" s="52"/>
    </row>
    <row r="90" spans="1:16" ht="20.25" customHeight="1">
      <c r="A90" s="28"/>
      <c r="B90" s="103"/>
      <c r="C90" s="24"/>
      <c r="D90" s="8"/>
      <c r="E90" s="24"/>
      <c r="F90" s="8"/>
      <c r="G90" s="24"/>
      <c r="H90" s="8"/>
      <c r="I90" s="24"/>
      <c r="K90" s="1"/>
      <c r="L90" s="1"/>
      <c r="M90" s="1"/>
      <c r="N90" s="1"/>
      <c r="O90" s="1"/>
      <c r="P90" s="52"/>
    </row>
    <row r="91" spans="1:16" ht="20.25" customHeight="1">
      <c r="B91" s="103"/>
      <c r="C91" s="24"/>
      <c r="D91" s="8"/>
      <c r="E91" s="24"/>
      <c r="F91" s="8"/>
      <c r="G91" s="24"/>
      <c r="H91" s="8"/>
      <c r="I91" s="24"/>
      <c r="K91" s="1"/>
      <c r="L91" s="1"/>
      <c r="M91" s="1"/>
      <c r="N91" s="1"/>
      <c r="O91" s="1"/>
      <c r="P91" s="52"/>
    </row>
    <row r="92" spans="1:16" ht="23.1" customHeight="1">
      <c r="A92" s="35" t="s">
        <v>210</v>
      </c>
      <c r="B92" s="103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3.1" customHeight="1">
      <c r="A93" s="100"/>
      <c r="B93" s="103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2"/>
    </row>
    <row r="94" spans="1:16" ht="23.1" customHeight="1">
      <c r="A94" s="100"/>
      <c r="B94" s="103"/>
      <c r="C94" s="24"/>
      <c r="D94" s="8"/>
      <c r="E94" s="5"/>
      <c r="F94" s="8"/>
      <c r="G94" s="24"/>
      <c r="H94" s="8"/>
      <c r="I94" s="5"/>
      <c r="K94" s="1"/>
      <c r="L94" s="1"/>
      <c r="M94" s="1"/>
      <c r="N94" s="1"/>
      <c r="O94" s="1"/>
      <c r="P94" s="52"/>
    </row>
    <row r="95" spans="1:16" ht="23.1" customHeight="1">
      <c r="A95" s="100"/>
      <c r="B95" s="103"/>
      <c r="C95" s="24"/>
      <c r="D95" s="8"/>
      <c r="E95" s="5"/>
      <c r="F95" s="8"/>
      <c r="G95" s="24"/>
      <c r="H95" s="8"/>
      <c r="I95" s="5"/>
      <c r="K95" s="1"/>
      <c r="L95" s="1"/>
      <c r="M95" s="1"/>
      <c r="N95" s="1"/>
      <c r="O95" s="1"/>
      <c r="P95" s="52"/>
    </row>
    <row r="96" spans="1:16" ht="22.35" customHeight="1">
      <c r="A96" s="99" t="s">
        <v>49</v>
      </c>
      <c r="B96" s="99"/>
      <c r="E96" s="110" t="s">
        <v>50</v>
      </c>
      <c r="F96" s="110"/>
      <c r="G96" s="110"/>
      <c r="H96" s="110"/>
      <c r="I96" s="110"/>
    </row>
    <row r="97" spans="1:9" ht="22.35" customHeight="1">
      <c r="A97" s="101" t="s">
        <v>51</v>
      </c>
      <c r="B97" s="101"/>
      <c r="E97" s="110" t="s">
        <v>102</v>
      </c>
      <c r="F97" s="110"/>
      <c r="G97" s="110"/>
      <c r="H97" s="110"/>
      <c r="I97" s="110"/>
    </row>
    <row r="98" spans="1:9" ht="15" customHeight="1"/>
    <row r="99" spans="1:9" ht="24" customHeight="1"/>
    <row r="100" spans="1:9" ht="24" customHeight="1"/>
    <row r="101" spans="1:9" ht="24" customHeight="1"/>
  </sheetData>
  <mergeCells count="18">
    <mergeCell ref="A1:I1"/>
    <mergeCell ref="A2:I2"/>
    <mergeCell ref="A3:I3"/>
    <mergeCell ref="A4:I4"/>
    <mergeCell ref="C5:E5"/>
    <mergeCell ref="G5:I5"/>
    <mergeCell ref="E97:I97"/>
    <mergeCell ref="C7:E7"/>
    <mergeCell ref="G7:I7"/>
    <mergeCell ref="A52:I52"/>
    <mergeCell ref="E96:I96"/>
    <mergeCell ref="A51:I51"/>
    <mergeCell ref="A50:I50"/>
    <mergeCell ref="A53:I53"/>
    <mergeCell ref="C54:E54"/>
    <mergeCell ref="G54:I54"/>
    <mergeCell ref="C56:E56"/>
    <mergeCell ref="G56:I56"/>
  </mergeCells>
  <printOptions horizontalCentered="1"/>
  <pageMargins left="0.55116141732283497" right="0.23626141732283501" top="0.78743149606299201" bottom="0.27553149606299199" header="0.31496062992126" footer="0.31496062992126"/>
  <pageSetup paperSize="9" scale="82" orientation="portrait" r:id="rId1"/>
  <rowBreaks count="1" manualBreakCount="1">
    <brk id="4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dimension ref="A1:P97"/>
  <sheetViews>
    <sheetView view="pageBreakPreview" zoomScaleNormal="100" zoomScaleSheetLayoutView="100" zoomScalePageLayoutView="85" workbookViewId="0">
      <selection sqref="A1:I1"/>
    </sheetView>
  </sheetViews>
  <sheetFormatPr defaultColWidth="9.125" defaultRowHeight="24" customHeight="1"/>
  <cols>
    <col min="1" max="1" width="55.125" style="17" customWidth="1"/>
    <col min="2" max="2" width="7" style="17" customWidth="1"/>
    <col min="3" max="3" width="13.125" style="17" customWidth="1"/>
    <col min="4" max="4" width="0.625" style="17" customWidth="1"/>
    <col min="5" max="5" width="13.125" style="17" bestFit="1" customWidth="1"/>
    <col min="6" max="6" width="0.625" style="17" customWidth="1"/>
    <col min="7" max="7" width="13.125" style="17" bestFit="1" customWidth="1"/>
    <col min="8" max="8" width="0.625" style="17" customWidth="1"/>
    <col min="9" max="9" width="13.125" style="17" bestFit="1" customWidth="1"/>
    <col min="10" max="11" width="9.125" style="17" customWidth="1"/>
    <col min="12" max="12" width="9.125" style="17"/>
    <col min="13" max="13" width="9.125" style="17" customWidth="1"/>
    <col min="14" max="14" width="9.125" style="17"/>
    <col min="15" max="15" width="9.125" style="17" customWidth="1"/>
    <col min="16" max="16384" width="9.125" style="17"/>
  </cols>
  <sheetData>
    <row r="1" spans="1:16" ht="22.35" customHeight="1">
      <c r="A1" s="107" t="s">
        <v>53</v>
      </c>
      <c r="B1" s="107"/>
      <c r="C1" s="107"/>
      <c r="D1" s="107"/>
      <c r="E1" s="107"/>
      <c r="F1" s="107"/>
      <c r="G1" s="107"/>
      <c r="H1" s="107"/>
      <c r="I1" s="107"/>
    </row>
    <row r="2" spans="1:16" ht="22.35" customHeight="1">
      <c r="A2" s="107" t="s">
        <v>54</v>
      </c>
      <c r="B2" s="107"/>
      <c r="C2" s="107"/>
      <c r="D2" s="107"/>
      <c r="E2" s="107"/>
      <c r="F2" s="107"/>
      <c r="G2" s="107"/>
      <c r="H2" s="107"/>
      <c r="I2" s="107"/>
    </row>
    <row r="3" spans="1:16" ht="22.35" customHeight="1">
      <c r="A3" s="108" t="s">
        <v>214</v>
      </c>
      <c r="B3" s="108"/>
      <c r="C3" s="108"/>
      <c r="D3" s="108"/>
      <c r="E3" s="108"/>
      <c r="F3" s="108"/>
      <c r="G3" s="108"/>
      <c r="H3" s="108"/>
      <c r="I3" s="108"/>
    </row>
    <row r="4" spans="1:16" ht="20.25" customHeight="1">
      <c r="A4" s="18"/>
      <c r="B4" s="18"/>
      <c r="C4" s="113"/>
      <c r="D4" s="113"/>
      <c r="E4" s="113"/>
      <c r="F4" s="19"/>
      <c r="G4" s="105" t="s">
        <v>1</v>
      </c>
      <c r="H4" s="105"/>
      <c r="I4" s="105"/>
    </row>
    <row r="5" spans="1:16" ht="3.6" customHeight="1">
      <c r="C5" s="21"/>
      <c r="D5" s="21"/>
      <c r="E5" s="21"/>
      <c r="F5" s="21"/>
      <c r="G5" s="22"/>
      <c r="H5" s="22"/>
      <c r="I5" s="22"/>
    </row>
    <row r="6" spans="1:16" ht="20.25" customHeight="1">
      <c r="C6" s="111" t="s">
        <v>2</v>
      </c>
      <c r="D6" s="111"/>
      <c r="E6" s="111"/>
      <c r="F6" s="21"/>
      <c r="G6" s="112" t="s">
        <v>3</v>
      </c>
      <c r="H6" s="112"/>
      <c r="I6" s="111"/>
    </row>
    <row r="7" spans="1:16" ht="20.25" customHeight="1">
      <c r="B7" s="21" t="s">
        <v>5</v>
      </c>
      <c r="C7" s="21">
        <v>2568</v>
      </c>
      <c r="D7" s="21"/>
      <c r="E7" s="21">
        <v>2567</v>
      </c>
      <c r="F7" s="21"/>
      <c r="G7" s="21">
        <v>2568</v>
      </c>
      <c r="H7" s="21"/>
      <c r="I7" s="21">
        <v>2567</v>
      </c>
    </row>
    <row r="8" spans="1:16" ht="3.6" customHeight="1">
      <c r="C8" s="21"/>
      <c r="D8" s="21"/>
      <c r="E8" s="21"/>
      <c r="F8" s="21"/>
      <c r="G8" s="21"/>
      <c r="H8" s="21"/>
      <c r="I8" s="21"/>
    </row>
    <row r="9" spans="1:16" ht="20.25" customHeight="1">
      <c r="A9" s="17" t="s">
        <v>55</v>
      </c>
      <c r="B9" s="51">
        <v>7.31</v>
      </c>
      <c r="C9" s="24">
        <v>71811534</v>
      </c>
      <c r="D9" s="2"/>
      <c r="E9" s="24">
        <v>80985353</v>
      </c>
      <c r="F9" s="2"/>
      <c r="G9" s="24">
        <v>46567070</v>
      </c>
      <c r="H9" s="2"/>
      <c r="I9" s="24">
        <v>52650616</v>
      </c>
      <c r="K9" s="1"/>
      <c r="L9" s="1"/>
      <c r="M9" s="1"/>
      <c r="N9" s="1"/>
      <c r="O9" s="1"/>
      <c r="P9" s="52"/>
    </row>
    <row r="10" spans="1:16" ht="20.25" customHeight="1">
      <c r="A10" s="17" t="s">
        <v>56</v>
      </c>
      <c r="B10" s="51">
        <v>7.32</v>
      </c>
      <c r="C10" s="24">
        <v>20651568</v>
      </c>
      <c r="D10" s="5"/>
      <c r="E10" s="24">
        <v>25391583</v>
      </c>
      <c r="F10" s="5"/>
      <c r="G10" s="24">
        <v>17766427</v>
      </c>
      <c r="H10" s="5"/>
      <c r="I10" s="24">
        <v>21407529</v>
      </c>
      <c r="K10" s="1"/>
      <c r="L10" s="1"/>
      <c r="M10" s="1"/>
      <c r="N10" s="1"/>
      <c r="O10" s="1"/>
      <c r="P10" s="52"/>
    </row>
    <row r="11" spans="1:16" ht="20.25" customHeight="1">
      <c r="A11" s="27" t="s">
        <v>57</v>
      </c>
      <c r="B11" s="51"/>
      <c r="C11" s="32">
        <f>+C9-C10</f>
        <v>51159966</v>
      </c>
      <c r="D11" s="5"/>
      <c r="E11" s="32">
        <f>+E9-E10</f>
        <v>55593770</v>
      </c>
      <c r="F11" s="5"/>
      <c r="G11" s="32">
        <f>+G9-G10</f>
        <v>28800643</v>
      </c>
      <c r="H11" s="5"/>
      <c r="I11" s="32">
        <f>+I9-I10</f>
        <v>31243087</v>
      </c>
      <c r="K11" s="1"/>
      <c r="L11" s="1"/>
      <c r="M11" s="1"/>
      <c r="N11" s="1"/>
      <c r="O11" s="1"/>
      <c r="P11" s="52"/>
    </row>
    <row r="12" spans="1:16" ht="10.35" customHeight="1">
      <c r="B12" s="39"/>
      <c r="C12" s="24"/>
      <c r="D12" s="5"/>
      <c r="E12" s="24"/>
      <c r="F12" s="5"/>
      <c r="G12" s="24"/>
      <c r="H12" s="5"/>
      <c r="I12" s="24"/>
      <c r="K12" s="1"/>
      <c r="L12" s="1"/>
      <c r="M12" s="1"/>
      <c r="N12" s="1"/>
      <c r="O12" s="1"/>
      <c r="P12" s="52"/>
    </row>
    <row r="13" spans="1:16" ht="20.25" customHeight="1">
      <c r="A13" s="17" t="s">
        <v>58</v>
      </c>
      <c r="B13" s="51"/>
      <c r="C13" s="24">
        <v>16790782</v>
      </c>
      <c r="D13" s="5"/>
      <c r="E13" s="24">
        <v>17280413</v>
      </c>
      <c r="F13" s="5"/>
      <c r="G13" s="24">
        <v>7097766</v>
      </c>
      <c r="H13" s="5"/>
      <c r="I13" s="24">
        <v>7212365</v>
      </c>
      <c r="K13" s="1"/>
      <c r="L13" s="1"/>
      <c r="M13" s="1"/>
      <c r="N13" s="1"/>
      <c r="O13" s="1"/>
      <c r="P13" s="52"/>
    </row>
    <row r="14" spans="1:16" ht="20.25" customHeight="1">
      <c r="A14" s="17" t="s">
        <v>59</v>
      </c>
      <c r="B14" s="51"/>
      <c r="C14" s="24">
        <v>4752731</v>
      </c>
      <c r="D14" s="5"/>
      <c r="E14" s="24">
        <v>4805369</v>
      </c>
      <c r="F14" s="5"/>
      <c r="G14" s="24">
        <v>3394942</v>
      </c>
      <c r="H14" s="5"/>
      <c r="I14" s="24">
        <v>3309521</v>
      </c>
      <c r="K14" s="1"/>
      <c r="L14" s="1"/>
      <c r="M14" s="1"/>
      <c r="N14" s="1"/>
      <c r="O14" s="1"/>
      <c r="P14" s="52"/>
    </row>
    <row r="15" spans="1:16" ht="20.25" customHeight="1">
      <c r="A15" s="27" t="s">
        <v>60</v>
      </c>
      <c r="B15" s="51">
        <v>7.33</v>
      </c>
      <c r="C15" s="32">
        <f>+C13-C14</f>
        <v>12038051</v>
      </c>
      <c r="D15" s="5"/>
      <c r="E15" s="32">
        <f>+E13-E14</f>
        <v>12475044</v>
      </c>
      <c r="F15" s="5"/>
      <c r="G15" s="32">
        <f>+G13-G14</f>
        <v>3702824</v>
      </c>
      <c r="H15" s="5"/>
      <c r="I15" s="32">
        <f>+I13-I14</f>
        <v>3902844</v>
      </c>
      <c r="K15" s="6"/>
      <c r="L15" s="1"/>
      <c r="M15" s="6"/>
      <c r="N15" s="6"/>
      <c r="O15" s="6"/>
      <c r="P15" s="52"/>
    </row>
    <row r="16" spans="1:16" ht="3.6" customHeight="1">
      <c r="B16" s="39"/>
      <c r="C16" s="24"/>
      <c r="D16" s="5"/>
      <c r="E16" s="24"/>
      <c r="F16" s="5"/>
      <c r="G16" s="24"/>
      <c r="H16" s="5"/>
      <c r="I16" s="24"/>
      <c r="K16" s="1"/>
      <c r="L16" s="1"/>
      <c r="M16" s="1"/>
      <c r="N16" s="1"/>
      <c r="O16" s="1"/>
      <c r="P16" s="52"/>
    </row>
    <row r="17" spans="1:16" ht="20.25" customHeight="1">
      <c r="A17" s="17" t="s">
        <v>61</v>
      </c>
      <c r="B17" s="51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27" t="s">
        <v>62</v>
      </c>
      <c r="B18" s="51">
        <v>7.34</v>
      </c>
      <c r="C18" s="24">
        <v>3885939</v>
      </c>
      <c r="D18" s="5"/>
      <c r="E18" s="24">
        <v>3361638</v>
      </c>
      <c r="F18" s="5"/>
      <c r="G18" s="24">
        <v>3839919</v>
      </c>
      <c r="H18" s="5"/>
      <c r="I18" s="24">
        <v>3373406</v>
      </c>
      <c r="K18" s="1"/>
      <c r="L18" s="1"/>
      <c r="M18" s="1"/>
      <c r="N18" s="1"/>
      <c r="O18" s="1"/>
      <c r="P18" s="52"/>
    </row>
    <row r="19" spans="1:16" ht="20.25" customHeight="1">
      <c r="A19" s="17" t="s">
        <v>222</v>
      </c>
      <c r="B19" s="51">
        <v>7.35</v>
      </c>
      <c r="C19" s="24">
        <v>122312</v>
      </c>
      <c r="D19" s="5"/>
      <c r="E19" s="24">
        <v>0</v>
      </c>
      <c r="F19" s="5"/>
      <c r="G19" s="24">
        <v>122312</v>
      </c>
      <c r="H19" s="5"/>
      <c r="I19" s="24">
        <v>-1230000</v>
      </c>
      <c r="K19" s="1"/>
      <c r="L19" s="1"/>
      <c r="M19" s="1"/>
      <c r="N19" s="1"/>
      <c r="O19" s="1"/>
      <c r="P19" s="52"/>
    </row>
    <row r="20" spans="1:16" ht="20.25" customHeight="1">
      <c r="A20" s="17" t="s">
        <v>63</v>
      </c>
      <c r="B20" s="51"/>
      <c r="C20" s="24">
        <v>874000</v>
      </c>
      <c r="D20" s="5"/>
      <c r="E20" s="24">
        <v>804541</v>
      </c>
      <c r="F20" s="5"/>
      <c r="G20" s="24">
        <v>0</v>
      </c>
      <c r="H20" s="53"/>
      <c r="I20" s="24">
        <v>0</v>
      </c>
      <c r="K20" s="1"/>
      <c r="L20" s="1"/>
      <c r="M20" s="1"/>
      <c r="N20" s="1"/>
      <c r="O20" s="1"/>
      <c r="P20" s="52"/>
    </row>
    <row r="21" spans="1:16" ht="20.25" customHeight="1">
      <c r="A21" s="17" t="s">
        <v>64</v>
      </c>
      <c r="B21" s="51"/>
      <c r="C21" s="24">
        <v>452477</v>
      </c>
      <c r="D21" s="5"/>
      <c r="E21" s="24">
        <v>299509</v>
      </c>
      <c r="F21" s="5"/>
      <c r="G21" s="24">
        <v>3427534</v>
      </c>
      <c r="H21" s="53"/>
      <c r="I21" s="24">
        <v>2699042</v>
      </c>
      <c r="K21" s="1"/>
      <c r="L21" s="1"/>
      <c r="M21" s="1"/>
      <c r="N21" s="1"/>
      <c r="O21" s="1"/>
      <c r="P21" s="52"/>
    </row>
    <row r="22" spans="1:16" ht="20.25" customHeight="1">
      <c r="A22" s="17" t="s">
        <v>65</v>
      </c>
      <c r="B22" s="51"/>
      <c r="C22" s="24">
        <v>4703057</v>
      </c>
      <c r="D22" s="5"/>
      <c r="E22" s="24">
        <v>4300170</v>
      </c>
      <c r="F22" s="5"/>
      <c r="G22" s="24">
        <v>1850143</v>
      </c>
      <c r="H22" s="53"/>
      <c r="I22" s="24">
        <v>1682400</v>
      </c>
      <c r="K22" s="1"/>
      <c r="L22" s="1"/>
      <c r="M22" s="1"/>
      <c r="N22" s="1"/>
      <c r="O22" s="1"/>
      <c r="P22" s="52"/>
    </row>
    <row r="23" spans="1:16" ht="20.25" customHeight="1">
      <c r="A23" s="17" t="s">
        <v>66</v>
      </c>
      <c r="B23" s="51"/>
      <c r="C23" s="24">
        <v>1668052</v>
      </c>
      <c r="D23" s="5"/>
      <c r="E23" s="24">
        <v>1169399</v>
      </c>
      <c r="F23" s="5"/>
      <c r="G23" s="24">
        <v>1696492</v>
      </c>
      <c r="H23" s="5"/>
      <c r="I23" s="24">
        <v>1190785</v>
      </c>
      <c r="K23" s="1"/>
      <c r="L23" s="1"/>
      <c r="M23" s="1"/>
      <c r="N23" s="1"/>
      <c r="O23" s="1"/>
      <c r="P23" s="52"/>
    </row>
    <row r="24" spans="1:16" ht="20.25" customHeight="1">
      <c r="A24" s="17" t="s">
        <v>67</v>
      </c>
      <c r="B24" s="51"/>
      <c r="C24" s="32">
        <f>+C11+C15+SUM(C18:C23)</f>
        <v>74903854</v>
      </c>
      <c r="D24" s="5"/>
      <c r="E24" s="32">
        <f>+E11+E15+SUM(E18:E23)</f>
        <v>78004071</v>
      </c>
      <c r="F24" s="5"/>
      <c r="G24" s="32">
        <f>+G11+G15+SUM(G18:G23)</f>
        <v>43439867</v>
      </c>
      <c r="H24" s="5"/>
      <c r="I24" s="32">
        <f>+I11+I15+SUM(I18:I23)</f>
        <v>42861564</v>
      </c>
      <c r="K24" s="6"/>
      <c r="L24" s="1"/>
      <c r="M24" s="6"/>
      <c r="N24" s="6"/>
      <c r="O24" s="6"/>
      <c r="P24" s="52"/>
    </row>
    <row r="25" spans="1:16" ht="20.25" customHeight="1">
      <c r="A25" s="17" t="s">
        <v>68</v>
      </c>
      <c r="B25" s="51"/>
      <c r="C25" s="24"/>
      <c r="D25" s="2"/>
      <c r="E25" s="24"/>
      <c r="F25" s="2"/>
      <c r="G25" s="24"/>
      <c r="H25" s="2"/>
      <c r="I25" s="24"/>
      <c r="K25" s="1"/>
      <c r="L25" s="1"/>
      <c r="M25" s="1"/>
      <c r="N25" s="1"/>
      <c r="O25" s="1"/>
      <c r="P25" s="52"/>
    </row>
    <row r="26" spans="1:16" ht="20.25" customHeight="1">
      <c r="A26" s="29" t="s">
        <v>69</v>
      </c>
      <c r="B26" s="51"/>
      <c r="C26" s="24">
        <v>18222624</v>
      </c>
      <c r="D26" s="5"/>
      <c r="E26" s="24">
        <v>17824212</v>
      </c>
      <c r="F26" s="5"/>
      <c r="G26" s="24">
        <v>10457253</v>
      </c>
      <c r="H26" s="5"/>
      <c r="I26" s="24">
        <v>9995992</v>
      </c>
      <c r="K26" s="1"/>
      <c r="L26" s="1"/>
      <c r="M26" s="1"/>
      <c r="N26" s="1"/>
      <c r="O26" s="1"/>
      <c r="P26" s="52"/>
    </row>
    <row r="27" spans="1:16" ht="20.25" customHeight="1">
      <c r="A27" s="29" t="s">
        <v>70</v>
      </c>
      <c r="B27" s="51"/>
      <c r="C27" s="24">
        <v>41234</v>
      </c>
      <c r="D27" s="7"/>
      <c r="E27" s="24">
        <v>42000</v>
      </c>
      <c r="F27" s="7"/>
      <c r="G27" s="24">
        <v>32668</v>
      </c>
      <c r="H27" s="7"/>
      <c r="I27" s="24">
        <v>33216</v>
      </c>
      <c r="K27" s="1"/>
      <c r="L27" s="1"/>
      <c r="M27" s="1"/>
      <c r="N27" s="1"/>
      <c r="O27" s="1"/>
      <c r="P27" s="52"/>
    </row>
    <row r="28" spans="1:16" ht="20.25" customHeight="1">
      <c r="A28" s="28" t="s">
        <v>71</v>
      </c>
      <c r="B28" s="51"/>
      <c r="C28" s="24">
        <v>4196021</v>
      </c>
      <c r="D28" s="5"/>
      <c r="E28" s="24">
        <v>4523592</v>
      </c>
      <c r="F28" s="5"/>
      <c r="G28" s="24">
        <v>2971827</v>
      </c>
      <c r="H28" s="5"/>
      <c r="I28" s="24">
        <v>3091782</v>
      </c>
      <c r="K28" s="1"/>
      <c r="L28" s="1"/>
      <c r="M28" s="1"/>
      <c r="N28" s="1"/>
      <c r="O28" s="1"/>
      <c r="P28" s="52"/>
    </row>
    <row r="29" spans="1:16" ht="20.25" customHeight="1">
      <c r="A29" s="29" t="s">
        <v>72</v>
      </c>
      <c r="B29" s="51"/>
      <c r="C29" s="24">
        <v>2064566</v>
      </c>
      <c r="D29" s="5"/>
      <c r="E29" s="24">
        <v>2123362</v>
      </c>
      <c r="F29" s="5"/>
      <c r="G29" s="24">
        <v>1080392</v>
      </c>
      <c r="H29" s="5"/>
      <c r="I29" s="24">
        <v>1199743</v>
      </c>
      <c r="K29" s="1"/>
      <c r="L29" s="1"/>
      <c r="M29" s="1"/>
      <c r="N29" s="1"/>
      <c r="O29" s="1"/>
      <c r="P29" s="52"/>
    </row>
    <row r="30" spans="1:16" ht="20.25" customHeight="1">
      <c r="A30" s="29" t="s">
        <v>73</v>
      </c>
      <c r="B30" s="51"/>
      <c r="C30" s="24">
        <v>8969182</v>
      </c>
      <c r="D30" s="5"/>
      <c r="E30" s="24">
        <v>9296737</v>
      </c>
      <c r="F30" s="5"/>
      <c r="G30" s="24">
        <v>3982387</v>
      </c>
      <c r="H30" s="5"/>
      <c r="I30" s="24">
        <v>4026177</v>
      </c>
      <c r="K30" s="1"/>
      <c r="L30" s="1"/>
      <c r="M30" s="1"/>
      <c r="N30" s="1"/>
      <c r="O30" s="1"/>
      <c r="P30" s="52"/>
    </row>
    <row r="31" spans="1:16" ht="20.25" customHeight="1">
      <c r="A31" s="31" t="s">
        <v>74</v>
      </c>
      <c r="B31" s="51"/>
      <c r="C31" s="32">
        <f>SUM(C26:C30)</f>
        <v>33493627</v>
      </c>
      <c r="D31" s="7"/>
      <c r="E31" s="32">
        <f>SUM(E26:E30)</f>
        <v>33809903</v>
      </c>
      <c r="F31" s="7"/>
      <c r="G31" s="32">
        <f>SUM(G26:G30)</f>
        <v>18524527</v>
      </c>
      <c r="H31" s="7"/>
      <c r="I31" s="32">
        <f>SUM(I26:I30)</f>
        <v>18346910</v>
      </c>
      <c r="K31" s="6"/>
      <c r="L31" s="1"/>
      <c r="M31" s="6"/>
      <c r="N31" s="6"/>
      <c r="O31" s="6"/>
      <c r="P31" s="52"/>
    </row>
    <row r="32" spans="1:16" ht="10.35" customHeight="1">
      <c r="A32" s="29"/>
      <c r="B32" s="51"/>
      <c r="C32" s="24"/>
      <c r="D32" s="7"/>
      <c r="E32" s="24"/>
      <c r="F32" s="7"/>
      <c r="G32" s="24"/>
      <c r="H32" s="7"/>
      <c r="I32" s="24"/>
      <c r="K32" s="1"/>
      <c r="L32" s="1"/>
      <c r="M32" s="1"/>
      <c r="N32" s="1"/>
      <c r="O32" s="1"/>
      <c r="P32" s="52"/>
    </row>
    <row r="33" spans="1:16" ht="20.25" customHeight="1">
      <c r="A33" s="17" t="s">
        <v>75</v>
      </c>
      <c r="B33" s="51">
        <v>7.36</v>
      </c>
      <c r="C33" s="30">
        <v>20278158</v>
      </c>
      <c r="D33" s="7"/>
      <c r="E33" s="30">
        <v>24087730</v>
      </c>
      <c r="F33" s="7"/>
      <c r="G33" s="30">
        <v>10020826</v>
      </c>
      <c r="H33" s="7"/>
      <c r="I33" s="30">
        <v>9826176</v>
      </c>
      <c r="K33" s="1"/>
      <c r="L33" s="1"/>
      <c r="M33" s="1"/>
      <c r="N33" s="1"/>
      <c r="O33" s="1"/>
      <c r="P33" s="52"/>
    </row>
    <row r="34" spans="1:16" ht="20.25" customHeight="1">
      <c r="A34" s="17" t="s">
        <v>76</v>
      </c>
      <c r="B34" s="51"/>
      <c r="C34" s="24">
        <f>+C24-C31-C33</f>
        <v>21132069</v>
      </c>
      <c r="D34" s="7"/>
      <c r="E34" s="24">
        <f>+E24-E31-E33</f>
        <v>20106438</v>
      </c>
      <c r="F34" s="7"/>
      <c r="G34" s="24">
        <f>+G24-G31-G33</f>
        <v>14894514</v>
      </c>
      <c r="H34" s="7"/>
      <c r="I34" s="24">
        <f>+I24-I31-I33</f>
        <v>14688478</v>
      </c>
      <c r="K34" s="1"/>
      <c r="L34" s="1"/>
      <c r="M34" s="1"/>
      <c r="N34" s="1"/>
      <c r="O34" s="1"/>
      <c r="P34" s="52"/>
    </row>
    <row r="35" spans="1:16" ht="20.25" customHeight="1">
      <c r="A35" s="17" t="s">
        <v>77</v>
      </c>
      <c r="B35" s="51">
        <v>7.37</v>
      </c>
      <c r="C35" s="24">
        <v>4703093</v>
      </c>
      <c r="D35" s="7"/>
      <c r="E35" s="24">
        <v>3992536</v>
      </c>
      <c r="F35" s="7"/>
      <c r="G35" s="24">
        <v>2331182</v>
      </c>
      <c r="H35" s="7"/>
      <c r="I35" s="24">
        <v>2465107</v>
      </c>
      <c r="K35" s="1"/>
      <c r="L35" s="1"/>
      <c r="M35" s="1"/>
      <c r="N35" s="1"/>
      <c r="O35" s="1"/>
      <c r="P35" s="52"/>
    </row>
    <row r="36" spans="1:16" ht="20.25" customHeight="1">
      <c r="A36" s="23" t="s">
        <v>78</v>
      </c>
      <c r="B36" s="51"/>
      <c r="C36" s="32">
        <f>+C34-C35</f>
        <v>16428976</v>
      </c>
      <c r="D36" s="5"/>
      <c r="E36" s="32">
        <f>+E34-E35</f>
        <v>16113902</v>
      </c>
      <c r="F36" s="5"/>
      <c r="G36" s="32">
        <f>+G34-G35</f>
        <v>12563332</v>
      </c>
      <c r="H36" s="5"/>
      <c r="I36" s="32">
        <f>+I34-I35</f>
        <v>12223371</v>
      </c>
      <c r="K36" s="1"/>
      <c r="L36" s="1"/>
      <c r="M36" s="1"/>
      <c r="N36" s="1"/>
      <c r="O36" s="1"/>
      <c r="P36" s="52"/>
    </row>
    <row r="37" spans="1:16" ht="20.25" customHeight="1">
      <c r="A37" s="23"/>
      <c r="B37" s="51"/>
      <c r="C37" s="24"/>
      <c r="D37" s="5"/>
      <c r="E37" s="24"/>
      <c r="F37" s="5"/>
      <c r="G37" s="24"/>
      <c r="H37" s="5"/>
      <c r="I37" s="24"/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23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37"/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23"/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0.25" customHeight="1">
      <c r="A48" s="37" t="s">
        <v>210</v>
      </c>
      <c r="B48" s="51"/>
      <c r="C48" s="24"/>
      <c r="D48" s="5"/>
      <c r="E48" s="24"/>
      <c r="F48" s="5"/>
      <c r="G48" s="24"/>
      <c r="H48" s="5"/>
      <c r="I48" s="24"/>
      <c r="K48" s="1"/>
      <c r="L48" s="1"/>
      <c r="M48" s="1"/>
      <c r="N48" s="1"/>
      <c r="O48" s="1"/>
      <c r="P48" s="52"/>
    </row>
    <row r="49" spans="1:16" ht="22.35" customHeight="1">
      <c r="A49" s="107" t="s">
        <v>79</v>
      </c>
      <c r="B49" s="107"/>
      <c r="C49" s="107"/>
      <c r="D49" s="107"/>
      <c r="E49" s="107"/>
      <c r="F49" s="107"/>
      <c r="G49" s="107"/>
      <c r="H49" s="107"/>
      <c r="I49" s="107"/>
      <c r="K49" s="1"/>
      <c r="L49" s="1"/>
      <c r="M49" s="1"/>
      <c r="N49" s="1"/>
      <c r="O49" s="1"/>
      <c r="P49" s="52"/>
    </row>
    <row r="50" spans="1:16" ht="22.35" customHeight="1">
      <c r="A50" s="107" t="s">
        <v>80</v>
      </c>
      <c r="B50" s="107"/>
      <c r="C50" s="107"/>
      <c r="D50" s="107"/>
      <c r="E50" s="107"/>
      <c r="F50" s="107"/>
      <c r="G50" s="107"/>
      <c r="H50" s="107"/>
      <c r="I50" s="107"/>
      <c r="K50" s="1"/>
      <c r="L50" s="1"/>
      <c r="M50" s="1"/>
      <c r="N50" s="1"/>
      <c r="O50" s="1"/>
      <c r="P50" s="52"/>
    </row>
    <row r="51" spans="1:16" ht="22.35" customHeight="1">
      <c r="A51" s="108" t="str">
        <f>A3</f>
        <v>สำหรับงวดหกเดือนสิ้นสุดวันที่ 30 มิถุนายน 2568</v>
      </c>
      <c r="B51" s="107"/>
      <c r="C51" s="107"/>
      <c r="D51" s="107"/>
      <c r="E51" s="107"/>
      <c r="F51" s="107"/>
      <c r="G51" s="107"/>
      <c r="H51" s="107"/>
      <c r="I51" s="107"/>
      <c r="K51" s="1"/>
      <c r="L51" s="1"/>
      <c r="M51" s="1"/>
      <c r="N51" s="1"/>
      <c r="O51" s="1"/>
      <c r="P51" s="52"/>
    </row>
    <row r="52" spans="1:16" ht="20.100000000000001" customHeight="1">
      <c r="A52" s="18"/>
      <c r="B52" s="18"/>
      <c r="C52" s="113"/>
      <c r="D52" s="113"/>
      <c r="E52" s="113"/>
      <c r="F52" s="19"/>
      <c r="G52" s="105" t="s">
        <v>1</v>
      </c>
      <c r="H52" s="105"/>
      <c r="I52" s="105"/>
      <c r="K52" s="1"/>
      <c r="L52" s="1"/>
      <c r="M52" s="1"/>
      <c r="N52" s="1"/>
      <c r="O52" s="1"/>
      <c r="P52" s="52"/>
    </row>
    <row r="53" spans="1:16" ht="3.6" customHeight="1">
      <c r="C53" s="21"/>
      <c r="D53" s="21"/>
      <c r="E53" s="21"/>
      <c r="F53" s="21"/>
      <c r="G53" s="22"/>
      <c r="H53" s="22"/>
      <c r="I53" s="22"/>
      <c r="K53" s="1"/>
      <c r="L53" s="1"/>
      <c r="M53" s="1"/>
      <c r="N53" s="1"/>
      <c r="O53" s="1"/>
      <c r="P53" s="52"/>
    </row>
    <row r="54" spans="1:16" ht="20.25" customHeight="1">
      <c r="C54" s="111" t="s">
        <v>2</v>
      </c>
      <c r="D54" s="111"/>
      <c r="E54" s="111"/>
      <c r="F54" s="21"/>
      <c r="G54" s="112" t="s">
        <v>3</v>
      </c>
      <c r="H54" s="112"/>
      <c r="I54" s="111"/>
      <c r="K54" s="1"/>
      <c r="L54" s="1"/>
      <c r="M54" s="1"/>
      <c r="N54" s="1"/>
      <c r="O54" s="1"/>
      <c r="P54" s="52"/>
    </row>
    <row r="55" spans="1:16" ht="20.25" customHeight="1">
      <c r="B55" s="21" t="s">
        <v>5</v>
      </c>
      <c r="C55" s="21">
        <f>+C7</f>
        <v>2568</v>
      </c>
      <c r="D55" s="21"/>
      <c r="E55" s="21">
        <f>+E7</f>
        <v>2567</v>
      </c>
      <c r="F55" s="21"/>
      <c r="G55" s="21">
        <f>+G7</f>
        <v>2568</v>
      </c>
      <c r="H55" s="21"/>
      <c r="I55" s="21">
        <f>+I7</f>
        <v>2567</v>
      </c>
      <c r="K55" s="1"/>
      <c r="L55" s="1"/>
      <c r="M55" s="1"/>
      <c r="N55" s="1"/>
      <c r="O55" s="1"/>
      <c r="P55" s="52"/>
    </row>
    <row r="56" spans="1:16" ht="3.6" customHeight="1">
      <c r="B56" s="21"/>
      <c r="C56" s="21"/>
      <c r="D56" s="21"/>
      <c r="E56" s="21"/>
      <c r="F56" s="21"/>
      <c r="G56" s="21"/>
      <c r="H56" s="21"/>
      <c r="I56" s="21"/>
      <c r="K56" s="1"/>
      <c r="L56" s="1"/>
      <c r="M56" s="1"/>
      <c r="N56" s="1"/>
      <c r="O56" s="1"/>
      <c r="P56" s="52"/>
    </row>
    <row r="57" spans="1:16" ht="20.25" customHeight="1">
      <c r="A57" s="17" t="s">
        <v>81</v>
      </c>
      <c r="B57" s="51"/>
      <c r="C57" s="24"/>
      <c r="E57" s="24"/>
      <c r="G57" s="24"/>
      <c r="I57" s="24"/>
      <c r="K57" s="1"/>
      <c r="L57" s="1"/>
      <c r="M57" s="1"/>
      <c r="N57" s="1"/>
      <c r="O57" s="1"/>
      <c r="P57" s="52"/>
    </row>
    <row r="58" spans="1:16" ht="20.25" customHeight="1">
      <c r="A58" s="27" t="s">
        <v>82</v>
      </c>
      <c r="B58" s="51"/>
      <c r="C58" s="24"/>
      <c r="E58" s="24"/>
      <c r="G58" s="24"/>
      <c r="I58" s="24"/>
      <c r="K58" s="1"/>
      <c r="L58" s="1"/>
      <c r="M58" s="1"/>
      <c r="N58" s="1"/>
      <c r="O58" s="1"/>
      <c r="P58" s="52"/>
    </row>
    <row r="59" spans="1:16" ht="20.25" customHeight="1">
      <c r="A59" s="54" t="s">
        <v>209</v>
      </c>
      <c r="B59" s="51"/>
      <c r="C59" s="24"/>
      <c r="E59" s="24"/>
      <c r="G59" s="24"/>
      <c r="I59" s="24"/>
      <c r="K59" s="1"/>
      <c r="L59" s="1"/>
      <c r="M59" s="1"/>
      <c r="N59" s="1"/>
      <c r="O59" s="1"/>
      <c r="P59" s="52"/>
    </row>
    <row r="60" spans="1:16" ht="20.25" customHeight="1">
      <c r="A60" s="46" t="s">
        <v>83</v>
      </c>
      <c r="B60" s="51"/>
      <c r="C60" s="24">
        <v>1612850</v>
      </c>
      <c r="E60" s="24">
        <v>479499</v>
      </c>
      <c r="G60" s="24">
        <v>975346</v>
      </c>
      <c r="I60" s="24">
        <v>602374</v>
      </c>
      <c r="K60" s="1"/>
      <c r="L60" s="1"/>
      <c r="M60" s="1"/>
      <c r="N60" s="1"/>
      <c r="O60" s="1"/>
      <c r="P60" s="52"/>
    </row>
    <row r="61" spans="1:16" ht="20.25" customHeight="1">
      <c r="A61" s="54" t="s">
        <v>84</v>
      </c>
      <c r="B61" s="51"/>
      <c r="C61" s="24"/>
      <c r="D61" s="25"/>
      <c r="E61" s="24"/>
      <c r="F61" s="25"/>
      <c r="G61" s="24"/>
      <c r="H61" s="25"/>
      <c r="I61" s="24"/>
      <c r="K61" s="1"/>
      <c r="L61" s="1"/>
      <c r="M61" s="1"/>
      <c r="N61" s="1"/>
      <c r="O61" s="1"/>
      <c r="P61" s="52"/>
    </row>
    <row r="62" spans="1:16" ht="20.25" customHeight="1">
      <c r="A62" s="46" t="s">
        <v>85</v>
      </c>
      <c r="B62" s="51"/>
      <c r="C62" s="24">
        <v>-481199</v>
      </c>
      <c r="D62" s="25"/>
      <c r="E62" s="24">
        <v>232806</v>
      </c>
      <c r="F62" s="25"/>
      <c r="G62" s="24">
        <v>-447936</v>
      </c>
      <c r="H62" s="25"/>
      <c r="I62" s="24">
        <v>246241</v>
      </c>
      <c r="K62" s="1"/>
      <c r="L62" s="1"/>
      <c r="M62" s="1"/>
      <c r="N62" s="1"/>
      <c r="O62" s="1"/>
      <c r="P62" s="52"/>
    </row>
    <row r="63" spans="1:16" ht="20.25" customHeight="1">
      <c r="A63" s="54" t="s">
        <v>86</v>
      </c>
      <c r="B63" s="51"/>
      <c r="C63" s="24">
        <v>-1221208</v>
      </c>
      <c r="D63" s="25"/>
      <c r="E63" s="24">
        <v>1466851</v>
      </c>
      <c r="F63" s="53"/>
      <c r="G63" s="24">
        <v>-19278</v>
      </c>
      <c r="H63" s="53"/>
      <c r="I63" s="24">
        <v>0</v>
      </c>
      <c r="K63" s="1"/>
      <c r="L63" s="1"/>
      <c r="M63" s="1"/>
      <c r="N63" s="1"/>
      <c r="O63" s="1"/>
      <c r="P63" s="52"/>
    </row>
    <row r="64" spans="1:16" ht="20.25" customHeight="1">
      <c r="A64" s="54" t="s">
        <v>90</v>
      </c>
      <c r="B64" s="51"/>
      <c r="C64" s="24">
        <v>-38876</v>
      </c>
      <c r="D64" s="25"/>
      <c r="E64" s="24">
        <v>21499</v>
      </c>
      <c r="F64" s="53"/>
      <c r="G64" s="24">
        <v>0</v>
      </c>
      <c r="H64" s="53"/>
      <c r="I64" s="24">
        <v>0</v>
      </c>
      <c r="K64" s="1"/>
      <c r="L64" s="1"/>
      <c r="M64" s="1"/>
      <c r="N64" s="1"/>
      <c r="O64" s="1"/>
      <c r="P64" s="52"/>
    </row>
    <row r="65" spans="1:16" ht="20.25" customHeight="1">
      <c r="A65" s="54" t="s">
        <v>87</v>
      </c>
      <c r="B65" s="51">
        <v>7.38</v>
      </c>
      <c r="C65" s="24">
        <v>-228573</v>
      </c>
      <c r="D65" s="25"/>
      <c r="E65" s="24">
        <v>-151321</v>
      </c>
      <c r="F65" s="25"/>
      <c r="G65" s="24">
        <v>-105482</v>
      </c>
      <c r="H65" s="25"/>
      <c r="I65" s="24">
        <v>-169723</v>
      </c>
      <c r="K65" s="1"/>
      <c r="L65" s="1"/>
      <c r="M65" s="1"/>
      <c r="N65" s="1"/>
      <c r="O65" s="1"/>
      <c r="P65" s="52"/>
    </row>
    <row r="66" spans="1:16" ht="20.25" customHeight="1">
      <c r="A66" s="27" t="s">
        <v>88</v>
      </c>
      <c r="B66" s="51"/>
      <c r="C66" s="24"/>
      <c r="D66" s="25"/>
      <c r="E66" s="24"/>
      <c r="F66" s="25"/>
      <c r="G66" s="24"/>
      <c r="H66" s="25"/>
      <c r="I66" s="24"/>
      <c r="K66" s="1"/>
      <c r="L66" s="1"/>
      <c r="M66" s="1"/>
      <c r="N66" s="1"/>
      <c r="O66" s="1"/>
      <c r="P66" s="52"/>
    </row>
    <row r="67" spans="1:16" ht="20.25" customHeight="1">
      <c r="A67" s="54" t="s">
        <v>188</v>
      </c>
      <c r="B67" s="51"/>
      <c r="C67" s="24"/>
      <c r="E67" s="24"/>
      <c r="G67" s="24"/>
      <c r="I67" s="24"/>
      <c r="K67" s="1"/>
      <c r="L67" s="1"/>
      <c r="M67" s="1"/>
      <c r="N67" s="1"/>
      <c r="O67" s="1"/>
      <c r="P67" s="52"/>
    </row>
    <row r="68" spans="1:16" ht="20.25" customHeight="1">
      <c r="A68" s="46" t="s">
        <v>83</v>
      </c>
      <c r="B68" s="51"/>
      <c r="C68" s="24">
        <v>-1712899</v>
      </c>
      <c r="E68" s="24">
        <v>-42152</v>
      </c>
      <c r="G68" s="24">
        <v>-1788769</v>
      </c>
      <c r="I68" s="24">
        <v>-440803</v>
      </c>
      <c r="K68" s="1"/>
      <c r="L68" s="1"/>
      <c r="M68" s="1"/>
      <c r="N68" s="1"/>
      <c r="O68" s="1"/>
      <c r="P68" s="52"/>
    </row>
    <row r="69" spans="1:16" ht="20.25" customHeight="1">
      <c r="A69" s="54" t="s">
        <v>195</v>
      </c>
      <c r="B69" s="51"/>
      <c r="C69" s="24"/>
      <c r="E69" s="24"/>
      <c r="G69" s="24"/>
      <c r="I69" s="24"/>
      <c r="K69" s="1"/>
      <c r="L69" s="1"/>
      <c r="M69" s="1"/>
      <c r="N69" s="1"/>
      <c r="O69" s="1"/>
      <c r="P69" s="52"/>
    </row>
    <row r="70" spans="1:16" ht="20.25" customHeight="1">
      <c r="A70" s="46" t="s">
        <v>196</v>
      </c>
      <c r="B70" s="51"/>
      <c r="C70" s="24">
        <v>0</v>
      </c>
      <c r="E70" s="24">
        <v>26792</v>
      </c>
      <c r="G70" s="24">
        <v>0</v>
      </c>
      <c r="I70" s="24">
        <v>0</v>
      </c>
      <c r="K70" s="1"/>
      <c r="L70" s="1"/>
      <c r="M70" s="1"/>
      <c r="N70" s="1"/>
      <c r="O70" s="1"/>
      <c r="P70" s="52"/>
    </row>
    <row r="71" spans="1:16" ht="20.25" customHeight="1">
      <c r="A71" s="54" t="s">
        <v>90</v>
      </c>
      <c r="B71" s="51"/>
      <c r="C71" s="24">
        <v>-3517</v>
      </c>
      <c r="E71" s="24">
        <v>4613</v>
      </c>
      <c r="G71" s="24">
        <v>0</v>
      </c>
      <c r="I71" s="24">
        <v>0</v>
      </c>
      <c r="K71" s="1"/>
      <c r="L71" s="1"/>
      <c r="M71" s="1"/>
      <c r="N71" s="1"/>
      <c r="O71" s="1"/>
      <c r="P71" s="52"/>
    </row>
    <row r="72" spans="1:16" ht="20.25" customHeight="1">
      <c r="A72" s="54" t="s">
        <v>87</v>
      </c>
      <c r="B72" s="51">
        <v>7.38</v>
      </c>
      <c r="C72" s="24">
        <v>342568</v>
      </c>
      <c r="D72" s="25"/>
      <c r="E72" s="24">
        <v>2536</v>
      </c>
      <c r="F72" s="25"/>
      <c r="G72" s="24">
        <v>357753</v>
      </c>
      <c r="H72" s="25"/>
      <c r="I72" s="24">
        <v>88161</v>
      </c>
      <c r="K72" s="1"/>
      <c r="L72" s="1"/>
      <c r="M72" s="1"/>
      <c r="N72" s="1"/>
      <c r="O72" s="1"/>
      <c r="P72" s="52"/>
    </row>
    <row r="73" spans="1:16" ht="20.25" customHeight="1">
      <c r="A73" s="34" t="s">
        <v>91</v>
      </c>
      <c r="B73" s="51"/>
      <c r="C73" s="32">
        <f>SUM(C60:C72)</f>
        <v>-1730854</v>
      </c>
      <c r="D73" s="25"/>
      <c r="E73" s="32">
        <f>SUM(E60:E72)</f>
        <v>2041123</v>
      </c>
      <c r="F73" s="25"/>
      <c r="G73" s="32">
        <f>SUM(G60:G72)</f>
        <v>-1028366</v>
      </c>
      <c r="H73" s="25"/>
      <c r="I73" s="32">
        <f>SUM(I60:I72)</f>
        <v>326250</v>
      </c>
      <c r="K73" s="1"/>
      <c r="L73" s="1"/>
      <c r="M73" s="1"/>
      <c r="N73" s="1"/>
      <c r="O73" s="1"/>
      <c r="P73" s="52"/>
    </row>
    <row r="74" spans="1:16" ht="20.25" customHeight="1" thickBot="1">
      <c r="A74" s="23" t="s">
        <v>92</v>
      </c>
      <c r="B74" s="51"/>
      <c r="C74" s="36">
        <f>+C36+C73</f>
        <v>14698122</v>
      </c>
      <c r="D74" s="25"/>
      <c r="E74" s="36">
        <f>+E36+E73</f>
        <v>18155025</v>
      </c>
      <c r="F74" s="25"/>
      <c r="G74" s="36">
        <f>+G36+G73</f>
        <v>11534966</v>
      </c>
      <c r="H74" s="25"/>
      <c r="I74" s="36">
        <f>+I36+I73</f>
        <v>12549621</v>
      </c>
      <c r="K74" s="1"/>
      <c r="L74" s="1"/>
      <c r="M74" s="1"/>
      <c r="N74" s="1"/>
      <c r="O74" s="1"/>
      <c r="P74" s="52"/>
    </row>
    <row r="75" spans="1:16" ht="3.6" customHeight="1" thickTop="1">
      <c r="A75" s="23"/>
      <c r="B75" s="39"/>
      <c r="C75" s="24"/>
      <c r="D75" s="25"/>
      <c r="E75" s="24"/>
      <c r="F75" s="25"/>
      <c r="G75" s="24"/>
      <c r="H75" s="25"/>
      <c r="I75" s="24"/>
      <c r="K75" s="1"/>
      <c r="L75" s="1"/>
      <c r="M75" s="1"/>
      <c r="N75" s="1"/>
      <c r="O75" s="1"/>
      <c r="P75" s="52"/>
    </row>
    <row r="76" spans="1:16" ht="20.25" customHeight="1">
      <c r="A76" s="17" t="s">
        <v>93</v>
      </c>
      <c r="C76" s="25"/>
      <c r="D76" s="25"/>
      <c r="E76" s="25"/>
      <c r="F76" s="25"/>
      <c r="G76" s="25"/>
      <c r="H76" s="25"/>
      <c r="I76" s="25"/>
      <c r="K76" s="1"/>
      <c r="L76" s="1"/>
      <c r="M76" s="1"/>
      <c r="N76" s="1"/>
      <c r="O76" s="1"/>
      <c r="P76" s="52"/>
    </row>
    <row r="77" spans="1:16" ht="20.25" customHeight="1">
      <c r="A77" s="28" t="s">
        <v>94</v>
      </c>
      <c r="B77" s="51"/>
      <c r="C77" s="24">
        <f>+C79-C78</f>
        <v>15828851</v>
      </c>
      <c r="D77" s="25"/>
      <c r="E77" s="24">
        <f>+E79-E78</f>
        <v>15751540</v>
      </c>
      <c r="F77" s="25"/>
      <c r="G77" s="24">
        <f>+G79-G78</f>
        <v>12563332</v>
      </c>
      <c r="H77" s="25"/>
      <c r="I77" s="24">
        <f>+I79-I78</f>
        <v>12223371</v>
      </c>
      <c r="K77" s="1"/>
      <c r="L77" s="1"/>
      <c r="M77" s="1"/>
      <c r="N77" s="1"/>
      <c r="O77" s="1"/>
      <c r="P77" s="52"/>
    </row>
    <row r="78" spans="1:16" ht="20.25" customHeight="1">
      <c r="A78" s="28" t="s">
        <v>95</v>
      </c>
      <c r="B78" s="51"/>
      <c r="C78" s="24">
        <v>600125</v>
      </c>
      <c r="D78" s="25"/>
      <c r="E78" s="24">
        <v>362362</v>
      </c>
      <c r="F78" s="25"/>
      <c r="G78" s="24">
        <v>0</v>
      </c>
      <c r="H78" s="53"/>
      <c r="I78" s="24">
        <v>0</v>
      </c>
      <c r="K78" s="1"/>
      <c r="L78" s="1"/>
      <c r="M78" s="1"/>
      <c r="N78" s="1"/>
      <c r="O78" s="1"/>
      <c r="P78" s="52"/>
    </row>
    <row r="79" spans="1:16" ht="20.25" customHeight="1" thickBot="1">
      <c r="A79" s="28"/>
      <c r="B79" s="51"/>
      <c r="C79" s="36">
        <f>+C36</f>
        <v>16428976</v>
      </c>
      <c r="D79" s="25"/>
      <c r="E79" s="36">
        <f>+E36</f>
        <v>16113902</v>
      </c>
      <c r="F79" s="25"/>
      <c r="G79" s="36">
        <f>+G36</f>
        <v>12563332</v>
      </c>
      <c r="H79" s="25"/>
      <c r="I79" s="36">
        <f>+I36</f>
        <v>12223371</v>
      </c>
      <c r="K79" s="1"/>
      <c r="L79" s="1"/>
      <c r="M79" s="1"/>
      <c r="N79" s="1"/>
      <c r="O79" s="1"/>
      <c r="P79" s="52"/>
    </row>
    <row r="80" spans="1:16" ht="3.6" customHeight="1" thickTop="1">
      <c r="A80" s="28"/>
      <c r="C80" s="24"/>
      <c r="D80" s="25"/>
      <c r="E80" s="24"/>
      <c r="F80" s="25"/>
      <c r="G80" s="24"/>
      <c r="H80" s="25"/>
      <c r="I80" s="24"/>
      <c r="K80" s="1"/>
      <c r="L80" s="1"/>
      <c r="M80" s="1"/>
      <c r="N80" s="1"/>
      <c r="O80" s="1"/>
      <c r="P80" s="52"/>
    </row>
    <row r="81" spans="1:16" ht="20.25" customHeight="1">
      <c r="A81" s="17" t="s">
        <v>96</v>
      </c>
      <c r="C81" s="25"/>
      <c r="D81" s="25"/>
      <c r="E81" s="25"/>
      <c r="F81" s="25"/>
      <c r="G81" s="25"/>
      <c r="H81" s="25"/>
      <c r="I81" s="25"/>
      <c r="K81" s="1"/>
      <c r="L81" s="1"/>
      <c r="M81" s="1"/>
      <c r="N81" s="1"/>
      <c r="O81" s="1"/>
      <c r="P81" s="52"/>
    </row>
    <row r="82" spans="1:16" ht="20.25" customHeight="1">
      <c r="A82" s="28" t="s">
        <v>94</v>
      </c>
      <c r="B82" s="51"/>
      <c r="C82" s="24">
        <f>+C84-C83</f>
        <v>14021984</v>
      </c>
      <c r="D82" s="25"/>
      <c r="E82" s="24">
        <f>+E84-E83</f>
        <v>17786962</v>
      </c>
      <c r="F82" s="25"/>
      <c r="G82" s="24">
        <f>+G84-G83</f>
        <v>11534966</v>
      </c>
      <c r="H82" s="25"/>
      <c r="I82" s="24">
        <f>+I84-I83</f>
        <v>12549621</v>
      </c>
      <c r="K82" s="1"/>
      <c r="L82" s="1"/>
      <c r="M82" s="1"/>
      <c r="N82" s="1"/>
      <c r="O82" s="1"/>
      <c r="P82" s="52"/>
    </row>
    <row r="83" spans="1:16" ht="20.25" customHeight="1">
      <c r="A83" s="28" t="s">
        <v>95</v>
      </c>
      <c r="B83" s="51"/>
      <c r="C83" s="24">
        <v>676138</v>
      </c>
      <c r="D83" s="25"/>
      <c r="E83" s="24">
        <v>368063</v>
      </c>
      <c r="F83" s="25"/>
      <c r="G83" s="24">
        <v>0</v>
      </c>
      <c r="H83" s="55"/>
      <c r="I83" s="24">
        <v>0</v>
      </c>
      <c r="K83" s="1"/>
      <c r="L83" s="1"/>
      <c r="M83" s="1"/>
      <c r="N83" s="1"/>
      <c r="O83" s="1"/>
      <c r="P83" s="52"/>
    </row>
    <row r="84" spans="1:16" ht="20.25" customHeight="1" thickBot="1">
      <c r="B84" s="51"/>
      <c r="C84" s="36">
        <f>+C74</f>
        <v>14698122</v>
      </c>
      <c r="D84" s="25"/>
      <c r="E84" s="36">
        <f>+E74</f>
        <v>18155025</v>
      </c>
      <c r="F84" s="25"/>
      <c r="G84" s="36">
        <f>+G74</f>
        <v>11534966</v>
      </c>
      <c r="H84" s="25"/>
      <c r="I84" s="36">
        <f>+I74</f>
        <v>12549621</v>
      </c>
      <c r="K84" s="1"/>
      <c r="L84" s="1"/>
      <c r="M84" s="1"/>
      <c r="N84" s="1"/>
      <c r="O84" s="1"/>
      <c r="P84" s="52"/>
    </row>
    <row r="85" spans="1:16" ht="3.6" customHeight="1" thickTop="1">
      <c r="A85" s="33"/>
      <c r="B85" s="23"/>
      <c r="C85" s="49"/>
      <c r="D85" s="49"/>
      <c r="E85" s="49"/>
      <c r="F85" s="49"/>
      <c r="G85" s="49"/>
      <c r="H85" s="49"/>
      <c r="I85" s="49"/>
      <c r="K85" s="1"/>
      <c r="L85" s="1"/>
      <c r="M85" s="1"/>
      <c r="N85" s="1"/>
      <c r="O85" s="1"/>
      <c r="P85" s="52"/>
    </row>
    <row r="86" spans="1:16" ht="20.25" customHeight="1">
      <c r="A86" s="56" t="s">
        <v>97</v>
      </c>
      <c r="B86" s="23"/>
      <c r="C86" s="49"/>
      <c r="D86" s="49"/>
      <c r="E86" s="49"/>
      <c r="F86" s="49"/>
      <c r="G86" s="49"/>
      <c r="H86" s="49"/>
      <c r="I86" s="49"/>
      <c r="K86" s="1"/>
      <c r="L86" s="1"/>
      <c r="M86" s="1"/>
      <c r="N86" s="1"/>
      <c r="O86" s="1"/>
      <c r="P86" s="52"/>
    </row>
    <row r="87" spans="1:16" ht="20.25" customHeight="1">
      <c r="A87" s="28" t="s">
        <v>98</v>
      </c>
      <c r="B87" s="21" t="s">
        <v>99</v>
      </c>
      <c r="C87" s="57">
        <f>C77/(C88/1000)</f>
        <v>2.1518982653980521</v>
      </c>
      <c r="D87" s="1"/>
      <c r="E87" s="57">
        <f>E77/(E88/1000)</f>
        <v>2.1413880011472743</v>
      </c>
      <c r="F87" s="1"/>
      <c r="G87" s="57">
        <f>G77/(G88/1000)</f>
        <v>1.7079579773932954</v>
      </c>
      <c r="H87" s="1"/>
      <c r="I87" s="57">
        <f>I77/(I88/1000)</f>
        <v>1.6617410102740151</v>
      </c>
      <c r="K87" s="1"/>
      <c r="L87" s="1"/>
      <c r="M87" s="1"/>
      <c r="N87" s="1"/>
      <c r="O87" s="1"/>
      <c r="P87" s="52"/>
    </row>
    <row r="88" spans="1:16" ht="20.25" customHeight="1">
      <c r="A88" s="28" t="s">
        <v>100</v>
      </c>
      <c r="B88" s="21" t="s">
        <v>101</v>
      </c>
      <c r="C88" s="24">
        <v>7355761773</v>
      </c>
      <c r="D88" s="8"/>
      <c r="E88" s="24">
        <v>7355761773</v>
      </c>
      <c r="F88" s="8"/>
      <c r="G88" s="24">
        <v>7355761773</v>
      </c>
      <c r="H88" s="8"/>
      <c r="I88" s="24">
        <v>7355761773</v>
      </c>
      <c r="K88" s="1"/>
      <c r="L88" s="1"/>
      <c r="M88" s="1"/>
      <c r="N88" s="1"/>
      <c r="O88" s="1"/>
      <c r="P88" s="52"/>
    </row>
    <row r="89" spans="1:16" ht="20.25" customHeight="1">
      <c r="A89" s="28"/>
      <c r="B89" s="21"/>
      <c r="C89" s="24"/>
      <c r="D89" s="8"/>
      <c r="E89" s="24"/>
      <c r="F89" s="8"/>
      <c r="G89" s="24"/>
      <c r="H89" s="8"/>
      <c r="I89" s="24"/>
      <c r="K89" s="1"/>
      <c r="L89" s="1"/>
      <c r="M89" s="1"/>
      <c r="N89" s="1"/>
      <c r="O89" s="1"/>
      <c r="P89" s="52"/>
    </row>
    <row r="90" spans="1:16" ht="20.25" customHeight="1">
      <c r="A90" s="28"/>
      <c r="B90" s="21"/>
      <c r="C90" s="24"/>
      <c r="D90" s="8"/>
      <c r="E90" s="24"/>
      <c r="F90" s="8"/>
      <c r="G90" s="24"/>
      <c r="H90" s="8"/>
      <c r="I90" s="24"/>
      <c r="K90" s="1"/>
      <c r="L90" s="1"/>
      <c r="M90" s="1"/>
      <c r="N90" s="1"/>
      <c r="O90" s="1"/>
      <c r="P90" s="52"/>
    </row>
    <row r="91" spans="1:16" ht="23.1" customHeight="1">
      <c r="A91" s="37" t="s">
        <v>210</v>
      </c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3.1" customHeight="1">
      <c r="A92" s="37"/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3.1" customHeight="1">
      <c r="A93" s="37"/>
      <c r="B93" s="21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2"/>
    </row>
    <row r="94" spans="1:16" ht="23.1" customHeight="1">
      <c r="A94" s="37"/>
      <c r="B94" s="21"/>
      <c r="C94" s="24"/>
      <c r="D94" s="8"/>
      <c r="E94" s="5"/>
      <c r="F94" s="8"/>
      <c r="G94" s="24"/>
      <c r="H94" s="8"/>
      <c r="I94" s="5"/>
      <c r="K94" s="1"/>
      <c r="L94" s="1"/>
      <c r="M94" s="1"/>
      <c r="N94" s="1"/>
      <c r="O94" s="1"/>
      <c r="P94" s="52"/>
    </row>
    <row r="95" spans="1:16" ht="22.35" customHeight="1">
      <c r="A95" s="38" t="s">
        <v>49</v>
      </c>
      <c r="B95" s="38"/>
      <c r="E95" s="110" t="s">
        <v>50</v>
      </c>
      <c r="F95" s="110"/>
      <c r="G95" s="110"/>
      <c r="H95" s="110"/>
      <c r="I95" s="110"/>
    </row>
    <row r="96" spans="1:16" ht="22.35" customHeight="1">
      <c r="A96" s="39" t="s">
        <v>51</v>
      </c>
      <c r="B96" s="39"/>
      <c r="E96" s="110" t="s">
        <v>102</v>
      </c>
      <c r="F96" s="110"/>
      <c r="G96" s="110"/>
      <c r="H96" s="110"/>
      <c r="I96" s="110"/>
    </row>
    <row r="97" ht="15" customHeight="1"/>
  </sheetData>
  <mergeCells count="16">
    <mergeCell ref="E95:I95"/>
    <mergeCell ref="E96:I96"/>
    <mergeCell ref="A49:I49"/>
    <mergeCell ref="A50:I50"/>
    <mergeCell ref="C52:E52"/>
    <mergeCell ref="G52:I52"/>
    <mergeCell ref="C54:E54"/>
    <mergeCell ref="G54:I54"/>
    <mergeCell ref="A51:I51"/>
    <mergeCell ref="C6:E6"/>
    <mergeCell ref="G6:I6"/>
    <mergeCell ref="A1:I1"/>
    <mergeCell ref="A2:I2"/>
    <mergeCell ref="C4:E4"/>
    <mergeCell ref="G4:I4"/>
    <mergeCell ref="A3:I3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horizontalDpi="300" verticalDpi="300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97"/>
  <sheetViews>
    <sheetView view="pageBreakPreview" zoomScaleNormal="90" zoomScaleSheetLayoutView="100" zoomScalePageLayoutView="85" workbookViewId="0">
      <selection sqref="A1:AD1"/>
    </sheetView>
  </sheetViews>
  <sheetFormatPr defaultColWidth="9.125" defaultRowHeight="22.35" customHeight="1"/>
  <cols>
    <col min="1" max="1" width="41.625" style="58" customWidth="1"/>
    <col min="2" max="2" width="7.625" style="58" bestFit="1" customWidth="1"/>
    <col min="3" max="3" width="0.625" style="58" customWidth="1"/>
    <col min="4" max="4" width="11.625" style="58" customWidth="1"/>
    <col min="5" max="5" width="0.625" style="58" customWidth="1"/>
    <col min="6" max="6" width="12" style="58" bestFit="1" customWidth="1"/>
    <col min="7" max="7" width="0.625" style="58" customWidth="1"/>
    <col min="8" max="8" width="11.125" style="58" customWidth="1"/>
    <col min="9" max="9" width="0.625" style="58" customWidth="1"/>
    <col min="10" max="10" width="11.625" style="58" customWidth="1"/>
    <col min="11" max="11" width="0.625" style="58" customWidth="1"/>
    <col min="12" max="12" width="11.625" style="58" customWidth="1"/>
    <col min="13" max="13" width="0.625" style="58" customWidth="1"/>
    <col min="14" max="14" width="13.125" style="58" customWidth="1"/>
    <col min="15" max="15" width="0.625" style="58" customWidth="1"/>
    <col min="16" max="16" width="13.125" style="58" customWidth="1"/>
    <col min="17" max="17" width="0.625" style="58" customWidth="1"/>
    <col min="18" max="18" width="13.125" style="58" customWidth="1"/>
    <col min="19" max="19" width="0.625" style="58" customWidth="1"/>
    <col min="20" max="20" width="13.625" style="58" customWidth="1"/>
    <col min="21" max="21" width="0.625" style="58" customWidth="1"/>
    <col min="22" max="22" width="11.625" style="58" customWidth="1"/>
    <col min="23" max="23" width="0.625" style="58" customWidth="1"/>
    <col min="24" max="24" width="12.125" style="58" customWidth="1"/>
    <col min="25" max="25" width="0.625" style="58" customWidth="1"/>
    <col min="26" max="26" width="12.625" style="58" bestFit="1" customWidth="1"/>
    <col min="27" max="27" width="0.625" style="58" customWidth="1"/>
    <col min="28" max="28" width="10.625" style="58" customWidth="1"/>
    <col min="29" max="29" width="0.625" style="58" customWidth="1"/>
    <col min="30" max="30" width="12.125" style="58" customWidth="1"/>
    <col min="31" max="31" width="9.125" style="58"/>
    <col min="32" max="32" width="8.125" style="58" customWidth="1"/>
    <col min="33" max="16384" width="9.125" style="58"/>
  </cols>
  <sheetData>
    <row r="1" spans="1:45" ht="24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</row>
    <row r="2" spans="1:45" ht="24" customHeight="1">
      <c r="A2" s="107" t="s">
        <v>192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</row>
    <row r="3" spans="1:45" ht="24" customHeight="1">
      <c r="A3" s="108" t="s">
        <v>214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</row>
    <row r="4" spans="1:45" ht="22.3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60"/>
      <c r="AA4" s="60"/>
      <c r="AB4" s="105" t="s">
        <v>1</v>
      </c>
      <c r="AC4" s="105"/>
      <c r="AD4" s="105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</row>
    <row r="5" spans="1:45" ht="6" customHeight="1">
      <c r="A5" s="62"/>
      <c r="B5" s="62"/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  <c r="AA5" s="64"/>
      <c r="AB5" s="65"/>
      <c r="AC5" s="65"/>
      <c r="AD5" s="65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s="17" customFormat="1" ht="22.35" customHeight="1">
      <c r="D6" s="113" t="s">
        <v>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</row>
    <row r="7" spans="1:45" s="17" customFormat="1" ht="22.35" customHeight="1">
      <c r="D7" s="115" t="s">
        <v>103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66"/>
      <c r="Z7" s="21"/>
      <c r="AA7" s="21"/>
      <c r="AB7" s="21" t="s">
        <v>104</v>
      </c>
      <c r="AC7" s="21"/>
      <c r="AD7" s="21" t="s">
        <v>105</v>
      </c>
    </row>
    <row r="8" spans="1:45" s="17" customFormat="1" ht="22.35" customHeight="1">
      <c r="D8" s="67" t="s">
        <v>106</v>
      </c>
      <c r="E8" s="67"/>
      <c r="F8" s="67" t="s">
        <v>107</v>
      </c>
      <c r="G8" s="67"/>
      <c r="H8" s="115" t="s">
        <v>40</v>
      </c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66"/>
      <c r="T8" s="66"/>
      <c r="U8" s="68"/>
      <c r="V8" s="116" t="s">
        <v>41</v>
      </c>
      <c r="W8" s="116"/>
      <c r="X8" s="116"/>
      <c r="Y8" s="67"/>
      <c r="Z8" s="68" t="s">
        <v>105</v>
      </c>
      <c r="AA8" s="21"/>
      <c r="AB8" s="21" t="s">
        <v>108</v>
      </c>
      <c r="AC8" s="21"/>
      <c r="AD8" s="21"/>
    </row>
    <row r="9" spans="1:45" s="17" customFormat="1" ht="22.35" customHeight="1">
      <c r="D9" s="21" t="s">
        <v>109</v>
      </c>
      <c r="E9" s="21"/>
      <c r="F9" s="21" t="s">
        <v>110</v>
      </c>
      <c r="G9" s="21"/>
      <c r="H9" s="67" t="s">
        <v>111</v>
      </c>
      <c r="I9" s="67"/>
      <c r="J9" s="67" t="s">
        <v>112</v>
      </c>
      <c r="K9" s="67"/>
      <c r="L9" s="67" t="s">
        <v>113</v>
      </c>
      <c r="M9" s="67"/>
      <c r="N9" s="67" t="s">
        <v>114</v>
      </c>
      <c r="O9" s="67"/>
      <c r="P9" s="67" t="s">
        <v>115</v>
      </c>
      <c r="Q9" s="67"/>
      <c r="R9" s="67" t="s">
        <v>116</v>
      </c>
      <c r="S9" s="67"/>
      <c r="T9" s="67" t="s">
        <v>116</v>
      </c>
      <c r="U9" s="67"/>
      <c r="V9" s="21" t="s">
        <v>42</v>
      </c>
      <c r="W9" s="21"/>
      <c r="X9" s="21" t="s">
        <v>44</v>
      </c>
      <c r="Y9" s="21"/>
      <c r="Z9" s="21" t="s">
        <v>117</v>
      </c>
      <c r="AA9" s="21"/>
      <c r="AB9" s="21" t="s">
        <v>118</v>
      </c>
      <c r="AC9" s="21"/>
    </row>
    <row r="10" spans="1:45" s="17" customFormat="1" ht="22.35" customHeight="1">
      <c r="D10" s="21" t="s">
        <v>119</v>
      </c>
      <c r="E10" s="21"/>
      <c r="F10" s="21"/>
      <c r="G10" s="21"/>
      <c r="H10" s="21" t="s">
        <v>120</v>
      </c>
      <c r="I10" s="21"/>
      <c r="J10" s="67" t="s">
        <v>120</v>
      </c>
      <c r="K10" s="21"/>
      <c r="L10" s="67" t="s">
        <v>120</v>
      </c>
      <c r="M10" s="67"/>
      <c r="N10" s="67" t="s">
        <v>121</v>
      </c>
      <c r="O10" s="67"/>
      <c r="P10" s="67" t="s">
        <v>122</v>
      </c>
      <c r="Q10" s="67"/>
      <c r="R10" s="67" t="s">
        <v>120</v>
      </c>
      <c r="S10" s="67"/>
      <c r="T10" s="67" t="s">
        <v>120</v>
      </c>
      <c r="U10" s="67"/>
      <c r="V10" s="21" t="s">
        <v>123</v>
      </c>
      <c r="W10" s="21"/>
      <c r="X10" s="21"/>
      <c r="Y10" s="21"/>
      <c r="Z10" s="21" t="s">
        <v>124</v>
      </c>
      <c r="AA10" s="21"/>
      <c r="AB10" s="21" t="s">
        <v>125</v>
      </c>
      <c r="AC10" s="21"/>
    </row>
    <row r="11" spans="1:45" s="17" customFormat="1" ht="22.35" customHeight="1">
      <c r="D11" s="21"/>
      <c r="E11" s="21"/>
      <c r="F11" s="21"/>
      <c r="G11" s="21"/>
      <c r="H11" s="21" t="s">
        <v>126</v>
      </c>
      <c r="I11" s="21"/>
      <c r="J11" s="67" t="s">
        <v>127</v>
      </c>
      <c r="K11" s="21"/>
      <c r="L11" s="67" t="s">
        <v>128</v>
      </c>
      <c r="M11" s="67"/>
      <c r="N11" s="67" t="s">
        <v>129</v>
      </c>
      <c r="O11" s="67"/>
      <c r="P11" s="67" t="s">
        <v>130</v>
      </c>
      <c r="Q11" s="67"/>
      <c r="R11" s="67" t="s">
        <v>131</v>
      </c>
      <c r="S11" s="67"/>
      <c r="T11" s="67" t="s">
        <v>127</v>
      </c>
      <c r="U11" s="67"/>
      <c r="V11" s="21" t="s">
        <v>132</v>
      </c>
      <c r="W11" s="21"/>
      <c r="X11" s="21"/>
      <c r="Y11" s="21"/>
      <c r="Z11" s="21"/>
      <c r="AA11" s="21"/>
      <c r="AB11" s="21"/>
      <c r="AC11" s="21"/>
    </row>
    <row r="12" spans="1:45" s="17" customFormat="1" ht="22.35" customHeight="1">
      <c r="D12" s="21"/>
      <c r="E12" s="21"/>
      <c r="F12" s="21"/>
      <c r="G12" s="21"/>
      <c r="H12" s="21" t="s">
        <v>6</v>
      </c>
      <c r="I12" s="21"/>
      <c r="J12" s="67" t="s">
        <v>133</v>
      </c>
      <c r="K12" s="21"/>
      <c r="L12" s="67" t="s">
        <v>134</v>
      </c>
      <c r="M12" s="67"/>
      <c r="N12" s="67" t="s">
        <v>135</v>
      </c>
      <c r="O12" s="67"/>
      <c r="P12" s="67" t="s">
        <v>136</v>
      </c>
      <c r="Q12" s="67"/>
      <c r="R12" s="67" t="s">
        <v>137</v>
      </c>
      <c r="S12" s="67"/>
      <c r="T12" s="67" t="s">
        <v>138</v>
      </c>
      <c r="U12" s="67"/>
      <c r="V12" s="21"/>
      <c r="W12" s="21"/>
      <c r="X12" s="21"/>
      <c r="Y12" s="21"/>
      <c r="Z12" s="21"/>
      <c r="AA12" s="21"/>
      <c r="AB12" s="21"/>
      <c r="AC12" s="21"/>
    </row>
    <row r="13" spans="1:45" s="17" customFormat="1" ht="22.35" customHeight="1">
      <c r="B13" s="23" t="s">
        <v>5</v>
      </c>
      <c r="D13" s="21"/>
      <c r="E13" s="21"/>
      <c r="F13" s="21"/>
      <c r="G13" s="21"/>
      <c r="H13" s="21"/>
      <c r="I13" s="21"/>
      <c r="J13" s="67"/>
      <c r="K13" s="21"/>
      <c r="L13" s="67"/>
      <c r="M13" s="67"/>
      <c r="N13" s="67"/>
      <c r="O13" s="67"/>
      <c r="P13" s="67" t="s">
        <v>139</v>
      </c>
      <c r="Q13" s="67"/>
      <c r="R13" s="67" t="s">
        <v>140</v>
      </c>
      <c r="S13" s="67"/>
      <c r="T13" s="67" t="s">
        <v>141</v>
      </c>
      <c r="U13" s="67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5.0999999999999996" customHeight="1">
      <c r="B14" s="21"/>
      <c r="C14" s="21"/>
      <c r="D14" s="19"/>
      <c r="E14" s="21"/>
      <c r="F14" s="19"/>
      <c r="G14" s="21"/>
      <c r="H14" s="19"/>
      <c r="I14" s="21"/>
      <c r="J14" s="69"/>
      <c r="K14" s="21"/>
      <c r="L14" s="69"/>
      <c r="M14" s="67"/>
      <c r="N14" s="69"/>
      <c r="O14" s="67"/>
      <c r="P14" s="69"/>
      <c r="Q14" s="67"/>
      <c r="R14" s="69"/>
      <c r="S14" s="67"/>
      <c r="T14" s="69"/>
      <c r="U14" s="67"/>
      <c r="V14" s="19"/>
      <c r="W14" s="21"/>
      <c r="X14" s="19"/>
      <c r="Y14" s="21"/>
      <c r="Z14" s="19"/>
      <c r="AA14" s="21"/>
      <c r="AB14" s="19"/>
      <c r="AC14" s="21"/>
      <c r="AD14" s="18"/>
    </row>
    <row r="15" spans="1:45" s="17" customFormat="1" ht="6" customHeight="1">
      <c r="D15" s="17" t="s">
        <v>142</v>
      </c>
      <c r="J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45" s="17" customFormat="1" ht="22.2" customHeight="1">
      <c r="A16" s="35" t="s">
        <v>189</v>
      </c>
      <c r="B16" s="35"/>
      <c r="C16" s="35"/>
      <c r="D16" s="24">
        <v>73557618</v>
      </c>
      <c r="E16" s="12"/>
      <c r="F16" s="24">
        <v>52878749</v>
      </c>
      <c r="G16" s="12"/>
      <c r="H16" s="24">
        <v>11774635</v>
      </c>
      <c r="I16" s="24"/>
      <c r="J16" s="24">
        <v>-1292785</v>
      </c>
      <c r="K16" s="24"/>
      <c r="L16" s="24">
        <v>-779240</v>
      </c>
      <c r="M16" s="24"/>
      <c r="N16" s="24">
        <v>217312</v>
      </c>
      <c r="O16" s="24"/>
      <c r="P16" s="24">
        <v>-70580</v>
      </c>
      <c r="Q16" s="24"/>
      <c r="R16" s="24">
        <v>-5217755</v>
      </c>
      <c r="S16" s="12"/>
      <c r="T16" s="24">
        <v>-952862</v>
      </c>
      <c r="U16" s="12"/>
      <c r="V16" s="24">
        <v>7574144</v>
      </c>
      <c r="W16" s="24"/>
      <c r="X16" s="24">
        <v>230764350</v>
      </c>
      <c r="Y16" s="6"/>
      <c r="Z16" s="70">
        <f>SUM(D16:X16)</f>
        <v>368453586</v>
      </c>
      <c r="AA16" s="12"/>
      <c r="AB16" s="24">
        <v>3000088</v>
      </c>
      <c r="AC16" s="12"/>
      <c r="AD16" s="70">
        <f t="shared" ref="AD16" si="0">Z16+AB16</f>
        <v>371453674</v>
      </c>
    </row>
    <row r="17" spans="1:30" s="17" customFormat="1" ht="22.2" customHeight="1">
      <c r="A17" s="35" t="s">
        <v>89</v>
      </c>
      <c r="B17" s="39"/>
      <c r="C17" s="35"/>
      <c r="D17" s="24">
        <v>0</v>
      </c>
      <c r="E17" s="12"/>
      <c r="F17" s="24">
        <v>0</v>
      </c>
      <c r="G17" s="12"/>
      <c r="H17" s="24">
        <v>-252070</v>
      </c>
      <c r="I17" s="6"/>
      <c r="J17" s="24">
        <v>0</v>
      </c>
      <c r="K17" s="6"/>
      <c r="L17" s="24">
        <v>0</v>
      </c>
      <c r="M17" s="12"/>
      <c r="N17" s="24">
        <v>0</v>
      </c>
      <c r="O17" s="12"/>
      <c r="P17" s="24">
        <v>0</v>
      </c>
      <c r="Q17" s="12"/>
      <c r="R17" s="24">
        <v>0</v>
      </c>
      <c r="S17" s="12"/>
      <c r="T17" s="24">
        <v>0</v>
      </c>
      <c r="U17" s="12"/>
      <c r="V17" s="24">
        <v>0</v>
      </c>
      <c r="W17" s="12"/>
      <c r="X17" s="24">
        <f>-H17</f>
        <v>252070</v>
      </c>
      <c r="Y17" s="6"/>
      <c r="Z17" s="24">
        <f t="shared" ref="Z17:Z18" si="1">SUM(D17:X17)</f>
        <v>0</v>
      </c>
      <c r="AA17" s="12"/>
      <c r="AB17" s="24">
        <v>0</v>
      </c>
      <c r="AC17" s="12"/>
      <c r="AD17" s="24">
        <f t="shared" ref="AD17:AD18" si="2">Z17+AB17</f>
        <v>0</v>
      </c>
    </row>
    <row r="18" spans="1:30" s="17" customFormat="1" ht="22.2" customHeight="1">
      <c r="A18" s="71" t="s">
        <v>197</v>
      </c>
      <c r="B18" s="38" t="s">
        <v>217</v>
      </c>
      <c r="C18" s="35"/>
      <c r="D18" s="24">
        <v>0</v>
      </c>
      <c r="E18" s="12"/>
      <c r="F18" s="24">
        <v>0</v>
      </c>
      <c r="G18" s="12"/>
      <c r="H18" s="24">
        <v>0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v>-3310093</v>
      </c>
      <c r="Y18" s="6"/>
      <c r="Z18" s="24">
        <f t="shared" si="1"/>
        <v>-3310093</v>
      </c>
      <c r="AA18" s="12"/>
      <c r="AB18" s="24">
        <v>-59288</v>
      </c>
      <c r="AC18" s="12"/>
      <c r="AD18" s="24">
        <f t="shared" si="2"/>
        <v>-3369381</v>
      </c>
    </row>
    <row r="19" spans="1:30" s="17" customFormat="1" ht="22.2" customHeight="1">
      <c r="A19" s="71" t="s">
        <v>143</v>
      </c>
      <c r="B19" s="38"/>
      <c r="C19" s="26"/>
      <c r="D19" s="24"/>
      <c r="E19" s="12"/>
      <c r="F19" s="24"/>
      <c r="G19" s="12"/>
      <c r="H19" s="24"/>
      <c r="I19" s="6"/>
      <c r="J19" s="24"/>
      <c r="K19" s="6"/>
      <c r="L19" s="24"/>
      <c r="M19" s="12"/>
      <c r="N19" s="24"/>
      <c r="O19" s="12"/>
      <c r="P19" s="24"/>
      <c r="Q19" s="12"/>
      <c r="R19" s="24"/>
      <c r="S19" s="6"/>
      <c r="T19" s="24"/>
      <c r="U19" s="6"/>
      <c r="V19" s="24"/>
      <c r="W19" s="12"/>
      <c r="X19" s="24"/>
      <c r="Y19" s="6"/>
      <c r="Z19" s="70"/>
      <c r="AA19" s="6"/>
      <c r="AB19" s="24"/>
      <c r="AC19" s="6"/>
      <c r="AD19" s="70"/>
    </row>
    <row r="20" spans="1:30" s="17" customFormat="1" ht="22.2" customHeight="1">
      <c r="A20" s="72" t="s">
        <v>144</v>
      </c>
      <c r="B20" s="38"/>
      <c r="C20" s="26"/>
      <c r="D20" s="24">
        <v>0</v>
      </c>
      <c r="E20" s="12"/>
      <c r="F20" s="24">
        <v>0</v>
      </c>
      <c r="G20" s="12"/>
      <c r="H20" s="24">
        <v>0</v>
      </c>
      <c r="I20" s="6"/>
      <c r="J20" s="24">
        <v>313366</v>
      </c>
      <c r="K20" s="6"/>
      <c r="L20" s="24">
        <v>0</v>
      </c>
      <c r="M20" s="12"/>
      <c r="N20" s="24">
        <v>0</v>
      </c>
      <c r="O20" s="12"/>
      <c r="P20" s="24">
        <v>0</v>
      </c>
      <c r="Q20" s="12"/>
      <c r="R20" s="24">
        <v>0</v>
      </c>
      <c r="S20" s="6"/>
      <c r="T20" s="24">
        <v>0</v>
      </c>
      <c r="U20" s="6"/>
      <c r="V20" s="24">
        <v>0</v>
      </c>
      <c r="W20" s="12"/>
      <c r="X20" s="24">
        <f>-J20</f>
        <v>-313366</v>
      </c>
      <c r="Y20" s="6"/>
      <c r="Z20" s="24">
        <f>J20+X20</f>
        <v>0</v>
      </c>
      <c r="AA20" s="6"/>
      <c r="AB20" s="24">
        <v>0</v>
      </c>
      <c r="AC20" s="6"/>
      <c r="AD20" s="24">
        <f>Z20+AB20</f>
        <v>0</v>
      </c>
    </row>
    <row r="21" spans="1:30" s="17" customFormat="1" ht="21.6" customHeight="1">
      <c r="A21" s="26" t="s">
        <v>145</v>
      </c>
      <c r="B21" s="38"/>
      <c r="C21" s="26"/>
      <c r="D21" s="24">
        <v>0</v>
      </c>
      <c r="E21" s="12"/>
      <c r="F21" s="24">
        <v>0</v>
      </c>
      <c r="G21" s="12"/>
      <c r="H21" s="24">
        <v>0</v>
      </c>
      <c r="I21" s="12"/>
      <c r="J21" s="24">
        <v>378740</v>
      </c>
      <c r="K21" s="70"/>
      <c r="L21" s="24">
        <v>1441120</v>
      </c>
      <c r="M21" s="6"/>
      <c r="N21" s="24">
        <v>170765</v>
      </c>
      <c r="O21" s="6"/>
      <c r="P21" s="24">
        <v>21382</v>
      </c>
      <c r="Q21" s="6"/>
      <c r="R21" s="24">
        <v>0</v>
      </c>
      <c r="S21" s="6"/>
      <c r="T21" s="24">
        <v>0</v>
      </c>
      <c r="U21" s="6"/>
      <c r="V21" s="24">
        <v>0</v>
      </c>
      <c r="W21" s="12"/>
      <c r="X21" s="24">
        <v>15774955</v>
      </c>
      <c r="Y21" s="6"/>
      <c r="Z21" s="24">
        <f t="shared" ref="Z21:Z22" si="3">SUM(D21:X21)</f>
        <v>17786962</v>
      </c>
      <c r="AA21" s="6"/>
      <c r="AB21" s="24">
        <v>368063</v>
      </c>
      <c r="AC21" s="6"/>
      <c r="AD21" s="24">
        <f t="shared" ref="AD21:AD22" si="4">Z21+AB21</f>
        <v>18155025</v>
      </c>
    </row>
    <row r="22" spans="1:30" s="17" customFormat="1" ht="21.6" customHeight="1">
      <c r="A22" s="26" t="s">
        <v>73</v>
      </c>
      <c r="B22" s="38"/>
      <c r="C22" s="26"/>
      <c r="D22" s="24">
        <v>0</v>
      </c>
      <c r="E22" s="12"/>
      <c r="F22" s="24">
        <v>0</v>
      </c>
      <c r="G22" s="12"/>
      <c r="H22" s="24">
        <v>0</v>
      </c>
      <c r="I22" s="12"/>
      <c r="J22" s="24">
        <v>2</v>
      </c>
      <c r="K22" s="70"/>
      <c r="L22" s="24">
        <v>-1181</v>
      </c>
      <c r="M22" s="6"/>
      <c r="N22" s="24">
        <v>32</v>
      </c>
      <c r="O22" s="6"/>
      <c r="P22" s="24">
        <v>0</v>
      </c>
      <c r="Q22" s="6"/>
      <c r="R22" s="24">
        <v>0</v>
      </c>
      <c r="S22" s="6"/>
      <c r="T22" s="24">
        <v>-189</v>
      </c>
      <c r="U22" s="6"/>
      <c r="V22" s="24">
        <v>0</v>
      </c>
      <c r="W22" s="12"/>
      <c r="X22" s="24">
        <v>-73280</v>
      </c>
      <c r="Y22" s="6"/>
      <c r="Z22" s="24">
        <f t="shared" si="3"/>
        <v>-74616</v>
      </c>
      <c r="AA22" s="6"/>
      <c r="AB22" s="24">
        <v>73984</v>
      </c>
      <c r="AC22" s="6"/>
      <c r="AD22" s="24">
        <f t="shared" si="4"/>
        <v>-632</v>
      </c>
    </row>
    <row r="23" spans="1:30" s="2" customFormat="1" ht="22.2" customHeight="1" thickBot="1">
      <c r="A23" s="33" t="s">
        <v>215</v>
      </c>
      <c r="B23" s="33"/>
      <c r="C23" s="33"/>
      <c r="D23" s="73">
        <f>SUM(D16:D22)</f>
        <v>73557618</v>
      </c>
      <c r="E23" s="70"/>
      <c r="F23" s="73">
        <f>SUM(F16:F22)</f>
        <v>52878749</v>
      </c>
      <c r="G23" s="70"/>
      <c r="H23" s="73">
        <f>SUM(H16:H22)</f>
        <v>11522565</v>
      </c>
      <c r="I23" s="70"/>
      <c r="J23" s="73">
        <f>SUM(J16:J22)</f>
        <v>-600677</v>
      </c>
      <c r="K23" s="70"/>
      <c r="L23" s="73">
        <f>SUM(L16:L22)</f>
        <v>660699</v>
      </c>
      <c r="M23" s="70"/>
      <c r="N23" s="73">
        <f>SUM(N16:N22)</f>
        <v>388109</v>
      </c>
      <c r="O23" s="70"/>
      <c r="P23" s="36">
        <f>SUM(P16:P22)</f>
        <v>-49198</v>
      </c>
      <c r="Q23" s="70"/>
      <c r="R23" s="36">
        <f>SUM(R16:R22)</f>
        <v>-5217755</v>
      </c>
      <c r="S23" s="70"/>
      <c r="T23" s="36">
        <f>SUM(T16:T22)</f>
        <v>-953051</v>
      </c>
      <c r="U23" s="70"/>
      <c r="V23" s="36">
        <f>SUM(V16:V22)</f>
        <v>7574144</v>
      </c>
      <c r="W23" s="70"/>
      <c r="X23" s="36">
        <f>SUM(X16:X22)</f>
        <v>243094636</v>
      </c>
      <c r="Y23" s="70"/>
      <c r="Z23" s="36">
        <f>SUM(Z16:Z22)</f>
        <v>382855839</v>
      </c>
      <c r="AA23" s="70"/>
      <c r="AB23" s="36">
        <f>SUM(AB16:AB22)</f>
        <v>3382847</v>
      </c>
      <c r="AC23" s="70"/>
      <c r="AD23" s="73">
        <f>SUM(AD16:AD22)</f>
        <v>386238686</v>
      </c>
    </row>
    <row r="24" spans="1:30" s="14" customFormat="1" ht="6" customHeight="1" thickTop="1">
      <c r="A24" s="13"/>
      <c r="B24" s="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5"/>
      <c r="W24" s="5"/>
      <c r="X24" s="2"/>
      <c r="Y24" s="2"/>
      <c r="Z24" s="2"/>
      <c r="AA24" s="2"/>
      <c r="AB24" s="2"/>
      <c r="AC24" s="2"/>
      <c r="AD24" s="2"/>
    </row>
    <row r="25" spans="1:30" s="17" customFormat="1" ht="21.6" customHeight="1">
      <c r="A25" s="35" t="s">
        <v>203</v>
      </c>
      <c r="B25" s="35"/>
      <c r="C25" s="35"/>
      <c r="D25" s="24">
        <v>73557618</v>
      </c>
      <c r="E25" s="12"/>
      <c r="F25" s="24">
        <v>52878749</v>
      </c>
      <c r="G25" s="12"/>
      <c r="H25" s="24">
        <v>11321439</v>
      </c>
      <c r="I25" s="24"/>
      <c r="J25" s="24">
        <v>1018189</v>
      </c>
      <c r="K25" s="24"/>
      <c r="L25" s="24">
        <v>-2039531</v>
      </c>
      <c r="M25" s="24"/>
      <c r="N25" s="24">
        <v>20672</v>
      </c>
      <c r="O25" s="24"/>
      <c r="P25" s="24">
        <v>-157584</v>
      </c>
      <c r="Q25" s="24"/>
      <c r="R25" s="24">
        <v>-5217755</v>
      </c>
      <c r="S25" s="24"/>
      <c r="T25" s="24">
        <v>-953051</v>
      </c>
      <c r="U25" s="24"/>
      <c r="V25" s="24">
        <v>7574144</v>
      </c>
      <c r="W25" s="24"/>
      <c r="X25" s="24">
        <v>254004564</v>
      </c>
      <c r="Y25" s="24"/>
      <c r="Z25" s="24">
        <f>SUM(D25:X25)</f>
        <v>392007454</v>
      </c>
      <c r="AA25" s="24"/>
      <c r="AB25" s="24">
        <v>3801305</v>
      </c>
      <c r="AC25" s="24"/>
      <c r="AD25" s="24">
        <f t="shared" ref="AD25" si="5">Z25+AB25</f>
        <v>395808759</v>
      </c>
    </row>
    <row r="26" spans="1:30" s="17" customFormat="1" ht="21.6" customHeight="1">
      <c r="A26" s="35" t="s">
        <v>89</v>
      </c>
      <c r="B26" s="39"/>
      <c r="C26" s="35"/>
      <c r="D26" s="24">
        <v>0</v>
      </c>
      <c r="E26" s="12"/>
      <c r="F26" s="24">
        <v>0</v>
      </c>
      <c r="G26" s="12"/>
      <c r="H26" s="24">
        <v>-122869</v>
      </c>
      <c r="I26" s="6"/>
      <c r="J26" s="24">
        <v>0</v>
      </c>
      <c r="K26" s="6"/>
      <c r="L26" s="24">
        <v>0</v>
      </c>
      <c r="M26" s="12"/>
      <c r="N26" s="24">
        <v>0</v>
      </c>
      <c r="O26" s="12"/>
      <c r="P26" s="24">
        <v>0</v>
      </c>
      <c r="Q26" s="12"/>
      <c r="R26" s="24">
        <v>0</v>
      </c>
      <c r="S26" s="12"/>
      <c r="T26" s="24">
        <v>0</v>
      </c>
      <c r="U26" s="12"/>
      <c r="V26" s="24">
        <v>0</v>
      </c>
      <c r="W26" s="12"/>
      <c r="X26" s="24">
        <f>-H26</f>
        <v>122869</v>
      </c>
      <c r="Y26" s="6"/>
      <c r="Z26" s="24">
        <f t="shared" ref="Z26:Z27" si="6">SUM(D26:X26)</f>
        <v>0</v>
      </c>
      <c r="AA26" s="12"/>
      <c r="AB26" s="24">
        <v>0</v>
      </c>
      <c r="AC26" s="12"/>
      <c r="AD26" s="24">
        <f t="shared" ref="AD26:AD27" si="7">Z26+AB26</f>
        <v>0</v>
      </c>
    </row>
    <row r="27" spans="1:30" s="17" customFormat="1" ht="22.2" customHeight="1">
      <c r="A27" s="71" t="s">
        <v>197</v>
      </c>
      <c r="B27" s="38" t="s">
        <v>217</v>
      </c>
      <c r="C27" s="35"/>
      <c r="D27" s="24">
        <v>0</v>
      </c>
      <c r="E27" s="12"/>
      <c r="F27" s="24">
        <v>0</v>
      </c>
      <c r="G27" s="12"/>
      <c r="H27" s="24">
        <v>0</v>
      </c>
      <c r="I27" s="6"/>
      <c r="J27" s="24">
        <v>0</v>
      </c>
      <c r="K27" s="6"/>
      <c r="L27" s="24">
        <v>0</v>
      </c>
      <c r="M27" s="12"/>
      <c r="N27" s="24">
        <v>0</v>
      </c>
      <c r="O27" s="12"/>
      <c r="P27" s="24">
        <v>0</v>
      </c>
      <c r="Q27" s="12"/>
      <c r="R27" s="24">
        <v>0</v>
      </c>
      <c r="S27" s="12"/>
      <c r="T27" s="24">
        <v>0</v>
      </c>
      <c r="U27" s="12"/>
      <c r="V27" s="24">
        <v>0</v>
      </c>
      <c r="W27" s="12"/>
      <c r="X27" s="24">
        <v>-3310093</v>
      </c>
      <c r="Y27" s="6"/>
      <c r="Z27" s="24">
        <f t="shared" si="6"/>
        <v>-3310093</v>
      </c>
      <c r="AA27" s="12"/>
      <c r="AB27" s="24">
        <v>-53792</v>
      </c>
      <c r="AC27" s="12"/>
      <c r="AD27" s="24">
        <f t="shared" si="7"/>
        <v>-3363885</v>
      </c>
    </row>
    <row r="28" spans="1:30" s="17" customFormat="1" ht="21.75" customHeight="1">
      <c r="A28" s="71" t="s">
        <v>143</v>
      </c>
      <c r="B28" s="39"/>
      <c r="C28" s="35"/>
      <c r="D28" s="24"/>
      <c r="E28" s="12"/>
      <c r="F28" s="24"/>
      <c r="G28" s="12"/>
      <c r="H28" s="24"/>
      <c r="I28" s="6"/>
      <c r="J28" s="24"/>
      <c r="K28" s="6"/>
      <c r="L28" s="24"/>
      <c r="M28" s="12"/>
      <c r="N28" s="24"/>
      <c r="O28" s="12"/>
      <c r="P28" s="24"/>
      <c r="Q28" s="12"/>
      <c r="R28" s="24"/>
      <c r="S28" s="12"/>
      <c r="T28" s="24"/>
      <c r="U28" s="12"/>
      <c r="V28" s="24"/>
      <c r="W28" s="12"/>
      <c r="X28" s="24"/>
      <c r="Y28" s="6"/>
      <c r="Z28" s="24"/>
      <c r="AA28" s="12"/>
      <c r="AB28" s="24"/>
      <c r="AC28" s="12"/>
      <c r="AD28" s="24"/>
    </row>
    <row r="29" spans="1:30" s="17" customFormat="1" ht="21.75" customHeight="1">
      <c r="A29" s="72" t="s">
        <v>144</v>
      </c>
      <c r="B29" s="35"/>
      <c r="C29" s="35"/>
      <c r="D29" s="24">
        <v>0</v>
      </c>
      <c r="E29" s="12"/>
      <c r="F29" s="24">
        <v>0</v>
      </c>
      <c r="G29" s="12"/>
      <c r="H29" s="24">
        <v>0</v>
      </c>
      <c r="I29" s="6"/>
      <c r="J29" s="24">
        <v>-158186</v>
      </c>
      <c r="K29" s="6"/>
      <c r="L29" s="24">
        <v>0</v>
      </c>
      <c r="M29" s="12"/>
      <c r="N29" s="24">
        <v>0</v>
      </c>
      <c r="O29" s="12"/>
      <c r="P29" s="24">
        <v>0</v>
      </c>
      <c r="Q29" s="12"/>
      <c r="R29" s="24">
        <v>0</v>
      </c>
      <c r="S29" s="12"/>
      <c r="T29" s="24">
        <v>0</v>
      </c>
      <c r="U29" s="12"/>
      <c r="V29" s="24">
        <v>0</v>
      </c>
      <c r="W29" s="12"/>
      <c r="X29" s="24">
        <f>-J29</f>
        <v>158186</v>
      </c>
      <c r="Y29" s="6"/>
      <c r="Z29" s="24">
        <f>J29+X29</f>
        <v>0</v>
      </c>
      <c r="AA29" s="12"/>
      <c r="AB29" s="24">
        <v>0</v>
      </c>
      <c r="AC29" s="12"/>
      <c r="AD29" s="24">
        <f>Z29+AB29</f>
        <v>0</v>
      </c>
    </row>
    <row r="30" spans="1:30" s="17" customFormat="1" ht="21.75" customHeight="1">
      <c r="A30" s="26" t="s">
        <v>145</v>
      </c>
      <c r="B30" s="26"/>
      <c r="C30" s="26"/>
      <c r="D30" s="24">
        <v>0</v>
      </c>
      <c r="E30" s="12"/>
      <c r="F30" s="24">
        <v>0</v>
      </c>
      <c r="G30" s="12"/>
      <c r="H30" s="24">
        <v>0</v>
      </c>
      <c r="I30" s="12"/>
      <c r="J30" s="24">
        <v>-231519</v>
      </c>
      <c r="K30" s="70"/>
      <c r="L30" s="24">
        <v>-1179785</v>
      </c>
      <c r="M30" s="6"/>
      <c r="N30" s="24">
        <v>-355806</v>
      </c>
      <c r="O30" s="6"/>
      <c r="P30" s="24">
        <v>-36240</v>
      </c>
      <c r="Q30" s="6"/>
      <c r="R30" s="24">
        <v>0</v>
      </c>
      <c r="S30" s="6"/>
      <c r="T30" s="24">
        <v>0</v>
      </c>
      <c r="U30" s="6"/>
      <c r="V30" s="24">
        <v>0</v>
      </c>
      <c r="W30" s="12"/>
      <c r="X30" s="24">
        <v>15825334</v>
      </c>
      <c r="Y30" s="6"/>
      <c r="Z30" s="24">
        <f t="shared" ref="Z30" si="8">SUM(D30:X30)</f>
        <v>14021984</v>
      </c>
      <c r="AA30" s="6"/>
      <c r="AB30" s="24">
        <v>676138</v>
      </c>
      <c r="AC30" s="6"/>
      <c r="AD30" s="24">
        <f t="shared" ref="AD30" si="9">Z30+AB30</f>
        <v>14698122</v>
      </c>
    </row>
    <row r="31" spans="1:30" s="2" customFormat="1" ht="21.6" customHeight="1" thickBot="1">
      <c r="A31" s="33" t="s">
        <v>216</v>
      </c>
      <c r="B31" s="33"/>
      <c r="C31" s="33"/>
      <c r="D31" s="73">
        <f>SUM(D25:D30)</f>
        <v>73557618</v>
      </c>
      <c r="E31" s="70"/>
      <c r="F31" s="73">
        <f>SUM(F25:F30)</f>
        <v>52878749</v>
      </c>
      <c r="G31" s="70"/>
      <c r="H31" s="73">
        <f>SUM(H25:H30)</f>
        <v>11198570</v>
      </c>
      <c r="I31" s="70"/>
      <c r="J31" s="73">
        <f>SUM(J25:J30)</f>
        <v>628484</v>
      </c>
      <c r="K31" s="70"/>
      <c r="L31" s="73">
        <f>SUM(L25:L30)</f>
        <v>-3219316</v>
      </c>
      <c r="M31" s="70"/>
      <c r="N31" s="73">
        <f>SUM(N25:N30)</f>
        <v>-335134</v>
      </c>
      <c r="O31" s="70"/>
      <c r="P31" s="73">
        <f>SUM(P25:P30)</f>
        <v>-193824</v>
      </c>
      <c r="Q31" s="70"/>
      <c r="R31" s="73">
        <f>SUM(R25:R30)</f>
        <v>-5217755</v>
      </c>
      <c r="S31" s="70"/>
      <c r="T31" s="73">
        <f>SUM(T25:T30)</f>
        <v>-953051</v>
      </c>
      <c r="U31" s="70"/>
      <c r="V31" s="73">
        <f>SUM(V25:V30)</f>
        <v>7574144</v>
      </c>
      <c r="W31" s="70"/>
      <c r="X31" s="73">
        <f>SUM(X25:X30)</f>
        <v>266800860</v>
      </c>
      <c r="Y31" s="70"/>
      <c r="Z31" s="73">
        <f>SUM(Z25:Z30)</f>
        <v>402719345</v>
      </c>
      <c r="AA31" s="70"/>
      <c r="AB31" s="73">
        <f>SUM(AB25:AB30)</f>
        <v>4423651</v>
      </c>
      <c r="AC31" s="70"/>
      <c r="AD31" s="73">
        <f>SUM(AD25:AD30)</f>
        <v>407142996</v>
      </c>
    </row>
    <row r="32" spans="1:30" s="14" customFormat="1" ht="23.25" customHeight="1" thickTop="1">
      <c r="A32" s="37"/>
      <c r="B32" s="37"/>
      <c r="C32" s="37"/>
      <c r="D32" s="37"/>
      <c r="E32" s="37"/>
      <c r="F32" s="37"/>
      <c r="G32" s="74">
        <f>+G23-G30-G31</f>
        <v>0</v>
      </c>
      <c r="H32" s="37"/>
      <c r="I32" s="3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6"/>
      <c r="X32" s="15"/>
      <c r="Y32" s="15"/>
    </row>
    <row r="33" spans="1:30" s="14" customFormat="1" ht="23.25" customHeight="1">
      <c r="A33" s="37"/>
      <c r="B33" s="37"/>
      <c r="C33" s="37"/>
      <c r="D33" s="37"/>
      <c r="E33" s="37"/>
      <c r="F33" s="37"/>
      <c r="G33" s="37"/>
      <c r="H33" s="37"/>
      <c r="I33" s="3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16"/>
      <c r="X33" s="15"/>
      <c r="Y33" s="15"/>
    </row>
    <row r="34" spans="1:30" s="14" customFormat="1" ht="23.25" customHeight="1">
      <c r="A34" s="37"/>
      <c r="B34" s="37"/>
      <c r="C34" s="37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</row>
    <row r="35" spans="1:30" s="14" customFormat="1" ht="19.95" customHeight="1"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4" customFormat="1" ht="23.25" customHeight="1">
      <c r="A36" s="114" t="s">
        <v>210</v>
      </c>
      <c r="B36" s="114"/>
      <c r="C36" s="114"/>
      <c r="D36" s="114"/>
      <c r="E36" s="114"/>
      <c r="F36" s="114"/>
      <c r="G36" s="114"/>
      <c r="H36" s="114"/>
      <c r="I36" s="114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4" customFormat="1" ht="23.2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4" customFormat="1" ht="23.25" customHeight="1"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A39" s="13"/>
      <c r="B39" s="13"/>
      <c r="C39" s="1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4" customFormat="1" ht="23.25" customHeight="1">
      <c r="A41" s="13"/>
      <c r="B41" s="13"/>
      <c r="C41" s="1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97" ht="15" customHeight="1"/>
  </sheetData>
  <mergeCells count="10">
    <mergeCell ref="A37:I37"/>
    <mergeCell ref="H8:R8"/>
    <mergeCell ref="V8:X8"/>
    <mergeCell ref="A1:AD1"/>
    <mergeCell ref="A2:AD2"/>
    <mergeCell ref="AB4:AD4"/>
    <mergeCell ref="D6:AD6"/>
    <mergeCell ref="D7:X7"/>
    <mergeCell ref="A36:I36"/>
    <mergeCell ref="A3:AD3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8"/>
  <sheetViews>
    <sheetView view="pageBreakPreview" zoomScaleNormal="90" zoomScaleSheetLayoutView="100" workbookViewId="0">
      <selection sqref="A1:V1"/>
    </sheetView>
  </sheetViews>
  <sheetFormatPr defaultColWidth="9.125" defaultRowHeight="22.35" customHeight="1"/>
  <cols>
    <col min="1" max="1" width="48.625" style="75" customWidth="1"/>
    <col min="2" max="2" width="11.625" style="95" customWidth="1"/>
    <col min="3" max="3" width="0.625" style="75" customWidth="1"/>
    <col min="4" max="4" width="12" style="75" bestFit="1" customWidth="1"/>
    <col min="5" max="5" width="0.625" style="75" customWidth="1"/>
    <col min="6" max="6" width="12" style="75" bestFit="1" customWidth="1"/>
    <col min="7" max="7" width="0.625" style="75" customWidth="1"/>
    <col min="8" max="8" width="12.125" style="75" customWidth="1"/>
    <col min="9" max="9" width="0.625" style="75" customWidth="1"/>
    <col min="10" max="10" width="17" style="75" customWidth="1"/>
    <col min="11" max="11" width="0.625" style="75" customWidth="1"/>
    <col min="12" max="12" width="12.125" style="75" customWidth="1"/>
    <col min="13" max="13" width="0.625" style="75" customWidth="1"/>
    <col min="14" max="14" width="14.625" style="75" customWidth="1"/>
    <col min="15" max="15" width="0.625" style="75" customWidth="1"/>
    <col min="16" max="16" width="17.125" style="75" customWidth="1"/>
    <col min="17" max="17" width="0.625" style="75" customWidth="1"/>
    <col min="18" max="18" width="15" style="75" customWidth="1"/>
    <col min="19" max="19" width="0.625" style="75" customWidth="1"/>
    <col min="20" max="20" width="12" style="75" bestFit="1" customWidth="1"/>
    <col min="21" max="21" width="0.625" style="75" customWidth="1"/>
    <col min="22" max="22" width="12" style="75" bestFit="1" customWidth="1"/>
    <col min="23" max="16384" width="9.125" style="75"/>
  </cols>
  <sheetData>
    <row r="1" spans="1:22" ht="24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</row>
    <row r="2" spans="1:22" ht="24" customHeight="1">
      <c r="A2" s="107" t="s">
        <v>193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2" ht="24" customHeight="1">
      <c r="A3" s="108" t="s">
        <v>214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1:22" ht="22.3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20" t="s">
        <v>1</v>
      </c>
    </row>
    <row r="5" spans="1:22" ht="6" customHeight="1">
      <c r="A5" s="62"/>
      <c r="B5" s="77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2" s="78" customFormat="1" ht="22.35" customHeight="1">
      <c r="B6" s="79"/>
      <c r="D6" s="113" t="s">
        <v>3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</row>
    <row r="7" spans="1:22" s="78" customFormat="1" ht="22.35" customHeight="1">
      <c r="B7" s="79"/>
      <c r="D7" s="67" t="s">
        <v>106</v>
      </c>
      <c r="E7" s="67"/>
      <c r="F7" s="67" t="s">
        <v>107</v>
      </c>
      <c r="G7" s="67"/>
      <c r="H7" s="115" t="s">
        <v>40</v>
      </c>
      <c r="I7" s="115"/>
      <c r="J7" s="115"/>
      <c r="K7" s="115"/>
      <c r="L7" s="115"/>
      <c r="M7" s="115"/>
      <c r="N7" s="115"/>
      <c r="O7" s="115"/>
      <c r="P7" s="115"/>
      <c r="Q7" s="80"/>
      <c r="R7" s="116" t="s">
        <v>41</v>
      </c>
      <c r="S7" s="116"/>
      <c r="T7" s="116"/>
      <c r="U7" s="67"/>
      <c r="V7" s="21" t="s">
        <v>105</v>
      </c>
    </row>
    <row r="8" spans="1:22" s="78" customFormat="1" ht="22.35" customHeight="1">
      <c r="B8" s="79"/>
      <c r="D8" s="81" t="s">
        <v>146</v>
      </c>
      <c r="E8" s="81"/>
      <c r="F8" s="81" t="s">
        <v>110</v>
      </c>
      <c r="G8" s="81"/>
      <c r="H8" s="67" t="s">
        <v>111</v>
      </c>
      <c r="I8" s="67"/>
      <c r="J8" s="67" t="s">
        <v>112</v>
      </c>
      <c r="K8" s="67"/>
      <c r="L8" s="67" t="s">
        <v>113</v>
      </c>
      <c r="M8" s="67"/>
      <c r="N8" s="67" t="s">
        <v>147</v>
      </c>
      <c r="O8" s="67"/>
      <c r="P8" s="67" t="s">
        <v>116</v>
      </c>
      <c r="Q8" s="67"/>
      <c r="R8" s="81" t="s">
        <v>42</v>
      </c>
      <c r="S8" s="81"/>
      <c r="T8" s="81" t="s">
        <v>44</v>
      </c>
      <c r="U8" s="81"/>
      <c r="V8" s="21"/>
    </row>
    <row r="9" spans="1:22" s="78" customFormat="1" ht="22.35" customHeight="1">
      <c r="B9" s="79"/>
      <c r="D9" s="81"/>
      <c r="E9" s="81"/>
      <c r="F9" s="81"/>
      <c r="G9" s="81"/>
      <c r="H9" s="81" t="s">
        <v>120</v>
      </c>
      <c r="I9" s="81"/>
      <c r="J9" s="82" t="s">
        <v>148</v>
      </c>
      <c r="K9" s="82"/>
      <c r="L9" s="82" t="s">
        <v>207</v>
      </c>
      <c r="M9" s="82"/>
      <c r="N9" s="82" t="s">
        <v>129</v>
      </c>
      <c r="O9" s="82"/>
      <c r="P9" s="82" t="s">
        <v>149</v>
      </c>
      <c r="Q9" s="82"/>
      <c r="R9" s="81" t="s">
        <v>123</v>
      </c>
      <c r="S9" s="81"/>
      <c r="T9" s="81"/>
      <c r="U9" s="81"/>
      <c r="V9" s="21"/>
    </row>
    <row r="10" spans="1:22" s="78" customFormat="1" ht="22.35" customHeight="1">
      <c r="B10" s="81" t="s">
        <v>5</v>
      </c>
      <c r="D10" s="81"/>
      <c r="E10" s="81"/>
      <c r="F10" s="81"/>
      <c r="G10" s="81"/>
      <c r="H10" s="81" t="s">
        <v>150</v>
      </c>
      <c r="I10" s="81"/>
      <c r="J10" s="82" t="s">
        <v>133</v>
      </c>
      <c r="K10" s="82"/>
      <c r="L10" s="82" t="s">
        <v>134</v>
      </c>
      <c r="M10" s="82"/>
      <c r="N10" s="82" t="s">
        <v>135</v>
      </c>
      <c r="O10" s="82"/>
      <c r="P10" s="82" t="s">
        <v>151</v>
      </c>
      <c r="Q10" s="82"/>
      <c r="R10" s="81" t="s">
        <v>132</v>
      </c>
      <c r="S10" s="81"/>
      <c r="T10" s="81"/>
      <c r="U10" s="81"/>
      <c r="V10" s="21"/>
    </row>
    <row r="11" spans="1:22" s="78" customFormat="1" ht="5.0999999999999996" customHeight="1">
      <c r="B11" s="81"/>
      <c r="D11" s="83"/>
      <c r="E11" s="81"/>
      <c r="F11" s="83"/>
      <c r="G11" s="81"/>
      <c r="H11" s="83"/>
      <c r="I11" s="81"/>
      <c r="J11" s="83"/>
      <c r="K11" s="81"/>
      <c r="L11" s="83"/>
      <c r="M11" s="81"/>
      <c r="N11" s="83"/>
      <c r="O11" s="81"/>
      <c r="P11" s="83"/>
      <c r="Q11" s="81"/>
      <c r="R11" s="83"/>
      <c r="S11" s="81"/>
      <c r="T11" s="83"/>
      <c r="U11" s="81"/>
      <c r="V11" s="19"/>
    </row>
    <row r="12" spans="1:22" s="78" customFormat="1" ht="6" customHeight="1">
      <c r="B12" s="79"/>
      <c r="I12" s="79"/>
      <c r="P12" s="79"/>
      <c r="Q12" s="79"/>
      <c r="R12" s="79"/>
    </row>
    <row r="13" spans="1:22" s="78" customFormat="1" ht="22.2" customHeight="1">
      <c r="A13" s="71" t="s">
        <v>189</v>
      </c>
      <c r="B13" s="79"/>
      <c r="C13" s="71"/>
      <c r="D13" s="24">
        <v>73557618</v>
      </c>
      <c r="E13" s="55"/>
      <c r="F13" s="24">
        <v>52878749</v>
      </c>
      <c r="G13" s="55"/>
      <c r="H13" s="24">
        <v>11774635</v>
      </c>
      <c r="I13" s="84"/>
      <c r="J13" s="24">
        <v>-1067036</v>
      </c>
      <c r="K13" s="55"/>
      <c r="L13" s="24">
        <v>0</v>
      </c>
      <c r="M13" s="55"/>
      <c r="N13" s="24">
        <v>208055</v>
      </c>
      <c r="O13" s="55"/>
      <c r="P13" s="24">
        <v>-5217755</v>
      </c>
      <c r="Q13" s="55"/>
      <c r="R13" s="24">
        <v>7574144</v>
      </c>
      <c r="S13" s="55"/>
      <c r="T13" s="24">
        <v>126124423</v>
      </c>
      <c r="U13" s="84"/>
      <c r="V13" s="84">
        <f>SUM(D13:T13)</f>
        <v>265832833</v>
      </c>
    </row>
    <row r="14" spans="1:22" s="78" customFormat="1" ht="22.2" customHeight="1">
      <c r="A14" s="71" t="s">
        <v>89</v>
      </c>
      <c r="B14" s="79"/>
      <c r="C14" s="71"/>
      <c r="D14" s="24">
        <v>0</v>
      </c>
      <c r="E14" s="55"/>
      <c r="F14" s="24">
        <v>0</v>
      </c>
      <c r="G14" s="55"/>
      <c r="H14" s="24">
        <v>-251128</v>
      </c>
      <c r="I14" s="84"/>
      <c r="J14" s="24">
        <v>0</v>
      </c>
      <c r="K14" s="55"/>
      <c r="L14" s="24">
        <v>0</v>
      </c>
      <c r="M14" s="55"/>
      <c r="N14" s="24">
        <v>0</v>
      </c>
      <c r="O14" s="55"/>
      <c r="P14" s="24">
        <v>0</v>
      </c>
      <c r="Q14" s="55"/>
      <c r="R14" s="24">
        <v>0</v>
      </c>
      <c r="S14" s="55"/>
      <c r="T14" s="24">
        <f>-H14</f>
        <v>251128</v>
      </c>
      <c r="U14" s="84"/>
      <c r="V14" s="24">
        <f>SUM(D14:T14)</f>
        <v>0</v>
      </c>
    </row>
    <row r="15" spans="1:22" s="78" customFormat="1" ht="22.2" customHeight="1">
      <c r="A15" s="71" t="s">
        <v>197</v>
      </c>
      <c r="B15" s="79" t="s">
        <v>217</v>
      </c>
      <c r="C15" s="71"/>
      <c r="D15" s="24">
        <v>0</v>
      </c>
      <c r="E15" s="55"/>
      <c r="F15" s="24">
        <v>0</v>
      </c>
      <c r="G15" s="55"/>
      <c r="H15" s="24">
        <v>0</v>
      </c>
      <c r="I15" s="84"/>
      <c r="J15" s="24">
        <v>0</v>
      </c>
      <c r="K15" s="55"/>
      <c r="L15" s="24">
        <v>0</v>
      </c>
      <c r="M15" s="55"/>
      <c r="N15" s="24">
        <v>0</v>
      </c>
      <c r="O15" s="55"/>
      <c r="P15" s="24">
        <v>0</v>
      </c>
      <c r="Q15" s="55"/>
      <c r="R15" s="24">
        <v>0</v>
      </c>
      <c r="S15" s="55"/>
      <c r="T15" s="24">
        <v>-3310093</v>
      </c>
      <c r="U15" s="84"/>
      <c r="V15" s="24">
        <f>SUM(D15:T15)</f>
        <v>-3310093</v>
      </c>
    </row>
    <row r="16" spans="1:22" s="78" customFormat="1" ht="22.2" customHeight="1">
      <c r="A16" s="71" t="s">
        <v>143</v>
      </c>
      <c r="B16" s="85"/>
      <c r="C16" s="71"/>
      <c r="D16" s="24"/>
      <c r="E16" s="55"/>
      <c r="F16" s="24"/>
      <c r="G16" s="55"/>
      <c r="H16" s="24"/>
      <c r="I16" s="84"/>
      <c r="J16" s="24"/>
      <c r="K16" s="55"/>
      <c r="L16" s="55"/>
      <c r="M16" s="55"/>
      <c r="N16" s="24"/>
      <c r="O16" s="55"/>
      <c r="P16" s="24"/>
      <c r="Q16" s="55"/>
      <c r="R16" s="24"/>
      <c r="S16" s="55"/>
      <c r="T16" s="24"/>
      <c r="U16" s="84"/>
      <c r="V16" s="24"/>
    </row>
    <row r="17" spans="1:24" s="78" customFormat="1" ht="22.2" customHeight="1">
      <c r="A17" s="72" t="s">
        <v>144</v>
      </c>
      <c r="B17" s="85"/>
      <c r="C17" s="71"/>
      <c r="D17" s="24">
        <v>0</v>
      </c>
      <c r="E17" s="55"/>
      <c r="F17" s="24">
        <v>0</v>
      </c>
      <c r="G17" s="55"/>
      <c r="H17" s="24">
        <v>0</v>
      </c>
      <c r="I17" s="84"/>
      <c r="J17" s="24">
        <v>321539</v>
      </c>
      <c r="K17" s="55"/>
      <c r="L17" s="24">
        <v>0</v>
      </c>
      <c r="M17" s="55"/>
      <c r="N17" s="24">
        <v>0</v>
      </c>
      <c r="O17" s="55"/>
      <c r="P17" s="24">
        <v>0</v>
      </c>
      <c r="Q17" s="55"/>
      <c r="R17" s="24">
        <v>0</v>
      </c>
      <c r="S17" s="55"/>
      <c r="T17" s="24">
        <f>-J17</f>
        <v>-321539</v>
      </c>
      <c r="U17" s="84"/>
      <c r="V17" s="24">
        <f>SUM(D17:T17)</f>
        <v>0</v>
      </c>
    </row>
    <row r="18" spans="1:24" s="78" customFormat="1" ht="22.2" customHeight="1">
      <c r="A18" s="86" t="s">
        <v>145</v>
      </c>
      <c r="B18" s="79"/>
      <c r="C18" s="71"/>
      <c r="D18" s="24">
        <v>0</v>
      </c>
      <c r="E18" s="55"/>
      <c r="F18" s="24">
        <v>0</v>
      </c>
      <c r="G18" s="55"/>
      <c r="H18" s="24">
        <v>0</v>
      </c>
      <c r="I18" s="84"/>
      <c r="J18" s="84">
        <v>129257</v>
      </c>
      <c r="K18" s="84"/>
      <c r="L18" s="24">
        <v>0</v>
      </c>
      <c r="M18" s="84"/>
      <c r="N18" s="84">
        <v>196993</v>
      </c>
      <c r="O18" s="84"/>
      <c r="P18" s="24">
        <v>0</v>
      </c>
      <c r="Q18" s="84"/>
      <c r="R18" s="24">
        <v>0</v>
      </c>
      <c r="S18" s="55"/>
      <c r="T18" s="84">
        <v>12223371</v>
      </c>
      <c r="U18" s="84"/>
      <c r="V18" s="84">
        <f>SUM(D18:T18)</f>
        <v>12549621</v>
      </c>
      <c r="W18" s="87"/>
      <c r="X18" s="84"/>
    </row>
    <row r="19" spans="1:24" s="78" customFormat="1" ht="22.2" customHeight="1" thickBot="1">
      <c r="A19" s="88" t="s">
        <v>215</v>
      </c>
      <c r="B19" s="85"/>
      <c r="C19" s="88"/>
      <c r="D19" s="89">
        <f>SUM(D13:D18)</f>
        <v>73557618</v>
      </c>
      <c r="E19" s="84"/>
      <c r="F19" s="89">
        <f>SUM(F13:F18)</f>
        <v>52878749</v>
      </c>
      <c r="G19" s="84"/>
      <c r="H19" s="89">
        <f>SUM(H13:H18)</f>
        <v>11523507</v>
      </c>
      <c r="I19" s="84"/>
      <c r="J19" s="89">
        <f>SUM(J13:J18)</f>
        <v>-616240</v>
      </c>
      <c r="K19" s="84"/>
      <c r="L19" s="36">
        <f>SUM(L13:L18)</f>
        <v>0</v>
      </c>
      <c r="M19" s="84"/>
      <c r="N19" s="89">
        <f>SUM(N13:N18)</f>
        <v>405048</v>
      </c>
      <c r="O19" s="84"/>
      <c r="P19" s="90">
        <f>SUM(P13:P18)</f>
        <v>-5217755</v>
      </c>
      <c r="Q19" s="84"/>
      <c r="R19" s="89">
        <f>SUM(R13:R18)</f>
        <v>7574144</v>
      </c>
      <c r="S19" s="84"/>
      <c r="T19" s="89">
        <f>SUM(T13:T18)</f>
        <v>134967290</v>
      </c>
      <c r="U19" s="84"/>
      <c r="V19" s="89">
        <f>SUM(V13:V18)</f>
        <v>275072361</v>
      </c>
    </row>
    <row r="20" spans="1:24" s="78" customFormat="1" ht="6" customHeight="1" thickTop="1">
      <c r="A20" s="11"/>
      <c r="B20" s="82"/>
      <c r="J20" s="79"/>
      <c r="K20" s="79"/>
      <c r="L20" s="79"/>
      <c r="M20" s="79"/>
      <c r="N20" s="79"/>
      <c r="O20" s="79"/>
      <c r="P20" s="79"/>
      <c r="Q20" s="79"/>
    </row>
    <row r="21" spans="1:24" s="78" customFormat="1" ht="22.35" customHeight="1">
      <c r="A21" s="71" t="s">
        <v>203</v>
      </c>
      <c r="B21" s="79"/>
      <c r="C21" s="71"/>
      <c r="D21" s="24">
        <v>73557618</v>
      </c>
      <c r="E21" s="55"/>
      <c r="F21" s="24">
        <v>52878749</v>
      </c>
      <c r="G21" s="55"/>
      <c r="H21" s="24">
        <v>11321439</v>
      </c>
      <c r="I21" s="84"/>
      <c r="J21" s="24">
        <v>573246</v>
      </c>
      <c r="K21" s="55"/>
      <c r="L21" s="24">
        <v>0</v>
      </c>
      <c r="M21" s="55"/>
      <c r="N21" s="24">
        <v>11525</v>
      </c>
      <c r="O21" s="55"/>
      <c r="P21" s="24">
        <v>-5217755</v>
      </c>
      <c r="Q21" s="55"/>
      <c r="R21" s="24">
        <v>7574144</v>
      </c>
      <c r="S21" s="55"/>
      <c r="T21" s="24">
        <v>144210212</v>
      </c>
      <c r="U21" s="84"/>
      <c r="V21" s="24">
        <f>SUM(D21:T21)</f>
        <v>284909178</v>
      </c>
    </row>
    <row r="22" spans="1:24" s="78" customFormat="1" ht="22.35" customHeight="1">
      <c r="A22" s="71" t="s">
        <v>89</v>
      </c>
      <c r="B22" s="79"/>
      <c r="C22" s="71"/>
      <c r="D22" s="24">
        <v>0</v>
      </c>
      <c r="E22" s="55"/>
      <c r="F22" s="24">
        <v>0</v>
      </c>
      <c r="G22" s="55"/>
      <c r="H22" s="24">
        <v>-122869</v>
      </c>
      <c r="I22" s="84"/>
      <c r="J22" s="24">
        <v>0</v>
      </c>
      <c r="K22" s="55"/>
      <c r="L22" s="24">
        <v>0</v>
      </c>
      <c r="M22" s="55"/>
      <c r="N22" s="24">
        <v>0</v>
      </c>
      <c r="O22" s="55"/>
      <c r="P22" s="24">
        <v>0</v>
      </c>
      <c r="Q22" s="55"/>
      <c r="R22" s="24">
        <v>0</v>
      </c>
      <c r="S22" s="55"/>
      <c r="T22" s="24">
        <f>-H22</f>
        <v>122869</v>
      </c>
      <c r="U22" s="84"/>
      <c r="V22" s="24">
        <f>SUM(D22:T22)</f>
        <v>0</v>
      </c>
    </row>
    <row r="23" spans="1:24" s="78" customFormat="1" ht="22.2" customHeight="1">
      <c r="A23" s="71" t="s">
        <v>197</v>
      </c>
      <c r="B23" s="79" t="s">
        <v>217</v>
      </c>
      <c r="C23" s="71"/>
      <c r="D23" s="24">
        <v>0</v>
      </c>
      <c r="E23" s="55"/>
      <c r="F23" s="24">
        <v>0</v>
      </c>
      <c r="G23" s="55"/>
      <c r="H23" s="24">
        <v>0</v>
      </c>
      <c r="I23" s="84"/>
      <c r="J23" s="24">
        <v>0</v>
      </c>
      <c r="K23" s="55"/>
      <c r="L23" s="24">
        <v>0</v>
      </c>
      <c r="M23" s="55"/>
      <c r="N23" s="24">
        <v>0</v>
      </c>
      <c r="O23" s="55"/>
      <c r="P23" s="24">
        <v>0</v>
      </c>
      <c r="Q23" s="55"/>
      <c r="R23" s="24">
        <v>0</v>
      </c>
      <c r="S23" s="55"/>
      <c r="T23" s="24">
        <v>-3310093</v>
      </c>
      <c r="U23" s="84"/>
      <c r="V23" s="24">
        <f>SUM(D23:T23)</f>
        <v>-3310093</v>
      </c>
    </row>
    <row r="24" spans="1:24" s="78" customFormat="1" ht="22.35" customHeight="1">
      <c r="A24" s="71" t="s">
        <v>143</v>
      </c>
      <c r="B24" s="85"/>
      <c r="C24" s="71"/>
      <c r="D24" s="24"/>
      <c r="E24" s="55"/>
      <c r="F24" s="24"/>
      <c r="G24" s="55"/>
      <c r="H24" s="24"/>
      <c r="I24" s="84"/>
      <c r="J24" s="24"/>
      <c r="K24" s="55"/>
      <c r="L24" s="55"/>
      <c r="M24" s="55"/>
      <c r="N24" s="24"/>
      <c r="O24" s="55"/>
      <c r="P24" s="24"/>
      <c r="Q24" s="55"/>
      <c r="R24" s="24"/>
      <c r="S24" s="55"/>
      <c r="T24" s="24"/>
      <c r="U24" s="84"/>
      <c r="V24" s="24"/>
    </row>
    <row r="25" spans="1:24" s="78" customFormat="1" ht="22.35" customHeight="1">
      <c r="A25" s="72" t="s">
        <v>144</v>
      </c>
      <c r="B25" s="85"/>
      <c r="C25" s="71"/>
      <c r="D25" s="24">
        <v>0</v>
      </c>
      <c r="E25" s="55"/>
      <c r="F25" s="24">
        <v>0</v>
      </c>
      <c r="G25" s="55"/>
      <c r="H25" s="24">
        <v>0</v>
      </c>
      <c r="I25" s="84"/>
      <c r="J25" s="24">
        <v>-158197</v>
      </c>
      <c r="K25" s="55"/>
      <c r="L25" s="24">
        <v>0</v>
      </c>
      <c r="M25" s="55"/>
      <c r="N25" s="24">
        <v>0</v>
      </c>
      <c r="O25" s="55"/>
      <c r="P25" s="24">
        <v>0</v>
      </c>
      <c r="Q25" s="55"/>
      <c r="R25" s="24">
        <v>0</v>
      </c>
      <c r="S25" s="55"/>
      <c r="T25" s="24">
        <f>-J25</f>
        <v>158197</v>
      </c>
      <c r="U25" s="84"/>
      <c r="V25" s="24">
        <f t="shared" ref="V25" si="0">SUM(D25:T25)</f>
        <v>0</v>
      </c>
    </row>
    <row r="26" spans="1:24" s="78" customFormat="1" ht="22.35" customHeight="1">
      <c r="A26" s="86" t="s">
        <v>145</v>
      </c>
      <c r="B26" s="79"/>
      <c r="C26" s="71"/>
      <c r="D26" s="24">
        <v>0</v>
      </c>
      <c r="E26" s="55"/>
      <c r="F26" s="24">
        <v>0</v>
      </c>
      <c r="G26" s="55"/>
      <c r="H26" s="24">
        <v>0</v>
      </c>
      <c r="I26" s="84"/>
      <c r="J26" s="24">
        <v>-650739</v>
      </c>
      <c r="K26" s="84"/>
      <c r="L26" s="84">
        <v>-19278</v>
      </c>
      <c r="M26" s="84"/>
      <c r="N26" s="24">
        <v>-358349</v>
      </c>
      <c r="O26" s="84"/>
      <c r="P26" s="24">
        <v>0</v>
      </c>
      <c r="Q26" s="84"/>
      <c r="R26" s="24">
        <v>0</v>
      </c>
      <c r="S26" s="55"/>
      <c r="T26" s="24">
        <v>12563332</v>
      </c>
      <c r="U26" s="84"/>
      <c r="V26" s="24">
        <f>SUM(D26:T26)</f>
        <v>11534966</v>
      </c>
      <c r="W26" s="87"/>
      <c r="X26" s="84"/>
    </row>
    <row r="27" spans="1:24" s="78" customFormat="1" ht="22.35" customHeight="1" thickBot="1">
      <c r="A27" s="88" t="s">
        <v>216</v>
      </c>
      <c r="B27" s="85"/>
      <c r="C27" s="88"/>
      <c r="D27" s="89">
        <f>SUM(D21:D26)</f>
        <v>73557618</v>
      </c>
      <c r="E27" s="84"/>
      <c r="F27" s="89">
        <f>SUM(F21:F26)</f>
        <v>52878749</v>
      </c>
      <c r="G27" s="84"/>
      <c r="H27" s="89">
        <f>SUM(H21:H26)</f>
        <v>11198570</v>
      </c>
      <c r="I27" s="84"/>
      <c r="J27" s="89">
        <f>SUM(J21:J26)</f>
        <v>-235690</v>
      </c>
      <c r="K27" s="84"/>
      <c r="L27" s="89">
        <f>SUM(L21:L26)</f>
        <v>-19278</v>
      </c>
      <c r="M27" s="84"/>
      <c r="N27" s="89">
        <f>SUM(N21:N26)</f>
        <v>-346824</v>
      </c>
      <c r="O27" s="84"/>
      <c r="P27" s="90">
        <f>SUM(P21:P26)</f>
        <v>-5217755</v>
      </c>
      <c r="Q27" s="84"/>
      <c r="R27" s="89">
        <f>SUM(R21:R26)</f>
        <v>7574144</v>
      </c>
      <c r="S27" s="84"/>
      <c r="T27" s="89">
        <f>SUM(T21:T26)</f>
        <v>153744517</v>
      </c>
      <c r="U27" s="84"/>
      <c r="V27" s="89">
        <f>SUM(V21:V26)</f>
        <v>293134051</v>
      </c>
    </row>
    <row r="28" spans="1:24" s="78" customFormat="1" ht="22.35" customHeight="1" thickTop="1">
      <c r="A28" s="88"/>
      <c r="B28" s="85"/>
      <c r="C28" s="88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91"/>
      <c r="Q28" s="84"/>
      <c r="R28" s="84"/>
      <c r="S28" s="84"/>
      <c r="T28" s="84"/>
      <c r="U28" s="84"/>
      <c r="V28" s="84"/>
    </row>
    <row r="29" spans="1:24" s="78" customFormat="1" ht="22.35" customHeight="1"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spans="1:24" s="78" customFormat="1" ht="22.35" customHeight="1">
      <c r="A30" s="114" t="s">
        <v>210</v>
      </c>
      <c r="B30" s="114"/>
      <c r="C30" s="114"/>
      <c r="D30" s="114"/>
      <c r="E30" s="114"/>
      <c r="F30" s="114"/>
      <c r="G30" s="114"/>
      <c r="H30" s="114"/>
      <c r="I30" s="11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</row>
    <row r="31" spans="1:24" s="78" customFormat="1" ht="22.35" customHeight="1">
      <c r="A31" s="26"/>
      <c r="B31" s="26"/>
      <c r="C31" s="26"/>
      <c r="D31" s="26"/>
      <c r="E31" s="26"/>
      <c r="F31" s="26"/>
      <c r="G31" s="26"/>
      <c r="H31" s="26"/>
      <c r="I31" s="26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</row>
    <row r="32" spans="1:24" s="78" customFormat="1" ht="22.35" customHeight="1">
      <c r="A32" s="26"/>
      <c r="B32" s="26"/>
      <c r="C32" s="26"/>
      <c r="D32" s="92"/>
      <c r="E32" s="26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</row>
    <row r="33" spans="1:22" s="78" customFormat="1" ht="19.2"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</row>
    <row r="34" spans="1:22" s="78" customFormat="1" ht="19.2">
      <c r="A34" s="26"/>
      <c r="B34" s="26"/>
      <c r="C34" s="26"/>
      <c r="D34" s="26"/>
      <c r="E34" s="26"/>
      <c r="F34" s="26"/>
      <c r="G34" s="26"/>
      <c r="H34" s="26"/>
      <c r="I34" s="26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</row>
    <row r="35" spans="1:22" s="17" customFormat="1" ht="19.2">
      <c r="A35" s="110" t="s">
        <v>49</v>
      </c>
      <c r="B35" s="110"/>
      <c r="C35" s="110"/>
      <c r="D35" s="110"/>
      <c r="F35" s="38"/>
      <c r="G35" s="38"/>
      <c r="H35" s="38"/>
      <c r="I35" s="38"/>
      <c r="Q35" s="38" t="s">
        <v>50</v>
      </c>
    </row>
    <row r="36" spans="1:22" s="17" customFormat="1" ht="22.35" customHeight="1">
      <c r="A36" s="106" t="s">
        <v>51</v>
      </c>
      <c r="B36" s="106"/>
      <c r="C36" s="106"/>
      <c r="D36" s="106"/>
      <c r="F36" s="38"/>
      <c r="G36" s="38"/>
      <c r="H36" s="38"/>
      <c r="I36" s="38"/>
      <c r="Q36" s="38" t="s">
        <v>52</v>
      </c>
    </row>
    <row r="37" spans="1:22" ht="22.35" customHeight="1">
      <c r="A37" s="93"/>
      <c r="B37" s="94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</row>
    <row r="38" spans="1:22" ht="22.35" customHeight="1">
      <c r="A38" s="93"/>
      <c r="B38" s="94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</row>
    <row r="98" ht="15" customHeight="1"/>
  </sheetData>
  <mergeCells count="9">
    <mergeCell ref="A35:D35"/>
    <mergeCell ref="A36:D36"/>
    <mergeCell ref="A30:I30"/>
    <mergeCell ref="A1:V1"/>
    <mergeCell ref="A2:V2"/>
    <mergeCell ref="R7:T7"/>
    <mergeCell ref="H7:P7"/>
    <mergeCell ref="D6:V6"/>
    <mergeCell ref="A3:V3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7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8"/>
  <sheetViews>
    <sheetView view="pageBreakPreview" zoomScaleNormal="90" zoomScaleSheetLayoutView="100" workbookViewId="0">
      <selection sqref="A1:H1"/>
    </sheetView>
  </sheetViews>
  <sheetFormatPr defaultColWidth="9.125" defaultRowHeight="22.35" customHeight="1"/>
  <cols>
    <col min="1" max="1" width="58.625" style="17" customWidth="1"/>
    <col min="2" max="2" width="12.125" style="17" customWidth="1"/>
    <col min="3" max="3" width="1.625" style="17" customWidth="1"/>
    <col min="4" max="4" width="12.625" style="17" customWidth="1"/>
    <col min="5" max="5" width="1.625" style="17" customWidth="1"/>
    <col min="6" max="6" width="11.625" style="17" customWidth="1"/>
    <col min="7" max="7" width="1.625" style="17" customWidth="1"/>
    <col min="8" max="8" width="13.125" style="17" customWidth="1"/>
    <col min="9" max="9" width="9.125" style="17"/>
    <col min="10" max="10" width="9.625" style="17" bestFit="1" customWidth="1"/>
    <col min="11" max="16384" width="9.125" style="17"/>
  </cols>
  <sheetData>
    <row r="1" spans="1:9" ht="22.35" customHeight="1">
      <c r="A1" s="107" t="s">
        <v>0</v>
      </c>
      <c r="B1" s="107"/>
      <c r="C1" s="107"/>
      <c r="D1" s="107"/>
      <c r="E1" s="107"/>
      <c r="F1" s="107"/>
      <c r="G1" s="107"/>
      <c r="H1" s="107"/>
    </row>
    <row r="2" spans="1:9" ht="22.35" customHeight="1">
      <c r="A2" s="107" t="s">
        <v>152</v>
      </c>
      <c r="B2" s="107"/>
      <c r="C2" s="107"/>
      <c r="D2" s="107"/>
      <c r="E2" s="107"/>
      <c r="F2" s="107"/>
      <c r="G2" s="107"/>
      <c r="H2" s="107"/>
    </row>
    <row r="3" spans="1:9" ht="22.35" customHeight="1">
      <c r="A3" s="108" t="s">
        <v>214</v>
      </c>
      <c r="B3" s="108"/>
      <c r="C3" s="108"/>
      <c r="D3" s="108"/>
      <c r="E3" s="108"/>
      <c r="F3" s="108"/>
      <c r="G3" s="108"/>
      <c r="H3" s="108"/>
    </row>
    <row r="4" spans="1:9" ht="22.35" customHeight="1">
      <c r="A4" s="18"/>
      <c r="B4" s="19"/>
      <c r="C4" s="19"/>
      <c r="D4" s="18"/>
      <c r="E4" s="18"/>
      <c r="F4" s="20"/>
      <c r="G4" s="20"/>
      <c r="H4" s="20" t="s">
        <v>1</v>
      </c>
    </row>
    <row r="5" spans="1:9" ht="6" customHeight="1">
      <c r="B5" s="21"/>
      <c r="C5" s="21"/>
      <c r="F5" s="22"/>
      <c r="G5" s="22"/>
      <c r="H5" s="22"/>
    </row>
    <row r="6" spans="1:9" ht="22.35" customHeight="1">
      <c r="B6" s="111" t="s">
        <v>2</v>
      </c>
      <c r="C6" s="111"/>
      <c r="D6" s="111"/>
      <c r="E6" s="21"/>
      <c r="F6" s="112" t="s">
        <v>3</v>
      </c>
      <c r="G6" s="112"/>
      <c r="H6" s="112"/>
    </row>
    <row r="7" spans="1:9" ht="22.35" customHeight="1">
      <c r="B7" s="21">
        <v>2568</v>
      </c>
      <c r="C7" s="21"/>
      <c r="D7" s="21">
        <v>2567</v>
      </c>
      <c r="E7" s="21"/>
      <c r="F7" s="21">
        <v>2568</v>
      </c>
      <c r="G7" s="21"/>
      <c r="H7" s="21">
        <v>2567</v>
      </c>
    </row>
    <row r="8" spans="1:9" ht="22.35" customHeight="1">
      <c r="A8" s="23" t="s">
        <v>153</v>
      </c>
      <c r="F8" s="21"/>
      <c r="G8" s="21"/>
      <c r="H8" s="21"/>
    </row>
    <row r="9" spans="1:9" ht="22.35" customHeight="1">
      <c r="A9" s="17" t="s">
        <v>76</v>
      </c>
      <c r="B9" s="24">
        <v>21132069</v>
      </c>
      <c r="C9" s="25"/>
      <c r="D9" s="24">
        <v>20106438</v>
      </c>
      <c r="E9" s="25"/>
      <c r="F9" s="24">
        <v>14894514</v>
      </c>
      <c r="G9" s="25"/>
      <c r="H9" s="24">
        <v>14688478</v>
      </c>
      <c r="I9" s="24"/>
    </row>
    <row r="10" spans="1:9" ht="22.35" customHeight="1">
      <c r="A10" s="26" t="s">
        <v>154</v>
      </c>
      <c r="B10" s="24"/>
      <c r="C10" s="2"/>
      <c r="D10" s="24"/>
      <c r="E10" s="2"/>
      <c r="F10" s="24"/>
      <c r="G10" s="2"/>
      <c r="H10" s="24"/>
      <c r="I10" s="24"/>
    </row>
    <row r="11" spans="1:9" ht="22.35" customHeight="1">
      <c r="A11" s="27" t="s">
        <v>155</v>
      </c>
      <c r="B11" s="24"/>
      <c r="C11" s="2"/>
      <c r="D11" s="24"/>
      <c r="E11" s="2"/>
      <c r="F11" s="24"/>
      <c r="G11" s="2"/>
      <c r="H11" s="24"/>
      <c r="I11" s="24"/>
    </row>
    <row r="12" spans="1:9" ht="22.35" customHeight="1">
      <c r="A12" s="28" t="s">
        <v>156</v>
      </c>
      <c r="B12" s="24">
        <v>3162452</v>
      </c>
      <c r="C12" s="2"/>
      <c r="D12" s="24">
        <v>3163024</v>
      </c>
      <c r="E12" s="2"/>
      <c r="F12" s="24">
        <v>1991375</v>
      </c>
      <c r="G12" s="2"/>
      <c r="H12" s="24">
        <v>1854153</v>
      </c>
      <c r="I12" s="24"/>
    </row>
    <row r="13" spans="1:9" ht="22.35" customHeight="1">
      <c r="A13" s="28" t="s">
        <v>75</v>
      </c>
      <c r="B13" s="24">
        <v>20278158</v>
      </c>
      <c r="C13" s="2"/>
      <c r="D13" s="24">
        <v>24087730</v>
      </c>
      <c r="E13" s="2"/>
      <c r="F13" s="24">
        <v>10020826</v>
      </c>
      <c r="G13" s="2"/>
      <c r="H13" s="24">
        <v>9826176</v>
      </c>
      <c r="I13" s="24"/>
    </row>
    <row r="14" spans="1:9" ht="22.35" customHeight="1">
      <c r="A14" s="29" t="s">
        <v>199</v>
      </c>
      <c r="B14" s="24">
        <v>-3144806</v>
      </c>
      <c r="C14" s="24"/>
      <c r="D14" s="24">
        <v>5597634</v>
      </c>
      <c r="E14" s="25"/>
      <c r="F14" s="24">
        <v>-3144806</v>
      </c>
      <c r="G14" s="25"/>
      <c r="H14" s="24">
        <v>5597634</v>
      </c>
      <c r="I14" s="24"/>
    </row>
    <row r="15" spans="1:9" ht="22.35" customHeight="1">
      <c r="A15" s="29" t="s">
        <v>205</v>
      </c>
      <c r="B15" s="24">
        <v>2901067</v>
      </c>
      <c r="C15" s="24"/>
      <c r="D15" s="24">
        <v>-3568196</v>
      </c>
      <c r="E15" s="25"/>
      <c r="F15" s="24">
        <v>2966424</v>
      </c>
      <c r="G15" s="25"/>
      <c r="H15" s="24">
        <v>-3423250</v>
      </c>
      <c r="I15" s="24"/>
    </row>
    <row r="16" spans="1:9" ht="22.35" customHeight="1">
      <c r="A16" s="29" t="s">
        <v>63</v>
      </c>
      <c r="B16" s="24">
        <v>-874000</v>
      </c>
      <c r="C16" s="25"/>
      <c r="D16" s="24">
        <v>-804541</v>
      </c>
      <c r="E16" s="25"/>
      <c r="F16" s="24">
        <v>0</v>
      </c>
      <c r="G16" s="25"/>
      <c r="H16" s="24">
        <v>0</v>
      </c>
      <c r="I16" s="24"/>
    </row>
    <row r="17" spans="1:9" ht="22.35" customHeight="1">
      <c r="A17" s="29" t="s">
        <v>219</v>
      </c>
      <c r="B17" s="24">
        <v>-122312</v>
      </c>
      <c r="C17" s="25"/>
      <c r="D17" s="24">
        <v>0</v>
      </c>
      <c r="E17" s="25"/>
      <c r="F17" s="24">
        <v>-122312</v>
      </c>
      <c r="G17" s="25"/>
      <c r="H17" s="24">
        <v>1230000</v>
      </c>
      <c r="I17" s="24"/>
    </row>
    <row r="18" spans="1:9" ht="22.35" customHeight="1">
      <c r="A18" s="29" t="s">
        <v>157</v>
      </c>
      <c r="B18" s="24">
        <v>57426</v>
      </c>
      <c r="C18" s="25"/>
      <c r="D18" s="24">
        <v>99523</v>
      </c>
      <c r="E18" s="25"/>
      <c r="F18" s="24">
        <v>86975</v>
      </c>
      <c r="G18" s="25"/>
      <c r="H18" s="24">
        <v>125998</v>
      </c>
      <c r="I18" s="24"/>
    </row>
    <row r="19" spans="1:9" ht="22.35" customHeight="1">
      <c r="A19" s="29" t="s">
        <v>158</v>
      </c>
      <c r="B19" s="24">
        <v>-834942</v>
      </c>
      <c r="C19" s="25"/>
      <c r="D19" s="24">
        <v>-597870</v>
      </c>
      <c r="E19" s="25"/>
      <c r="F19" s="24">
        <v>-817525</v>
      </c>
      <c r="G19" s="25"/>
      <c r="H19" s="24">
        <v>-565178</v>
      </c>
      <c r="I19" s="24"/>
    </row>
    <row r="20" spans="1:9" ht="22.35" customHeight="1">
      <c r="A20" s="29" t="s">
        <v>194</v>
      </c>
      <c r="B20" s="24">
        <v>140946</v>
      </c>
      <c r="C20" s="25"/>
      <c r="D20" s="24">
        <v>32032</v>
      </c>
      <c r="E20" s="25"/>
      <c r="F20" s="24">
        <v>40068</v>
      </c>
      <c r="G20" s="25"/>
      <c r="H20" s="24">
        <v>25650</v>
      </c>
      <c r="I20" s="24"/>
    </row>
    <row r="21" spans="1:9" ht="22.35" customHeight="1">
      <c r="A21" s="29" t="s">
        <v>206</v>
      </c>
      <c r="B21" s="24">
        <v>-39178</v>
      </c>
      <c r="C21" s="25"/>
      <c r="D21" s="24">
        <v>292726</v>
      </c>
      <c r="E21" s="25"/>
      <c r="F21" s="24">
        <v>-40521</v>
      </c>
      <c r="G21" s="25"/>
      <c r="H21" s="24">
        <v>230010</v>
      </c>
      <c r="I21" s="24"/>
    </row>
    <row r="22" spans="1:9" ht="22.35" customHeight="1">
      <c r="A22" s="29" t="s">
        <v>223</v>
      </c>
      <c r="B22" s="24">
        <v>0</v>
      </c>
      <c r="C22" s="25"/>
      <c r="D22" s="24">
        <v>53143</v>
      </c>
      <c r="E22" s="25"/>
      <c r="F22" s="24">
        <v>0</v>
      </c>
      <c r="G22" s="25"/>
      <c r="H22" s="24">
        <v>0</v>
      </c>
      <c r="I22" s="24"/>
    </row>
    <row r="23" spans="1:9" ht="22.35" customHeight="1">
      <c r="A23" s="29" t="s">
        <v>224</v>
      </c>
      <c r="B23" s="24">
        <v>62606</v>
      </c>
      <c r="C23" s="25"/>
      <c r="D23" s="24">
        <v>21410</v>
      </c>
      <c r="E23" s="25"/>
      <c r="F23" s="24">
        <v>61734</v>
      </c>
      <c r="G23" s="25"/>
      <c r="H23" s="24">
        <v>17825</v>
      </c>
      <c r="I23" s="24"/>
    </row>
    <row r="24" spans="1:9" ht="22.35" customHeight="1">
      <c r="A24" s="29" t="s">
        <v>208</v>
      </c>
      <c r="B24" s="24">
        <v>282105</v>
      </c>
      <c r="C24" s="25"/>
      <c r="D24" s="24">
        <v>363513</v>
      </c>
      <c r="E24" s="25"/>
      <c r="F24" s="24">
        <v>231776</v>
      </c>
      <c r="G24" s="25"/>
      <c r="H24" s="24">
        <v>255546</v>
      </c>
      <c r="I24" s="24"/>
    </row>
    <row r="25" spans="1:9" ht="22.35" customHeight="1">
      <c r="A25" s="29" t="s">
        <v>57</v>
      </c>
      <c r="B25" s="24">
        <v>-51159966</v>
      </c>
      <c r="C25" s="25"/>
      <c r="D25" s="24">
        <v>-55593770</v>
      </c>
      <c r="E25" s="25"/>
      <c r="F25" s="24">
        <v>-28800643</v>
      </c>
      <c r="G25" s="25"/>
      <c r="H25" s="24">
        <v>-31243087</v>
      </c>
      <c r="I25" s="24"/>
    </row>
    <row r="26" spans="1:9" ht="22.35" customHeight="1">
      <c r="A26" s="28" t="s">
        <v>159</v>
      </c>
      <c r="B26" s="24">
        <v>71651667</v>
      </c>
      <c r="C26" s="9"/>
      <c r="D26" s="24">
        <v>80298571</v>
      </c>
      <c r="E26" s="9"/>
      <c r="F26" s="24">
        <v>46327418</v>
      </c>
      <c r="G26" s="9"/>
      <c r="H26" s="24">
        <v>52800184</v>
      </c>
      <c r="I26" s="24"/>
    </row>
    <row r="27" spans="1:9" ht="22.35" customHeight="1">
      <c r="A27" s="28" t="s">
        <v>160</v>
      </c>
      <c r="B27" s="24">
        <v>-22855371</v>
      </c>
      <c r="C27" s="25"/>
      <c r="D27" s="24">
        <v>-24535086</v>
      </c>
      <c r="E27" s="25"/>
      <c r="F27" s="24">
        <v>-19615414</v>
      </c>
      <c r="G27" s="25"/>
      <c r="H27" s="24">
        <v>-20587462</v>
      </c>
      <c r="I27" s="24"/>
    </row>
    <row r="28" spans="1:9" ht="22.35" customHeight="1">
      <c r="A28" s="28" t="s">
        <v>64</v>
      </c>
      <c r="B28" s="24">
        <v>-452477</v>
      </c>
      <c r="C28" s="25"/>
      <c r="D28" s="24">
        <v>-299509</v>
      </c>
      <c r="E28" s="25"/>
      <c r="F28" s="24">
        <v>-3427534</v>
      </c>
      <c r="G28" s="25"/>
      <c r="H28" s="24">
        <v>-2699042</v>
      </c>
      <c r="I28" s="24"/>
    </row>
    <row r="29" spans="1:9" ht="22.35" customHeight="1">
      <c r="A29" s="28" t="s">
        <v>161</v>
      </c>
      <c r="B29" s="24">
        <v>452494</v>
      </c>
      <c r="C29" s="25"/>
      <c r="D29" s="24">
        <v>299516</v>
      </c>
      <c r="E29" s="25"/>
      <c r="F29" s="24">
        <v>447090</v>
      </c>
      <c r="G29" s="25"/>
      <c r="H29" s="24">
        <v>288308</v>
      </c>
      <c r="I29" s="24"/>
    </row>
    <row r="30" spans="1:9" ht="22.35" customHeight="1">
      <c r="A30" s="29" t="s">
        <v>200</v>
      </c>
      <c r="B30" s="24">
        <v>130188</v>
      </c>
      <c r="C30" s="25"/>
      <c r="D30" s="24">
        <v>-2284998</v>
      </c>
      <c r="E30" s="25"/>
      <c r="F30" s="24">
        <v>-174221</v>
      </c>
      <c r="G30" s="25"/>
      <c r="H30" s="24">
        <v>-1493733</v>
      </c>
      <c r="I30" s="24"/>
    </row>
    <row r="31" spans="1:9" ht="22.35" customHeight="1">
      <c r="A31" s="28" t="s">
        <v>162</v>
      </c>
      <c r="B31" s="30">
        <v>-4754009</v>
      </c>
      <c r="C31" s="25"/>
      <c r="D31" s="30">
        <v>-4758304</v>
      </c>
      <c r="E31" s="25"/>
      <c r="F31" s="30">
        <v>-2538663</v>
      </c>
      <c r="G31" s="25"/>
      <c r="H31" s="30">
        <v>-2714649</v>
      </c>
      <c r="I31" s="24"/>
    </row>
    <row r="32" spans="1:9" ht="22.35" customHeight="1">
      <c r="A32" s="26" t="s">
        <v>198</v>
      </c>
      <c r="B32" s="24"/>
      <c r="D32" s="24"/>
      <c r="F32" s="24"/>
      <c r="H32" s="24"/>
      <c r="I32" s="24"/>
    </row>
    <row r="33" spans="1:9" ht="22.35" customHeight="1">
      <c r="A33" s="96" t="s">
        <v>163</v>
      </c>
      <c r="B33" s="24">
        <f>SUM(B9:B31)</f>
        <v>36014117</v>
      </c>
      <c r="C33" s="25"/>
      <c r="D33" s="24">
        <f>SUM(D9:D31)</f>
        <v>41972986</v>
      </c>
      <c r="E33" s="25"/>
      <c r="F33" s="24">
        <f>SUM(F9:F31)</f>
        <v>18386561</v>
      </c>
      <c r="G33" s="25"/>
      <c r="H33" s="24">
        <f>SUM(H9:H32)</f>
        <v>24213561</v>
      </c>
      <c r="I33" s="24"/>
    </row>
    <row r="34" spans="1:9" ht="22.35" customHeight="1">
      <c r="A34" s="96"/>
      <c r="B34" s="24"/>
      <c r="C34" s="25"/>
      <c r="D34" s="24"/>
      <c r="E34" s="25"/>
      <c r="F34" s="24"/>
      <c r="G34" s="25"/>
      <c r="H34" s="24"/>
      <c r="I34" s="24"/>
    </row>
    <row r="35" spans="1:9" ht="22.35" customHeight="1">
      <c r="A35" s="96"/>
      <c r="B35" s="24"/>
      <c r="C35" s="25"/>
      <c r="D35" s="24"/>
      <c r="E35" s="25"/>
      <c r="F35" s="24"/>
      <c r="G35" s="25"/>
      <c r="H35" s="24"/>
      <c r="I35" s="24"/>
    </row>
    <row r="36" spans="1:9" ht="24" customHeight="1">
      <c r="A36" s="107" t="s">
        <v>79</v>
      </c>
      <c r="B36" s="107"/>
      <c r="C36" s="107"/>
      <c r="D36" s="107"/>
      <c r="E36" s="107"/>
      <c r="F36" s="107"/>
      <c r="G36" s="107"/>
      <c r="H36" s="107"/>
      <c r="I36" s="24"/>
    </row>
    <row r="37" spans="1:9" ht="24" customHeight="1">
      <c r="A37" s="107" t="s">
        <v>164</v>
      </c>
      <c r="B37" s="107"/>
      <c r="C37" s="107"/>
      <c r="D37" s="107"/>
      <c r="E37" s="107"/>
      <c r="F37" s="107"/>
      <c r="G37" s="107"/>
      <c r="H37" s="107"/>
      <c r="I37" s="24"/>
    </row>
    <row r="38" spans="1:9" ht="24" customHeight="1">
      <c r="A38" s="108" t="str">
        <f>A3</f>
        <v>สำหรับงวดหกเดือนสิ้นสุดวันที่ 30 มิถุนายน 2568</v>
      </c>
      <c r="B38" s="108"/>
      <c r="C38" s="108"/>
      <c r="D38" s="108"/>
      <c r="E38" s="108"/>
      <c r="F38" s="108"/>
      <c r="G38" s="108"/>
      <c r="H38" s="108"/>
      <c r="I38" s="24"/>
    </row>
    <row r="39" spans="1:9" ht="22.35" customHeight="1">
      <c r="A39" s="18"/>
      <c r="B39" s="19"/>
      <c r="C39" s="19"/>
      <c r="D39" s="18"/>
      <c r="E39" s="18"/>
      <c r="F39" s="105" t="s">
        <v>1</v>
      </c>
      <c r="G39" s="105"/>
      <c r="H39" s="105"/>
      <c r="I39" s="24"/>
    </row>
    <row r="40" spans="1:9" ht="6" customHeight="1">
      <c r="B40" s="21"/>
      <c r="C40" s="21"/>
      <c r="F40" s="22"/>
      <c r="G40" s="22"/>
      <c r="H40" s="22"/>
      <c r="I40" s="24"/>
    </row>
    <row r="41" spans="1:9" ht="22.35" customHeight="1">
      <c r="B41" s="111" t="s">
        <v>2</v>
      </c>
      <c r="C41" s="111"/>
      <c r="D41" s="111"/>
      <c r="E41" s="21"/>
      <c r="F41" s="112" t="s">
        <v>3</v>
      </c>
      <c r="G41" s="112"/>
      <c r="H41" s="112"/>
      <c r="I41" s="24"/>
    </row>
    <row r="42" spans="1:9" ht="22.35" customHeight="1">
      <c r="B42" s="21">
        <f>+B7</f>
        <v>2568</v>
      </c>
      <c r="C42" s="21"/>
      <c r="D42" s="21">
        <f>+D7</f>
        <v>2567</v>
      </c>
      <c r="E42" s="21"/>
      <c r="F42" s="21">
        <f>+F7</f>
        <v>2568</v>
      </c>
      <c r="G42" s="21"/>
      <c r="H42" s="21">
        <f>+H7</f>
        <v>2567</v>
      </c>
      <c r="I42" s="24"/>
    </row>
    <row r="43" spans="1:9" ht="22.35" customHeight="1">
      <c r="A43" s="23" t="s">
        <v>165</v>
      </c>
      <c r="F43" s="21"/>
      <c r="G43" s="21"/>
      <c r="H43" s="21"/>
      <c r="I43" s="24"/>
    </row>
    <row r="44" spans="1:9" ht="22.35" customHeight="1">
      <c r="A44" s="17" t="s">
        <v>166</v>
      </c>
      <c r="F44" s="21"/>
      <c r="G44" s="21"/>
      <c r="H44" s="21"/>
      <c r="I44" s="24"/>
    </row>
    <row r="45" spans="1:9" ht="22.35" customHeight="1">
      <c r="A45" s="28" t="s">
        <v>23</v>
      </c>
      <c r="B45" s="24">
        <v>-26930693</v>
      </c>
      <c r="C45" s="25"/>
      <c r="D45" s="24">
        <v>-16958361</v>
      </c>
      <c r="E45" s="25"/>
      <c r="F45" s="24">
        <v>-23492604</v>
      </c>
      <c r="G45" s="25"/>
      <c r="H45" s="24">
        <v>-11874060</v>
      </c>
      <c r="I45" s="24"/>
    </row>
    <row r="46" spans="1:9" ht="22.35" customHeight="1">
      <c r="A46" s="28" t="s">
        <v>167</v>
      </c>
      <c r="B46" s="24">
        <v>1578222</v>
      </c>
      <c r="C46" s="25"/>
      <c r="D46" s="24">
        <v>-1604682</v>
      </c>
      <c r="E46" s="25"/>
      <c r="F46" s="24">
        <v>1583261</v>
      </c>
      <c r="G46" s="25"/>
      <c r="H46" s="24">
        <v>-1672297</v>
      </c>
      <c r="I46" s="24"/>
    </row>
    <row r="47" spans="1:9" ht="22.35" customHeight="1">
      <c r="A47" s="29" t="s">
        <v>168</v>
      </c>
      <c r="B47" s="97">
        <v>3963905</v>
      </c>
      <c r="C47" s="98"/>
      <c r="D47" s="97">
        <v>-5045887</v>
      </c>
      <c r="E47" s="98"/>
      <c r="F47" s="97">
        <v>7951153</v>
      </c>
      <c r="G47" s="25"/>
      <c r="H47" s="24">
        <v>9812467</v>
      </c>
      <c r="I47" s="24"/>
    </row>
    <row r="48" spans="1:9" ht="22.35" customHeight="1">
      <c r="A48" s="28" t="s">
        <v>169</v>
      </c>
      <c r="B48" s="97">
        <v>7795887</v>
      </c>
      <c r="C48" s="98"/>
      <c r="D48" s="97">
        <v>10016359</v>
      </c>
      <c r="E48" s="98"/>
      <c r="F48" s="97">
        <v>7240218</v>
      </c>
      <c r="G48" s="25"/>
      <c r="H48" s="24">
        <v>9309598</v>
      </c>
      <c r="I48" s="24"/>
    </row>
    <row r="49" spans="1:9" ht="22.35" customHeight="1">
      <c r="A49" s="28" t="s">
        <v>170</v>
      </c>
      <c r="B49" s="24">
        <v>-3388534</v>
      </c>
      <c r="C49" s="25"/>
      <c r="D49" s="24">
        <v>1759151</v>
      </c>
      <c r="E49" s="25"/>
      <c r="F49" s="24">
        <v>-5194579</v>
      </c>
      <c r="G49" s="25"/>
      <c r="H49" s="24">
        <v>1325236</v>
      </c>
      <c r="I49" s="24"/>
    </row>
    <row r="50" spans="1:9" ht="22.35" customHeight="1">
      <c r="A50" s="17" t="s">
        <v>171</v>
      </c>
      <c r="B50" s="24"/>
      <c r="C50" s="25"/>
      <c r="D50" s="24"/>
      <c r="E50" s="25"/>
      <c r="F50" s="24"/>
      <c r="G50" s="25"/>
      <c r="H50" s="24"/>
      <c r="I50" s="24"/>
    </row>
    <row r="51" spans="1:9" ht="22.35" customHeight="1">
      <c r="A51" s="29" t="s">
        <v>22</v>
      </c>
      <c r="B51" s="24">
        <v>-17348897</v>
      </c>
      <c r="C51" s="25"/>
      <c r="D51" s="24">
        <v>68148855</v>
      </c>
      <c r="E51" s="25"/>
      <c r="F51" s="24">
        <v>-12136615</v>
      </c>
      <c r="G51" s="25"/>
      <c r="H51" s="24">
        <v>64324972</v>
      </c>
      <c r="I51" s="24"/>
    </row>
    <row r="52" spans="1:9" ht="22.35" customHeight="1">
      <c r="A52" s="29" t="s">
        <v>23</v>
      </c>
      <c r="B52" s="24">
        <v>4687640</v>
      </c>
      <c r="C52" s="25"/>
      <c r="D52" s="24">
        <v>-95568444</v>
      </c>
      <c r="E52" s="25"/>
      <c r="F52" s="24">
        <v>8244708</v>
      </c>
      <c r="G52" s="25"/>
      <c r="H52" s="24">
        <v>-87286236</v>
      </c>
      <c r="I52" s="24"/>
    </row>
    <row r="53" spans="1:9" ht="22.35" customHeight="1">
      <c r="A53" s="28" t="s">
        <v>24</v>
      </c>
      <c r="B53" s="24">
        <v>2206060</v>
      </c>
      <c r="C53" s="25"/>
      <c r="D53" s="24">
        <v>1049463</v>
      </c>
      <c r="E53" s="25"/>
      <c r="F53" s="24">
        <v>2169592</v>
      </c>
      <c r="G53" s="25"/>
      <c r="H53" s="24">
        <v>1054651</v>
      </c>
      <c r="I53" s="24"/>
    </row>
    <row r="54" spans="1:9" ht="22.35" customHeight="1">
      <c r="A54" s="28" t="s">
        <v>29</v>
      </c>
      <c r="B54" s="24">
        <v>-3327606</v>
      </c>
      <c r="C54" s="25"/>
      <c r="D54" s="24">
        <v>851236</v>
      </c>
      <c r="E54" s="25"/>
      <c r="F54" s="24">
        <v>-3129685</v>
      </c>
      <c r="G54" s="25"/>
      <c r="H54" s="24">
        <v>2157089</v>
      </c>
      <c r="I54" s="24"/>
    </row>
    <row r="55" spans="1:9" ht="22.35" customHeight="1">
      <c r="A55" s="31" t="s">
        <v>172</v>
      </c>
      <c r="B55" s="32">
        <f>SUM(B45:B54,B33)</f>
        <v>5250101</v>
      </c>
      <c r="C55" s="25"/>
      <c r="D55" s="32">
        <f>SUM(D45:D54)+D33</f>
        <v>4620676</v>
      </c>
      <c r="E55" s="25"/>
      <c r="F55" s="32">
        <f>SUM(F45:F54)+F33</f>
        <v>1622010</v>
      </c>
      <c r="G55" s="25"/>
      <c r="H55" s="32">
        <f>SUM(H45:H54)+H33</f>
        <v>11364981</v>
      </c>
      <c r="I55" s="24"/>
    </row>
    <row r="56" spans="1:9" ht="22.35" customHeight="1">
      <c r="B56" s="25"/>
      <c r="C56" s="25"/>
      <c r="D56" s="25"/>
      <c r="E56" s="25"/>
      <c r="F56" s="25"/>
      <c r="G56" s="25"/>
      <c r="H56" s="25"/>
      <c r="I56" s="24"/>
    </row>
    <row r="57" spans="1:9" ht="22.35" customHeight="1">
      <c r="A57" s="23" t="s">
        <v>173</v>
      </c>
      <c r="B57" s="25"/>
      <c r="C57" s="25"/>
      <c r="D57" s="25"/>
      <c r="E57" s="25"/>
      <c r="F57" s="25"/>
      <c r="G57" s="25"/>
      <c r="H57" s="25"/>
      <c r="I57" s="24"/>
    </row>
    <row r="58" spans="1:9" ht="22.35" customHeight="1">
      <c r="A58" s="29" t="s">
        <v>174</v>
      </c>
      <c r="B58" s="24">
        <v>50873660</v>
      </c>
      <c r="C58" s="25"/>
      <c r="D58" s="24">
        <v>25163852</v>
      </c>
      <c r="E58" s="25"/>
      <c r="F58" s="24">
        <v>43584074</v>
      </c>
      <c r="G58" s="25"/>
      <c r="H58" s="24">
        <v>19654596</v>
      </c>
      <c r="I58" s="24"/>
    </row>
    <row r="59" spans="1:9" ht="22.35" customHeight="1">
      <c r="A59" s="29" t="s">
        <v>175</v>
      </c>
      <c r="B59" s="24">
        <v>-51856929</v>
      </c>
      <c r="C59" s="25"/>
      <c r="D59" s="24">
        <v>-31275863</v>
      </c>
      <c r="E59" s="25"/>
      <c r="F59" s="24">
        <v>-43821981</v>
      </c>
      <c r="G59" s="25"/>
      <c r="H59" s="24">
        <v>-25848904</v>
      </c>
      <c r="I59" s="24"/>
    </row>
    <row r="60" spans="1:9" ht="22.35" customHeight="1">
      <c r="A60" s="29" t="s">
        <v>204</v>
      </c>
      <c r="B60" s="24">
        <v>0</v>
      </c>
      <c r="C60" s="25"/>
      <c r="D60" s="24">
        <v>-74059</v>
      </c>
      <c r="E60" s="25"/>
      <c r="F60" s="24">
        <v>-1500000</v>
      </c>
      <c r="G60" s="25"/>
      <c r="H60" s="24">
        <v>-5438228</v>
      </c>
      <c r="I60" s="24"/>
    </row>
    <row r="61" spans="1:9" ht="22.35" customHeight="1">
      <c r="A61" s="29" t="s">
        <v>220</v>
      </c>
      <c r="B61" s="24">
        <v>0</v>
      </c>
      <c r="C61" s="25"/>
      <c r="D61" s="24">
        <v>0</v>
      </c>
      <c r="E61" s="25"/>
      <c r="F61" s="24">
        <v>2980461</v>
      </c>
      <c r="G61" s="25"/>
      <c r="H61" s="24">
        <v>2410742</v>
      </c>
      <c r="I61" s="24"/>
    </row>
    <row r="62" spans="1:9" ht="22.35" customHeight="1">
      <c r="A62" s="29" t="s">
        <v>176</v>
      </c>
      <c r="B62" s="24">
        <v>200878</v>
      </c>
      <c r="C62" s="25"/>
      <c r="D62" s="24">
        <v>385187</v>
      </c>
      <c r="E62" s="25"/>
      <c r="F62" s="24">
        <v>39648</v>
      </c>
      <c r="G62" s="25"/>
      <c r="H62" s="24">
        <v>296548</v>
      </c>
      <c r="I62" s="24"/>
    </row>
    <row r="63" spans="1:9" ht="22.35" customHeight="1">
      <c r="A63" s="28" t="s">
        <v>177</v>
      </c>
      <c r="B63" s="24">
        <v>-808334</v>
      </c>
      <c r="C63" s="25"/>
      <c r="D63" s="24">
        <v>-2050825</v>
      </c>
      <c r="E63" s="25"/>
      <c r="F63" s="24">
        <v>-466159</v>
      </c>
      <c r="G63" s="25"/>
      <c r="H63" s="24">
        <v>-1207668</v>
      </c>
      <c r="I63" s="24"/>
    </row>
    <row r="64" spans="1:9" ht="22.35" customHeight="1">
      <c r="A64" s="29" t="s">
        <v>178</v>
      </c>
      <c r="B64" s="24">
        <v>-1367716</v>
      </c>
      <c r="C64" s="25"/>
      <c r="D64" s="24">
        <v>-1557724</v>
      </c>
      <c r="E64" s="25"/>
      <c r="F64" s="24">
        <v>-961955</v>
      </c>
      <c r="G64" s="25"/>
      <c r="H64" s="24">
        <v>-1095032</v>
      </c>
      <c r="I64" s="24"/>
    </row>
    <row r="65" spans="1:9" ht="22.35" customHeight="1">
      <c r="A65" s="31" t="s">
        <v>179</v>
      </c>
      <c r="B65" s="32">
        <f>SUM(B58:B64)</f>
        <v>-2958441</v>
      </c>
      <c r="C65" s="25"/>
      <c r="D65" s="32">
        <f>SUM(D58:D64)</f>
        <v>-9409432</v>
      </c>
      <c r="E65" s="25"/>
      <c r="F65" s="32">
        <f>SUM(F58:F64)</f>
        <v>-145912</v>
      </c>
      <c r="G65" s="25"/>
      <c r="H65" s="32">
        <f>SUM(H58:H64)</f>
        <v>-11227946</v>
      </c>
      <c r="I65" s="24"/>
    </row>
    <row r="66" spans="1:9" ht="22.35" customHeight="1">
      <c r="A66" s="31"/>
      <c r="B66" s="24"/>
      <c r="C66" s="25"/>
      <c r="D66" s="24"/>
      <c r="E66" s="25"/>
      <c r="F66" s="24"/>
      <c r="G66" s="25"/>
      <c r="H66" s="24"/>
      <c r="I66" s="24"/>
    </row>
    <row r="67" spans="1:9" ht="24" customHeight="1">
      <c r="A67" s="107" t="s">
        <v>79</v>
      </c>
      <c r="B67" s="107"/>
      <c r="C67" s="107"/>
      <c r="D67" s="107"/>
      <c r="E67" s="107"/>
      <c r="F67" s="107"/>
      <c r="G67" s="107"/>
      <c r="H67" s="107"/>
      <c r="I67" s="24"/>
    </row>
    <row r="68" spans="1:9" ht="24" customHeight="1">
      <c r="A68" s="107" t="s">
        <v>164</v>
      </c>
      <c r="B68" s="107"/>
      <c r="C68" s="107"/>
      <c r="D68" s="107"/>
      <c r="E68" s="107"/>
      <c r="F68" s="107"/>
      <c r="G68" s="107"/>
      <c r="H68" s="107"/>
      <c r="I68" s="24"/>
    </row>
    <row r="69" spans="1:9" ht="24" customHeight="1">
      <c r="A69" s="108" t="str">
        <f>A38</f>
        <v>สำหรับงวดหกเดือนสิ้นสุดวันที่ 30 มิถุนายน 2568</v>
      </c>
      <c r="B69" s="108"/>
      <c r="C69" s="108"/>
      <c r="D69" s="108"/>
      <c r="E69" s="108"/>
      <c r="F69" s="108"/>
      <c r="G69" s="108"/>
      <c r="H69" s="108"/>
      <c r="I69" s="24"/>
    </row>
    <row r="70" spans="1:9" ht="22.35" customHeight="1">
      <c r="A70" s="18"/>
      <c r="B70" s="19"/>
      <c r="C70" s="19"/>
      <c r="D70" s="18"/>
      <c r="E70" s="18"/>
      <c r="F70" s="105" t="s">
        <v>1</v>
      </c>
      <c r="G70" s="105"/>
      <c r="H70" s="105"/>
      <c r="I70" s="24"/>
    </row>
    <row r="71" spans="1:9" ht="6" customHeight="1">
      <c r="B71" s="21"/>
      <c r="C71" s="21"/>
      <c r="F71" s="22"/>
      <c r="G71" s="22"/>
      <c r="H71" s="22"/>
      <c r="I71" s="24"/>
    </row>
    <row r="72" spans="1:9" ht="22.35" customHeight="1">
      <c r="B72" s="111" t="s">
        <v>2</v>
      </c>
      <c r="C72" s="111"/>
      <c r="D72" s="111"/>
      <c r="E72" s="21"/>
      <c r="F72" s="112" t="s">
        <v>3</v>
      </c>
      <c r="G72" s="112"/>
      <c r="H72" s="112"/>
      <c r="I72" s="24"/>
    </row>
    <row r="73" spans="1:9" ht="22.35" customHeight="1">
      <c r="B73" s="21">
        <f>+B7</f>
        <v>2568</v>
      </c>
      <c r="C73" s="21"/>
      <c r="D73" s="21">
        <f>+D7</f>
        <v>2567</v>
      </c>
      <c r="E73" s="21"/>
      <c r="F73" s="21">
        <f>+F7</f>
        <v>2568</v>
      </c>
      <c r="G73" s="21"/>
      <c r="H73" s="21">
        <f>+H7</f>
        <v>2567</v>
      </c>
      <c r="I73" s="24"/>
    </row>
    <row r="74" spans="1:9" ht="22.35" customHeight="1">
      <c r="A74" s="33" t="s">
        <v>180</v>
      </c>
      <c r="F74" s="21"/>
      <c r="G74" s="21"/>
      <c r="H74" s="21"/>
      <c r="I74" s="24"/>
    </row>
    <row r="75" spans="1:9" ht="22.35" customHeight="1">
      <c r="A75" s="28" t="s">
        <v>181</v>
      </c>
      <c r="B75" s="24">
        <v>5697</v>
      </c>
      <c r="C75" s="25"/>
      <c r="D75" s="24">
        <v>26005322</v>
      </c>
      <c r="E75" s="25"/>
      <c r="F75" s="24">
        <v>0</v>
      </c>
      <c r="G75" s="25"/>
      <c r="H75" s="24">
        <v>20000000</v>
      </c>
      <c r="I75" s="24"/>
    </row>
    <row r="76" spans="1:9" ht="22.35" customHeight="1">
      <c r="A76" s="28" t="s">
        <v>182</v>
      </c>
      <c r="B76" s="24">
        <v>-5584841</v>
      </c>
      <c r="C76" s="25"/>
      <c r="D76" s="24">
        <v>-22803915</v>
      </c>
      <c r="E76" s="25"/>
      <c r="F76" s="24">
        <v>-3000285</v>
      </c>
      <c r="G76" s="25"/>
      <c r="H76" s="24">
        <v>-18830607</v>
      </c>
      <c r="I76" s="24"/>
    </row>
    <row r="77" spans="1:9" ht="22.35" customHeight="1">
      <c r="A77" s="28" t="s">
        <v>183</v>
      </c>
      <c r="B77" s="24">
        <v>-846682</v>
      </c>
      <c r="C77" s="25"/>
      <c r="D77" s="24">
        <v>-934478</v>
      </c>
      <c r="E77" s="25"/>
      <c r="F77" s="24">
        <v>-548632</v>
      </c>
      <c r="G77" s="25"/>
      <c r="H77" s="24">
        <v>-535521</v>
      </c>
      <c r="I77" s="24"/>
    </row>
    <row r="78" spans="1:9" ht="22.35" customHeight="1">
      <c r="A78" s="28" t="s">
        <v>197</v>
      </c>
      <c r="B78" s="24">
        <v>-3363885</v>
      </c>
      <c r="C78" s="25"/>
      <c r="D78" s="24">
        <v>-3369381</v>
      </c>
      <c r="E78" s="25"/>
      <c r="F78" s="24">
        <v>-3310093</v>
      </c>
      <c r="G78" s="25"/>
      <c r="H78" s="24">
        <v>-3310093</v>
      </c>
      <c r="I78" s="24"/>
    </row>
    <row r="79" spans="1:9" ht="22.35" customHeight="1">
      <c r="A79" s="31" t="s">
        <v>184</v>
      </c>
      <c r="B79" s="32">
        <f>SUM(B75:C78)</f>
        <v>-9789711</v>
      </c>
      <c r="C79" s="25"/>
      <c r="D79" s="32">
        <f>SUM(D75:E78)</f>
        <v>-1102452</v>
      </c>
      <c r="E79" s="25"/>
      <c r="F79" s="32">
        <f>SUM(F75:G78)</f>
        <v>-6859010</v>
      </c>
      <c r="G79" s="25"/>
      <c r="H79" s="32">
        <f>SUM(H75:I78)</f>
        <v>-2676221</v>
      </c>
      <c r="I79" s="24"/>
    </row>
    <row r="80" spans="1:9" ht="22.35" customHeight="1">
      <c r="A80" s="34" t="s">
        <v>105</v>
      </c>
      <c r="B80" s="24">
        <f>SUM(B55,B65,B79)</f>
        <v>-7498051</v>
      </c>
      <c r="C80" s="10"/>
      <c r="D80" s="24">
        <f>SUM(D55,D65,D79)</f>
        <v>-5891208</v>
      </c>
      <c r="E80" s="10"/>
      <c r="F80" s="24">
        <f>SUM(F55,F65,F79)</f>
        <v>-5382912</v>
      </c>
      <c r="G80" s="25"/>
      <c r="H80" s="24">
        <f>SUM(H55,H65,H79)</f>
        <v>-2539186</v>
      </c>
      <c r="I80" s="24"/>
    </row>
    <row r="81" spans="1:9" ht="22.35" customHeight="1">
      <c r="A81" s="35" t="s">
        <v>185</v>
      </c>
      <c r="B81" s="24">
        <v>-935434</v>
      </c>
      <c r="C81" s="10"/>
      <c r="D81" s="24">
        <v>1263594</v>
      </c>
      <c r="E81" s="10"/>
      <c r="F81" s="24">
        <v>-19279</v>
      </c>
      <c r="G81" s="25"/>
      <c r="H81" s="24">
        <v>0</v>
      </c>
      <c r="I81" s="24"/>
    </row>
    <row r="82" spans="1:9" ht="22.35" customHeight="1">
      <c r="A82" s="35" t="s">
        <v>186</v>
      </c>
      <c r="B82" s="30">
        <v>31753</v>
      </c>
      <c r="C82" s="25"/>
      <c r="D82" s="30">
        <v>113540</v>
      </c>
      <c r="E82" s="25"/>
      <c r="F82" s="30">
        <v>31753</v>
      </c>
      <c r="G82" s="25"/>
      <c r="H82" s="30">
        <v>113540</v>
      </c>
      <c r="I82" s="24"/>
    </row>
    <row r="83" spans="1:9" ht="22.35" customHeight="1">
      <c r="A83" s="26" t="s">
        <v>221</v>
      </c>
      <c r="B83" s="24">
        <f>SUM(B80,B81,B82)</f>
        <v>-8401732</v>
      </c>
      <c r="C83" s="25"/>
      <c r="D83" s="24">
        <f>SUM(D80,D81,D82)</f>
        <v>-4514074</v>
      </c>
      <c r="E83" s="25"/>
      <c r="F83" s="24">
        <f>SUM(F80,F81,F82)</f>
        <v>-5370438</v>
      </c>
      <c r="G83" s="25"/>
      <c r="H83" s="24">
        <f>SUM(H80,H81,H82)</f>
        <v>-2425646</v>
      </c>
      <c r="I83" s="24"/>
    </row>
    <row r="84" spans="1:9" ht="22.35" customHeight="1">
      <c r="A84" s="17" t="s">
        <v>187</v>
      </c>
      <c r="B84" s="24">
        <v>49028844</v>
      </c>
      <c r="C84" s="25"/>
      <c r="D84" s="24">
        <v>49755996</v>
      </c>
      <c r="E84" s="25"/>
      <c r="F84" s="24">
        <v>27354521</v>
      </c>
      <c r="G84" s="25"/>
      <c r="H84" s="24">
        <v>25127673</v>
      </c>
      <c r="I84" s="24"/>
    </row>
    <row r="85" spans="1:9" ht="22.35" customHeight="1" thickBot="1">
      <c r="A85" s="33" t="s">
        <v>218</v>
      </c>
      <c r="B85" s="36">
        <f>SUM(B83:B84)</f>
        <v>40627112</v>
      </c>
      <c r="C85" s="25"/>
      <c r="D85" s="36">
        <f>SUM(D83:D84)</f>
        <v>45241922</v>
      </c>
      <c r="E85" s="25"/>
      <c r="F85" s="36">
        <f>SUM(F83:F84)</f>
        <v>21984083</v>
      </c>
      <c r="G85" s="25"/>
      <c r="H85" s="36">
        <f>SUM(H83:H84)</f>
        <v>22702027</v>
      </c>
      <c r="I85" s="24"/>
    </row>
    <row r="86" spans="1:9" ht="22.35" customHeight="1" thickTop="1">
      <c r="A86" s="33"/>
      <c r="B86" s="24"/>
      <c r="C86" s="25"/>
      <c r="D86" s="24"/>
      <c r="E86" s="25"/>
      <c r="F86" s="24"/>
      <c r="G86" s="25"/>
      <c r="H86" s="24"/>
      <c r="I86" s="24"/>
    </row>
    <row r="87" spans="1:9" ht="22.35" customHeight="1">
      <c r="A87" s="33"/>
      <c r="B87" s="24"/>
      <c r="C87" s="25"/>
      <c r="D87" s="24"/>
      <c r="E87" s="25"/>
      <c r="F87" s="24"/>
      <c r="G87" s="25"/>
      <c r="H87" s="24"/>
      <c r="I87" s="24"/>
    </row>
    <row r="88" spans="1:9" ht="22.35" customHeight="1">
      <c r="A88" s="33"/>
      <c r="B88" s="24"/>
      <c r="C88" s="25"/>
      <c r="D88" s="24"/>
      <c r="E88" s="25"/>
      <c r="F88" s="24"/>
      <c r="G88" s="25"/>
      <c r="H88" s="24"/>
      <c r="I88" s="24"/>
    </row>
    <row r="89" spans="1:9" ht="22.35" customHeight="1">
      <c r="A89" s="33"/>
      <c r="B89" s="24"/>
      <c r="C89" s="25"/>
      <c r="D89" s="24"/>
      <c r="E89" s="25"/>
      <c r="F89" s="24"/>
      <c r="G89" s="25"/>
      <c r="H89" s="24"/>
      <c r="I89" s="24"/>
    </row>
    <row r="90" spans="1:9" ht="22.35" customHeight="1">
      <c r="A90" s="33"/>
      <c r="B90" s="24"/>
      <c r="C90" s="25"/>
      <c r="D90" s="24"/>
      <c r="E90" s="25"/>
      <c r="F90" s="24"/>
      <c r="G90" s="25"/>
      <c r="H90" s="24"/>
      <c r="I90" s="24"/>
    </row>
    <row r="91" spans="1:9" ht="22.35" customHeight="1">
      <c r="A91" s="33"/>
      <c r="B91" s="24"/>
      <c r="C91" s="25"/>
      <c r="D91" s="24"/>
      <c r="E91" s="25"/>
      <c r="F91" s="24"/>
      <c r="G91" s="25"/>
      <c r="H91" s="24"/>
      <c r="I91" s="24"/>
    </row>
    <row r="92" spans="1:9" ht="22.35" customHeight="1">
      <c r="A92" s="33"/>
      <c r="B92" s="24"/>
      <c r="C92" s="25"/>
      <c r="D92" s="24"/>
      <c r="E92" s="25"/>
      <c r="F92" s="24"/>
      <c r="G92" s="25"/>
      <c r="H92" s="24"/>
      <c r="I92" s="24"/>
    </row>
    <row r="93" spans="1:9" ht="22.35" customHeight="1">
      <c r="A93" s="33"/>
      <c r="B93" s="24"/>
      <c r="C93" s="25"/>
      <c r="D93" s="24"/>
      <c r="E93" s="25"/>
      <c r="F93" s="24"/>
      <c r="G93" s="25"/>
      <c r="H93" s="24"/>
      <c r="I93" s="24"/>
    </row>
    <row r="94" spans="1:9" ht="22.35" customHeight="1">
      <c r="A94" s="33"/>
      <c r="B94" s="24"/>
      <c r="C94" s="25"/>
      <c r="D94" s="24"/>
      <c r="E94" s="25"/>
      <c r="F94" s="24"/>
      <c r="G94" s="25"/>
      <c r="H94" s="24"/>
      <c r="I94" s="24"/>
    </row>
    <row r="95" spans="1:9" ht="22.35" customHeight="1">
      <c r="A95" s="33"/>
      <c r="B95" s="24"/>
      <c r="C95" s="25"/>
      <c r="D95" s="24"/>
      <c r="E95" s="25"/>
      <c r="F95" s="24"/>
      <c r="G95" s="25"/>
      <c r="H95" s="24"/>
      <c r="I95" s="24"/>
    </row>
    <row r="96" spans="1:9" ht="22.35" customHeight="1">
      <c r="A96" s="33"/>
      <c r="B96" s="24"/>
      <c r="C96" s="25"/>
      <c r="D96" s="24"/>
      <c r="E96" s="25"/>
      <c r="F96" s="24"/>
      <c r="G96" s="25"/>
      <c r="H96" s="24"/>
      <c r="I96" s="24"/>
    </row>
    <row r="97" spans="1:9" ht="22.35" customHeight="1">
      <c r="A97" s="33"/>
      <c r="B97" s="24"/>
      <c r="C97" s="25"/>
      <c r="D97" s="24"/>
      <c r="E97" s="25"/>
      <c r="F97" s="24"/>
      <c r="G97" s="25"/>
      <c r="H97" s="24"/>
      <c r="I97" s="24"/>
    </row>
    <row r="98" spans="1:9" ht="22.35" customHeight="1">
      <c r="A98" s="33"/>
      <c r="B98" s="24"/>
      <c r="C98" s="25"/>
      <c r="D98" s="24"/>
      <c r="E98" s="25"/>
      <c r="F98" s="24"/>
      <c r="G98" s="25"/>
      <c r="H98" s="24"/>
      <c r="I98" s="24"/>
    </row>
    <row r="99" spans="1:9" ht="22.35" customHeight="1">
      <c r="A99" s="33"/>
      <c r="B99" s="24"/>
      <c r="C99" s="25"/>
      <c r="D99" s="24"/>
      <c r="E99" s="25"/>
      <c r="F99" s="24"/>
      <c r="G99" s="25"/>
      <c r="H99" s="24"/>
      <c r="I99" s="24"/>
    </row>
    <row r="100" spans="1:9" ht="22.35" customHeight="1">
      <c r="A100" s="33"/>
      <c r="B100" s="24"/>
      <c r="C100" s="25"/>
      <c r="D100" s="24"/>
      <c r="E100" s="25"/>
      <c r="F100" s="24"/>
      <c r="G100" s="25"/>
      <c r="H100" s="24"/>
      <c r="I100" s="24"/>
    </row>
    <row r="101" spans="1:9" ht="22.35" customHeight="1">
      <c r="A101" s="114" t="s">
        <v>210</v>
      </c>
      <c r="B101" s="114"/>
      <c r="C101" s="114"/>
      <c r="D101" s="114"/>
      <c r="E101" s="114"/>
      <c r="F101" s="114"/>
      <c r="G101" s="114"/>
      <c r="H101" s="114"/>
    </row>
    <row r="102" spans="1:9" ht="22.35" customHeight="1">
      <c r="A102" s="26"/>
      <c r="B102" s="26"/>
      <c r="C102" s="26"/>
      <c r="D102" s="26"/>
      <c r="E102" s="26"/>
      <c r="F102" s="26"/>
      <c r="G102" s="26"/>
      <c r="H102" s="26"/>
    </row>
    <row r="103" spans="1:9" ht="22.35" customHeight="1">
      <c r="A103" s="26"/>
      <c r="B103" s="26"/>
      <c r="C103" s="26"/>
      <c r="D103" s="26"/>
      <c r="E103" s="26"/>
      <c r="F103" s="26"/>
      <c r="G103" s="26"/>
      <c r="H103" s="26"/>
    </row>
    <row r="106" spans="1:9" ht="22.35" customHeight="1">
      <c r="A106" s="38" t="s">
        <v>49</v>
      </c>
      <c r="B106" s="38"/>
      <c r="E106" s="38" t="s">
        <v>50</v>
      </c>
      <c r="F106" s="38"/>
      <c r="G106" s="38"/>
      <c r="H106" s="38"/>
      <c r="I106" s="38"/>
    </row>
    <row r="107" spans="1:9" ht="22.35" customHeight="1">
      <c r="A107" s="39" t="s">
        <v>51</v>
      </c>
      <c r="B107" s="39"/>
      <c r="E107" s="38" t="s">
        <v>52</v>
      </c>
      <c r="F107" s="38"/>
      <c r="G107" s="38"/>
      <c r="H107" s="38"/>
      <c r="I107" s="38"/>
    </row>
    <row r="108" spans="1:9" ht="20.25" customHeight="1"/>
  </sheetData>
  <mergeCells count="18">
    <mergeCell ref="A36:H36"/>
    <mergeCell ref="A37:H37"/>
    <mergeCell ref="F39:H39"/>
    <mergeCell ref="B41:D41"/>
    <mergeCell ref="F41:H41"/>
    <mergeCell ref="A38:H38"/>
    <mergeCell ref="A1:H1"/>
    <mergeCell ref="A2:H2"/>
    <mergeCell ref="B6:D6"/>
    <mergeCell ref="F6:H6"/>
    <mergeCell ref="A3:H3"/>
    <mergeCell ref="A101:H101"/>
    <mergeCell ref="A67:H67"/>
    <mergeCell ref="A68:H68"/>
    <mergeCell ref="F70:H70"/>
    <mergeCell ref="B72:D72"/>
    <mergeCell ref="F72:H72"/>
    <mergeCell ref="A69:H69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2" orientation="portrait" horizontalDpi="300" verticalDpi="300" r:id="rId1"/>
  <rowBreaks count="2" manualBreakCount="2">
    <brk id="35" max="7" man="1"/>
    <brk id="66" max="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งบกำไรขาดทุนเบ็ดเสร็จQ2</vt:lpstr>
      <vt:lpstr>งบกำไรขาดทุนเบ็ดเสร็จH1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  <vt:lpstr>งบกำไรขาดทุนเบ็ดเสร็จQ2!Print_Area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pburanamanit@deloitte.com</cp:lastModifiedBy>
  <cp:revision/>
  <cp:lastPrinted>2025-08-26T08:59:12Z</cp:lastPrinted>
  <dcterms:created xsi:type="dcterms:W3CDTF">2019-08-26T09:56:43Z</dcterms:created>
  <dcterms:modified xsi:type="dcterms:W3CDTF">2025-08-26T09:00:11Z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