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BAS-Listed\Goodyear (Thailand) Public Co Ltd\Goodyear (Thailand) Public_Q2'25\"/>
    </mc:Choice>
  </mc:AlternateContent>
  <xr:revisionPtr revIDLastSave="0" documentId="13_ncr:1_{FCE9EF62-AC92-42C7-AEF0-0A17F9AE3D97}" xr6:coauthVersionLast="47" xr6:coauthVersionMax="47" xr10:uidLastSave="{00000000-0000-0000-0000-000000000000}"/>
  <bookViews>
    <workbookView xWindow="-120" yWindow="-120" windowWidth="21840" windowHeight="13020" activeTab="3" xr2:uid="{C613C059-00EA-41DA-989B-3A162B36F532}"/>
  </bookViews>
  <sheets>
    <sheet name="2-3 TH" sheetId="1" r:id="rId1"/>
    <sheet name="T4 (3&amp;6M)" sheetId="2" r:id="rId2"/>
    <sheet name="T5" sheetId="3" r:id="rId3"/>
    <sheet name="6-7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5" i="4" l="1"/>
  <c r="I67" i="4"/>
  <c r="G67" i="4"/>
  <c r="I58" i="4"/>
  <c r="G58" i="4"/>
  <c r="A43" i="4"/>
  <c r="I35" i="4"/>
  <c r="I39" i="4" s="1"/>
  <c r="I69" i="4" s="1"/>
  <c r="I74" i="4" s="1"/>
  <c r="G35" i="4"/>
  <c r="G39" i="4" s="1"/>
  <c r="G69" i="4" s="1"/>
  <c r="G74" i="4" s="1"/>
  <c r="A3" i="4"/>
  <c r="A46" i="4" s="1"/>
  <c r="A29" i="3"/>
  <c r="M24" i="3"/>
  <c r="K24" i="3"/>
  <c r="I24" i="3"/>
  <c r="G24" i="3"/>
  <c r="O22" i="3"/>
  <c r="O21" i="3"/>
  <c r="O18" i="3"/>
  <c r="O24" i="3" s="1"/>
  <c r="M16" i="3"/>
  <c r="K16" i="3"/>
  <c r="I16" i="3"/>
  <c r="G16" i="3"/>
  <c r="O14" i="3"/>
  <c r="O13" i="3"/>
  <c r="O16" i="3" s="1"/>
  <c r="O10" i="3"/>
  <c r="A46" i="2"/>
  <c r="M23" i="2"/>
  <c r="M26" i="2" s="1"/>
  <c r="K23" i="2"/>
  <c r="K26" i="2" s="1"/>
  <c r="I23" i="2"/>
  <c r="I26" i="2" s="1"/>
  <c r="G23" i="2"/>
  <c r="G26" i="2" s="1"/>
  <c r="M14" i="2"/>
  <c r="K14" i="2"/>
  <c r="I14" i="2"/>
  <c r="G14" i="2"/>
  <c r="A94" i="1"/>
  <c r="I90" i="1"/>
  <c r="G90" i="1"/>
  <c r="I73" i="1"/>
  <c r="G73" i="1"/>
  <c r="I65" i="1"/>
  <c r="I75" i="1" s="1"/>
  <c r="I92" i="1" s="1"/>
  <c r="G65" i="1"/>
  <c r="G75" i="1" s="1"/>
  <c r="G92" i="1" s="1"/>
  <c r="A47" i="1"/>
  <c r="I30" i="1"/>
  <c r="G30" i="1"/>
  <c r="I19" i="1"/>
  <c r="I32" i="1" s="1"/>
  <c r="G19" i="1"/>
  <c r="G32" i="1" s="1"/>
  <c r="K32" i="2" l="1"/>
  <c r="K28" i="2"/>
  <c r="G28" i="2"/>
  <c r="G32" i="2"/>
  <c r="I32" i="2"/>
  <c r="I28" i="2"/>
  <c r="M32" i="2"/>
  <c r="M28" i="2"/>
</calcChain>
</file>

<file path=xl/sharedStrings.xml><?xml version="1.0" encoding="utf-8"?>
<sst xmlns="http://schemas.openxmlformats.org/spreadsheetml/2006/main" count="201" uniqueCount="137">
  <si>
    <t>บริษัท กู๊ดเยียร์ (ประเทศไทย) จำกัด (มหาชน)</t>
  </si>
  <si>
    <t>งบฐานะการเงิน</t>
  </si>
  <si>
    <t>ณ วันที่ 30 มิถุนายน พ.ศ. 2568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</si>
  <si>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</si>
  <si>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</si>
  <si>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</si>
  <si>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</si>
  <si>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</si>
  <si>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</si>
  <si>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</si>
  <si>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</si>
  <si>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</si>
  <si>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</si>
  <si>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</si>
  <si>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</si>
  <si>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</si>
  <si>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ภาษีมูลค่าเพิ่มรอขอคืนภายในหนึ่งปี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</si>
  <si>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</si>
  <si>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</si>
  <si>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</si>
  <si>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</si>
  <si>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</si>
  <si>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</si>
  <si>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สินทรัพย์ภาษีเงินได้รอการตัดบัญชี - สุทธิ</t>
  </si>
  <si>
    <t>ภาษีมูลค่าเพิ่มรอขอคืน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</si>
  <si>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</si>
  <si>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</si>
  <si>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</si>
  <si>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…………………………………………….   กรรมการ ………………………………………………..</t>
  </si>
  <si>
    <t>หมายเหตุประกอบข้อมูลทางการเงินระหว่างกาลเป็นส่วนหนึ่งของข้อมูลทางการเงินนี้</t>
  </si>
  <si>
    <r>
      <t>งบฐานะการเงิน</t>
    </r>
    <r>
      <rPr>
        <sz val="15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</si>
  <si>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</si>
  <si>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</si>
  <si>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</si>
  <si>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</si>
  <si>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ส่วนของเงินกู้ยืมระยะยาวจากสถาบันการเงินที่ถึงกำหนด</t>
  </si>
  <si>
    <t>ชำระภายในหนึ่งปี - สุทธิ</t>
  </si>
  <si>
    <t>หนี้สินตามสัญญาเช่าส่วนที่ถึงกำหนดชำระภายในหนึ่งปี -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</si>
  <si>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</si>
  <si>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</si>
  <si>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</si>
  <si>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</si>
  <si>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</si>
  <si>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</si>
  <si>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</si>
  <si>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</si>
  <si>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</si>
  <si>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</si>
  <si>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</si>
  <si>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</si>
  <si>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7,400,000 หุ้น มูลค่าที่ตราไว้หุ้นละ 10 บาท</t>
  </si>
  <si>
    <t>ทุนที่ออกจำหน่ายและชำระเต็มมูลค่าแล้ว</t>
  </si>
  <si>
    <t>หุ้นสามัญ 7,400,000 หุ้น จ่ายชำระแล้วหุ้นละ 10 บาท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</si>
  <si>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</si>
  <si>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</si>
  <si>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</si>
  <si>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</si>
  <si>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</si>
  <si>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</si>
  <si>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r>
      <t xml:space="preserve">งบกำไรขาดทุนเบ็ดเสร็จ </t>
    </r>
    <r>
      <rPr>
        <sz val="15"/>
        <rFont val="Browallia New"/>
        <family val="2"/>
      </rPr>
      <t>(ยังไม่ได้ตรวจสอบ)</t>
    </r>
  </si>
  <si>
    <t>สำหรับรอบระยะเวลาสามเดือนและหกเดือนสิ้นสุดวันที่ 30 มิถุนายน พ.ศ. 2568</t>
  </si>
  <si>
    <t>สำหรับรอบระยะเวลา</t>
  </si>
  <si>
    <t>สามเดือนสิ้นสุดวันที่</t>
  </si>
  <si>
    <t>หกเดือนสิ้นสุดวันที่</t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</si>
  <si>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</si>
  <si>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</si>
  <si>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</si>
  <si>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</si>
  <si>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</si>
  <si>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</si>
  <si>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(ผลขาดทุน) กลับรายการผลขาดทุน</t>
  </si>
  <si>
    <t>ด้านเครดิตที่คาดว่าจะเกิดขึ้น</t>
  </si>
  <si>
    <t>กำไร (ขาดทุน) จากอัตราแลกเปลี่ยน - สุทธิ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</si>
  <si>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</si>
  <si>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</si>
  <si>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</si>
  <si>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</si>
  <si>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กำไรเบ็ดเสร็จสำหรับรอบระยะเวลา</t>
  </si>
  <si>
    <t>กำไรต่อหุ้น</t>
  </si>
  <si>
    <t>กำไรต่อหุ้นขั้นพื้นฐาน (บาทต่อหุ้น)</t>
  </si>
  <si>
    <r>
      <t xml:space="preserve">งบการเปลี่ยนแปลงส่วนของเจ้าของ </t>
    </r>
    <r>
      <rPr>
        <sz val="15"/>
        <rFont val="Browallia New"/>
        <family val="2"/>
      </rPr>
      <t>(ยังไม่ได้ตรวจสอบ)</t>
    </r>
  </si>
  <si>
    <t>สำหรับรอบระยะเวลาหกเดือนสิ้นสุดวันที่ 30 มิถุนายน พ.ศ. 2568</t>
  </si>
  <si>
    <t>ทุนที่ออก</t>
  </si>
  <si>
    <t>จัดสรรแล้ว -</t>
  </si>
  <si>
    <t>รวม</t>
  </si>
  <si>
    <t>และชำระแล้ว</t>
  </si>
  <si>
    <t>สำรองตามกฎหมาย</t>
  </si>
  <si>
    <t>ยอดคงเหลือ ณ วันที่ 1 มกราคม พ.ศ. 2567</t>
  </si>
  <si>
    <t>การเปลี่ยนแปลงในส่วนของเจ้าของสำหรับรอบระยะเวลา</t>
  </si>
  <si>
    <t>เงินปันผลจ่าย</t>
  </si>
  <si>
    <t>ยอดคงเหลือ ณ สิ้นรอบระยะเวลา 30 มิถุนายน พ.ศ. 2567</t>
  </si>
  <si>
    <t/>
  </si>
  <si>
    <t>ยอดคงเหลือ ณ วันที่ 1 มกราคม พ.ศ. 2568</t>
  </si>
  <si>
    <t>ยอดคงเหลือ ณ สิ้นรอบระยะเวลา 30 มิถุนายน พ.ศ. 2568</t>
  </si>
  <si>
    <r>
      <t xml:space="preserve">งบกระแสเงินสด </t>
    </r>
    <r>
      <rPr>
        <sz val="15"/>
        <rFont val="Browallia New"/>
        <family val="2"/>
      </rPr>
      <t>(ยังไม่ได้ตรวจสอบ)</t>
    </r>
  </si>
  <si>
    <t>รายการปรับปรุง</t>
  </si>
  <si>
    <t>ค่าเสื่อมราคา</t>
  </si>
  <si>
    <t>ค่าตัดจำหน่าย</t>
  </si>
  <si>
    <t>ผลขาดทุนด้านเครดิตที่คาดว่าจะเกิดขึ้น</t>
  </si>
  <si>
    <t>ขาดทุน (กำไร) จากการตัดจำหน่ายอาคารและอุปกรณ์</t>
  </si>
  <si>
    <t>และสินทรัพย์สิทธิการใช้</t>
  </si>
  <si>
    <t>(กลับรายการผลขาดทุน) ขาดทุนจากการด้อยค่าของที่ดิน</t>
  </si>
  <si>
    <t>อาคารและอุปกรณ์</t>
  </si>
  <si>
    <t>รายได้ดอกเบี้ยรับ</t>
  </si>
  <si>
    <t>(กำไร) ขาดทุนจากอัตราแลกเปลี่ยนที่ยังไม่เกิดขึ้น</t>
  </si>
  <si>
    <t>การเปลี่ยนแปลงเงินทุนหมุนเวียน:</t>
  </si>
  <si>
    <t>ลูกหนี้การค้าและลูกหนี้หมุนเวียนอื่น</t>
  </si>
  <si>
    <t>สินค้าคงเหลือ</t>
  </si>
  <si>
    <t>จ่ายภาระผูกพันผลประโยชน์พนักงาน</t>
  </si>
  <si>
    <t>เงินสดได้มาจากกิจกรรมดำเนินงาน</t>
  </si>
  <si>
    <t>จ่ายดอกเบี้ย</t>
  </si>
  <si>
    <t>จ่ายภาษีเงินได้</t>
  </si>
  <si>
    <t>เงินสดสุทธิได้มา(ใช้ไป)จากกิจกรรมดำเนินงาน</t>
  </si>
  <si>
    <r>
      <t xml:space="preserve">งบกระแสเงินสด </t>
    </r>
    <r>
      <rPr>
        <sz val="15"/>
        <rFont val="Browallia New"/>
        <family val="2"/>
      </rPr>
      <t>(ยังไม่ได้ตรวจสอบ)</t>
    </r>
    <r>
      <rPr>
        <b/>
        <sz val="15"/>
        <rFont val="Browallia New"/>
        <family val="2"/>
      </rPr>
      <t xml:space="preserve"> </t>
    </r>
    <r>
      <rPr>
        <sz val="15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</si>
  <si>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</si>
  <si>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เงินสดจ่ายเพื่อซื้อที่ดิน อาคาร และอุปกรณ์</t>
  </si>
  <si>
    <t>เงินสดจ่ายเพื่อซื้อโปรแกรมคอมพิวเตอร์</t>
  </si>
  <si>
    <t>เงินสดรับจากการจำหน่ายที่ดิน อาคาร และอุปกรณ์</t>
  </si>
  <si>
    <t>ดอกเบี้ยรับ</t>
  </si>
  <si>
    <t>เงินสดสุทธิใช้ไปจากกิจกรรมลงทุน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</si>
  <si>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</si>
  <si>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</si>
  <si>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</si>
  <si>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 xml:space="preserve">เงินสดจ่ายคืนเงินต้นตามสัญญาเช่า </t>
  </si>
  <si>
    <t>เงินสดจ่ายคืนเงินกู้ยืมระยะยาวจากสถาบันการเงิน</t>
  </si>
  <si>
    <t>เงินปันผลจ่ายให้แก่ผู้ถือหุ้นของบริษัท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</si>
  <si>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</si>
  <si>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</si>
  <si>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เงินสดและรายการเทียบเท่าเงินสดต้นรอบระยะเวลา</t>
  </si>
  <si>
    <t>ขาดทุนจากอัตราแลกเปลี่ยนจากเงินสดและ</t>
  </si>
  <si>
    <t>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</si>
  <si>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</si>
  <si>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 ณ วันที่</t>
  </si>
  <si>
    <t>เจ้าหนี้ค่าซื้อที่ดิน อาคาร และอุปกรณ์</t>
  </si>
  <si>
    <t>การเพิ่มขึ้นของสินทรัพย์สิทธิการใช้</t>
  </si>
  <si>
    <t>ผลขาดทุน (กลับรายการผลขาดทุน) ค่าเผื่อสินค้าเคลื่อนไหวช้า</t>
  </si>
  <si>
    <t xml:space="preserve">และล้าสมัย และค่าเผื่อสำหรับมูลค่าสุทธิที่คาดว่าจะได้รับ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</si>
</sst>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\(#,##0\)"/>
    <numFmt numFmtId="165" formatCode="#,##0;\(#,##0\);\-"/>
    <numFmt numFmtId="166" formatCode="_(* #,##0_);_(* \(#,##0\);_(* &quot;-&quot;??_);_(@_)"/>
    <numFmt numFmtId="167" formatCode="#,##0.00;\(#,##0.00\);\-"/>
    <numFmt numFmtId="168" formatCode="_(* #,##0.00_);_(* \(#,##0.00\);_(* &quot;-&quot;??_);_(@_)"/>
  </numFmts>
  <fonts count="7" x14ac:knownFonts="1">
    <font>
      <sz val="14"/>
      <name val="Cordia New"/>
      <charset val="222"/>
    </font>
    <font>
      <sz val="14"/>
      <name val="Cord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4"/>
      <name val="Angsana New"/>
      <family val="1"/>
    </font>
    <font>
      <sz val="11"/>
      <name val="Times New Roman"/>
      <family val="1"/>
    </font>
    <font>
      <sz val="15"/>
      <color rgb="FF000000"/>
      <name val="Browallia Ne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5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109">
    <xf numFmtId="0" fontId="0" fillId="0" borderId="0" xfId="0"/>
    <xf numFmtId="164" fontId="2" fillId="0" borderId="0" xfId="1" applyNumberFormat="1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166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164" fontId="2" fillId="0" borderId="1" xfId="1" applyNumberFormat="1" applyFont="1" applyBorder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vertical="center"/>
    </xf>
    <xf numFmtId="166" fontId="3" fillId="0" borderId="1" xfId="1" applyNumberFormat="1" applyFont="1" applyBorder="1" applyAlignment="1">
      <alignment vertical="center"/>
    </xf>
    <xf numFmtId="164" fontId="2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4" fontId="2" fillId="0" borderId="1" xfId="1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5" fontId="3" fillId="0" borderId="2" xfId="1" applyNumberFormat="1" applyFont="1" applyBorder="1" applyAlignment="1">
      <alignment vertical="center"/>
    </xf>
    <xf numFmtId="165" fontId="3" fillId="0" borderId="2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4" fontId="2" fillId="0" borderId="0" xfId="1" applyNumberFormat="1" applyFont="1" applyAlignment="1">
      <alignment vertical="top"/>
    </xf>
    <xf numFmtId="164" fontId="3" fillId="0" borderId="0" xfId="1" applyNumberFormat="1" applyFont="1" applyAlignment="1">
      <alignment horizontal="center" vertical="top"/>
    </xf>
    <xf numFmtId="165" fontId="3" fillId="0" borderId="0" xfId="1" applyNumberFormat="1" applyFont="1" applyAlignment="1">
      <alignment vertical="top"/>
    </xf>
    <xf numFmtId="166" fontId="3" fillId="0" borderId="0" xfId="1" applyNumberFormat="1" applyFont="1" applyAlignment="1">
      <alignment vertical="top"/>
    </xf>
    <xf numFmtId="164" fontId="3" fillId="0" borderId="0" xfId="1" applyNumberFormat="1" applyFont="1" applyAlignment="1">
      <alignment vertical="top"/>
    </xf>
    <xf numFmtId="164" fontId="2" fillId="0" borderId="0" xfId="1" applyNumberFormat="1" applyFont="1" applyAlignment="1">
      <alignment horizontal="center" vertical="top"/>
    </xf>
    <xf numFmtId="165" fontId="2" fillId="0" borderId="0" xfId="0" applyNumberFormat="1" applyFont="1" applyAlignment="1">
      <alignment horizontal="right" vertical="top"/>
    </xf>
    <xf numFmtId="164" fontId="2" fillId="0" borderId="1" xfId="1" applyNumberFormat="1" applyFont="1" applyBorder="1" applyAlignment="1">
      <alignment horizontal="center" vertical="top"/>
    </xf>
    <xf numFmtId="165" fontId="2" fillId="0" borderId="1" xfId="1" applyNumberFormat="1" applyFont="1" applyBorder="1" applyAlignment="1">
      <alignment horizontal="right" vertical="top"/>
    </xf>
    <xf numFmtId="164" fontId="2" fillId="0" borderId="0" xfId="1" applyNumberFormat="1" applyFont="1" applyAlignment="1">
      <alignment horizontal="right" vertical="top"/>
    </xf>
    <xf numFmtId="164" fontId="3" fillId="0" borderId="0" xfId="0" applyNumberFormat="1" applyFont="1" applyAlignment="1">
      <alignment vertical="top"/>
    </xf>
    <xf numFmtId="165" fontId="3" fillId="0" borderId="1" xfId="1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164" fontId="3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165" fontId="3" fillId="0" borderId="1" xfId="0" applyNumberFormat="1" applyFont="1" applyBorder="1" applyAlignment="1">
      <alignment vertical="top"/>
    </xf>
    <xf numFmtId="0" fontId="3" fillId="0" borderId="0" xfId="1" applyFont="1" applyAlignment="1">
      <alignment horizontal="left" vertical="top"/>
    </xf>
    <xf numFmtId="165" fontId="3" fillId="0" borderId="2" xfId="1" applyNumberFormat="1" applyFont="1" applyBorder="1" applyAlignment="1">
      <alignment vertical="top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0" fontId="3" fillId="0" borderId="0" xfId="3" applyNumberFormat="1" applyFont="1" applyAlignment="1">
      <alignment vertical="center"/>
    </xf>
    <xf numFmtId="167" fontId="3" fillId="0" borderId="2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2" fillId="0" borderId="0" xfId="4" applyNumberFormat="1" applyFont="1" applyAlignment="1">
      <alignment vertical="center"/>
    </xf>
    <xf numFmtId="164" fontId="3" fillId="0" borderId="0" xfId="4" applyNumberFormat="1" applyFont="1" applyAlignment="1">
      <alignment vertical="center"/>
    </xf>
    <xf numFmtId="165" fontId="3" fillId="0" borderId="0" xfId="5" applyNumberFormat="1" applyFont="1" applyAlignment="1">
      <alignment horizontal="right" vertical="center"/>
    </xf>
    <xf numFmtId="164" fontId="3" fillId="0" borderId="0" xfId="5" applyNumberFormat="1" applyFont="1" applyAlignment="1">
      <alignment horizontal="right" vertical="center"/>
    </xf>
    <xf numFmtId="164" fontId="3" fillId="0" borderId="0" xfId="6" applyNumberFormat="1" applyFont="1"/>
    <xf numFmtId="165" fontId="3" fillId="0" borderId="0" xfId="6" applyNumberFormat="1" applyFont="1"/>
    <xf numFmtId="164" fontId="2" fillId="0" borderId="1" xfId="4" applyNumberFormat="1" applyFont="1" applyBorder="1" applyAlignment="1">
      <alignment vertical="center"/>
    </xf>
    <xf numFmtId="164" fontId="3" fillId="0" borderId="1" xfId="4" applyNumberFormat="1" applyFont="1" applyBorder="1" applyAlignment="1">
      <alignment vertical="center"/>
    </xf>
    <xf numFmtId="165" fontId="3" fillId="0" borderId="1" xfId="5" applyNumberFormat="1" applyFont="1" applyBorder="1" applyAlignment="1">
      <alignment horizontal="right" vertical="center"/>
    </xf>
    <xf numFmtId="164" fontId="3" fillId="0" borderId="1" xfId="5" applyNumberFormat="1" applyFont="1" applyBorder="1" applyAlignment="1">
      <alignment horizontal="right" vertical="center"/>
    </xf>
    <xf numFmtId="164" fontId="3" fillId="0" borderId="1" xfId="6" applyNumberFormat="1" applyFont="1" applyBorder="1"/>
    <xf numFmtId="165" fontId="3" fillId="0" borderId="1" xfId="6" applyNumberFormat="1" applyFont="1" applyBorder="1"/>
    <xf numFmtId="164" fontId="2" fillId="0" borderId="0" xfId="6" applyNumberFormat="1" applyFont="1" applyAlignment="1">
      <alignment horizontal="left"/>
    </xf>
    <xf numFmtId="164" fontId="2" fillId="0" borderId="0" xfId="6" quotePrefix="1" applyNumberFormat="1" applyFont="1" applyAlignment="1">
      <alignment horizontal="left"/>
    </xf>
    <xf numFmtId="164" fontId="3" fillId="0" borderId="0" xfId="7" applyNumberFormat="1" applyFont="1"/>
    <xf numFmtId="164" fontId="2" fillId="0" borderId="0" xfId="7" applyNumberFormat="1" applyFont="1"/>
    <xf numFmtId="165" fontId="2" fillId="0" borderId="0" xfId="7" applyNumberFormat="1" applyFont="1" applyAlignment="1">
      <alignment horizontal="right"/>
    </xf>
    <xf numFmtId="164" fontId="3" fillId="0" borderId="0" xfId="7" applyNumberFormat="1" applyFont="1" applyAlignment="1">
      <alignment horizontal="right"/>
    </xf>
    <xf numFmtId="165" fontId="2" fillId="0" borderId="0" xfId="7" quotePrefix="1" applyNumberFormat="1" applyFont="1" applyAlignment="1">
      <alignment horizontal="right"/>
    </xf>
    <xf numFmtId="164" fontId="2" fillId="0" borderId="0" xfId="7" applyNumberFormat="1" applyFont="1" applyAlignment="1">
      <alignment horizontal="center" vertical="center"/>
    </xf>
    <xf numFmtId="164" fontId="2" fillId="0" borderId="0" xfId="7" applyNumberFormat="1" applyFont="1" applyAlignment="1">
      <alignment horizontal="right"/>
    </xf>
    <xf numFmtId="165" fontId="2" fillId="0" borderId="1" xfId="7" applyNumberFormat="1" applyFont="1" applyBorder="1" applyAlignment="1">
      <alignment horizontal="right" vertical="center"/>
    </xf>
    <xf numFmtId="164" fontId="2" fillId="0" borderId="0" xfId="7" applyNumberFormat="1" applyFont="1" applyAlignment="1">
      <alignment horizontal="right" vertical="center"/>
    </xf>
    <xf numFmtId="164" fontId="3" fillId="0" borderId="0" xfId="7" applyNumberFormat="1" applyFont="1" applyAlignment="1">
      <alignment horizontal="right" vertical="center"/>
    </xf>
    <xf numFmtId="164" fontId="2" fillId="0" borderId="0" xfId="7" applyNumberFormat="1" applyFont="1" applyAlignment="1">
      <alignment horizontal="left"/>
    </xf>
    <xf numFmtId="164" fontId="2" fillId="0" borderId="0" xfId="7" quotePrefix="1" applyNumberFormat="1" applyFont="1"/>
    <xf numFmtId="164" fontId="3" fillId="0" borderId="0" xfId="8" applyNumberFormat="1" applyFont="1" applyFill="1" applyBorder="1" applyAlignment="1">
      <alignment horizontal="right" vertical="center"/>
    </xf>
    <xf numFmtId="165" fontId="3" fillId="0" borderId="0" xfId="9" applyNumberFormat="1" applyFont="1" applyFill="1" applyBorder="1" applyAlignment="1"/>
    <xf numFmtId="164" fontId="3" fillId="0" borderId="0" xfId="9" applyNumberFormat="1" applyFont="1" applyFill="1" applyBorder="1" applyAlignment="1"/>
    <xf numFmtId="165" fontId="3" fillId="0" borderId="0" xfId="9" quotePrefix="1" applyNumberFormat="1" applyFont="1" applyFill="1" applyBorder="1" applyAlignment="1">
      <alignment horizontal="right"/>
    </xf>
    <xf numFmtId="165" fontId="3" fillId="0" borderId="0" xfId="9" applyNumberFormat="1" applyFont="1" applyFill="1" applyBorder="1" applyAlignment="1">
      <alignment horizontal="right"/>
    </xf>
    <xf numFmtId="165" fontId="3" fillId="0" borderId="1" xfId="9" quotePrefix="1" applyNumberFormat="1" applyFont="1" applyFill="1" applyBorder="1" applyAlignment="1">
      <alignment horizontal="right"/>
    </xf>
    <xf numFmtId="165" fontId="3" fillId="0" borderId="1" xfId="9" applyNumberFormat="1" applyFont="1" applyFill="1" applyBorder="1" applyAlignment="1">
      <alignment horizontal="right"/>
    </xf>
    <xf numFmtId="165" fontId="3" fillId="0" borderId="2" xfId="9" applyNumberFormat="1" applyFont="1" applyFill="1" applyBorder="1" applyAlignment="1"/>
    <xf numFmtId="164" fontId="3" fillId="0" borderId="0" xfId="7" applyNumberFormat="1" applyFont="1" applyAlignment="1">
      <alignment horizontal="center"/>
    </xf>
    <xf numFmtId="164" fontId="2" fillId="0" borderId="0" xfId="6" applyNumberFormat="1" applyFont="1"/>
    <xf numFmtId="165" fontId="3" fillId="0" borderId="0" xfId="8" applyNumberFormat="1" applyFont="1" applyFill="1" applyBorder="1" applyAlignment="1"/>
    <xf numFmtId="164" fontId="3" fillId="0" borderId="0" xfId="8" applyNumberFormat="1" applyFont="1" applyFill="1" applyBorder="1" applyAlignment="1"/>
    <xf numFmtId="164" fontId="3" fillId="0" borderId="1" xfId="6" applyNumberFormat="1" applyFont="1" applyBorder="1" applyAlignment="1">
      <alignment vertical="center"/>
    </xf>
    <xf numFmtId="164" fontId="3" fillId="0" borderId="0" xfId="6" applyNumberFormat="1" applyFont="1" applyAlignment="1">
      <alignment vertical="center"/>
    </xf>
    <xf numFmtId="164" fontId="3" fillId="0" borderId="0" xfId="1" quotePrefix="1" applyNumberFormat="1" applyFont="1" applyAlignment="1">
      <alignment vertical="center"/>
    </xf>
    <xf numFmtId="165" fontId="3" fillId="0" borderId="0" xfId="1" applyNumberFormat="1" applyFont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0" fontId="6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165" fontId="2" fillId="0" borderId="1" xfId="6" applyNumberFormat="1" applyFont="1" applyBorder="1" applyAlignment="1">
      <alignment horizontal="center" vertical="center"/>
    </xf>
  </cellXfs>
  <cellStyles count="10">
    <cellStyle name="Comma 2 2" xfId="8" xr:uid="{ED920405-C67A-415C-9FEE-039AB0574321}"/>
    <cellStyle name="Comma 3 2" xfId="9" xr:uid="{E66CD02C-9062-4899-9271-3026C39F2DA2}"/>
    <cellStyle name="Normal" xfId="0" builtinId="0"/>
    <cellStyle name="Normal 2 2" xfId="1" xr:uid="{BEFAB82F-0486-4EEC-A0F5-96B0F31217DE}"/>
    <cellStyle name="Normal_Goodyear March 51 - T" xfId="2" xr:uid="{B83C2DE2-E24F-47AE-A092-851C6B69B858}"/>
    <cellStyle name="Normal_Goodyear_June51_T" xfId="4" xr:uid="{12A168D9-88EF-4865-8BE0-B6BCB1EADE29}"/>
    <cellStyle name="Normal_Goodyear-mar-eng01 2 2" xfId="5" xr:uid="{EDDEC2BF-7576-4CBC-A7D1-08AB45F20320}"/>
    <cellStyle name="Normal_MFG-FS-Q1-Eng02" xfId="6" xr:uid="{67AD3101-200E-438D-AABA-2838F49F61EA}"/>
    <cellStyle name="Normal_MFG-FS-Q1-Eng02_Goodyear June52 - T" xfId="7" xr:uid="{DDD8484B-4266-4ED7-AC8F-3F5FD94ECD2A}"/>
    <cellStyle name="Percent 2" xfId="3" xr:uid="{D4047BD1-3100-42E9-8108-88F772093A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FC093-F8C8-4229-AC7B-23CF189A4F57}">
  <dimension ref="A1:I94"/>
  <sheetViews>
    <sheetView topLeftCell="A73" zoomScale="85" zoomScaleNormal="85" zoomScaleSheetLayoutView="127" zoomScalePageLayoutView="85" workbookViewId="0">
      <selection activeCell="M88" sqref="M88"/>
    </sheetView>
  </sheetViews>
  <sheetFormatPr defaultColWidth="9.140625" defaultRowHeight="21.75" customHeight="1" x14ac:dyDescent="0.5"/>
  <cols>
    <col min="1" max="3" width="1.7109375" style="5" customWidth="1"/>
    <col min="4" max="4" width="49.85546875" style="5" customWidth="1"/>
    <col min="5" max="5" width="9.28515625" style="2" customWidth="1"/>
    <col min="6" max="6" width="0.85546875" style="2" customWidth="1"/>
    <col min="7" max="7" width="17.85546875" style="3" customWidth="1"/>
    <col min="8" max="8" width="0.85546875" style="4" customWidth="1"/>
    <col min="9" max="9" width="15.7109375" style="3" customWidth="1"/>
    <col min="10" max="16384" width="9.140625" style="5"/>
  </cols>
  <sheetData>
    <row r="1" spans="1:9" ht="21.75" customHeight="1" x14ac:dyDescent="0.5">
      <c r="A1" s="1" t="s">
        <v>0</v>
      </c>
      <c r="B1" s="1"/>
      <c r="C1" s="1"/>
      <c r="D1" s="1"/>
    </row>
    <row r="2" spans="1:9" ht="21.75" customHeight="1" x14ac:dyDescent="0.5">
      <c r="A2" s="1" t="s">
        <v>1</v>
      </c>
      <c r="B2" s="1"/>
      <c r="C2" s="1"/>
      <c r="D2" s="1"/>
    </row>
    <row r="3" spans="1:9" ht="21.75" customHeight="1" x14ac:dyDescent="0.5">
      <c r="A3" s="6" t="s">
        <v>2</v>
      </c>
      <c r="B3" s="6"/>
      <c r="C3" s="6"/>
      <c r="D3" s="6"/>
      <c r="E3" s="7"/>
      <c r="F3" s="7"/>
      <c r="G3" s="8"/>
      <c r="H3" s="9"/>
      <c r="I3" s="8"/>
    </row>
    <row r="4" spans="1:9" ht="21.75" customHeight="1" x14ac:dyDescent="0.5">
      <c r="E4" s="10"/>
      <c r="F4" s="10"/>
      <c r="G4" s="11"/>
      <c r="H4" s="12"/>
      <c r="I4" s="11"/>
    </row>
    <row r="5" spans="1:9" ht="21.75" customHeight="1" x14ac:dyDescent="0.5">
      <c r="E5" s="10"/>
      <c r="F5" s="10"/>
      <c r="G5" s="13" t="s">
        <v>3</v>
      </c>
      <c r="H5" s="13"/>
      <c r="I5" s="13" t="s">
        <v>4</v>
      </c>
    </row>
    <row r="6" spans="1:9" ht="21.75" customHeight="1" x14ac:dyDescent="0.5">
      <c r="E6" s="10"/>
      <c r="F6" s="10"/>
      <c r="G6" s="14" t="s">
        <v>5</v>
      </c>
      <c r="H6" s="13"/>
      <c r="I6" s="13" t="s">
        <v>6</v>
      </c>
    </row>
    <row r="7" spans="1:9" ht="21.75" customHeight="1" x14ac:dyDescent="0.5">
      <c r="E7" s="10"/>
      <c r="F7" s="10"/>
      <c r="G7" s="15" t="s">
        <v>7</v>
      </c>
      <c r="H7" s="15"/>
      <c r="I7" s="15" t="s">
        <v>8</v>
      </c>
    </row>
    <row r="8" spans="1:9" ht="21.75" customHeight="1" x14ac:dyDescent="0.5">
      <c r="E8" s="16" t="s">
        <v>9</v>
      </c>
      <c r="F8" s="10"/>
      <c r="G8" s="17" t="s">
        <v>10</v>
      </c>
      <c r="H8" s="12"/>
      <c r="I8" s="17" t="s">
        <v>10</v>
      </c>
    </row>
    <row r="9" spans="1:9" ht="21.75" customHeight="1" x14ac:dyDescent="0.5">
      <c r="A9" s="1" t="s">
        <v>11</v>
      </c>
      <c r="B9" s="1"/>
      <c r="C9" s="1"/>
      <c r="D9" s="1"/>
    </row>
    <row r="10" spans="1:9" ht="6" customHeight="1" x14ac:dyDescent="0.5"/>
    <row r="11" spans="1:9" ht="21.75" customHeight="1" x14ac:dyDescent="0.5">
      <c r="A11" s="1" t="s">
        <v>12</v>
      </c>
      <c r="B11" s="1"/>
      <c r="C11" s="1"/>
      <c r="D11" s="1"/>
    </row>
    <row r="12" spans="1:9" ht="6" customHeight="1" x14ac:dyDescent="0.5"/>
    <row r="13" spans="1:9" ht="21.75" customHeight="1" x14ac:dyDescent="0.5">
      <c r="A13" s="5" t="s">
        <v>13</v>
      </c>
      <c r="G13" s="3">
        <v>139779</v>
      </c>
      <c r="I13" s="18">
        <v>50401</v>
      </c>
    </row>
    <row r="14" spans="1:9" ht="21.75" customHeight="1" x14ac:dyDescent="0.5">
      <c r="A14" s="5" t="s">
        <v>14</v>
      </c>
      <c r="E14" s="2">
        <v>7</v>
      </c>
      <c r="G14" s="3">
        <v>627642</v>
      </c>
      <c r="I14" s="18">
        <v>597834</v>
      </c>
    </row>
    <row r="15" spans="1:9" ht="21.75" customHeight="1" x14ac:dyDescent="0.5">
      <c r="A15" s="5" t="s">
        <v>15</v>
      </c>
      <c r="E15" s="2">
        <v>8</v>
      </c>
      <c r="G15" s="3">
        <v>1289608</v>
      </c>
      <c r="I15" s="18">
        <v>1236255</v>
      </c>
    </row>
    <row r="16" spans="1:9" ht="21.75" customHeight="1" x14ac:dyDescent="0.5">
      <c r="A16" s="5" t="s">
        <v>16</v>
      </c>
      <c r="G16" s="3">
        <v>122572</v>
      </c>
      <c r="I16" s="18">
        <v>150822</v>
      </c>
    </row>
    <row r="17" spans="1:9" ht="21.75" customHeight="1" x14ac:dyDescent="0.5">
      <c r="A17" s="5" t="s">
        <v>17</v>
      </c>
      <c r="G17" s="8">
        <v>34546</v>
      </c>
      <c r="I17" s="19">
        <v>37540</v>
      </c>
    </row>
    <row r="18" spans="1:9" ht="6" customHeight="1" x14ac:dyDescent="0.5">
      <c r="I18" s="18"/>
    </row>
    <row r="19" spans="1:9" ht="21.75" customHeight="1" x14ac:dyDescent="0.5">
      <c r="A19" s="1" t="s">
        <v>18</v>
      </c>
      <c r="G19" s="8">
        <f>SUM(G13:G18)</f>
        <v>2214147</v>
      </c>
      <c r="I19" s="19">
        <f>SUM(I13:I18)</f>
        <v>2072852</v>
      </c>
    </row>
    <row r="21" spans="1:9" ht="21.75" customHeight="1" x14ac:dyDescent="0.5">
      <c r="A21" s="1" t="s">
        <v>19</v>
      </c>
      <c r="B21" s="1"/>
      <c r="C21" s="1"/>
      <c r="D21" s="1"/>
      <c r="I21" s="20"/>
    </row>
    <row r="22" spans="1:9" ht="6" customHeight="1" x14ac:dyDescent="0.5">
      <c r="I22" s="20"/>
    </row>
    <row r="23" spans="1:9" ht="21.75" customHeight="1" x14ac:dyDescent="0.5">
      <c r="A23" s="5" t="s">
        <v>20</v>
      </c>
      <c r="E23" s="2">
        <v>9</v>
      </c>
      <c r="G23" s="3">
        <v>6681327</v>
      </c>
      <c r="I23" s="20">
        <v>6365227</v>
      </c>
    </row>
    <row r="24" spans="1:9" ht="21.75" customHeight="1" x14ac:dyDescent="0.5">
      <c r="A24" s="5" t="s">
        <v>21</v>
      </c>
      <c r="G24" s="3">
        <v>21910</v>
      </c>
      <c r="I24" s="20">
        <v>27212</v>
      </c>
    </row>
    <row r="25" spans="1:9" ht="21.75" customHeight="1" x14ac:dyDescent="0.5">
      <c r="A25" s="5" t="s">
        <v>22</v>
      </c>
      <c r="G25" s="3">
        <v>3833</v>
      </c>
      <c r="I25" s="18">
        <v>5331</v>
      </c>
    </row>
    <row r="26" spans="1:9" ht="21.75" customHeight="1" x14ac:dyDescent="0.5">
      <c r="A26" s="21" t="s">
        <v>23</v>
      </c>
      <c r="G26" s="3">
        <v>78842</v>
      </c>
      <c r="I26" s="18">
        <v>73973</v>
      </c>
    </row>
    <row r="27" spans="1:9" ht="21.75" customHeight="1" x14ac:dyDescent="0.5">
      <c r="A27" s="21" t="s">
        <v>24</v>
      </c>
      <c r="G27" s="3">
        <v>25652</v>
      </c>
      <c r="I27" s="18">
        <v>25815</v>
      </c>
    </row>
    <row r="28" spans="1:9" ht="21.75" customHeight="1" x14ac:dyDescent="0.5">
      <c r="A28" s="5" t="s">
        <v>25</v>
      </c>
      <c r="G28" s="8">
        <v>8233</v>
      </c>
      <c r="I28" s="19">
        <v>10875</v>
      </c>
    </row>
    <row r="29" spans="1:9" ht="6" customHeight="1" x14ac:dyDescent="0.5">
      <c r="I29" s="20"/>
    </row>
    <row r="30" spans="1:9" ht="21.75" customHeight="1" x14ac:dyDescent="0.5">
      <c r="A30" s="1" t="s">
        <v>26</v>
      </c>
      <c r="G30" s="8">
        <f>SUM(G23:G29)</f>
        <v>6819797</v>
      </c>
      <c r="I30" s="19">
        <f>SUM(I23:I29)</f>
        <v>6508433</v>
      </c>
    </row>
    <row r="31" spans="1:9" ht="6" customHeight="1" x14ac:dyDescent="0.5">
      <c r="I31" s="20"/>
    </row>
    <row r="32" spans="1:9" ht="21.75" customHeight="1" thickBot="1" x14ac:dyDescent="0.55000000000000004">
      <c r="A32" s="1" t="s">
        <v>27</v>
      </c>
      <c r="B32" s="1"/>
      <c r="C32" s="1"/>
      <c r="D32" s="1"/>
      <c r="G32" s="22">
        <f>G19+G30</f>
        <v>9033944</v>
      </c>
      <c r="I32" s="23">
        <f>I19+I30</f>
        <v>8581285</v>
      </c>
    </row>
    <row r="33" spans="1:9" ht="21.75" customHeight="1" thickTop="1" x14ac:dyDescent="0.5"/>
    <row r="39" spans="1:9" ht="21.75" customHeight="1" x14ac:dyDescent="0.5">
      <c r="A39" s="5" t="s">
        <v>28</v>
      </c>
    </row>
    <row r="43" spans="1:9" ht="11.25" customHeight="1" x14ac:dyDescent="0.5"/>
    <row r="44" spans="1:9" ht="22.15" customHeight="1" x14ac:dyDescent="0.5">
      <c r="A44" s="24" t="s">
        <v>29</v>
      </c>
      <c r="B44" s="25"/>
      <c r="C44" s="25"/>
      <c r="D44" s="25"/>
      <c r="E44" s="7"/>
      <c r="F44" s="7"/>
      <c r="G44" s="8"/>
      <c r="H44" s="9"/>
      <c r="I44" s="8"/>
    </row>
    <row r="45" spans="1:9" ht="21.75" customHeight="1" x14ac:dyDescent="0.5">
      <c r="A45" s="1" t="s">
        <v>0</v>
      </c>
      <c r="B45" s="1"/>
      <c r="C45" s="1"/>
      <c r="D45" s="1"/>
    </row>
    <row r="46" spans="1:9" ht="21.75" customHeight="1" x14ac:dyDescent="0.5">
      <c r="A46" s="1" t="s">
        <v>30</v>
      </c>
      <c r="B46" s="1"/>
      <c r="C46" s="1"/>
      <c r="D46" s="1"/>
    </row>
    <row r="47" spans="1:9" ht="21.75" customHeight="1" x14ac:dyDescent="0.5">
      <c r="A47" s="6" t="str">
        <f>A3</f>
        <v>ณ วันที่ 30 มิถุนายน พ.ศ. 2568</v>
      </c>
      <c r="B47" s="6"/>
      <c r="C47" s="6"/>
      <c r="D47" s="6"/>
      <c r="E47" s="7"/>
      <c r="F47" s="7"/>
      <c r="G47" s="8"/>
      <c r="H47" s="9"/>
      <c r="I47" s="8"/>
    </row>
    <row r="48" spans="1:9" s="30" customFormat="1" ht="20.65" customHeight="1" x14ac:dyDescent="0.5">
      <c r="A48" s="26"/>
      <c r="B48" s="26"/>
      <c r="C48" s="26"/>
      <c r="D48" s="26"/>
      <c r="E48" s="27"/>
      <c r="F48" s="27"/>
      <c r="G48" s="28"/>
      <c r="H48" s="29"/>
      <c r="I48" s="28"/>
    </row>
    <row r="49" spans="1:9" s="30" customFormat="1" ht="20.65" customHeight="1" x14ac:dyDescent="0.5">
      <c r="E49" s="31"/>
      <c r="F49" s="31"/>
      <c r="G49" s="32" t="s">
        <v>3</v>
      </c>
      <c r="H49" s="32"/>
      <c r="I49" s="32" t="s">
        <v>4</v>
      </c>
    </row>
    <row r="50" spans="1:9" s="30" customFormat="1" ht="20.65" customHeight="1" x14ac:dyDescent="0.5">
      <c r="E50" s="31"/>
      <c r="F50" s="31"/>
      <c r="G50" s="14" t="s">
        <v>5</v>
      </c>
      <c r="H50" s="13"/>
      <c r="I50" s="13" t="s">
        <v>6</v>
      </c>
    </row>
    <row r="51" spans="1:9" s="30" customFormat="1" ht="20.65" customHeight="1" x14ac:dyDescent="0.5">
      <c r="E51" s="31"/>
      <c r="F51" s="31"/>
      <c r="G51" s="15" t="s">
        <v>7</v>
      </c>
      <c r="H51" s="15"/>
      <c r="I51" s="15" t="s">
        <v>8</v>
      </c>
    </row>
    <row r="52" spans="1:9" s="30" customFormat="1" ht="20.65" customHeight="1" x14ac:dyDescent="0.5">
      <c r="E52" s="33" t="s">
        <v>9</v>
      </c>
      <c r="F52" s="31"/>
      <c r="G52" s="34" t="s">
        <v>10</v>
      </c>
      <c r="H52" s="35"/>
      <c r="I52" s="34" t="s">
        <v>10</v>
      </c>
    </row>
    <row r="53" spans="1:9" s="30" customFormat="1" ht="20.65" customHeight="1" x14ac:dyDescent="0.5">
      <c r="A53" s="26" t="s">
        <v>31</v>
      </c>
      <c r="B53" s="26"/>
      <c r="C53" s="26"/>
      <c r="D53" s="26"/>
      <c r="E53" s="27"/>
      <c r="F53" s="27"/>
      <c r="G53" s="28"/>
      <c r="I53" s="28"/>
    </row>
    <row r="54" spans="1:9" s="30" customFormat="1" ht="3.95" customHeight="1" x14ac:dyDescent="0.5">
      <c r="A54" s="26"/>
      <c r="B54" s="26"/>
      <c r="C54" s="26"/>
      <c r="D54" s="26"/>
      <c r="E54" s="27"/>
      <c r="F54" s="27"/>
      <c r="G54" s="28"/>
      <c r="I54" s="28"/>
    </row>
    <row r="55" spans="1:9" s="30" customFormat="1" ht="20.65" customHeight="1" x14ac:dyDescent="0.5">
      <c r="A55" s="26" t="s">
        <v>32</v>
      </c>
      <c r="B55" s="26"/>
      <c r="C55" s="26"/>
      <c r="D55" s="26"/>
      <c r="E55" s="27"/>
      <c r="F55" s="27"/>
      <c r="G55" s="28"/>
      <c r="I55" s="28"/>
    </row>
    <row r="56" spans="1:9" s="30" customFormat="1" ht="3.95" customHeight="1" x14ac:dyDescent="0.5">
      <c r="A56" s="26"/>
      <c r="B56" s="26"/>
      <c r="C56" s="26"/>
      <c r="D56" s="26"/>
      <c r="E56" s="27"/>
      <c r="F56" s="27"/>
      <c r="G56" s="28"/>
      <c r="I56" s="28"/>
    </row>
    <row r="57" spans="1:9" s="30" customFormat="1" ht="20.65" customHeight="1" x14ac:dyDescent="0.5">
      <c r="A57" s="30" t="s">
        <v>33</v>
      </c>
      <c r="B57" s="26"/>
      <c r="C57" s="26"/>
      <c r="D57" s="26"/>
      <c r="E57" s="27">
        <v>10</v>
      </c>
      <c r="F57" s="27"/>
      <c r="G57" s="28">
        <v>1644000</v>
      </c>
      <c r="I57" s="20">
        <v>1280000</v>
      </c>
    </row>
    <row r="58" spans="1:9" s="30" customFormat="1" ht="20.65" customHeight="1" x14ac:dyDescent="0.5">
      <c r="A58" s="30" t="s">
        <v>34</v>
      </c>
      <c r="E58" s="27">
        <v>11</v>
      </c>
      <c r="F58" s="27"/>
      <c r="G58" s="28">
        <v>2450287</v>
      </c>
      <c r="I58" s="20">
        <v>2351295</v>
      </c>
    </row>
    <row r="59" spans="1:9" s="30" customFormat="1" ht="20.65" customHeight="1" x14ac:dyDescent="0.5">
      <c r="A59" s="36" t="s">
        <v>35</v>
      </c>
      <c r="G59" s="28"/>
      <c r="I59" s="20"/>
    </row>
    <row r="60" spans="1:9" s="30" customFormat="1" ht="20.65" customHeight="1" x14ac:dyDescent="0.5">
      <c r="A60" s="36"/>
      <c r="B60" s="30" t="s">
        <v>36</v>
      </c>
      <c r="E60" s="27">
        <v>13</v>
      </c>
      <c r="F60" s="27"/>
      <c r="G60" s="28">
        <v>187818</v>
      </c>
      <c r="I60" s="20">
        <v>187818</v>
      </c>
    </row>
    <row r="61" spans="1:9" s="30" customFormat="1" ht="20.65" customHeight="1" x14ac:dyDescent="0.5">
      <c r="A61" s="30" t="s">
        <v>37</v>
      </c>
      <c r="E61" s="27">
        <v>12</v>
      </c>
      <c r="G61" s="28">
        <v>18699</v>
      </c>
      <c r="I61" s="20">
        <v>25315</v>
      </c>
    </row>
    <row r="62" spans="1:9" s="30" customFormat="1" ht="20.65" customHeight="1" x14ac:dyDescent="0.5">
      <c r="A62" s="30" t="s">
        <v>38</v>
      </c>
      <c r="E62" s="27"/>
      <c r="G62" s="28">
        <v>31491</v>
      </c>
      <c r="I62" s="20">
        <v>26537</v>
      </c>
    </row>
    <row r="63" spans="1:9" s="30" customFormat="1" ht="20.65" customHeight="1" x14ac:dyDescent="0.5">
      <c r="A63" s="30" t="s">
        <v>39</v>
      </c>
      <c r="E63" s="27"/>
      <c r="F63" s="27"/>
      <c r="G63" s="37">
        <v>13252</v>
      </c>
      <c r="I63" s="19">
        <v>15372</v>
      </c>
    </row>
    <row r="64" spans="1:9" s="30" customFormat="1" ht="3.95" customHeight="1" x14ac:dyDescent="0.5">
      <c r="E64" s="27"/>
      <c r="F64" s="27"/>
      <c r="G64" s="28"/>
      <c r="I64" s="20"/>
    </row>
    <row r="65" spans="1:9" s="30" customFormat="1" ht="20.65" customHeight="1" x14ac:dyDescent="0.5">
      <c r="A65" s="26" t="s">
        <v>40</v>
      </c>
      <c r="E65" s="27"/>
      <c r="F65" s="27"/>
      <c r="G65" s="37">
        <f>SUM(G57:G64)</f>
        <v>4345547</v>
      </c>
      <c r="I65" s="19">
        <f>SUM(I57:I63)</f>
        <v>3886337</v>
      </c>
    </row>
    <row r="66" spans="1:9" s="30" customFormat="1" ht="15" customHeight="1" x14ac:dyDescent="0.5">
      <c r="A66" s="26"/>
      <c r="B66" s="26"/>
      <c r="C66" s="26"/>
      <c r="D66" s="26"/>
      <c r="E66" s="27"/>
      <c r="F66" s="27"/>
      <c r="G66" s="28"/>
      <c r="H66" s="29"/>
      <c r="I66" s="20"/>
    </row>
    <row r="67" spans="1:9" s="30" customFormat="1" ht="20.65" customHeight="1" x14ac:dyDescent="0.5">
      <c r="A67" s="26" t="s">
        <v>41</v>
      </c>
      <c r="B67" s="26"/>
      <c r="C67" s="26"/>
      <c r="D67" s="26"/>
      <c r="E67" s="27"/>
      <c r="F67" s="27"/>
      <c r="G67" s="28"/>
      <c r="H67" s="29"/>
      <c r="I67" s="20"/>
    </row>
    <row r="68" spans="1:9" s="30" customFormat="1" ht="3.95" customHeight="1" x14ac:dyDescent="0.5">
      <c r="A68" s="26"/>
      <c r="B68" s="26"/>
      <c r="C68" s="26"/>
      <c r="D68" s="26"/>
      <c r="E68" s="27"/>
      <c r="F68" s="27"/>
      <c r="G68" s="28"/>
      <c r="H68" s="29"/>
      <c r="I68" s="20"/>
    </row>
    <row r="69" spans="1:9" s="30" customFormat="1" ht="20.65" customHeight="1" x14ac:dyDescent="0.5">
      <c r="A69" s="36" t="s">
        <v>42</v>
      </c>
      <c r="B69" s="38"/>
      <c r="C69" s="38"/>
      <c r="D69" s="38"/>
      <c r="E69" s="39">
        <v>13</v>
      </c>
      <c r="F69" s="39"/>
      <c r="G69" s="40">
        <v>469545</v>
      </c>
      <c r="I69" s="20">
        <v>563455</v>
      </c>
    </row>
    <row r="70" spans="1:9" s="30" customFormat="1" ht="20.65" customHeight="1" x14ac:dyDescent="0.5">
      <c r="A70" s="36" t="s">
        <v>43</v>
      </c>
      <c r="B70" s="38"/>
      <c r="C70" s="38"/>
      <c r="D70" s="38"/>
      <c r="E70" s="27">
        <v>12</v>
      </c>
      <c r="F70" s="39"/>
      <c r="G70" s="40">
        <v>6399</v>
      </c>
      <c r="I70" s="20">
        <v>6992</v>
      </c>
    </row>
    <row r="71" spans="1:9" s="30" customFormat="1" ht="20.65" customHeight="1" x14ac:dyDescent="0.5">
      <c r="A71" s="41" t="s">
        <v>44</v>
      </c>
      <c r="B71" s="41"/>
      <c r="C71" s="41"/>
      <c r="D71" s="41"/>
      <c r="E71" s="27"/>
      <c r="F71" s="39"/>
      <c r="G71" s="42">
        <v>357507</v>
      </c>
      <c r="I71" s="19">
        <v>364413</v>
      </c>
    </row>
    <row r="72" spans="1:9" s="30" customFormat="1" ht="3.95" customHeight="1" x14ac:dyDescent="0.5">
      <c r="A72" s="43"/>
      <c r="B72" s="43"/>
      <c r="C72" s="43"/>
      <c r="D72" s="43"/>
      <c r="E72" s="27"/>
      <c r="F72" s="27"/>
      <c r="G72" s="28"/>
      <c r="I72" s="20"/>
    </row>
    <row r="73" spans="1:9" s="30" customFormat="1" ht="20.65" customHeight="1" x14ac:dyDescent="0.5">
      <c r="A73" s="26" t="s">
        <v>45</v>
      </c>
      <c r="E73" s="27"/>
      <c r="F73" s="27"/>
      <c r="G73" s="37">
        <f>SUM(G69:G72)</f>
        <v>833451</v>
      </c>
      <c r="I73" s="19">
        <f>SUM(I69:I72)</f>
        <v>934860</v>
      </c>
    </row>
    <row r="74" spans="1:9" s="30" customFormat="1" ht="3.95" customHeight="1" x14ac:dyDescent="0.5">
      <c r="E74" s="27"/>
      <c r="F74" s="27"/>
      <c r="G74" s="28"/>
      <c r="I74" s="20"/>
    </row>
    <row r="75" spans="1:9" s="30" customFormat="1" ht="20.65" customHeight="1" x14ac:dyDescent="0.5">
      <c r="A75" s="26" t="s">
        <v>46</v>
      </c>
      <c r="B75" s="26"/>
      <c r="C75" s="26"/>
      <c r="D75" s="26"/>
      <c r="E75" s="27"/>
      <c r="F75" s="27"/>
      <c r="G75" s="37">
        <f>G65+G73</f>
        <v>5178998</v>
      </c>
      <c r="I75" s="19">
        <f>SUM(I65+I73)</f>
        <v>4821197</v>
      </c>
    </row>
    <row r="76" spans="1:9" s="30" customFormat="1" ht="15" customHeight="1" x14ac:dyDescent="0.5">
      <c r="A76" s="26"/>
      <c r="B76" s="26"/>
      <c r="C76" s="26"/>
      <c r="D76" s="26"/>
      <c r="E76" s="27"/>
      <c r="F76" s="27"/>
      <c r="G76" s="28"/>
      <c r="H76" s="29"/>
      <c r="I76" s="20"/>
    </row>
    <row r="77" spans="1:9" s="30" customFormat="1" ht="20.65" customHeight="1" x14ac:dyDescent="0.5">
      <c r="A77" s="26" t="s">
        <v>47</v>
      </c>
      <c r="B77" s="26"/>
      <c r="C77" s="26"/>
      <c r="D77" s="26"/>
      <c r="E77" s="27"/>
      <c r="F77" s="27"/>
      <c r="G77" s="28"/>
      <c r="I77" s="20"/>
    </row>
    <row r="78" spans="1:9" s="30" customFormat="1" ht="3.95" customHeight="1" x14ac:dyDescent="0.5">
      <c r="A78" s="26"/>
      <c r="B78" s="26"/>
      <c r="C78" s="26"/>
      <c r="D78" s="26"/>
      <c r="E78" s="27"/>
      <c r="F78" s="27"/>
      <c r="G78" s="28"/>
      <c r="I78" s="20"/>
    </row>
    <row r="79" spans="1:9" s="30" customFormat="1" ht="20.65" customHeight="1" x14ac:dyDescent="0.5">
      <c r="A79" s="30" t="s">
        <v>48</v>
      </c>
      <c r="E79" s="27"/>
      <c r="F79" s="27"/>
      <c r="G79" s="28"/>
      <c r="I79" s="20"/>
    </row>
    <row r="80" spans="1:9" s="30" customFormat="1" ht="20.65" customHeight="1" x14ac:dyDescent="0.5">
      <c r="B80" s="30" t="s">
        <v>49</v>
      </c>
      <c r="E80" s="27"/>
      <c r="F80" s="27"/>
      <c r="I80" s="21"/>
    </row>
    <row r="81" spans="1:9" s="30" customFormat="1" ht="20.65" customHeight="1" thickBot="1" x14ac:dyDescent="0.55000000000000004">
      <c r="C81" s="30" t="s">
        <v>50</v>
      </c>
      <c r="E81" s="27"/>
      <c r="F81" s="27"/>
      <c r="G81" s="44">
        <v>74000</v>
      </c>
      <c r="I81" s="23">
        <v>74000</v>
      </c>
    </row>
    <row r="82" spans="1:9" s="30" customFormat="1" ht="3.95" customHeight="1" thickTop="1" x14ac:dyDescent="0.5">
      <c r="E82" s="27"/>
      <c r="F82" s="27"/>
      <c r="G82" s="28"/>
      <c r="I82" s="20"/>
    </row>
    <row r="83" spans="1:9" s="30" customFormat="1" ht="20.65" customHeight="1" x14ac:dyDescent="0.5">
      <c r="B83" s="30" t="s">
        <v>51</v>
      </c>
      <c r="E83" s="27"/>
      <c r="F83" s="27"/>
      <c r="G83" s="28"/>
      <c r="I83" s="20"/>
    </row>
    <row r="84" spans="1:9" s="30" customFormat="1" ht="20.65" customHeight="1" x14ac:dyDescent="0.5">
      <c r="C84" s="30" t="s">
        <v>52</v>
      </c>
      <c r="G84" s="30">
        <v>74000</v>
      </c>
      <c r="I84" s="20">
        <v>74000</v>
      </c>
    </row>
    <row r="85" spans="1:9" s="30" customFormat="1" ht="20.85" customHeight="1" x14ac:dyDescent="0.5">
      <c r="A85" s="30" t="s">
        <v>53</v>
      </c>
      <c r="E85" s="27"/>
      <c r="F85" s="27"/>
      <c r="G85" s="30">
        <v>92000</v>
      </c>
      <c r="I85" s="20">
        <v>92000</v>
      </c>
    </row>
    <row r="86" spans="1:9" s="30" customFormat="1" ht="20.65" customHeight="1" x14ac:dyDescent="0.5">
      <c r="A86" s="30" t="s">
        <v>54</v>
      </c>
      <c r="E86" s="27"/>
      <c r="F86" s="27"/>
      <c r="G86" s="28"/>
      <c r="I86" s="20"/>
    </row>
    <row r="87" spans="1:9" s="30" customFormat="1" ht="20.65" customHeight="1" x14ac:dyDescent="0.5">
      <c r="B87" s="30" t="s">
        <v>55</v>
      </c>
      <c r="E87" s="27"/>
      <c r="F87" s="27"/>
      <c r="G87" s="30">
        <v>7400</v>
      </c>
      <c r="I87" s="20">
        <v>7400</v>
      </c>
    </row>
    <row r="88" spans="1:9" s="30" customFormat="1" ht="20.65" customHeight="1" x14ac:dyDescent="0.5">
      <c r="B88" s="30" t="s">
        <v>56</v>
      </c>
      <c r="E88" s="27"/>
      <c r="F88" s="27"/>
      <c r="G88" s="37">
        <v>3681546</v>
      </c>
      <c r="I88" s="19">
        <v>3586688</v>
      </c>
    </row>
    <row r="89" spans="1:9" s="30" customFormat="1" ht="3.95" customHeight="1" x14ac:dyDescent="0.5">
      <c r="E89" s="27"/>
      <c r="F89" s="27"/>
      <c r="G89" s="28"/>
      <c r="I89" s="20"/>
    </row>
    <row r="90" spans="1:9" s="30" customFormat="1" ht="20.65" customHeight="1" x14ac:dyDescent="0.5">
      <c r="A90" s="26" t="s">
        <v>57</v>
      </c>
      <c r="B90" s="26"/>
      <c r="C90" s="26"/>
      <c r="D90" s="26"/>
      <c r="E90" s="27"/>
      <c r="F90" s="27"/>
      <c r="G90" s="37">
        <f>SUM(G84:G89)</f>
        <v>3854946</v>
      </c>
      <c r="I90" s="19">
        <f>SUM(I84:I88)</f>
        <v>3760088</v>
      </c>
    </row>
    <row r="91" spans="1:9" s="30" customFormat="1" ht="3.95" customHeight="1" x14ac:dyDescent="0.5">
      <c r="E91" s="27"/>
      <c r="F91" s="27"/>
      <c r="G91" s="28"/>
      <c r="H91" s="29"/>
      <c r="I91" s="20"/>
    </row>
    <row r="92" spans="1:9" s="30" customFormat="1" ht="20.65" customHeight="1" thickBot="1" x14ac:dyDescent="0.55000000000000004">
      <c r="A92" s="26" t="s">
        <v>58</v>
      </c>
      <c r="B92" s="26"/>
      <c r="C92" s="26"/>
      <c r="D92" s="26"/>
      <c r="E92" s="27"/>
      <c r="F92" s="27"/>
      <c r="G92" s="44">
        <f>+G75+G90</f>
        <v>9033944</v>
      </c>
      <c r="H92" s="28"/>
      <c r="I92" s="23">
        <f>SUM(I75+I90)</f>
        <v>8581285</v>
      </c>
    </row>
    <row r="93" spans="1:9" s="30" customFormat="1" ht="15.75" customHeight="1" thickTop="1" x14ac:dyDescent="0.5">
      <c r="A93" s="26"/>
      <c r="B93" s="26"/>
      <c r="C93" s="26"/>
      <c r="D93" s="26"/>
      <c r="E93" s="27"/>
      <c r="F93" s="27"/>
      <c r="G93" s="28"/>
      <c r="H93" s="28"/>
    </row>
    <row r="94" spans="1:9" ht="22.15" customHeight="1" x14ac:dyDescent="0.5">
      <c r="A94" s="24" t="str">
        <f>A44</f>
        <v>หมายเหตุประกอบข้อมูลทางการเงินระหว่างกาลเป็นส่วนหนึ่งของข้อมูลทางการเงินนี้</v>
      </c>
      <c r="B94" s="25"/>
      <c r="C94" s="25"/>
      <c r="D94" s="25"/>
      <c r="E94" s="7"/>
      <c r="F94" s="7"/>
      <c r="G94" s="8"/>
      <c r="H94" s="9"/>
      <c r="I94" s="8"/>
    </row>
  </sheetData>
  <pageMargins left="0.8" right="0.7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New,Regular"&amp;15&amp;P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294B6-7027-4BC8-86F5-C1F51D6B0786}">
  <dimension ref="A1:M46"/>
  <sheetViews>
    <sheetView zoomScale="70" zoomScaleNormal="70" zoomScaleSheetLayoutView="85" workbookViewId="0">
      <selection activeCell="W14" sqref="W14"/>
    </sheetView>
  </sheetViews>
  <sheetFormatPr defaultColWidth="9.140625" defaultRowHeight="21.75" x14ac:dyDescent="0.5"/>
  <cols>
    <col min="1" max="1" width="1.7109375" style="21" customWidth="1"/>
    <col min="2" max="2" width="14.42578125" style="21" customWidth="1"/>
    <col min="3" max="3" width="9.140625" style="21" customWidth="1"/>
    <col min="4" max="4" width="11.28515625" style="21" customWidth="1"/>
    <col min="5" max="5" width="9.7109375" style="46" customWidth="1"/>
    <col min="6" max="6" width="1" style="46" customWidth="1"/>
    <col min="7" max="7" width="13.7109375" style="20" customWidth="1"/>
    <col min="8" max="8" width="1" style="47" customWidth="1"/>
    <col min="9" max="9" width="13.7109375" style="20" customWidth="1"/>
    <col min="10" max="10" width="1" style="46" customWidth="1"/>
    <col min="11" max="11" width="13.7109375" style="20" customWidth="1"/>
    <col min="12" max="12" width="1" style="47" customWidth="1"/>
    <col min="13" max="13" width="13.7109375" style="20" customWidth="1"/>
    <col min="14" max="16384" width="9.140625" style="21"/>
  </cols>
  <sheetData>
    <row r="1" spans="1:13" ht="21.75" customHeight="1" x14ac:dyDescent="0.5">
      <c r="A1" s="45" t="s">
        <v>0</v>
      </c>
      <c r="B1" s="45"/>
      <c r="C1" s="45"/>
      <c r="D1" s="45"/>
    </row>
    <row r="2" spans="1:13" ht="21.75" customHeight="1" x14ac:dyDescent="0.5">
      <c r="A2" s="45" t="s">
        <v>59</v>
      </c>
      <c r="B2" s="45"/>
      <c r="C2" s="45"/>
      <c r="D2" s="45"/>
    </row>
    <row r="3" spans="1:13" ht="21.75" customHeight="1" x14ac:dyDescent="0.5">
      <c r="A3" s="48" t="s">
        <v>60</v>
      </c>
      <c r="B3" s="48"/>
      <c r="C3" s="48"/>
      <c r="D3" s="48"/>
      <c r="E3" s="49"/>
      <c r="F3" s="49"/>
      <c r="G3" s="19"/>
      <c r="H3" s="50"/>
      <c r="I3" s="19"/>
      <c r="J3" s="49"/>
      <c r="K3" s="19"/>
      <c r="L3" s="50"/>
      <c r="M3" s="19"/>
    </row>
    <row r="4" spans="1:13" ht="21.75" customHeight="1" x14ac:dyDescent="0.5"/>
    <row r="5" spans="1:13" ht="21.75" customHeight="1" x14ac:dyDescent="0.5">
      <c r="G5" s="106" t="s">
        <v>61</v>
      </c>
      <c r="H5" s="106"/>
      <c r="I5" s="106"/>
      <c r="J5" s="51"/>
      <c r="K5" s="106" t="s">
        <v>61</v>
      </c>
      <c r="L5" s="106"/>
      <c r="M5" s="106"/>
    </row>
    <row r="6" spans="1:13" ht="21.75" customHeight="1" x14ac:dyDescent="0.5">
      <c r="G6" s="107" t="s">
        <v>62</v>
      </c>
      <c r="H6" s="107"/>
      <c r="I6" s="107"/>
      <c r="J6" s="51"/>
      <c r="K6" s="107" t="s">
        <v>63</v>
      </c>
      <c r="L6" s="107"/>
      <c r="M6" s="107"/>
    </row>
    <row r="7" spans="1:13" ht="21.75" customHeight="1" x14ac:dyDescent="0.5">
      <c r="G7" s="14" t="s">
        <v>5</v>
      </c>
      <c r="I7" s="14" t="s">
        <v>5</v>
      </c>
      <c r="K7" s="14" t="s">
        <v>5</v>
      </c>
      <c r="M7" s="14" t="s">
        <v>5</v>
      </c>
    </row>
    <row r="8" spans="1:13" ht="21.75" customHeight="1" x14ac:dyDescent="0.5">
      <c r="E8" s="52"/>
      <c r="F8" s="52"/>
      <c r="G8" s="15" t="s">
        <v>7</v>
      </c>
      <c r="H8" s="15"/>
      <c r="I8" s="15" t="s">
        <v>8</v>
      </c>
      <c r="J8" s="52"/>
      <c r="K8" s="15" t="s">
        <v>7</v>
      </c>
      <c r="L8" s="15"/>
      <c r="M8" s="15" t="s">
        <v>8</v>
      </c>
    </row>
    <row r="9" spans="1:13" ht="21.75" customHeight="1" x14ac:dyDescent="0.5">
      <c r="E9" s="53" t="s">
        <v>9</v>
      </c>
      <c r="F9" s="52"/>
      <c r="G9" s="54" t="s">
        <v>10</v>
      </c>
      <c r="H9" s="13"/>
      <c r="I9" s="54" t="s">
        <v>10</v>
      </c>
      <c r="J9" s="52"/>
      <c r="K9" s="54" t="s">
        <v>10</v>
      </c>
      <c r="L9" s="13"/>
      <c r="M9" s="54" t="s">
        <v>10</v>
      </c>
    </row>
    <row r="10" spans="1:13" ht="8.1" customHeight="1" x14ac:dyDescent="0.5">
      <c r="H10" s="21"/>
      <c r="L10" s="21"/>
    </row>
    <row r="11" spans="1:13" ht="21.75" customHeight="1" x14ac:dyDescent="0.5">
      <c r="A11" s="21" t="s">
        <v>64</v>
      </c>
      <c r="G11" s="20">
        <v>1710069</v>
      </c>
      <c r="H11" s="21"/>
      <c r="I11" s="20">
        <v>1637987</v>
      </c>
      <c r="K11" s="20">
        <v>3501050</v>
      </c>
      <c r="L11" s="21"/>
      <c r="M11" s="20">
        <v>3280906</v>
      </c>
    </row>
    <row r="12" spans="1:13" ht="21.75" customHeight="1" x14ac:dyDescent="0.5">
      <c r="A12" s="21" t="s">
        <v>65</v>
      </c>
      <c r="G12" s="19">
        <v>-1463142</v>
      </c>
      <c r="H12" s="21"/>
      <c r="I12" s="19">
        <v>-1371969</v>
      </c>
      <c r="K12" s="19">
        <v>-2947641</v>
      </c>
      <c r="L12" s="21"/>
      <c r="M12" s="19">
        <v>-2762201</v>
      </c>
    </row>
    <row r="13" spans="1:13" ht="8.1" customHeight="1" x14ac:dyDescent="0.5">
      <c r="H13" s="21"/>
      <c r="L13" s="21"/>
    </row>
    <row r="14" spans="1:13" ht="21.75" customHeight="1" x14ac:dyDescent="0.5">
      <c r="A14" s="45" t="s">
        <v>66</v>
      </c>
      <c r="B14" s="45"/>
      <c r="C14" s="45"/>
      <c r="D14" s="45"/>
      <c r="G14" s="20">
        <f>SUM(G11:G12)</f>
        <v>246927</v>
      </c>
      <c r="H14" s="21"/>
      <c r="I14" s="20">
        <f>SUM(I11:I12)</f>
        <v>266018</v>
      </c>
      <c r="K14" s="20">
        <f>SUM(K11:K12)</f>
        <v>553409</v>
      </c>
      <c r="L14" s="21"/>
      <c r="M14" s="20">
        <f>SUM(M11:M12)</f>
        <v>518705</v>
      </c>
    </row>
    <row r="15" spans="1:13" ht="21.75" customHeight="1" x14ac:dyDescent="0.5">
      <c r="A15" s="21" t="s">
        <v>67</v>
      </c>
      <c r="B15" s="45"/>
      <c r="C15" s="45"/>
      <c r="D15" s="45"/>
      <c r="G15" s="18">
        <v>1117</v>
      </c>
      <c r="H15" s="21"/>
      <c r="I15" s="18">
        <v>1871</v>
      </c>
      <c r="K15" s="18">
        <v>2526</v>
      </c>
      <c r="L15" s="21"/>
      <c r="M15" s="18">
        <v>3670</v>
      </c>
    </row>
    <row r="16" spans="1:13" ht="21.75" customHeight="1" x14ac:dyDescent="0.5">
      <c r="A16" s="21" t="s">
        <v>68</v>
      </c>
      <c r="B16" s="45"/>
      <c r="C16" s="45"/>
      <c r="D16" s="45"/>
      <c r="G16" s="20">
        <v>-124346</v>
      </c>
      <c r="H16" s="21"/>
      <c r="I16" s="20">
        <v>-114040</v>
      </c>
      <c r="K16" s="20">
        <v>-240696</v>
      </c>
      <c r="L16" s="21"/>
      <c r="M16" s="20">
        <v>-238230</v>
      </c>
    </row>
    <row r="17" spans="1:13" ht="21.75" customHeight="1" x14ac:dyDescent="0.5">
      <c r="A17" s="21" t="s">
        <v>69</v>
      </c>
      <c r="G17" s="20">
        <v>-65176</v>
      </c>
      <c r="H17" s="21"/>
      <c r="I17" s="20">
        <v>-68484</v>
      </c>
      <c r="K17" s="20">
        <v>-133530</v>
      </c>
      <c r="L17" s="21"/>
      <c r="M17" s="20">
        <v>-122975</v>
      </c>
    </row>
    <row r="18" spans="1:13" ht="21.75" customHeight="1" x14ac:dyDescent="0.5">
      <c r="A18" s="21" t="s">
        <v>70</v>
      </c>
      <c r="H18" s="21"/>
      <c r="L18" s="21"/>
    </row>
    <row r="19" spans="1:13" ht="21.75" customHeight="1" x14ac:dyDescent="0.5">
      <c r="B19" s="21" t="s">
        <v>71</v>
      </c>
      <c r="C19" s="45"/>
      <c r="D19" s="45"/>
      <c r="G19" s="20">
        <v>-231</v>
      </c>
      <c r="H19" s="21"/>
      <c r="I19" s="20">
        <v>731</v>
      </c>
      <c r="K19" s="20">
        <v>-1003</v>
      </c>
      <c r="L19" s="21"/>
      <c r="M19" s="20">
        <v>-715</v>
      </c>
    </row>
    <row r="20" spans="1:13" ht="21.75" customHeight="1" x14ac:dyDescent="0.5">
      <c r="A20" s="21" t="s">
        <v>72</v>
      </c>
      <c r="B20" s="45"/>
      <c r="C20" s="45"/>
      <c r="D20" s="45"/>
      <c r="G20" s="18">
        <v>19278</v>
      </c>
      <c r="H20" s="21"/>
      <c r="I20" s="18">
        <v>1322</v>
      </c>
      <c r="K20" s="18">
        <v>25786</v>
      </c>
      <c r="L20" s="21"/>
      <c r="M20" s="18">
        <v>-38769</v>
      </c>
    </row>
    <row r="21" spans="1:13" ht="21.75" customHeight="1" x14ac:dyDescent="0.5">
      <c r="A21" s="21" t="s">
        <v>73</v>
      </c>
      <c r="B21" s="45"/>
      <c r="C21" s="45"/>
      <c r="D21" s="45"/>
      <c r="G21" s="55">
        <v>-13793</v>
      </c>
      <c r="H21" s="21"/>
      <c r="I21" s="55">
        <v>-27193</v>
      </c>
      <c r="K21" s="55">
        <v>-29797</v>
      </c>
      <c r="L21" s="21"/>
      <c r="M21" s="55">
        <v>-53999</v>
      </c>
    </row>
    <row r="22" spans="1:13" ht="8.1" customHeight="1" x14ac:dyDescent="0.5">
      <c r="H22" s="21"/>
      <c r="L22" s="21"/>
    </row>
    <row r="23" spans="1:13" ht="21.75" customHeight="1" x14ac:dyDescent="0.5">
      <c r="A23" s="45" t="s">
        <v>74</v>
      </c>
      <c r="G23" s="20">
        <f>SUM(G14:G21)</f>
        <v>63776</v>
      </c>
      <c r="H23" s="21"/>
      <c r="I23" s="20">
        <f>SUM(I14:I21)</f>
        <v>60225</v>
      </c>
      <c r="K23" s="20">
        <f>SUM(K14:K21)</f>
        <v>176695</v>
      </c>
      <c r="L23" s="21"/>
      <c r="M23" s="20">
        <f>SUM(M14:M21)</f>
        <v>67687</v>
      </c>
    </row>
    <row r="24" spans="1:13" ht="21.75" customHeight="1" x14ac:dyDescent="0.5">
      <c r="A24" s="21" t="s">
        <v>75</v>
      </c>
      <c r="E24" s="46">
        <v>14</v>
      </c>
      <c r="G24" s="55">
        <v>-10924</v>
      </c>
      <c r="H24" s="21"/>
      <c r="I24" s="56">
        <v>-12444</v>
      </c>
      <c r="K24" s="55">
        <v>-27077</v>
      </c>
      <c r="L24" s="21"/>
      <c r="M24" s="56">
        <v>-15188</v>
      </c>
    </row>
    <row r="25" spans="1:13" ht="8.1" customHeight="1" x14ac:dyDescent="0.5">
      <c r="H25" s="21"/>
      <c r="L25" s="21"/>
    </row>
    <row r="26" spans="1:13" ht="21.75" customHeight="1" thickBot="1" x14ac:dyDescent="0.55000000000000004">
      <c r="A26" s="45" t="s">
        <v>76</v>
      </c>
      <c r="B26" s="45"/>
      <c r="C26" s="45"/>
      <c r="D26" s="45"/>
      <c r="G26" s="57">
        <f>G23+G24</f>
        <v>52852</v>
      </c>
      <c r="H26" s="21"/>
      <c r="I26" s="57">
        <f>I23+I24</f>
        <v>47781</v>
      </c>
      <c r="K26" s="57">
        <f>K23+K24</f>
        <v>149618</v>
      </c>
      <c r="L26" s="21"/>
      <c r="M26" s="57">
        <f>M23+M24</f>
        <v>52499</v>
      </c>
    </row>
    <row r="27" spans="1:13" ht="8.1" customHeight="1" thickTop="1" x14ac:dyDescent="0.5">
      <c r="H27" s="21"/>
      <c r="L27" s="21"/>
    </row>
    <row r="28" spans="1:13" ht="21.75" customHeight="1" thickBot="1" x14ac:dyDescent="0.55000000000000004">
      <c r="A28" s="45" t="s">
        <v>77</v>
      </c>
      <c r="B28" s="45"/>
      <c r="C28" s="45"/>
      <c r="D28" s="45"/>
      <c r="G28" s="23">
        <f>G26</f>
        <v>52852</v>
      </c>
      <c r="I28" s="23">
        <f>I26</f>
        <v>47781</v>
      </c>
      <c r="K28" s="23">
        <f>K26</f>
        <v>149618</v>
      </c>
      <c r="M28" s="23">
        <f>M26</f>
        <v>52499</v>
      </c>
    </row>
    <row r="29" spans="1:13" ht="21.75" customHeight="1" thickTop="1" x14ac:dyDescent="0.5">
      <c r="A29" s="45"/>
      <c r="B29" s="45"/>
      <c r="C29" s="45"/>
      <c r="D29" s="45"/>
    </row>
    <row r="30" spans="1:13" ht="21.75" customHeight="1" x14ac:dyDescent="0.5">
      <c r="A30" s="45" t="s">
        <v>78</v>
      </c>
      <c r="B30" s="45"/>
      <c r="C30" s="45"/>
      <c r="D30" s="45"/>
      <c r="G30" s="58"/>
      <c r="K30" s="58"/>
    </row>
    <row r="31" spans="1:13" ht="8.1" customHeight="1" x14ac:dyDescent="0.5">
      <c r="A31" s="45"/>
      <c r="B31" s="45"/>
      <c r="C31" s="45"/>
      <c r="D31" s="45"/>
    </row>
    <row r="32" spans="1:13" ht="23.25" thickBot="1" x14ac:dyDescent="0.55000000000000004">
      <c r="A32" s="21" t="s">
        <v>79</v>
      </c>
      <c r="B32" s="45"/>
      <c r="C32" s="45"/>
      <c r="D32" s="45"/>
      <c r="E32" s="46">
        <v>15</v>
      </c>
      <c r="G32" s="59">
        <f>G26/7400</f>
        <v>7.1421621621621618</v>
      </c>
      <c r="H32" s="60"/>
      <c r="I32" s="59">
        <f>I26/7400</f>
        <v>6.4568918918918916</v>
      </c>
      <c r="K32" s="59">
        <f>K26/7400</f>
        <v>20.218648648648649</v>
      </c>
      <c r="L32" s="60"/>
      <c r="M32" s="59">
        <f>M26/7400</f>
        <v>7.0944594594594594</v>
      </c>
    </row>
    <row r="33" spans="1:13" ht="21.75" customHeight="1" thickTop="1" x14ac:dyDescent="0.5">
      <c r="B33" s="45"/>
      <c r="C33" s="45"/>
      <c r="D33" s="45"/>
      <c r="G33" s="60"/>
      <c r="H33" s="60"/>
      <c r="I33" s="60"/>
      <c r="K33" s="60"/>
      <c r="L33" s="60"/>
      <c r="M33" s="60"/>
    </row>
    <row r="34" spans="1:13" ht="21.75" customHeight="1" x14ac:dyDescent="0.5">
      <c r="B34" s="45"/>
      <c r="C34" s="45"/>
      <c r="D34" s="45"/>
      <c r="E34" s="61"/>
      <c r="G34" s="60"/>
      <c r="H34" s="60"/>
      <c r="I34" s="60"/>
      <c r="K34" s="60"/>
      <c r="L34" s="60"/>
      <c r="M34" s="60"/>
    </row>
    <row r="35" spans="1:13" ht="21.75" customHeight="1" x14ac:dyDescent="0.5">
      <c r="B35" s="45"/>
      <c r="C35" s="45"/>
      <c r="D35" s="45"/>
      <c r="G35" s="60"/>
      <c r="H35" s="60"/>
      <c r="I35" s="60"/>
      <c r="K35" s="60"/>
      <c r="L35" s="60"/>
      <c r="M35" s="60"/>
    </row>
    <row r="36" spans="1:13" ht="21.75" customHeight="1" x14ac:dyDescent="0.5">
      <c r="B36" s="45"/>
      <c r="C36" s="45"/>
      <c r="D36" s="45"/>
      <c r="G36" s="60"/>
      <c r="H36" s="60"/>
      <c r="I36" s="60"/>
      <c r="K36" s="60"/>
      <c r="L36" s="60"/>
      <c r="M36" s="60"/>
    </row>
    <row r="37" spans="1:13" ht="21.75" customHeight="1" x14ac:dyDescent="0.5">
      <c r="B37" s="45"/>
      <c r="C37" s="45"/>
      <c r="D37" s="45"/>
      <c r="G37" s="60"/>
      <c r="H37" s="60"/>
      <c r="I37" s="60"/>
      <c r="K37" s="60"/>
      <c r="L37" s="60"/>
      <c r="M37" s="60"/>
    </row>
    <row r="38" spans="1:13" ht="21.75" customHeight="1" x14ac:dyDescent="0.5">
      <c r="B38" s="45"/>
      <c r="C38" s="45"/>
      <c r="D38" s="45"/>
      <c r="G38" s="60"/>
      <c r="H38" s="60"/>
      <c r="I38" s="60"/>
      <c r="K38" s="60"/>
      <c r="L38" s="60"/>
      <c r="M38" s="60"/>
    </row>
    <row r="39" spans="1:13" ht="21.75" customHeight="1" x14ac:dyDescent="0.5">
      <c r="B39" s="45"/>
      <c r="C39" s="45"/>
      <c r="D39" s="45"/>
      <c r="G39" s="60"/>
      <c r="H39" s="60"/>
      <c r="I39" s="60"/>
      <c r="K39" s="60"/>
      <c r="L39" s="60"/>
      <c r="M39" s="60"/>
    </row>
    <row r="40" spans="1:13" ht="21.75" customHeight="1" x14ac:dyDescent="0.5">
      <c r="B40" s="45"/>
      <c r="C40" s="45"/>
      <c r="D40" s="45"/>
      <c r="H40" s="60"/>
      <c r="I40" s="60"/>
      <c r="L40" s="60"/>
      <c r="M40" s="60"/>
    </row>
    <row r="41" spans="1:13" ht="21.75" customHeight="1" x14ac:dyDescent="0.5">
      <c r="B41" s="45"/>
      <c r="C41" s="45"/>
      <c r="D41" s="45"/>
      <c r="G41" s="60"/>
      <c r="H41" s="60"/>
      <c r="I41" s="60"/>
      <c r="K41" s="60"/>
      <c r="L41" s="60"/>
      <c r="M41" s="60"/>
    </row>
    <row r="42" spans="1:13" ht="21.75" customHeight="1" x14ac:dyDescent="0.5">
      <c r="B42" s="45"/>
      <c r="C42" s="45"/>
      <c r="D42" s="45"/>
      <c r="G42" s="60"/>
      <c r="H42" s="60"/>
      <c r="I42" s="60"/>
      <c r="K42" s="60"/>
      <c r="L42" s="60"/>
      <c r="M42" s="60"/>
    </row>
    <row r="43" spans="1:13" ht="21.75" customHeight="1" x14ac:dyDescent="0.5">
      <c r="B43" s="45"/>
      <c r="C43" s="45"/>
      <c r="D43" s="45"/>
      <c r="G43" s="60"/>
      <c r="H43" s="60"/>
      <c r="I43" s="60"/>
      <c r="K43" s="60"/>
      <c r="L43" s="60"/>
      <c r="M43" s="60"/>
    </row>
    <row r="44" spans="1:13" ht="15.75" customHeight="1" x14ac:dyDescent="0.5">
      <c r="B44" s="45"/>
      <c r="C44" s="45"/>
      <c r="D44" s="45"/>
      <c r="G44" s="60"/>
      <c r="H44" s="60"/>
      <c r="I44" s="60"/>
      <c r="K44" s="60"/>
      <c r="L44" s="60"/>
      <c r="M44" s="60"/>
    </row>
    <row r="45" spans="1:13" ht="6.75" customHeight="1" x14ac:dyDescent="0.5">
      <c r="B45" s="45"/>
      <c r="C45" s="45"/>
      <c r="D45" s="45"/>
      <c r="G45" s="60"/>
      <c r="H45" s="60"/>
      <c r="I45" s="60"/>
      <c r="K45" s="60"/>
      <c r="L45" s="60"/>
      <c r="M45" s="60"/>
    </row>
    <row r="46" spans="1:13" ht="21.95" customHeight="1" x14ac:dyDescent="0.5">
      <c r="A46" s="24" t="str">
        <f>'2-3 TH'!A44</f>
        <v>หมายเหตุประกอบข้อมูลทางการเงินระหว่างกาลเป็นส่วนหนึ่งของข้อมูลทางการเงินนี้</v>
      </c>
      <c r="B46" s="24"/>
      <c r="C46" s="24"/>
      <c r="D46" s="24"/>
      <c r="E46" s="49"/>
      <c r="F46" s="49"/>
      <c r="G46" s="19"/>
      <c r="H46" s="50"/>
      <c r="I46" s="19"/>
      <c r="J46" s="49"/>
      <c r="K46" s="19"/>
      <c r="L46" s="50"/>
      <c r="M46" s="19"/>
    </row>
  </sheetData>
  <mergeCells count="4">
    <mergeCell ref="G5:I5"/>
    <mergeCell ref="K5:M5"/>
    <mergeCell ref="G6:I6"/>
    <mergeCell ref="K6:M6"/>
  </mergeCells>
  <pageMargins left="0.8" right="0.75" top="0.5" bottom="0.6" header="0.49" footer="0.4"/>
  <pageSetup paperSize="9" scale="90" firstPageNumber="4" orientation="portrait" useFirstPageNumber="1" horizontalDpi="1200" verticalDpi="1200" r:id="rId1"/>
  <headerFooter>
    <oddFooter>&amp;R&amp;"Browallia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0BB5A-604B-4CAE-9B7E-CC286F8B0123}">
  <dimension ref="A1:O29"/>
  <sheetViews>
    <sheetView zoomScale="70" zoomScaleNormal="70" zoomScaleSheetLayoutView="115" workbookViewId="0">
      <selection activeCell="S16" sqref="S16"/>
    </sheetView>
  </sheetViews>
  <sheetFormatPr defaultColWidth="1.7109375" defaultRowHeight="20.100000000000001" customHeight="1" x14ac:dyDescent="0.45"/>
  <cols>
    <col min="1" max="3" width="1.7109375" style="66" customWidth="1"/>
    <col min="4" max="4" width="47.140625" style="66" customWidth="1"/>
    <col min="5" max="5" width="10.42578125" style="66" bestFit="1" customWidth="1"/>
    <col min="6" max="6" width="0.85546875" style="66" customWidth="1"/>
    <col min="7" max="7" width="13.42578125" style="67" customWidth="1"/>
    <col min="8" max="8" width="0.85546875" style="66" customWidth="1"/>
    <col min="9" max="9" width="16.7109375" style="67" customWidth="1"/>
    <col min="10" max="10" width="0.85546875" style="66" customWidth="1"/>
    <col min="11" max="11" width="18.7109375" style="67" customWidth="1"/>
    <col min="12" max="12" width="0.85546875" style="66" customWidth="1"/>
    <col min="13" max="13" width="16.42578125" style="67" customWidth="1"/>
    <col min="14" max="14" width="0.85546875" style="66" customWidth="1"/>
    <col min="15" max="15" width="15.5703125" style="67" customWidth="1"/>
    <col min="16" max="77" width="12.7109375" style="66" customWidth="1"/>
    <col min="78" max="16384" width="1.7109375" style="66"/>
  </cols>
  <sheetData>
    <row r="1" spans="1:15" ht="21.75" customHeight="1" x14ac:dyDescent="0.45">
      <c r="A1" s="62" t="s">
        <v>0</v>
      </c>
      <c r="B1" s="63"/>
      <c r="C1" s="63"/>
      <c r="D1" s="63"/>
      <c r="E1" s="63"/>
      <c r="F1" s="63"/>
      <c r="G1" s="64"/>
      <c r="H1" s="65"/>
      <c r="I1" s="64"/>
    </row>
    <row r="2" spans="1:15" ht="21.75" customHeight="1" x14ac:dyDescent="0.45">
      <c r="A2" s="62" t="s">
        <v>80</v>
      </c>
      <c r="B2" s="63"/>
      <c r="C2" s="63"/>
      <c r="D2" s="63"/>
      <c r="E2" s="63"/>
      <c r="F2" s="63"/>
      <c r="G2" s="64"/>
      <c r="H2" s="65"/>
      <c r="I2" s="64"/>
    </row>
    <row r="3" spans="1:15" ht="21.75" customHeight="1" x14ac:dyDescent="0.45">
      <c r="A3" s="68" t="s">
        <v>81</v>
      </c>
      <c r="B3" s="69"/>
      <c r="C3" s="69"/>
      <c r="D3" s="69"/>
      <c r="E3" s="69"/>
      <c r="F3" s="69"/>
      <c r="G3" s="70"/>
      <c r="H3" s="71"/>
      <c r="I3" s="70"/>
      <c r="J3" s="72"/>
      <c r="K3" s="73"/>
      <c r="L3" s="72"/>
      <c r="M3" s="73"/>
      <c r="N3" s="72"/>
      <c r="O3" s="73"/>
    </row>
    <row r="4" spans="1:15" ht="21.75" customHeight="1" x14ac:dyDescent="0.5">
      <c r="A4" s="74"/>
      <c r="B4" s="75"/>
      <c r="C4" s="74"/>
      <c r="D4" s="74"/>
      <c r="E4" s="74"/>
      <c r="F4" s="74"/>
    </row>
    <row r="5" spans="1:15" ht="21.75" customHeight="1" x14ac:dyDescent="0.5">
      <c r="A5" s="74"/>
      <c r="B5" s="75"/>
      <c r="C5" s="74"/>
      <c r="D5" s="74"/>
      <c r="E5" s="74"/>
      <c r="F5" s="74"/>
      <c r="K5" s="108" t="s">
        <v>54</v>
      </c>
      <c r="L5" s="108"/>
      <c r="M5" s="108"/>
    </row>
    <row r="6" spans="1:15" ht="21.75" customHeight="1" x14ac:dyDescent="0.5">
      <c r="A6" s="76"/>
      <c r="B6" s="76"/>
      <c r="C6" s="77"/>
      <c r="D6" s="77"/>
      <c r="E6" s="77"/>
      <c r="F6" s="77"/>
      <c r="G6" s="78" t="s">
        <v>82</v>
      </c>
      <c r="H6" s="79"/>
      <c r="I6" s="78"/>
      <c r="J6" s="79"/>
      <c r="K6" s="80" t="s">
        <v>83</v>
      </c>
      <c r="L6" s="79"/>
      <c r="M6" s="78"/>
      <c r="N6" s="79"/>
      <c r="O6" s="78" t="s">
        <v>84</v>
      </c>
    </row>
    <row r="7" spans="1:15" ht="21.75" customHeight="1" x14ac:dyDescent="0.5">
      <c r="A7" s="81"/>
      <c r="B7" s="81"/>
      <c r="C7" s="81"/>
      <c r="D7" s="81"/>
      <c r="E7" s="81"/>
      <c r="F7" s="81"/>
      <c r="G7" s="78" t="s">
        <v>85</v>
      </c>
      <c r="H7" s="79"/>
      <c r="I7" s="78" t="s">
        <v>53</v>
      </c>
      <c r="J7" s="82"/>
      <c r="K7" s="78" t="s">
        <v>86</v>
      </c>
      <c r="L7" s="79"/>
      <c r="M7" s="78" t="s">
        <v>56</v>
      </c>
      <c r="N7" s="79"/>
      <c r="O7" s="78" t="s">
        <v>47</v>
      </c>
    </row>
    <row r="8" spans="1:15" ht="21.75" customHeight="1" x14ac:dyDescent="0.45">
      <c r="A8" s="81"/>
      <c r="B8" s="81"/>
      <c r="C8" s="81"/>
      <c r="D8" s="81"/>
      <c r="E8" s="53" t="s">
        <v>9</v>
      </c>
      <c r="F8" s="81"/>
      <c r="G8" s="83" t="s">
        <v>10</v>
      </c>
      <c r="H8" s="84"/>
      <c r="I8" s="83" t="s">
        <v>10</v>
      </c>
      <c r="J8" s="84"/>
      <c r="K8" s="83" t="s">
        <v>10</v>
      </c>
      <c r="L8" s="84"/>
      <c r="M8" s="83" t="s">
        <v>10</v>
      </c>
      <c r="N8" s="85"/>
      <c r="O8" s="83" t="s">
        <v>10</v>
      </c>
    </row>
    <row r="9" spans="1:15" ht="9" customHeight="1" x14ac:dyDescent="0.5">
      <c r="A9" s="81"/>
      <c r="B9" s="81"/>
      <c r="C9" s="81"/>
      <c r="D9" s="81"/>
      <c r="E9" s="81"/>
      <c r="F9" s="81"/>
      <c r="G9" s="78"/>
      <c r="H9" s="82"/>
      <c r="I9" s="78"/>
      <c r="J9" s="82"/>
      <c r="K9" s="78"/>
      <c r="L9" s="82"/>
      <c r="M9" s="78"/>
      <c r="N9" s="79"/>
      <c r="O9" s="78"/>
    </row>
    <row r="10" spans="1:15" ht="21.75" customHeight="1" x14ac:dyDescent="0.5">
      <c r="A10" s="86" t="s">
        <v>87</v>
      </c>
      <c r="B10" s="87"/>
      <c r="C10" s="76"/>
      <c r="D10" s="76"/>
      <c r="E10" s="76"/>
      <c r="F10" s="76"/>
      <c r="G10" s="88">
        <v>74000</v>
      </c>
      <c r="H10" s="88"/>
      <c r="I10" s="88">
        <v>92000</v>
      </c>
      <c r="J10" s="88"/>
      <c r="K10" s="88">
        <v>7400</v>
      </c>
      <c r="L10" s="88"/>
      <c r="M10" s="88">
        <v>3457964</v>
      </c>
      <c r="N10" s="88"/>
      <c r="O10" s="88">
        <f>+SUM(G10:N10)</f>
        <v>3631364</v>
      </c>
    </row>
    <row r="11" spans="1:15" ht="7.5" customHeight="1" x14ac:dyDescent="0.5">
      <c r="A11" s="86"/>
      <c r="B11" s="87"/>
      <c r="C11" s="76"/>
      <c r="D11" s="76"/>
      <c r="E11" s="76"/>
      <c r="F11" s="76"/>
      <c r="G11" s="88"/>
      <c r="H11" s="88"/>
      <c r="I11" s="88"/>
      <c r="J11" s="88"/>
      <c r="K11" s="88"/>
      <c r="L11" s="88"/>
      <c r="M11" s="88"/>
      <c r="N11" s="88"/>
      <c r="O11" s="88"/>
    </row>
    <row r="12" spans="1:15" ht="21.75" customHeight="1" x14ac:dyDescent="0.5">
      <c r="A12" s="86" t="s">
        <v>88</v>
      </c>
      <c r="B12" s="87"/>
      <c r="C12" s="76"/>
      <c r="D12" s="76"/>
      <c r="E12" s="76"/>
      <c r="F12" s="76"/>
      <c r="G12" s="89"/>
      <c r="H12" s="90"/>
      <c r="I12" s="89"/>
      <c r="J12" s="90"/>
      <c r="K12" s="89"/>
      <c r="L12" s="90"/>
      <c r="M12" s="89"/>
      <c r="N12" s="90"/>
      <c r="O12" s="89"/>
    </row>
    <row r="13" spans="1:15" ht="21.4" customHeight="1" x14ac:dyDescent="0.45">
      <c r="A13" s="76" t="s">
        <v>77</v>
      </c>
      <c r="B13" s="76"/>
      <c r="C13" s="76"/>
      <c r="D13" s="76"/>
      <c r="E13" s="76"/>
      <c r="F13" s="76"/>
      <c r="G13" s="91">
        <v>0</v>
      </c>
      <c r="H13" s="90"/>
      <c r="I13" s="91">
        <v>0</v>
      </c>
      <c r="J13" s="90"/>
      <c r="K13" s="91">
        <v>0</v>
      </c>
      <c r="L13" s="90"/>
      <c r="M13" s="92">
        <v>52499</v>
      </c>
      <c r="N13" s="90"/>
      <c r="O13" s="89">
        <f>+SUM(G13:N13)</f>
        <v>52499</v>
      </c>
    </row>
    <row r="14" spans="1:15" ht="21.4" customHeight="1" x14ac:dyDescent="0.45">
      <c r="A14" s="76" t="s">
        <v>89</v>
      </c>
      <c r="B14" s="76"/>
      <c r="C14" s="76"/>
      <c r="D14" s="76"/>
      <c r="E14" s="76"/>
      <c r="F14" s="76"/>
      <c r="G14" s="93">
        <v>0</v>
      </c>
      <c r="H14" s="90"/>
      <c r="I14" s="93">
        <v>0</v>
      </c>
      <c r="J14" s="90"/>
      <c r="K14" s="93">
        <v>0</v>
      </c>
      <c r="L14" s="90"/>
      <c r="M14" s="94">
        <v>-51800</v>
      </c>
      <c r="N14" s="90"/>
      <c r="O14" s="94">
        <f>+SUM(G14:N14)</f>
        <v>-51800</v>
      </c>
    </row>
    <row r="15" spans="1:15" ht="7.5" customHeight="1" x14ac:dyDescent="0.5">
      <c r="A15" s="81"/>
      <c r="B15" s="81"/>
      <c r="C15" s="81"/>
      <c r="D15" s="81"/>
      <c r="E15" s="81"/>
      <c r="F15" s="81"/>
      <c r="G15" s="78"/>
      <c r="H15" s="82"/>
      <c r="I15" s="78"/>
      <c r="J15" s="82"/>
      <c r="K15" s="78"/>
      <c r="L15" s="82"/>
      <c r="M15" s="78"/>
      <c r="N15" s="82"/>
      <c r="O15" s="78"/>
    </row>
    <row r="16" spans="1:15" ht="21.75" customHeight="1" thickBot="1" x14ac:dyDescent="0.55000000000000004">
      <c r="A16" s="87" t="s">
        <v>90</v>
      </c>
      <c r="B16" s="77"/>
      <c r="C16" s="76"/>
      <c r="D16" s="76"/>
      <c r="E16" s="76"/>
      <c r="F16" s="76"/>
      <c r="G16" s="95">
        <f>+SUM(G10:G15)</f>
        <v>74000</v>
      </c>
      <c r="H16" s="90"/>
      <c r="I16" s="95">
        <f>+SUM(I10:I15)</f>
        <v>92000</v>
      </c>
      <c r="J16" s="90"/>
      <c r="K16" s="95">
        <f>+SUM(K10:K15)</f>
        <v>7400</v>
      </c>
      <c r="L16" s="90"/>
      <c r="M16" s="95">
        <f>+SUM(M10:M15)</f>
        <v>3458663</v>
      </c>
      <c r="N16" s="90"/>
      <c r="O16" s="95">
        <f>+SUM(O10:O15)</f>
        <v>3632063</v>
      </c>
    </row>
    <row r="17" spans="1:15" ht="21.75" customHeight="1" thickTop="1" x14ac:dyDescent="0.5">
      <c r="A17" s="76"/>
      <c r="B17" s="87" t="s">
        <v>91</v>
      </c>
      <c r="C17" s="76"/>
      <c r="D17" s="76"/>
      <c r="E17" s="76"/>
      <c r="F17" s="76"/>
      <c r="G17" s="66"/>
      <c r="I17" s="66"/>
      <c r="K17" s="66"/>
      <c r="M17" s="66"/>
      <c r="O17" s="66"/>
    </row>
    <row r="18" spans="1:15" ht="21.75" customHeight="1" x14ac:dyDescent="0.5">
      <c r="A18" s="86" t="s">
        <v>92</v>
      </c>
      <c r="B18" s="87"/>
      <c r="C18" s="76"/>
      <c r="D18" s="76"/>
      <c r="E18" s="76"/>
      <c r="F18" s="76"/>
      <c r="G18" s="88">
        <v>74000</v>
      </c>
      <c r="H18" s="88"/>
      <c r="I18" s="88">
        <v>92000</v>
      </c>
      <c r="J18" s="88"/>
      <c r="K18" s="88">
        <v>7400</v>
      </c>
      <c r="L18" s="88"/>
      <c r="M18" s="88">
        <v>3586688</v>
      </c>
      <c r="N18" s="88"/>
      <c r="O18" s="89">
        <f>SUM(G18:M18)</f>
        <v>3760088</v>
      </c>
    </row>
    <row r="19" spans="1:15" ht="7.5" customHeight="1" x14ac:dyDescent="0.5">
      <c r="A19" s="86"/>
      <c r="B19" s="87"/>
      <c r="C19" s="76"/>
      <c r="D19" s="76"/>
      <c r="E19" s="76"/>
      <c r="F19" s="76"/>
      <c r="G19" s="88"/>
      <c r="H19" s="88"/>
      <c r="I19" s="88"/>
      <c r="J19" s="88"/>
      <c r="K19" s="88"/>
      <c r="L19" s="88"/>
      <c r="M19" s="88"/>
      <c r="N19" s="88"/>
      <c r="O19" s="88"/>
    </row>
    <row r="20" spans="1:15" ht="21.75" customHeight="1" x14ac:dyDescent="0.5">
      <c r="A20" s="86" t="s">
        <v>88</v>
      </c>
      <c r="B20" s="87"/>
      <c r="C20" s="76"/>
      <c r="D20" s="76"/>
      <c r="E20" s="76"/>
      <c r="F20" s="76"/>
      <c r="G20" s="89"/>
      <c r="H20" s="90"/>
      <c r="I20" s="89"/>
      <c r="J20" s="90"/>
      <c r="K20" s="89"/>
      <c r="L20" s="90"/>
      <c r="M20" s="89"/>
      <c r="N20" s="90"/>
      <c r="O20" s="89"/>
    </row>
    <row r="21" spans="1:15" ht="21.4" customHeight="1" x14ac:dyDescent="0.45">
      <c r="A21" s="76" t="s">
        <v>77</v>
      </c>
      <c r="B21" s="76"/>
      <c r="C21" s="76"/>
      <c r="D21" s="76"/>
      <c r="E21" s="76"/>
      <c r="F21" s="76"/>
      <c r="G21" s="91">
        <v>0</v>
      </c>
      <c r="H21" s="90"/>
      <c r="I21" s="91">
        <v>0</v>
      </c>
      <c r="J21" s="90"/>
      <c r="K21" s="91">
        <v>0</v>
      </c>
      <c r="L21" s="90"/>
      <c r="M21" s="92">
        <v>149618</v>
      </c>
      <c r="N21" s="90"/>
      <c r="O21" s="89">
        <f>+SUM(G21:N21)</f>
        <v>149618</v>
      </c>
    </row>
    <row r="22" spans="1:15" ht="21.4" customHeight="1" x14ac:dyDescent="0.45">
      <c r="A22" s="76" t="s">
        <v>89</v>
      </c>
      <c r="B22" s="76"/>
      <c r="C22" s="76"/>
      <c r="D22" s="76"/>
      <c r="E22" s="96">
        <v>16</v>
      </c>
      <c r="F22" s="76"/>
      <c r="G22" s="93">
        <v>0</v>
      </c>
      <c r="H22" s="90"/>
      <c r="I22" s="93">
        <v>0</v>
      </c>
      <c r="J22" s="90"/>
      <c r="K22" s="93">
        <v>0</v>
      </c>
      <c r="L22" s="90"/>
      <c r="M22" s="94">
        <v>-54760</v>
      </c>
      <c r="N22" s="90"/>
      <c r="O22" s="94">
        <f>+SUM(G22:N22)</f>
        <v>-54760</v>
      </c>
    </row>
    <row r="23" spans="1:15" ht="7.5" customHeight="1" x14ac:dyDescent="0.5">
      <c r="A23" s="81"/>
      <c r="B23" s="81"/>
      <c r="C23" s="81"/>
      <c r="D23" s="81"/>
      <c r="E23" s="81"/>
      <c r="F23" s="81"/>
      <c r="G23" s="78"/>
      <c r="H23" s="82"/>
      <c r="I23" s="78"/>
      <c r="J23" s="82"/>
      <c r="K23" s="78"/>
      <c r="L23" s="82"/>
      <c r="M23" s="78"/>
      <c r="N23" s="82"/>
      <c r="O23" s="78"/>
    </row>
    <row r="24" spans="1:15" ht="21.75" customHeight="1" thickBot="1" x14ac:dyDescent="0.55000000000000004">
      <c r="A24" s="87" t="s">
        <v>93</v>
      </c>
      <c r="B24" s="77"/>
      <c r="C24" s="76"/>
      <c r="D24" s="76"/>
      <c r="E24" s="76"/>
      <c r="F24" s="76"/>
      <c r="G24" s="95">
        <f>+SUM(G18:G23)</f>
        <v>74000</v>
      </c>
      <c r="H24" s="90"/>
      <c r="I24" s="95">
        <f>+SUM(I18:I23)</f>
        <v>92000</v>
      </c>
      <c r="J24" s="90"/>
      <c r="K24" s="95">
        <f>+SUM(K18:K23)</f>
        <v>7400</v>
      </c>
      <c r="L24" s="90"/>
      <c r="M24" s="95">
        <f>+SUM(M18:M23)</f>
        <v>3681546</v>
      </c>
      <c r="N24" s="90"/>
      <c r="O24" s="95">
        <f>+SUM(O18:O23)</f>
        <v>3854946</v>
      </c>
    </row>
    <row r="25" spans="1:15" ht="21.75" customHeight="1" thickTop="1" x14ac:dyDescent="0.5">
      <c r="A25" s="76"/>
      <c r="B25" s="87"/>
      <c r="C25" s="76"/>
      <c r="D25" s="76"/>
      <c r="E25" s="76"/>
      <c r="F25" s="76"/>
      <c r="G25" s="66"/>
      <c r="I25" s="66"/>
      <c r="K25" s="66"/>
      <c r="M25" s="66"/>
      <c r="O25" s="66"/>
    </row>
    <row r="26" spans="1:15" ht="24" customHeight="1" x14ac:dyDescent="0.5">
      <c r="A26" s="74"/>
      <c r="B26" s="97"/>
      <c r="G26" s="98"/>
      <c r="H26" s="99"/>
      <c r="I26" s="98"/>
      <c r="J26" s="99"/>
      <c r="K26" s="98"/>
      <c r="L26" s="99"/>
      <c r="M26" s="98"/>
      <c r="N26" s="99"/>
      <c r="O26" s="98"/>
    </row>
    <row r="27" spans="1:15" ht="18" customHeight="1" x14ac:dyDescent="0.5">
      <c r="A27" s="74"/>
      <c r="B27" s="97"/>
      <c r="G27" s="98"/>
      <c r="H27" s="99"/>
      <c r="I27" s="98"/>
      <c r="J27" s="99"/>
      <c r="K27" s="98"/>
      <c r="L27" s="99"/>
      <c r="M27" s="98"/>
      <c r="N27" s="99"/>
      <c r="O27" s="98"/>
    </row>
    <row r="28" spans="1:15" ht="9" customHeight="1" x14ac:dyDescent="0.5">
      <c r="A28" s="74"/>
      <c r="B28" s="97"/>
      <c r="G28" s="98"/>
      <c r="H28" s="99"/>
      <c r="I28" s="98"/>
      <c r="J28" s="99"/>
      <c r="K28" s="98"/>
      <c r="L28" s="99"/>
      <c r="M28" s="98"/>
      <c r="N28" s="99"/>
      <c r="O28" s="98"/>
    </row>
    <row r="29" spans="1:15" s="101" customFormat="1" ht="22.15" customHeight="1" x14ac:dyDescent="0.5">
      <c r="A29" s="100" t="str">
        <f>+'2-3 TH'!A44</f>
        <v>หมายเหตุประกอบข้อมูลทางการเงินระหว่างกาลเป็นส่วนหนึ่งของข้อมูลทางการเงินนี้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</row>
  </sheetData>
  <mergeCells count="1">
    <mergeCell ref="K5:M5"/>
  </mergeCells>
  <pageMargins left="0.6" right="0.6" top="0.5" bottom="0.6" header="0.49" footer="0.4"/>
  <pageSetup paperSize="9" firstPageNumber="5" orientation="landscape" useFirstPageNumber="1" horizontalDpi="1200" verticalDpi="1200" r:id="rId1"/>
  <headerFooter>
    <oddFooter>&amp;R&amp;"Browallia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E50C4-4DE9-415D-B1D9-DC2CA5966939}">
  <dimension ref="A1:I85"/>
  <sheetViews>
    <sheetView tabSelected="1" topLeftCell="A66" zoomScale="70" zoomScaleNormal="70" zoomScaleSheetLayoutView="100" workbookViewId="0">
      <selection activeCell="U74" sqref="U74"/>
    </sheetView>
  </sheetViews>
  <sheetFormatPr defaultColWidth="9.140625" defaultRowHeight="21.75" customHeight="1" x14ac:dyDescent="0.5"/>
  <cols>
    <col min="1" max="3" width="1.42578125" style="5" customWidth="1"/>
    <col min="4" max="4" width="53.28515625" style="5" customWidth="1"/>
    <col min="5" max="5" width="9.7109375" style="2" customWidth="1"/>
    <col min="6" max="6" width="1.42578125" style="2" customWidth="1"/>
    <col min="7" max="7" width="14.7109375" style="3" customWidth="1"/>
    <col min="8" max="8" width="1.42578125" style="5" customWidth="1"/>
    <col min="9" max="9" width="14.7109375" style="3" customWidth="1"/>
    <col min="10" max="16384" width="9.140625" style="5"/>
  </cols>
  <sheetData>
    <row r="1" spans="1:9" ht="21.75" customHeight="1" x14ac:dyDescent="0.5">
      <c r="A1" s="1" t="s">
        <v>0</v>
      </c>
      <c r="B1" s="1"/>
      <c r="C1" s="1"/>
      <c r="D1" s="1"/>
    </row>
    <row r="2" spans="1:9" ht="21.75" customHeight="1" x14ac:dyDescent="0.5">
      <c r="A2" s="1" t="s">
        <v>94</v>
      </c>
      <c r="B2" s="1"/>
      <c r="C2" s="1"/>
      <c r="D2" s="1"/>
    </row>
    <row r="3" spans="1:9" ht="21.75" customHeight="1" x14ac:dyDescent="0.5">
      <c r="A3" s="48" t="str">
        <f>'T5'!A3</f>
        <v>สำหรับรอบระยะเวลาหกเดือนสิ้นสุดวันที่ 30 มิถุนายน พ.ศ. 2568</v>
      </c>
      <c r="B3" s="6"/>
      <c r="C3" s="6"/>
      <c r="D3" s="6"/>
      <c r="E3" s="7"/>
      <c r="F3" s="7"/>
      <c r="G3" s="8"/>
      <c r="H3" s="25"/>
      <c r="I3" s="8"/>
    </row>
    <row r="5" spans="1:9" ht="21.75" customHeight="1" x14ac:dyDescent="0.5">
      <c r="G5" s="13" t="s">
        <v>5</v>
      </c>
      <c r="H5" s="47"/>
      <c r="I5" s="13" t="s">
        <v>5</v>
      </c>
    </row>
    <row r="6" spans="1:9" ht="21.75" customHeight="1" x14ac:dyDescent="0.5">
      <c r="E6" s="10"/>
      <c r="F6" s="10"/>
      <c r="G6" s="15" t="s">
        <v>7</v>
      </c>
      <c r="H6" s="15"/>
      <c r="I6" s="15" t="s">
        <v>8</v>
      </c>
    </row>
    <row r="7" spans="1:9" ht="21.75" customHeight="1" x14ac:dyDescent="0.5">
      <c r="E7" s="10"/>
      <c r="F7" s="10"/>
      <c r="G7" s="17" t="s">
        <v>10</v>
      </c>
      <c r="H7" s="12"/>
      <c r="I7" s="17" t="s">
        <v>10</v>
      </c>
    </row>
    <row r="8" spans="1:9" ht="8.1" customHeight="1" x14ac:dyDescent="0.5">
      <c r="A8" s="1"/>
      <c r="B8" s="1"/>
      <c r="C8" s="1"/>
      <c r="D8" s="1"/>
      <c r="E8" s="10"/>
    </row>
    <row r="9" spans="1:9" ht="21.75" customHeight="1" x14ac:dyDescent="0.5">
      <c r="A9" s="1" t="s">
        <v>74</v>
      </c>
      <c r="B9" s="1"/>
      <c r="C9" s="1"/>
      <c r="D9" s="1"/>
      <c r="G9" s="3">
        <v>176695</v>
      </c>
      <c r="I9" s="3">
        <v>67687</v>
      </c>
    </row>
    <row r="10" spans="1:9" ht="21.75" customHeight="1" x14ac:dyDescent="0.5">
      <c r="A10" s="5" t="s">
        <v>95</v>
      </c>
      <c r="B10" s="1"/>
      <c r="C10" s="1"/>
      <c r="D10" s="1"/>
    </row>
    <row r="11" spans="1:9" ht="21.75" customHeight="1" x14ac:dyDescent="0.5">
      <c r="B11" s="5" t="s">
        <v>96</v>
      </c>
      <c r="G11" s="3">
        <v>233978</v>
      </c>
      <c r="I11" s="3">
        <v>233766</v>
      </c>
    </row>
    <row r="12" spans="1:9" ht="21.75" customHeight="1" x14ac:dyDescent="0.5">
      <c r="B12" s="5" t="s">
        <v>97</v>
      </c>
      <c r="G12" s="3">
        <v>1498</v>
      </c>
      <c r="I12" s="3">
        <v>169</v>
      </c>
    </row>
    <row r="13" spans="1:9" ht="21.75" customHeight="1" x14ac:dyDescent="0.5">
      <c r="B13" s="5" t="s">
        <v>98</v>
      </c>
      <c r="G13" s="3">
        <v>1003</v>
      </c>
      <c r="I13" s="3">
        <v>715</v>
      </c>
    </row>
    <row r="14" spans="1:9" ht="21.75" customHeight="1" x14ac:dyDescent="0.5">
      <c r="B14" s="5" t="s">
        <v>135</v>
      </c>
    </row>
    <row r="15" spans="1:9" ht="21.6" customHeight="1" x14ac:dyDescent="0.45">
      <c r="C15" s="105" t="s">
        <v>136</v>
      </c>
      <c r="G15" s="3">
        <v>993</v>
      </c>
      <c r="I15" s="3">
        <v>-8404</v>
      </c>
    </row>
    <row r="16" spans="1:9" ht="21.75" customHeight="1" x14ac:dyDescent="0.5">
      <c r="B16" s="5" t="s">
        <v>99</v>
      </c>
    </row>
    <row r="17" spans="1:9" ht="21.75" customHeight="1" x14ac:dyDescent="0.5">
      <c r="C17" s="5" t="s">
        <v>100</v>
      </c>
      <c r="G17" s="3">
        <v>6980</v>
      </c>
      <c r="I17" s="3">
        <v>-414</v>
      </c>
    </row>
    <row r="18" spans="1:9" ht="21.75" customHeight="1" x14ac:dyDescent="0.5">
      <c r="B18" s="5" t="s">
        <v>101</v>
      </c>
    </row>
    <row r="19" spans="1:9" ht="21.75" customHeight="1" x14ac:dyDescent="0.5">
      <c r="C19" s="5" t="s">
        <v>102</v>
      </c>
      <c r="G19" s="3">
        <v>-18493</v>
      </c>
      <c r="I19" s="3">
        <v>2972</v>
      </c>
    </row>
    <row r="20" spans="1:9" ht="21.75" customHeight="1" x14ac:dyDescent="0.5">
      <c r="B20" s="5" t="s">
        <v>103</v>
      </c>
      <c r="G20" s="3">
        <v>-131</v>
      </c>
      <c r="I20" s="3">
        <v>-21</v>
      </c>
    </row>
    <row r="21" spans="1:9" ht="21.75" customHeight="1" x14ac:dyDescent="0.5">
      <c r="B21" s="5" t="s">
        <v>73</v>
      </c>
      <c r="G21" s="3">
        <v>29797</v>
      </c>
      <c r="I21" s="3">
        <v>53999</v>
      </c>
    </row>
    <row r="22" spans="1:9" ht="21.75" customHeight="1" x14ac:dyDescent="0.5">
      <c r="B22" s="5" t="s">
        <v>104</v>
      </c>
      <c r="G22" s="3">
        <v>-4874</v>
      </c>
      <c r="I22" s="3">
        <v>10686</v>
      </c>
    </row>
    <row r="23" spans="1:9" ht="21.75" customHeight="1" x14ac:dyDescent="0.5">
      <c r="B23" s="5" t="s">
        <v>44</v>
      </c>
      <c r="G23" s="3">
        <v>20147</v>
      </c>
      <c r="I23" s="3">
        <v>21103</v>
      </c>
    </row>
    <row r="24" spans="1:9" ht="8.1" customHeight="1" x14ac:dyDescent="0.5">
      <c r="H24" s="4"/>
    </row>
    <row r="25" spans="1:9" ht="21.75" customHeight="1" x14ac:dyDescent="0.5">
      <c r="A25" s="5" t="s">
        <v>105</v>
      </c>
    </row>
    <row r="26" spans="1:9" ht="21.75" customHeight="1" x14ac:dyDescent="0.5">
      <c r="B26" s="102" t="s">
        <v>106</v>
      </c>
      <c r="G26" s="3">
        <v>-40608</v>
      </c>
      <c r="I26" s="3">
        <v>-99135</v>
      </c>
    </row>
    <row r="27" spans="1:9" ht="21.75" customHeight="1" x14ac:dyDescent="0.5">
      <c r="B27" s="102" t="s">
        <v>107</v>
      </c>
      <c r="G27" s="3">
        <v>-54346</v>
      </c>
      <c r="I27" s="3">
        <v>-56598</v>
      </c>
    </row>
    <row r="28" spans="1:9" ht="21.75" customHeight="1" x14ac:dyDescent="0.5">
      <c r="B28" s="102" t="s">
        <v>24</v>
      </c>
      <c r="G28" s="3">
        <v>28413</v>
      </c>
      <c r="I28" s="3">
        <v>-7063</v>
      </c>
    </row>
    <row r="29" spans="1:9" ht="21.75" customHeight="1" x14ac:dyDescent="0.5">
      <c r="B29" s="102" t="s">
        <v>17</v>
      </c>
      <c r="G29" s="3">
        <v>2994</v>
      </c>
      <c r="I29" s="3">
        <v>649</v>
      </c>
    </row>
    <row r="30" spans="1:9" ht="21.75" customHeight="1" x14ac:dyDescent="0.5">
      <c r="B30" s="102" t="s">
        <v>25</v>
      </c>
      <c r="G30" s="3">
        <v>2642</v>
      </c>
      <c r="I30" s="3">
        <v>4271</v>
      </c>
    </row>
    <row r="31" spans="1:9" ht="21.75" customHeight="1" x14ac:dyDescent="0.5">
      <c r="B31" s="102" t="s">
        <v>34</v>
      </c>
      <c r="G31" s="3">
        <v>-74126</v>
      </c>
      <c r="I31" s="3">
        <v>-146712</v>
      </c>
    </row>
    <row r="32" spans="1:9" ht="21.75" customHeight="1" x14ac:dyDescent="0.5">
      <c r="B32" s="102" t="s">
        <v>39</v>
      </c>
      <c r="G32" s="3">
        <v>-2120</v>
      </c>
      <c r="I32" s="3">
        <v>-13715</v>
      </c>
    </row>
    <row r="33" spans="1:9" ht="21.75" customHeight="1" x14ac:dyDescent="0.5">
      <c r="B33" s="102" t="s">
        <v>108</v>
      </c>
      <c r="G33" s="8">
        <v>-27053</v>
      </c>
      <c r="I33" s="8">
        <v>-12399</v>
      </c>
    </row>
    <row r="34" spans="1:9" ht="8.1" customHeight="1" x14ac:dyDescent="0.5">
      <c r="H34" s="4"/>
    </row>
    <row r="35" spans="1:9" ht="21.75" customHeight="1" x14ac:dyDescent="0.5">
      <c r="A35" s="5" t="s">
        <v>109</v>
      </c>
      <c r="G35" s="3">
        <f>SUM(G9:G33)</f>
        <v>283389</v>
      </c>
      <c r="I35" s="3">
        <f>SUM(I9:I33)</f>
        <v>51556</v>
      </c>
    </row>
    <row r="36" spans="1:9" ht="21.75" customHeight="1" x14ac:dyDescent="0.5">
      <c r="B36" s="5" t="s">
        <v>110</v>
      </c>
      <c r="G36" s="3">
        <v>-27470</v>
      </c>
      <c r="I36" s="3">
        <v>-49728</v>
      </c>
    </row>
    <row r="37" spans="1:9" ht="21.75" customHeight="1" x14ac:dyDescent="0.5">
      <c r="B37" s="5" t="s">
        <v>111</v>
      </c>
      <c r="G37" s="8">
        <v>-26992</v>
      </c>
      <c r="I37" s="8">
        <v>-5025</v>
      </c>
    </row>
    <row r="38" spans="1:9" ht="8.1" customHeight="1" x14ac:dyDescent="0.5">
      <c r="H38" s="4"/>
    </row>
    <row r="39" spans="1:9" ht="21.75" customHeight="1" x14ac:dyDescent="0.5">
      <c r="A39" s="5" t="s">
        <v>112</v>
      </c>
      <c r="G39" s="8">
        <f>SUM(G35:G37)</f>
        <v>228927</v>
      </c>
      <c r="I39" s="8">
        <f>SUM(I35:I37)</f>
        <v>-3197</v>
      </c>
    </row>
    <row r="41" spans="1:9" ht="9" customHeight="1" x14ac:dyDescent="0.5"/>
    <row r="42" spans="1:9" ht="8.25" customHeight="1" x14ac:dyDescent="0.5"/>
    <row r="43" spans="1:9" ht="21.95" customHeight="1" x14ac:dyDescent="0.5">
      <c r="A43" s="25" t="str">
        <f>'2-3 TH'!A44</f>
        <v>หมายเหตุประกอบข้อมูลทางการเงินระหว่างกาลเป็นส่วนหนึ่งของข้อมูลทางการเงินนี้</v>
      </c>
      <c r="B43" s="25"/>
      <c r="C43" s="25"/>
      <c r="D43" s="25"/>
      <c r="E43" s="7"/>
      <c r="F43" s="7"/>
      <c r="G43" s="8"/>
      <c r="H43" s="25"/>
      <c r="I43" s="8"/>
    </row>
    <row r="44" spans="1:9" ht="21.75" customHeight="1" x14ac:dyDescent="0.5">
      <c r="A44" s="1" t="s">
        <v>0</v>
      </c>
      <c r="B44" s="1"/>
      <c r="C44" s="1"/>
      <c r="D44" s="1"/>
    </row>
    <row r="45" spans="1:9" ht="21.75" customHeight="1" x14ac:dyDescent="0.5">
      <c r="A45" s="1" t="s">
        <v>113</v>
      </c>
      <c r="B45" s="1"/>
      <c r="C45" s="1"/>
      <c r="D45" s="1"/>
    </row>
    <row r="46" spans="1:9" ht="21.75" customHeight="1" x14ac:dyDescent="0.5">
      <c r="A46" s="48" t="str">
        <f>A3</f>
        <v>สำหรับรอบระยะเวลาหกเดือนสิ้นสุดวันที่ 30 มิถุนายน พ.ศ. 2568</v>
      </c>
      <c r="B46" s="6"/>
      <c r="C46" s="6"/>
      <c r="D46" s="6"/>
      <c r="E46" s="7"/>
      <c r="F46" s="7"/>
      <c r="G46" s="8"/>
      <c r="H46" s="25"/>
      <c r="I46" s="8"/>
    </row>
    <row r="48" spans="1:9" ht="21.75" customHeight="1" x14ac:dyDescent="0.5">
      <c r="G48" s="13" t="s">
        <v>5</v>
      </c>
      <c r="H48" s="47"/>
      <c r="I48" s="13" t="s">
        <v>5</v>
      </c>
    </row>
    <row r="49" spans="1:9" ht="21.75" customHeight="1" x14ac:dyDescent="0.5">
      <c r="E49" s="10"/>
      <c r="F49" s="10"/>
      <c r="G49" s="15" t="s">
        <v>7</v>
      </c>
      <c r="H49" s="15"/>
      <c r="I49" s="15" t="s">
        <v>8</v>
      </c>
    </row>
    <row r="50" spans="1:9" ht="21.75" customHeight="1" x14ac:dyDescent="0.5">
      <c r="E50" s="16" t="s">
        <v>9</v>
      </c>
      <c r="F50" s="10"/>
      <c r="G50" s="17" t="s">
        <v>10</v>
      </c>
      <c r="H50" s="12"/>
      <c r="I50" s="17" t="s">
        <v>10</v>
      </c>
    </row>
    <row r="51" spans="1:9" ht="21.75" customHeight="1" x14ac:dyDescent="0.5">
      <c r="A51" s="1"/>
      <c r="B51" s="1"/>
      <c r="C51" s="1"/>
      <c r="D51" s="1"/>
    </row>
    <row r="52" spans="1:9" ht="21.75" customHeight="1" x14ac:dyDescent="0.5">
      <c r="A52" s="1" t="s">
        <v>114</v>
      </c>
      <c r="B52" s="1"/>
      <c r="C52" s="1"/>
      <c r="D52" s="1"/>
    </row>
    <row r="53" spans="1:9" ht="21.75" customHeight="1" x14ac:dyDescent="0.5">
      <c r="A53" s="5" t="s">
        <v>115</v>
      </c>
      <c r="G53" s="3">
        <v>-338501</v>
      </c>
      <c r="I53" s="3">
        <v>-428527</v>
      </c>
    </row>
    <row r="54" spans="1:9" ht="21.75" customHeight="1" x14ac:dyDescent="0.5">
      <c r="A54" s="5" t="s">
        <v>116</v>
      </c>
      <c r="G54" s="103">
        <v>0</v>
      </c>
      <c r="I54" s="103">
        <v>-26</v>
      </c>
    </row>
    <row r="55" spans="1:9" ht="21.75" customHeight="1" x14ac:dyDescent="0.5">
      <c r="A55" s="5" t="s">
        <v>117</v>
      </c>
      <c r="G55" s="103">
        <v>0</v>
      </c>
      <c r="I55" s="103">
        <v>11192</v>
      </c>
    </row>
    <row r="56" spans="1:9" ht="21.75" customHeight="1" x14ac:dyDescent="0.5">
      <c r="A56" s="5" t="s">
        <v>118</v>
      </c>
      <c r="G56" s="104">
        <v>131</v>
      </c>
      <c r="H56" s="4"/>
      <c r="I56" s="104">
        <v>21</v>
      </c>
    </row>
    <row r="57" spans="1:9" ht="8.1" customHeight="1" x14ac:dyDescent="0.5">
      <c r="H57" s="4"/>
    </row>
    <row r="58" spans="1:9" ht="21.75" customHeight="1" x14ac:dyDescent="0.5">
      <c r="A58" s="5" t="s">
        <v>119</v>
      </c>
      <c r="G58" s="8">
        <f>SUM(G53:G57)</f>
        <v>-338370</v>
      </c>
      <c r="H58" s="4"/>
      <c r="I58" s="8">
        <f>SUM(I53:I57)</f>
        <v>-417340</v>
      </c>
    </row>
    <row r="59" spans="1:9" ht="21.75" customHeight="1" x14ac:dyDescent="0.5">
      <c r="H59" s="4"/>
    </row>
    <row r="60" spans="1:9" ht="21.75" customHeight="1" x14ac:dyDescent="0.5">
      <c r="A60" s="1" t="s">
        <v>120</v>
      </c>
      <c r="B60" s="1"/>
      <c r="C60" s="1"/>
      <c r="D60" s="1"/>
      <c r="H60" s="4"/>
    </row>
    <row r="61" spans="1:9" ht="21.75" customHeight="1" x14ac:dyDescent="0.5">
      <c r="A61" s="5" t="s">
        <v>121</v>
      </c>
      <c r="B61" s="1"/>
      <c r="C61" s="1"/>
      <c r="D61" s="1"/>
      <c r="E61" s="2">
        <v>10</v>
      </c>
      <c r="G61" s="3">
        <v>3355000</v>
      </c>
      <c r="H61" s="4"/>
      <c r="I61" s="3">
        <v>2507264</v>
      </c>
    </row>
    <row r="62" spans="1:9" ht="21.75" customHeight="1" x14ac:dyDescent="0.5">
      <c r="A62" s="5" t="s">
        <v>122</v>
      </c>
      <c r="E62" s="2">
        <v>10</v>
      </c>
      <c r="G62" s="3">
        <v>-2991000</v>
      </c>
      <c r="I62" s="3">
        <v>-1869264</v>
      </c>
    </row>
    <row r="63" spans="1:9" ht="21.75" customHeight="1" x14ac:dyDescent="0.5">
      <c r="A63" s="5" t="s">
        <v>123</v>
      </c>
      <c r="B63" s="1"/>
      <c r="C63" s="1"/>
      <c r="D63" s="1"/>
      <c r="E63" s="2">
        <v>12</v>
      </c>
      <c r="G63" s="3">
        <v>-15500</v>
      </c>
      <c r="H63" s="4"/>
      <c r="I63" s="3">
        <v>-19342</v>
      </c>
    </row>
    <row r="64" spans="1:9" ht="21.75" customHeight="1" x14ac:dyDescent="0.5">
      <c r="A64" s="5" t="s">
        <v>124</v>
      </c>
      <c r="E64" s="2">
        <v>13</v>
      </c>
      <c r="G64" s="103">
        <v>-93910</v>
      </c>
      <c r="I64" s="103">
        <v>-138019</v>
      </c>
    </row>
    <row r="65" spans="1:9" ht="21.75" customHeight="1" x14ac:dyDescent="0.5">
      <c r="A65" s="5" t="s">
        <v>125</v>
      </c>
      <c r="E65" s="2">
        <v>16</v>
      </c>
      <c r="G65" s="104">
        <v>-54760</v>
      </c>
      <c r="I65" s="104">
        <v>-51800</v>
      </c>
    </row>
    <row r="66" spans="1:9" ht="8.1" customHeight="1" x14ac:dyDescent="0.5">
      <c r="H66" s="4"/>
    </row>
    <row r="67" spans="1:9" ht="21.75" customHeight="1" x14ac:dyDescent="0.5">
      <c r="A67" s="5" t="s">
        <v>126</v>
      </c>
      <c r="G67" s="8">
        <f>SUM(G61:G65)</f>
        <v>199830</v>
      </c>
      <c r="H67" s="4"/>
      <c r="I67" s="8">
        <f>SUM(I61:I65)</f>
        <v>428839</v>
      </c>
    </row>
    <row r="68" spans="1:9" ht="21" customHeight="1" x14ac:dyDescent="0.5">
      <c r="H68" s="4"/>
    </row>
    <row r="69" spans="1:9" ht="21.75" customHeight="1" x14ac:dyDescent="0.5">
      <c r="A69" s="1" t="s">
        <v>127</v>
      </c>
      <c r="B69" s="1"/>
      <c r="C69" s="1"/>
      <c r="D69" s="1"/>
      <c r="G69" s="3">
        <f>SUM(G39,G58,G67)</f>
        <v>90387</v>
      </c>
      <c r="I69" s="3">
        <f>SUM(I39,I58,I67)</f>
        <v>8302</v>
      </c>
    </row>
    <row r="70" spans="1:9" ht="21.75" customHeight="1" x14ac:dyDescent="0.5">
      <c r="A70" s="5" t="s">
        <v>128</v>
      </c>
      <c r="G70" s="3">
        <v>50401</v>
      </c>
      <c r="I70" s="3">
        <v>145909</v>
      </c>
    </row>
    <row r="71" spans="1:9" ht="21.75" customHeight="1" x14ac:dyDescent="0.5">
      <c r="A71" s="5" t="s">
        <v>129</v>
      </c>
    </row>
    <row r="72" spans="1:9" ht="21.75" customHeight="1" x14ac:dyDescent="0.5">
      <c r="B72" s="5" t="s">
        <v>130</v>
      </c>
      <c r="G72" s="8">
        <v>-1009</v>
      </c>
      <c r="I72" s="8">
        <v>-1095</v>
      </c>
    </row>
    <row r="73" spans="1:9" ht="8.1" customHeight="1" x14ac:dyDescent="0.5"/>
    <row r="74" spans="1:9" ht="21.75" customHeight="1" thickBot="1" x14ac:dyDescent="0.55000000000000004">
      <c r="A74" s="1" t="s">
        <v>131</v>
      </c>
      <c r="B74" s="1"/>
      <c r="C74" s="1"/>
      <c r="D74" s="1"/>
      <c r="G74" s="22">
        <f>SUM(G69:G73)</f>
        <v>139779</v>
      </c>
      <c r="I74" s="22">
        <f>SUM(I69:I73)</f>
        <v>153116</v>
      </c>
    </row>
    <row r="75" spans="1:9" ht="21.75" customHeight="1" thickTop="1" x14ac:dyDescent="0.5"/>
    <row r="76" spans="1:9" ht="21.75" customHeight="1" x14ac:dyDescent="0.5">
      <c r="A76" s="1" t="s">
        <v>132</v>
      </c>
      <c r="B76" s="1"/>
      <c r="C76" s="1"/>
      <c r="D76" s="1"/>
    </row>
    <row r="77" spans="1:9" ht="8.1" customHeight="1" x14ac:dyDescent="0.5">
      <c r="A77" s="1"/>
      <c r="B77" s="1"/>
      <c r="C77" s="1"/>
      <c r="D77" s="1"/>
    </row>
    <row r="78" spans="1:9" ht="21.75" customHeight="1" x14ac:dyDescent="0.5">
      <c r="A78" s="5" t="s">
        <v>133</v>
      </c>
      <c r="E78" s="2">
        <v>11</v>
      </c>
      <c r="G78" s="3">
        <v>340479</v>
      </c>
      <c r="I78" s="3">
        <v>194630</v>
      </c>
    </row>
    <row r="79" spans="1:9" ht="21.75" customHeight="1" x14ac:dyDescent="0.5">
      <c r="A79" s="5" t="s">
        <v>134</v>
      </c>
      <c r="G79" s="3">
        <v>10564</v>
      </c>
      <c r="I79" s="3">
        <v>0</v>
      </c>
    </row>
    <row r="83" spans="1:9" ht="24" customHeight="1" x14ac:dyDescent="0.5"/>
    <row r="84" spans="1:9" ht="15.75" customHeight="1" x14ac:dyDescent="0.5"/>
    <row r="85" spans="1:9" ht="21.95" customHeight="1" x14ac:dyDescent="0.5">
      <c r="A85" s="25" t="str">
        <f>'2-3 TH'!A94</f>
        <v>หมายเหตุประกอบข้อมูลทางการเงินระหว่างกาลเป็นส่วนหนึ่งของข้อมูลทางการเงินนี้</v>
      </c>
      <c r="B85" s="25"/>
      <c r="C85" s="25"/>
      <c r="D85" s="25"/>
      <c r="E85" s="7"/>
      <c r="F85" s="7"/>
      <c r="G85" s="8"/>
      <c r="H85" s="25"/>
      <c r="I85" s="8"/>
    </row>
  </sheetData>
  <pageMargins left="0.8" right="0.7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New,Regular"&amp;P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5F6BFD56709746A8E8FB560B849F6A" ma:contentTypeVersion="12" ma:contentTypeDescription="Create a new document." ma:contentTypeScope="" ma:versionID="935ae372032612a502ee7cce0711c771">
  <xsd:schema xmlns:xsd="http://www.w3.org/2001/XMLSchema" xmlns:xs="http://www.w3.org/2001/XMLSchema" xmlns:p="http://schemas.microsoft.com/office/2006/metadata/properties" xmlns:ns2="f502b923-bfa0-4b23-8a7a-054396a80c8d" xmlns:ns3="2906f161-1e99-4693-bc93-b679ad34699e" targetNamespace="http://schemas.microsoft.com/office/2006/metadata/properties" ma:root="true" ma:fieldsID="b1bd09850093da85f307b5d66804ee53" ns2:_="" ns3:_="">
    <xsd:import namespace="f502b923-bfa0-4b23-8a7a-054396a80c8d"/>
    <xsd:import namespace="2906f161-1e99-4693-bc93-b679ad3469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02b923-bfa0-4b23-8a7a-054396a80c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6f161-1e99-4693-bc93-b679ad34699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e84de66-0af7-42a0-90f6-6e32bac57146}" ma:internalName="TaxCatchAll" ma:showField="CatchAllData" ma:web="2906f161-1e99-4693-bc93-b679ad3469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906f161-1e99-4693-bc93-b679ad34699e" xsi:nil="true"/>
    <lcf76f155ced4ddcb4097134ff3c332f xmlns="f502b923-bfa0-4b23-8a7a-054396a80c8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6067468-C11D-477D-BFA1-95456350AA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02b923-bfa0-4b23-8a7a-054396a80c8d"/>
    <ds:schemaRef ds:uri="2906f161-1e99-4693-bc93-b679ad3469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47C582-F491-4862-AE12-A9CE0E0AC4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1BE38A-8240-4800-8B83-785BC57436EF}">
  <ds:schemaRefs>
    <ds:schemaRef ds:uri="http://schemas.microsoft.com/office/2006/metadata/properties"/>
    <ds:schemaRef ds:uri="http://schemas.microsoft.com/office/infopath/2007/PartnerControls"/>
    <ds:schemaRef ds:uri="2906f161-1e99-4693-bc93-b679ad34699e"/>
    <ds:schemaRef ds:uri="f502b923-bfa0-4b23-8a7a-054396a80c8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2-3 TH</vt:lpstr>
      <vt:lpstr>T4 (3&amp;6M)</vt:lpstr>
      <vt:lpstr>T5</vt:lpstr>
      <vt:lpstr>6-7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 (TH)</dc:creator>
  <cp:lastModifiedBy>Siriwan Boonsawat (TH)</cp:lastModifiedBy>
  <cp:lastPrinted>2025-08-07T06:47:18Z</cp:lastPrinted>
  <dcterms:created xsi:type="dcterms:W3CDTF">2025-08-06T03:50:12Z</dcterms:created>
  <dcterms:modified xsi:type="dcterms:W3CDTF">2025-08-07T06:47:20Z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0x010100935F6BFD56709746A8E8FB560B849F6A</vt:lpwstr>
  </property>
  <property fmtid="{D5CDD505-2E9C-101B-9397-08002B2CF9AE}" pid="3" name="MediaServiceImageTags">
    <vt:lpwstr/>
  </property>
</Properties>
</file>