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Goodyear (Thailand) Public Co Ltd\Goodyear (Thailand) Public_Q2'25\"/>
    </mc:Choice>
  </mc:AlternateContent>
  <xr:revisionPtr revIDLastSave="0" documentId="13_ncr:1_{E037B392-82C3-4448-AACE-CE89F3097F86}" xr6:coauthVersionLast="47" xr6:coauthVersionMax="47" xr10:uidLastSave="{00000000-0000-0000-0000-000000000000}"/>
  <bookViews>
    <workbookView xWindow="-120" yWindow="-120" windowWidth="21840" windowHeight="13020" tabRatio="562" activeTab="1" xr2:uid="{00000000-000D-0000-FFFF-FFFF00000000}"/>
  </bookViews>
  <sheets>
    <sheet name="2-3 EN" sheetId="20" r:id="rId1"/>
    <sheet name="4 (3&amp;6M)" sheetId="25" r:id="rId2"/>
    <sheet name="5 EN" sheetId="23" r:id="rId3"/>
    <sheet name="6-7 EN" sheetId="2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23" l="1"/>
  <c r="M14" i="25"/>
  <c r="M23" i="25" s="1"/>
  <c r="M26" i="25" s="1"/>
  <c r="K14" i="25"/>
  <c r="K23" i="25" s="1"/>
  <c r="K26" i="25" s="1"/>
  <c r="K28" i="25" l="1"/>
  <c r="K33" i="25"/>
  <c r="M28" i="25"/>
  <c r="M33" i="25"/>
  <c r="I75" i="24" l="1"/>
  <c r="G75" i="24"/>
  <c r="I66" i="24"/>
  <c r="G66" i="24"/>
  <c r="M26" i="23"/>
  <c r="K26" i="23"/>
  <c r="I26" i="23"/>
  <c r="G26" i="23"/>
  <c r="K17" i="23"/>
  <c r="I17" i="23"/>
  <c r="G17" i="23"/>
  <c r="A3" i="24"/>
  <c r="G100" i="20"/>
  <c r="O24" i="23"/>
  <c r="O23" i="23"/>
  <c r="O15" i="23"/>
  <c r="G72" i="20"/>
  <c r="I36" i="24" l="1"/>
  <c r="I40" i="24" s="1"/>
  <c r="I14" i="25"/>
  <c r="A34" i="23"/>
  <c r="A61" i="25"/>
  <c r="I23" i="25" l="1"/>
  <c r="I26" i="25" s="1"/>
  <c r="I77" i="24"/>
  <c r="I81" i="24" s="1"/>
  <c r="O20" i="23"/>
  <c r="O26" i="23" s="1"/>
  <c r="I100" i="20"/>
  <c r="I80" i="20"/>
  <c r="I72" i="20"/>
  <c r="I32" i="20"/>
  <c r="I21" i="20"/>
  <c r="I33" i="25" l="1"/>
  <c r="I28" i="25"/>
  <c r="I82" i="20"/>
  <c r="I102" i="20" s="1"/>
  <c r="I34" i="20"/>
  <c r="O14" i="23"/>
  <c r="O11" i="23"/>
  <c r="A53" i="24"/>
  <c r="A50" i="24"/>
  <c r="A99" i="24" s="1"/>
  <c r="G14" i="25"/>
  <c r="G23" i="25" s="1"/>
  <c r="G26" i="25" s="1"/>
  <c r="G32" i="20"/>
  <c r="A104" i="20"/>
  <c r="A52" i="20"/>
  <c r="G80" i="20"/>
  <c r="G82" i="20" s="1"/>
  <c r="G21" i="20"/>
  <c r="O17" i="23" l="1"/>
  <c r="G33" i="25"/>
  <c r="G28" i="25"/>
  <c r="G34" i="20"/>
  <c r="G36" i="24" l="1"/>
  <c r="G40" i="24" s="1"/>
  <c r="G77" i="24" s="1"/>
  <c r="G81" i="24" s="1"/>
  <c r="G102" i="20" l="1"/>
</calcChain>
</file>

<file path=xl/sharedStrings.xml><?xml version="1.0" encoding="utf-8"?>
<sst xmlns="http://schemas.openxmlformats.org/spreadsheetml/2006/main" count="201" uniqueCount="143">
  <si>
    <t>Goodyear (Thailand) Public Company Limited</t>
  </si>
  <si>
    <t>Statement of Financial Position</t>
  </si>
  <si>
    <t>As at 30 June 2025</t>
  </si>
  <si>
    <t>(Unaudited)</t>
  </si>
  <si>
    <t>(Audited)</t>
  </si>
  <si>
    <t>30 June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</si>
  <si>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</si>
  <si>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</si>
  <si>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</si>
  <si>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</si>
  <si>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</si>
  <si>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</si>
  <si>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</si>
  <si>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</si>
  <si>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</si>
  <si>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</si>
  <si>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</si>
  <si>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</si>
  <si>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</si>
  <si>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</si>
  <si>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</si>
  <si>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</si>
  <si>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</si>
  <si>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</si>
  <si>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</si>
  <si>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</si>
  <si>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</si>
  <si>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</si>
  <si>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</si>
  <si>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t>The accompanying notes form part of this interim financial information.</t>
  </si>
  <si>
    <r>
      <t>Statement of Financial Position</t>
    </r>
    <r>
      <rPr>
        <sz val="10"/>
        <rFont val="Arial"/>
        <family val="2"/>
      </rPr>
      <t xml:space="preserve"> (Continued)</t>
    </r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</si>
  <si>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</si>
  <si>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</si>
  <si>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</si>
  <si>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</si>
  <si>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</si>
  <si>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>financial institutions, net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</si>
  <si>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</si>
  <si>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</si>
  <si>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</si>
  <si>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</si>
  <si>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</si>
  <si>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</si>
  <si>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</si>
  <si>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</si>
  <si>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</si>
  <si>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</si>
  <si>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</si>
  <si>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</si>
  <si>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</si>
  <si>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7,400,000 ordinary shares </t>
  </si>
  <si>
    <t>at par value of Baht 10 each</t>
  </si>
  <si>
    <t>Issued and fully paid-up share capital</t>
  </si>
  <si>
    <t>7,400,000 ordinary shares</t>
  </si>
  <si>
    <t>fully paid-up at Baht 10 each</t>
  </si>
  <si>
    <t>Premium on paid-up capital</t>
  </si>
  <si>
    <t>Retained earnings</t>
  </si>
  <si>
    <t>Appropriated - Legal reserve</t>
  </si>
  <si>
    <t>Unappropriated</t>
  </si>
  <si>
    <t>Total equity</t>
  </si>
  <si>
    <t>Total liabilities and equity</t>
  </si>
  <si>
    <r>
      <t xml:space="preserve">Statement of Comprehensive Income </t>
    </r>
    <r>
      <rPr>
        <sz val="10"/>
        <rFont val="Arial"/>
        <family val="2"/>
      </rPr>
      <t>(Unaudited)</t>
    </r>
  </si>
  <si>
    <t>For the three-month and six-month periods ended 30 June 2025</t>
  </si>
  <si>
    <t>For the three-month period ended</t>
  </si>
  <si>
    <t>For the six-month period ended</t>
  </si>
  <si>
    <t>Revenue from sales and related services</t>
  </si>
  <si>
    <t>Cost of sales and related services</t>
  </si>
  <si>
    <t xml:space="preserve">Gross profit </t>
  </si>
  <si>
    <t>Other income</t>
  </si>
  <si>
    <t>Selling expenses</t>
  </si>
  <si>
    <t>Administrative expenses</t>
  </si>
  <si>
    <t>Loss on allowance for expected credit losses</t>
  </si>
  <si>
    <t>Gain (loss) on exchange rate, net</t>
  </si>
  <si>
    <t xml:space="preserve">Finance costs </t>
  </si>
  <si>
    <t>Profit before income tax</t>
  </si>
  <si>
    <t>Income tax expense</t>
  </si>
  <si>
    <t>Profit for the period</t>
  </si>
  <si>
    <t>Total comprehensive income for the period</t>
  </si>
  <si>
    <t>Earnings per share</t>
  </si>
  <si>
    <t>Basic earnings per share (Baht per share)</t>
  </si>
  <si>
    <r>
      <t xml:space="preserve">Statement of Changes in Equity </t>
    </r>
    <r>
      <rPr>
        <sz val="10"/>
        <rFont val="Arial"/>
        <family val="2"/>
      </rPr>
      <t>(Unaudited)</t>
    </r>
  </si>
  <si>
    <t>For the six-month period ended 30 June 2025</t>
  </si>
  <si>
    <t>Issued and</t>
  </si>
  <si>
    <t>Premium</t>
  </si>
  <si>
    <t>paid-up</t>
  </si>
  <si>
    <t>on paid-up</t>
  </si>
  <si>
    <t>share capital</t>
  </si>
  <si>
    <t>capital</t>
  </si>
  <si>
    <t>Total</t>
  </si>
  <si>
    <t>Opening balance as at 1 January 2024</t>
  </si>
  <si>
    <t>Changes in equity for the period</t>
  </si>
  <si>
    <t>Closing balance as at 30 June 2024</t>
  </si>
  <si>
    <t>Opening balance as at 1 January 2025</t>
  </si>
  <si>
    <t>Closing balance as at 30 June 2025</t>
  </si>
  <si>
    <r>
      <t xml:space="preserve">Statement of Cash Flows </t>
    </r>
    <r>
      <rPr>
        <sz val="10"/>
        <rFont val="Arial"/>
        <family val="2"/>
      </rPr>
      <t>(Unaudited)</t>
    </r>
  </si>
  <si>
    <t xml:space="preserve">Profit before income tax  </t>
  </si>
  <si>
    <t>Adjustments for:</t>
  </si>
  <si>
    <t>Depreciation</t>
  </si>
  <si>
    <t>Amortisation</t>
  </si>
  <si>
    <t>inventories and provision for net realisable value</t>
  </si>
  <si>
    <t>Interest income</t>
  </si>
  <si>
    <t>Finance costs</t>
  </si>
  <si>
    <t>Changes in working capital:</t>
  </si>
  <si>
    <t>Trade and other current receivables</t>
  </si>
  <si>
    <t>Inventories</t>
  </si>
  <si>
    <t>Employee benefit obligations paid</t>
  </si>
  <si>
    <t>Interest paid</t>
  </si>
  <si>
    <t>Income tax paid</t>
  </si>
  <si>
    <r>
      <t xml:space="preserve">Statement of Cash Flows </t>
    </r>
    <r>
      <rPr>
        <sz val="10"/>
        <rFont val="Arial"/>
        <family val="2"/>
      </rPr>
      <t>(Unaudited)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(Cont'd)</t>
    </r>
  </si>
  <si>
    <t>Cash flows from investing activities</t>
  </si>
  <si>
    <t>Payments for purchase of property, plant and equipment</t>
  </si>
  <si>
    <t>Payments for purchase of computer software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</si>
  <si>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</si>
  <si>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</si>
  <si>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</si>
  <si>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</si>
  <si>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</si>
  <si>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</si>
  <si>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Repayment on principal elements of lease payments</t>
  </si>
  <si>
    <t>Repayments on long-term loans from financial institutions</t>
  </si>
  <si>
    <t>Dividends paid to the Company’s shareholders</t>
  </si>
  <si>
    <t>Cash and cash equivalents at the beginning of the period</t>
  </si>
  <si>
    <t>Exchange losses on cash and cash equivalents</t>
  </si>
  <si>
    <t>Cash and cash equivalents at the end of the period</t>
  </si>
  <si>
    <t>Payable for purchases of property, plant and equipment</t>
  </si>
  <si>
    <t xml:space="preserve">
Additions to the right-of-use assets</t>
  </si>
  <si>
    <t>Non-cash items as at</t>
  </si>
  <si>
    <t>Unrealised (gain) loss on exchange rate</t>
  </si>
  <si>
    <t>Net increase in cash and cash equivalents</t>
  </si>
  <si>
    <t>and right-of-use assets</t>
  </si>
  <si>
    <t>(Reversal of impairment loss) impairment loss of</t>
  </si>
  <si>
    <t>property, plant and equipment</t>
  </si>
  <si>
    <t>Provision (reversal of provision) for slow-moving and obsolete</t>
  </si>
  <si>
    <t xml:space="preserve">(Loss) reversal on allowance </t>
  </si>
  <si>
    <t>for expected credit losses</t>
  </si>
  <si>
    <t>legal reserve</t>
  </si>
  <si>
    <t>Appropriated -</t>
  </si>
  <si>
    <t>Dividends payments</t>
  </si>
  <si>
    <t>Loss (gain) on write-off of plant and equipment</t>
  </si>
  <si>
    <t>Net cash generated from (used in) operating activities</t>
  </si>
  <si>
    <t>Net cash generated from financing activities</t>
  </si>
  <si>
    <t>Note</t>
  </si>
  <si>
    <t>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</si>
</sst>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40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4" fillId="0" borderId="6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23" fillId="0" borderId="0"/>
    <xf numFmtId="0" fontId="31" fillId="0" borderId="0">
      <protection locked="0"/>
    </xf>
    <xf numFmtId="0" fontId="27" fillId="0" borderId="0"/>
    <xf numFmtId="0" fontId="27" fillId="0" borderId="0"/>
    <xf numFmtId="0" fontId="31" fillId="0" borderId="0">
      <protection locked="0"/>
    </xf>
    <xf numFmtId="0" fontId="32" fillId="0" borderId="0"/>
    <xf numFmtId="0" fontId="27" fillId="0" borderId="0"/>
    <xf numFmtId="0" fontId="27" fillId="0" borderId="0"/>
    <xf numFmtId="0" fontId="37" fillId="0" borderId="0"/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3" fillId="23" borderId="8" applyNumberFormat="0" applyFont="0" applyAlignment="0" applyProtection="0"/>
    <xf numFmtId="0" fontId="17" fillId="20" borderId="9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9" fontId="38" fillId="0" borderId="0" applyFont="0" applyFill="0" applyBorder="0" applyAlignment="0" applyProtection="0"/>
  </cellStyleXfs>
  <cellXfs count="97">
    <xf numFmtId="0" fontId="0" fillId="0" borderId="0" xfId="0"/>
    <xf numFmtId="167" fontId="22" fillId="0" borderId="0" xfId="30" quotePrefix="1" applyNumberFormat="1" applyFont="1" applyFill="1" applyAlignment="1">
      <alignment horizontal="right" vertical="center"/>
    </xf>
    <xf numFmtId="167" fontId="22" fillId="0" borderId="0" xfId="30" applyNumberFormat="1" applyFont="1" applyFill="1" applyAlignment="1">
      <alignment horizontal="right" vertical="center"/>
    </xf>
    <xf numFmtId="167" fontId="22" fillId="0" borderId="11" xfId="30" applyNumberFormat="1" applyFont="1" applyFill="1" applyBorder="1" applyAlignment="1">
      <alignment horizontal="right" vertical="center"/>
    </xf>
    <xf numFmtId="164" fontId="23" fillId="0" borderId="0" xfId="30" quotePrefix="1" applyFont="1" applyFill="1" applyAlignment="1">
      <alignment horizontal="right" vertical="center"/>
    </xf>
    <xf numFmtId="167" fontId="23" fillId="0" borderId="11" xfId="30" applyNumberFormat="1" applyFont="1" applyFill="1" applyBorder="1" applyAlignment="1">
      <alignment horizontal="right" vertical="center"/>
    </xf>
    <xf numFmtId="164" fontId="23" fillId="0" borderId="0" xfId="30" applyFont="1" applyFill="1" applyAlignment="1">
      <alignment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2" fillId="0" borderId="0" xfId="30" applyNumberFormat="1" applyFont="1" applyFill="1" applyBorder="1" applyAlignment="1">
      <alignment horizontal="right" vertical="center"/>
    </xf>
    <xf numFmtId="164" fontId="23" fillId="0" borderId="0" xfId="30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vertical="center"/>
    </xf>
    <xf numFmtId="165" fontId="23" fillId="0" borderId="12" xfId="30" applyNumberFormat="1" applyFont="1" applyFill="1" applyBorder="1" applyAlignment="1">
      <alignment vertical="center"/>
    </xf>
    <xf numFmtId="165" fontId="22" fillId="0" borderId="0" xfId="30" quotePrefix="1" applyNumberFormat="1" applyFont="1" applyFill="1" applyAlignment="1">
      <alignment horizontal="right"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11" xfId="30" applyNumberFormat="1" applyFont="1" applyFill="1" applyBorder="1" applyAlignment="1">
      <alignment horizontal="right" vertical="center"/>
    </xf>
    <xf numFmtId="165" fontId="23" fillId="0" borderId="0" xfId="30" applyNumberFormat="1" applyFont="1" applyFill="1" applyBorder="1" applyAlignment="1">
      <alignment horizontal="center" vertical="center"/>
    </xf>
    <xf numFmtId="166" fontId="23" fillId="0" borderId="0" xfId="55" applyNumberFormat="1" applyFont="1" applyFill="1" applyBorder="1" applyAlignment="1">
      <alignment vertical="center"/>
    </xf>
    <xf numFmtId="166" fontId="23" fillId="0" borderId="11" xfId="55" applyNumberFormat="1" applyFont="1" applyFill="1" applyBorder="1" applyAlignment="1">
      <alignment vertical="center"/>
    </xf>
    <xf numFmtId="10" fontId="22" fillId="0" borderId="0" xfId="149" quotePrefix="1" applyNumberFormat="1" applyFont="1" applyFill="1" applyAlignment="1">
      <alignment horizontal="right" vertical="center"/>
    </xf>
    <xf numFmtId="10" fontId="23" fillId="0" borderId="0" xfId="149" applyNumberFormat="1" applyFont="1" applyFill="1" applyAlignment="1">
      <alignment horizontal="right" vertical="center"/>
    </xf>
    <xf numFmtId="9" fontId="23" fillId="0" borderId="0" xfId="149" applyFont="1" applyFill="1" applyAlignment="1">
      <alignment horizontal="right" vertical="center"/>
    </xf>
    <xf numFmtId="165" fontId="23" fillId="0" borderId="11" xfId="45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55" applyNumberFormat="1" applyFont="1" applyFill="1" applyBorder="1" applyAlignment="1">
      <alignment vertical="center"/>
    </xf>
    <xf numFmtId="165" fontId="22" fillId="0" borderId="0" xfId="117" applyNumberFormat="1" applyFont="1" applyAlignment="1">
      <alignment vertical="center"/>
    </xf>
    <xf numFmtId="165" fontId="23" fillId="0" borderId="0" xfId="117" applyNumberFormat="1" applyFont="1" applyAlignment="1">
      <alignment horizontal="center" vertical="center"/>
    </xf>
    <xf numFmtId="165" fontId="23" fillId="0" borderId="0" xfId="117" applyNumberFormat="1" applyFont="1" applyAlignment="1">
      <alignment vertical="center"/>
    </xf>
    <xf numFmtId="167" fontId="23" fillId="0" borderId="0" xfId="117" applyNumberFormat="1" applyFont="1" applyAlignment="1">
      <alignment horizontal="right" vertical="center"/>
    </xf>
    <xf numFmtId="166" fontId="23" fillId="0" borderId="0" xfId="117" applyNumberFormat="1" applyFont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2" fillId="0" borderId="11" xfId="117" applyNumberFormat="1" applyFont="1" applyBorder="1" applyAlignment="1">
      <alignment vertical="center"/>
    </xf>
    <xf numFmtId="165" fontId="23" fillId="0" borderId="11" xfId="117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vertical="center"/>
    </xf>
    <xf numFmtId="167" fontId="23" fillId="0" borderId="11" xfId="117" applyNumberFormat="1" applyFont="1" applyBorder="1" applyAlignment="1">
      <alignment horizontal="right" vertical="center"/>
    </xf>
    <xf numFmtId="166" fontId="23" fillId="0" borderId="11" xfId="117" applyNumberFormat="1" applyFont="1" applyBorder="1" applyAlignment="1">
      <alignment vertical="center"/>
    </xf>
    <xf numFmtId="165" fontId="22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67" fontId="23" fillId="0" borderId="11" xfId="0" applyNumberFormat="1" applyFont="1" applyBorder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5" fontId="22" fillId="0" borderId="0" xfId="117" applyNumberFormat="1" applyFont="1" applyAlignment="1">
      <alignment horizontal="left" vertical="center"/>
    </xf>
    <xf numFmtId="167" fontId="23" fillId="0" borderId="11" xfId="0" applyNumberFormat="1" applyFont="1" applyBorder="1" applyAlignment="1">
      <alignment horizontal="right" vertical="center"/>
    </xf>
    <xf numFmtId="167" fontId="23" fillId="0" borderId="0" xfId="117" applyNumberFormat="1" applyFont="1" applyAlignment="1">
      <alignment vertical="center"/>
    </xf>
    <xf numFmtId="165" fontId="23" fillId="0" borderId="11" xfId="0" applyNumberFormat="1" applyFont="1" applyBorder="1" applyAlignment="1">
      <alignment vertical="center"/>
    </xf>
    <xf numFmtId="167" fontId="23" fillId="0" borderId="12" xfId="117" applyNumberFormat="1" applyFont="1" applyBorder="1" applyAlignment="1">
      <alignment horizontal="right" vertical="center"/>
    </xf>
    <xf numFmtId="167" fontId="23" fillId="0" borderId="12" xfId="0" applyNumberFormat="1" applyFont="1" applyBorder="1" applyAlignment="1">
      <alignment horizontal="right" vertical="center"/>
    </xf>
    <xf numFmtId="165" fontId="22" fillId="0" borderId="0" xfId="117" applyNumberFormat="1" applyFont="1" applyAlignment="1">
      <alignment horizontal="center" vertical="center"/>
    </xf>
    <xf numFmtId="165" fontId="22" fillId="0" borderId="0" xfId="117" applyNumberFormat="1" applyFont="1" applyAlignment="1">
      <alignment horizontal="right" vertical="center"/>
    </xf>
    <xf numFmtId="167" fontId="22" fillId="0" borderId="0" xfId="117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3" fillId="0" borderId="11" xfId="117" applyNumberFormat="1" applyFont="1" applyBorder="1" applyAlignment="1">
      <alignment vertical="center"/>
    </xf>
    <xf numFmtId="165" fontId="23" fillId="0" borderId="0" xfId="117" applyNumberFormat="1" applyFont="1" applyAlignment="1">
      <alignment horizontal="right" vertical="center"/>
    </xf>
    <xf numFmtId="165" fontId="23" fillId="0" borderId="11" xfId="117" applyNumberFormat="1" applyFont="1" applyBorder="1" applyAlignment="1">
      <alignment horizontal="right" vertical="center"/>
    </xf>
    <xf numFmtId="167" fontId="22" fillId="0" borderId="0" xfId="0" quotePrefix="1" applyNumberFormat="1" applyFont="1" applyAlignment="1">
      <alignment horizontal="right" vertical="center"/>
    </xf>
    <xf numFmtId="165" fontId="22" fillId="0" borderId="11" xfId="117" applyNumberFormat="1" applyFont="1" applyBorder="1" applyAlignment="1">
      <alignment horizontal="center" vertical="center"/>
    </xf>
    <xf numFmtId="0" fontId="23" fillId="0" borderId="0" xfId="117" applyFont="1"/>
    <xf numFmtId="0" fontId="23" fillId="0" borderId="0" xfId="117" applyFont="1" applyAlignment="1">
      <alignment vertical="center"/>
    </xf>
    <xf numFmtId="165" fontId="23" fillId="0" borderId="0" xfId="117" applyNumberFormat="1" applyFont="1" applyAlignment="1">
      <alignment horizontal="left" vertical="center"/>
    </xf>
    <xf numFmtId="0" fontId="23" fillId="0" borderId="0" xfId="137" applyFont="1"/>
    <xf numFmtId="165" fontId="23" fillId="0" borderId="0" xfId="117" quotePrefix="1" applyNumberFormat="1" applyFont="1" applyAlignment="1">
      <alignment vertical="center"/>
    </xf>
    <xf numFmtId="165" fontId="23" fillId="0" borderId="0" xfId="144" applyNumberFormat="1" applyFont="1" applyAlignment="1">
      <alignment vertical="center"/>
    </xf>
    <xf numFmtId="165" fontId="23" fillId="0" borderId="11" xfId="144" applyNumberFormat="1" applyFont="1" applyBorder="1" applyAlignment="1">
      <alignment vertical="center"/>
    </xf>
    <xf numFmtId="165" fontId="22" fillId="0" borderId="0" xfId="144" applyNumberFormat="1" applyFont="1" applyAlignment="1">
      <alignment horizontal="left" vertical="center"/>
    </xf>
    <xf numFmtId="165" fontId="22" fillId="0" borderId="0" xfId="144" quotePrefix="1" applyNumberFormat="1" applyFont="1" applyAlignment="1">
      <alignment horizontal="left" vertical="center"/>
    </xf>
    <xf numFmtId="165" fontId="22" fillId="0" borderId="0" xfId="144" applyNumberFormat="1" applyFont="1" applyAlignment="1">
      <alignment horizontal="center" vertical="center"/>
    </xf>
    <xf numFmtId="165" fontId="23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vertical="center"/>
    </xf>
    <xf numFmtId="165" fontId="22" fillId="0" borderId="0" xfId="144" quotePrefix="1" applyNumberFormat="1" applyFont="1" applyAlignment="1">
      <alignment horizontal="right" vertical="center"/>
    </xf>
    <xf numFmtId="165" fontId="22" fillId="0" borderId="11" xfId="145" applyNumberFormat="1" applyFont="1" applyBorder="1" applyAlignment="1">
      <alignment horizontal="right" vertical="center"/>
    </xf>
    <xf numFmtId="165" fontId="23" fillId="0" borderId="0" xfId="144" applyNumberFormat="1" applyFont="1" applyAlignment="1">
      <alignment horizontal="center" vertical="center"/>
    </xf>
    <xf numFmtId="165" fontId="22" fillId="0" borderId="0" xfId="145" applyNumberFormat="1" applyFont="1" applyAlignment="1">
      <alignment horizontal="left" vertical="center"/>
    </xf>
    <xf numFmtId="165" fontId="22" fillId="0" borderId="0" xfId="145" quotePrefix="1" applyNumberFormat="1" applyFont="1" applyAlignment="1">
      <alignment vertical="center"/>
    </xf>
    <xf numFmtId="165" fontId="23" fillId="0" borderId="0" xfId="145" applyNumberFormat="1" applyFont="1" applyAlignment="1">
      <alignment vertical="center"/>
    </xf>
    <xf numFmtId="165" fontId="23" fillId="0" borderId="0" xfId="145" applyNumberFormat="1" applyFont="1" applyAlignment="1">
      <alignment horizontal="center" vertical="center"/>
    </xf>
    <xf numFmtId="165" fontId="22" fillId="0" borderId="0" xfId="145" applyNumberFormat="1" applyFont="1" applyAlignment="1">
      <alignment vertical="center"/>
    </xf>
    <xf numFmtId="165" fontId="22" fillId="0" borderId="0" xfId="145" quotePrefix="1" applyNumberFormat="1" applyFont="1" applyAlignment="1">
      <alignment horizontal="left" vertical="center"/>
    </xf>
    <xf numFmtId="167" fontId="23" fillId="0" borderId="0" xfId="145" applyNumberFormat="1" applyFont="1" applyAlignment="1">
      <alignment vertical="center"/>
    </xf>
    <xf numFmtId="167" fontId="23" fillId="0" borderId="12" xfId="30" applyNumberFormat="1" applyFont="1" applyFill="1" applyBorder="1" applyAlignment="1">
      <alignment vertical="center"/>
    </xf>
    <xf numFmtId="168" fontId="23" fillId="0" borderId="12" xfId="0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0" fontId="23" fillId="0" borderId="0" xfId="159" applyNumberFormat="1" applyFont="1" applyFill="1" applyAlignment="1">
      <alignment horizontal="right" vertical="center"/>
    </xf>
    <xf numFmtId="165" fontId="23" fillId="0" borderId="0" xfId="45" applyNumberFormat="1" applyFont="1" applyFill="1" applyBorder="1" applyAlignment="1">
      <alignment horizontal="right" vertical="center"/>
    </xf>
    <xf numFmtId="165" fontId="22" fillId="0" borderId="11" xfId="144" applyNumberFormat="1" applyFont="1" applyBorder="1" applyAlignment="1">
      <alignment horizontal="right" vertical="center"/>
    </xf>
    <xf numFmtId="167" fontId="39" fillId="0" borderId="13" xfId="0" applyNumberFormat="1" applyFont="1" applyBorder="1" applyAlignment="1">
      <alignment horizontal="center" vertical="center"/>
    </xf>
    <xf numFmtId="0" fontId="23" fillId="0" borderId="13" xfId="0" applyFont="1" applyBorder="1"/>
    <xf numFmtId="165" fontId="22" fillId="0" borderId="11" xfId="144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horizontal="justify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Bad 2 2" xfId="26" xr:uid="{00000000-0005-0000-0000-000019000000}"/>
    <cellStyle name="Bad 2 3 2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30" builtinId="3"/>
    <cellStyle name="Comma 10" xfId="31" xr:uid="{00000000-0005-0000-0000-00001E000000}"/>
    <cellStyle name="Comma 10 2" xfId="32" xr:uid="{00000000-0005-0000-0000-00001F000000}"/>
    <cellStyle name="Comma 10 2 3 2" xfId="33" xr:uid="{00000000-0005-0000-0000-000020000000}"/>
    <cellStyle name="Comma 109 6" xfId="34" xr:uid="{00000000-0005-0000-0000-000021000000}"/>
    <cellStyle name="Comma 125" xfId="35" xr:uid="{00000000-0005-0000-0000-000022000000}"/>
    <cellStyle name="Comma 126" xfId="36" xr:uid="{00000000-0005-0000-0000-000023000000}"/>
    <cellStyle name="Comma 127" xfId="37" xr:uid="{00000000-0005-0000-0000-000024000000}"/>
    <cellStyle name="Comma 128" xfId="38" xr:uid="{00000000-0005-0000-0000-000025000000}"/>
    <cellStyle name="Comma 130" xfId="39" xr:uid="{00000000-0005-0000-0000-000026000000}"/>
    <cellStyle name="Comma 139" xfId="40" xr:uid="{00000000-0005-0000-0000-000027000000}"/>
    <cellStyle name="Comma 141" xfId="41" xr:uid="{00000000-0005-0000-0000-000028000000}"/>
    <cellStyle name="Comma 142" xfId="42" xr:uid="{00000000-0005-0000-0000-000029000000}"/>
    <cellStyle name="Comma 15 2" xfId="43" xr:uid="{00000000-0005-0000-0000-00002A000000}"/>
    <cellStyle name="Comma 2" xfId="44" xr:uid="{00000000-0005-0000-0000-00002B000000}"/>
    <cellStyle name="Comma 2 2" xfId="45" xr:uid="{00000000-0005-0000-0000-00002C000000}"/>
    <cellStyle name="Comma 2 2 2" xfId="46" xr:uid="{00000000-0005-0000-0000-00002D000000}"/>
    <cellStyle name="Comma 2 2 3" xfId="47" xr:uid="{00000000-0005-0000-0000-00002E000000}"/>
    <cellStyle name="Comma 2 2 4" xfId="48" xr:uid="{00000000-0005-0000-0000-00002F000000}"/>
    <cellStyle name="Comma 2 3" xfId="49" xr:uid="{00000000-0005-0000-0000-000030000000}"/>
    <cellStyle name="Comma 2 3 2 2" xfId="50" xr:uid="{00000000-0005-0000-0000-000031000000}"/>
    <cellStyle name="Comma 2 3 2 2 4 4" xfId="51" xr:uid="{00000000-0005-0000-0000-000032000000}"/>
    <cellStyle name="Comma 2 4 2" xfId="52" xr:uid="{00000000-0005-0000-0000-000033000000}"/>
    <cellStyle name="Comma 2 4 2 4" xfId="53" xr:uid="{00000000-0005-0000-0000-000034000000}"/>
    <cellStyle name="Comma 2 45" xfId="54" xr:uid="{00000000-0005-0000-0000-000035000000}"/>
    <cellStyle name="Comma 2 9" xfId="55" xr:uid="{00000000-0005-0000-0000-000036000000}"/>
    <cellStyle name="Comma 21 2 5" xfId="56" xr:uid="{00000000-0005-0000-0000-000037000000}"/>
    <cellStyle name="Comma 26 2" xfId="57" xr:uid="{00000000-0005-0000-0000-000038000000}"/>
    <cellStyle name="Comma 3" xfId="58" xr:uid="{00000000-0005-0000-0000-000039000000}"/>
    <cellStyle name="Comma 3 2" xfId="59" xr:uid="{00000000-0005-0000-0000-00003A000000}"/>
    <cellStyle name="Comma 30" xfId="60" xr:uid="{00000000-0005-0000-0000-00003B000000}"/>
    <cellStyle name="Comma 4" xfId="61" xr:uid="{00000000-0005-0000-0000-00003C000000}"/>
    <cellStyle name="Comma 4 2 12" xfId="62" xr:uid="{00000000-0005-0000-0000-00003D000000}"/>
    <cellStyle name="Comma 4 2 3 16" xfId="63" xr:uid="{00000000-0005-0000-0000-00003E000000}"/>
    <cellStyle name="Comma 4 2 3 20" xfId="64" xr:uid="{00000000-0005-0000-0000-00003F000000}"/>
    <cellStyle name="Comma 4 4" xfId="65" xr:uid="{00000000-0005-0000-0000-000040000000}"/>
    <cellStyle name="Comma 4 6" xfId="66" xr:uid="{00000000-0005-0000-0000-000041000000}"/>
    <cellStyle name="Comma 4 6 11" xfId="67" xr:uid="{00000000-0005-0000-0000-000042000000}"/>
    <cellStyle name="Comma 44" xfId="68" xr:uid="{00000000-0005-0000-0000-000043000000}"/>
    <cellStyle name="Comma 5" xfId="69" xr:uid="{00000000-0005-0000-0000-000044000000}"/>
    <cellStyle name="Comma 5 19" xfId="70" xr:uid="{00000000-0005-0000-0000-000045000000}"/>
    <cellStyle name="Comma 5 19 2" xfId="71" xr:uid="{00000000-0005-0000-0000-000046000000}"/>
    <cellStyle name="Comma 5 2 13" xfId="72" xr:uid="{00000000-0005-0000-0000-000047000000}"/>
    <cellStyle name="Comma 5 2 2" xfId="73" xr:uid="{00000000-0005-0000-0000-000048000000}"/>
    <cellStyle name="Comma 6" xfId="74" xr:uid="{00000000-0005-0000-0000-000049000000}"/>
    <cellStyle name="Comma 64" xfId="75" xr:uid="{00000000-0005-0000-0000-00004A000000}"/>
    <cellStyle name="Comma 64 8" xfId="76" xr:uid="{00000000-0005-0000-0000-00004B000000}"/>
    <cellStyle name="Comma 7" xfId="77" xr:uid="{00000000-0005-0000-0000-00004C000000}"/>
    <cellStyle name="Comma 8" xfId="78" xr:uid="{00000000-0005-0000-0000-00004D000000}"/>
    <cellStyle name="Comma 82 2" xfId="79" xr:uid="{00000000-0005-0000-0000-00004E000000}"/>
    <cellStyle name="Comma 9" xfId="80" xr:uid="{00000000-0005-0000-0000-00004F000000}"/>
    <cellStyle name="Explanatory Text 2" xfId="81" xr:uid="{00000000-0005-0000-0000-000050000000}"/>
    <cellStyle name="Good 2" xfId="82" xr:uid="{00000000-0005-0000-0000-000051000000}"/>
    <cellStyle name="Heading 1 2" xfId="83" xr:uid="{00000000-0005-0000-0000-000052000000}"/>
    <cellStyle name="Heading 2 2" xfId="84" xr:uid="{00000000-0005-0000-0000-000053000000}"/>
    <cellStyle name="Heading 3 2" xfId="85" xr:uid="{00000000-0005-0000-0000-000054000000}"/>
    <cellStyle name="Heading 4 2" xfId="86" xr:uid="{00000000-0005-0000-0000-000055000000}"/>
    <cellStyle name="Hyperlink 2" xfId="87" xr:uid="{00000000-0005-0000-0000-000056000000}"/>
    <cellStyle name="Hyperlink 2 11" xfId="88" xr:uid="{00000000-0005-0000-0000-000057000000}"/>
    <cellStyle name="Hyperlink 20" xfId="89" xr:uid="{00000000-0005-0000-0000-000058000000}"/>
    <cellStyle name="Hyperlink 3" xfId="90" xr:uid="{00000000-0005-0000-0000-000059000000}"/>
    <cellStyle name="Input 2" xfId="91" xr:uid="{00000000-0005-0000-0000-00005A000000}"/>
    <cellStyle name="Linked Cell 2" xfId="92" xr:uid="{00000000-0005-0000-0000-00005B000000}"/>
    <cellStyle name="Neutral 2" xfId="93" xr:uid="{00000000-0005-0000-0000-00005C000000}"/>
    <cellStyle name="Normal" xfId="0" builtinId="0"/>
    <cellStyle name="Normal - Style1 2" xfId="94" xr:uid="{00000000-0005-0000-0000-00005E000000}"/>
    <cellStyle name="Normal 10" xfId="95" xr:uid="{00000000-0005-0000-0000-00005F000000}"/>
    <cellStyle name="Normal 10 2 4 4" xfId="96" xr:uid="{00000000-0005-0000-0000-000060000000}"/>
    <cellStyle name="Normal 11" xfId="97" xr:uid="{00000000-0005-0000-0000-000061000000}"/>
    <cellStyle name="Normal 11 3 4 2 2" xfId="98" xr:uid="{00000000-0005-0000-0000-000062000000}"/>
    <cellStyle name="Normal 12" xfId="99" xr:uid="{00000000-0005-0000-0000-000063000000}"/>
    <cellStyle name="Normal 12 2" xfId="100" xr:uid="{00000000-0005-0000-0000-000064000000}"/>
    <cellStyle name="Normal 12 2 11" xfId="101" xr:uid="{00000000-0005-0000-0000-000065000000}"/>
    <cellStyle name="Normal 12 2 2" xfId="102" xr:uid="{00000000-0005-0000-0000-000066000000}"/>
    <cellStyle name="Normal 12 2 8 4" xfId="103" xr:uid="{00000000-0005-0000-0000-000067000000}"/>
    <cellStyle name="Normal 120" xfId="104" xr:uid="{00000000-0005-0000-0000-000068000000}"/>
    <cellStyle name="Normal 123" xfId="105" xr:uid="{00000000-0005-0000-0000-000069000000}"/>
    <cellStyle name="Normal 13" xfId="106" xr:uid="{00000000-0005-0000-0000-00006A000000}"/>
    <cellStyle name="Normal 13 2 6" xfId="107" xr:uid="{00000000-0005-0000-0000-00006B000000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5" xfId="115" xr:uid="{00000000-0005-0000-0000-000073000000}"/>
    <cellStyle name="Normal 2" xfId="116" xr:uid="{00000000-0005-0000-0000-000074000000}"/>
    <cellStyle name="Normal 2 2" xfId="117" xr:uid="{00000000-0005-0000-0000-000075000000}"/>
    <cellStyle name="Normal 2 2 10" xfId="118" xr:uid="{00000000-0005-0000-0000-000076000000}"/>
    <cellStyle name="Normal 2 2 2 2" xfId="119" xr:uid="{00000000-0005-0000-0000-000077000000}"/>
    <cellStyle name="Normal 2 3" xfId="120" xr:uid="{00000000-0005-0000-0000-000078000000}"/>
    <cellStyle name="Normal 2 4" xfId="121" xr:uid="{00000000-0005-0000-0000-000079000000}"/>
    <cellStyle name="Normal 3" xfId="122" xr:uid="{00000000-0005-0000-0000-00007A000000}"/>
    <cellStyle name="Normal 3 2 2 2" xfId="123" xr:uid="{00000000-0005-0000-0000-00007B000000}"/>
    <cellStyle name="Normal 3 3 2" xfId="124" xr:uid="{00000000-0005-0000-0000-00007C000000}"/>
    <cellStyle name="Normal 4" xfId="125" xr:uid="{00000000-0005-0000-0000-00007D000000}"/>
    <cellStyle name="Normal 4 15" xfId="126" xr:uid="{00000000-0005-0000-0000-00007E000000}"/>
    <cellStyle name="Normal 4 16" xfId="127" xr:uid="{00000000-0005-0000-0000-00007F000000}"/>
    <cellStyle name="Normal 4 2" xfId="128" xr:uid="{00000000-0005-0000-0000-000080000000}"/>
    <cellStyle name="Normal 4 2 3 5" xfId="129" xr:uid="{00000000-0005-0000-0000-000081000000}"/>
    <cellStyle name="Normal 4 5" xfId="130" xr:uid="{00000000-0005-0000-0000-000082000000}"/>
    <cellStyle name="Normal 5" xfId="131" xr:uid="{00000000-0005-0000-0000-000083000000}"/>
    <cellStyle name="Normal 5 12" xfId="132" xr:uid="{00000000-0005-0000-0000-000084000000}"/>
    <cellStyle name="Normal 5 2 2" xfId="133" xr:uid="{00000000-0005-0000-0000-000085000000}"/>
    <cellStyle name="Normal 5 2 2 2 2" xfId="134" xr:uid="{00000000-0005-0000-0000-000086000000}"/>
    <cellStyle name="Normal 5 2 2 6" xfId="135" xr:uid="{00000000-0005-0000-0000-000087000000}"/>
    <cellStyle name="Normal 5 2 2 7 2" xfId="136" xr:uid="{00000000-0005-0000-0000-000088000000}"/>
    <cellStyle name="Normal 51" xfId="137" xr:uid="{00000000-0005-0000-0000-000089000000}"/>
    <cellStyle name="Normal 6" xfId="138" xr:uid="{00000000-0005-0000-0000-00008A000000}"/>
    <cellStyle name="Normal 7" xfId="139" xr:uid="{00000000-0005-0000-0000-00008B000000}"/>
    <cellStyle name="Normal 7 2 3 2 9" xfId="140" xr:uid="{00000000-0005-0000-0000-00008C000000}"/>
    <cellStyle name="Normal 8" xfId="141" xr:uid="{00000000-0005-0000-0000-00008D000000}"/>
    <cellStyle name="Normal 9" xfId="142" xr:uid="{00000000-0005-0000-0000-00008E000000}"/>
    <cellStyle name="Normal 9 3 3" xfId="143" xr:uid="{00000000-0005-0000-0000-00008F000000}"/>
    <cellStyle name="Normal_MFG-FS-Q1-Eng02" xfId="144" xr:uid="{00000000-0005-0000-0000-000090000000}"/>
    <cellStyle name="Normal_MFG-FS-Q1-Eng02_Goodyear_June09_E" xfId="145" xr:uid="{00000000-0005-0000-0000-000091000000}"/>
    <cellStyle name="Note 2" xfId="146" xr:uid="{00000000-0005-0000-0000-000092000000}"/>
    <cellStyle name="Output 2" xfId="147" xr:uid="{00000000-0005-0000-0000-000093000000}"/>
    <cellStyle name="Percent" xfId="159" builtinId="5"/>
    <cellStyle name="Percent 10" xfId="148" xr:uid="{00000000-0005-0000-0000-000094000000}"/>
    <cellStyle name="Percent 2" xfId="149" xr:uid="{00000000-0005-0000-0000-000095000000}"/>
    <cellStyle name="Percent 2 2" xfId="150" xr:uid="{00000000-0005-0000-0000-000096000000}"/>
    <cellStyle name="Percent 3" xfId="151" xr:uid="{00000000-0005-0000-0000-000097000000}"/>
    <cellStyle name="Percent 3 2" xfId="152" xr:uid="{00000000-0005-0000-0000-000098000000}"/>
    <cellStyle name="Percent 3 2 13" xfId="153" xr:uid="{00000000-0005-0000-0000-000099000000}"/>
    <cellStyle name="Percent 3 3 4" xfId="154" xr:uid="{00000000-0005-0000-0000-00009A000000}"/>
    <cellStyle name="Percent 61" xfId="155" xr:uid="{00000000-0005-0000-0000-00009B000000}"/>
    <cellStyle name="Title 2" xfId="156" xr:uid="{00000000-0005-0000-0000-00009C000000}"/>
    <cellStyle name="Total 2" xfId="157" xr:uid="{00000000-0005-0000-0000-00009D000000}"/>
    <cellStyle name="Warning Text 2" xfId="158" xr:uid="{00000000-0005-0000-0000-00009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4"/>
  <sheetViews>
    <sheetView topLeftCell="A65" zoomScaleNormal="100" zoomScaleSheetLayoutView="95" zoomScalePageLayoutView="130" workbookViewId="0">
      <selection activeCell="L75" sqref="L75"/>
    </sheetView>
  </sheetViews>
  <sheetFormatPr defaultColWidth="9.140625" defaultRowHeight="16.5" customHeight="1"/>
  <cols>
    <col min="1" max="3" width="1.7109375" style="31" customWidth="1"/>
    <col min="4" max="4" width="45.5703125" style="31" customWidth="1"/>
    <col min="5" max="5" width="6.7109375" style="30" customWidth="1"/>
    <col min="6" max="6" width="1.42578125" style="31" customWidth="1"/>
    <col min="7" max="7" width="15.7109375" style="32" customWidth="1"/>
    <col min="8" max="8" width="1.42578125" style="33" customWidth="1"/>
    <col min="9" max="9" width="15.7109375" style="32" customWidth="1"/>
    <col min="10" max="16384" width="9.140625" style="31"/>
  </cols>
  <sheetData>
    <row r="1" spans="1:9" ht="16.5" customHeight="1">
      <c r="A1" s="29" t="s">
        <v>0</v>
      </c>
      <c r="B1" s="29"/>
      <c r="C1" s="29"/>
      <c r="D1" s="29"/>
    </row>
    <row r="2" spans="1:9" ht="16.5" customHeight="1">
      <c r="A2" s="29" t="s">
        <v>1</v>
      </c>
      <c r="B2" s="29"/>
      <c r="C2" s="29"/>
      <c r="D2" s="29"/>
    </row>
    <row r="3" spans="1:9" ht="16.5" customHeight="1">
      <c r="A3" s="34" t="s">
        <v>2</v>
      </c>
      <c r="B3" s="35"/>
      <c r="C3" s="35"/>
      <c r="D3" s="35"/>
      <c r="E3" s="36"/>
      <c r="F3" s="37"/>
      <c r="G3" s="38"/>
      <c r="H3" s="39"/>
      <c r="I3" s="38"/>
    </row>
    <row r="4" spans="1:9" ht="16.5" customHeight="1">
      <c r="A4" s="40"/>
      <c r="B4" s="29"/>
      <c r="C4" s="29"/>
      <c r="D4" s="29"/>
    </row>
    <row r="5" spans="1:9" ht="16.5" customHeight="1">
      <c r="A5" s="40"/>
      <c r="B5" s="29"/>
      <c r="C5" s="29"/>
      <c r="D5" s="29"/>
    </row>
    <row r="6" spans="1:9" ht="16.5" customHeight="1">
      <c r="E6" s="41"/>
      <c r="F6" s="42"/>
      <c r="G6" s="16" t="s">
        <v>3</v>
      </c>
      <c r="H6" s="16"/>
      <c r="I6" s="16" t="s">
        <v>4</v>
      </c>
    </row>
    <row r="7" spans="1:9" ht="16.5" customHeight="1">
      <c r="E7" s="41"/>
      <c r="F7" s="42"/>
      <c r="G7" s="1" t="s">
        <v>5</v>
      </c>
      <c r="H7" s="15"/>
      <c r="I7" s="15" t="s">
        <v>6</v>
      </c>
    </row>
    <row r="8" spans="1:9" ht="16.5" customHeight="1">
      <c r="E8" s="41"/>
      <c r="F8" s="42"/>
      <c r="G8" s="15" t="s">
        <v>7</v>
      </c>
      <c r="H8" s="17"/>
      <c r="I8" s="15" t="s">
        <v>8</v>
      </c>
    </row>
    <row r="9" spans="1:9" ht="16.5" customHeight="1">
      <c r="E9" s="43" t="s">
        <v>9</v>
      </c>
      <c r="F9" s="42"/>
      <c r="G9" s="18" t="s">
        <v>10</v>
      </c>
      <c r="H9" s="44"/>
      <c r="I9" s="18" t="s">
        <v>10</v>
      </c>
    </row>
    <row r="10" spans="1:9" ht="16.5" customHeight="1">
      <c r="E10" s="45"/>
      <c r="F10" s="42"/>
      <c r="G10" s="9"/>
      <c r="H10" s="44"/>
      <c r="I10" s="9"/>
    </row>
    <row r="11" spans="1:9" ht="16.5" customHeight="1">
      <c r="A11" s="29" t="s">
        <v>11</v>
      </c>
      <c r="B11" s="29"/>
      <c r="C11" s="29"/>
      <c r="D11" s="29"/>
    </row>
    <row r="13" spans="1:9" ht="16.5" customHeight="1">
      <c r="A13" s="29" t="s">
        <v>12</v>
      </c>
      <c r="B13" s="29"/>
      <c r="C13" s="29"/>
      <c r="D13" s="29"/>
    </row>
    <row r="14" spans="1:9" ht="16.5" customHeight="1">
      <c r="A14" s="29"/>
      <c r="B14" s="29"/>
      <c r="C14" s="29"/>
      <c r="D14" s="29"/>
    </row>
    <row r="15" spans="1:9" ht="16.5" customHeight="1">
      <c r="A15" s="31" t="s">
        <v>13</v>
      </c>
      <c r="G15" s="42">
        <v>139779</v>
      </c>
      <c r="H15" s="31"/>
      <c r="I15" s="46">
        <v>50401</v>
      </c>
    </row>
    <row r="16" spans="1:9" ht="16.5" customHeight="1">
      <c r="A16" s="31" t="s">
        <v>14</v>
      </c>
      <c r="E16" s="30">
        <v>7</v>
      </c>
      <c r="G16" s="42">
        <v>627642</v>
      </c>
      <c r="H16" s="31"/>
      <c r="I16" s="46">
        <v>597834</v>
      </c>
    </row>
    <row r="17" spans="1:9" ht="16.5" customHeight="1">
      <c r="A17" s="31" t="s">
        <v>15</v>
      </c>
      <c r="E17" s="30">
        <v>8</v>
      </c>
      <c r="G17" s="51">
        <v>1289608</v>
      </c>
      <c r="I17" s="46">
        <v>1236255</v>
      </c>
    </row>
    <row r="18" spans="1:9" ht="16.5" customHeight="1">
      <c r="A18" s="31" t="s">
        <v>16</v>
      </c>
      <c r="G18" s="42">
        <v>122572</v>
      </c>
      <c r="I18" s="46">
        <v>150822</v>
      </c>
    </row>
    <row r="19" spans="1:9" ht="16.5" customHeight="1">
      <c r="A19" s="31" t="s">
        <v>17</v>
      </c>
      <c r="G19" s="38">
        <v>34546</v>
      </c>
      <c r="I19" s="47">
        <v>37540</v>
      </c>
    </row>
    <row r="20" spans="1:9" ht="16.5" customHeight="1">
      <c r="I20" s="48"/>
    </row>
    <row r="21" spans="1:9" ht="16.5" customHeight="1">
      <c r="A21" s="49" t="s">
        <v>18</v>
      </c>
      <c r="G21" s="38">
        <f>SUM(G15:G20)</f>
        <v>2214147</v>
      </c>
      <c r="I21" s="50">
        <f>SUM(I15:I20)</f>
        <v>2072852</v>
      </c>
    </row>
    <row r="22" spans="1:9" ht="16.5" customHeight="1">
      <c r="I22" s="48"/>
    </row>
    <row r="23" spans="1:9" ht="16.5" customHeight="1">
      <c r="A23" s="29" t="s">
        <v>19</v>
      </c>
      <c r="B23" s="29"/>
      <c r="C23" s="29"/>
      <c r="D23" s="29"/>
      <c r="I23" s="48"/>
    </row>
    <row r="24" spans="1:9" ht="16.5" customHeight="1">
      <c r="B24" s="29"/>
      <c r="C24" s="29"/>
      <c r="D24" s="29"/>
      <c r="I24" s="48"/>
    </row>
    <row r="25" spans="1:9" ht="16.5" customHeight="1">
      <c r="A25" s="31" t="s">
        <v>20</v>
      </c>
      <c r="E25" s="30">
        <v>9</v>
      </c>
      <c r="G25" s="32">
        <v>6681327</v>
      </c>
      <c r="I25" s="46">
        <v>6365227</v>
      </c>
    </row>
    <row r="26" spans="1:9" ht="16.5" customHeight="1">
      <c r="A26" s="31" t="s">
        <v>21</v>
      </c>
      <c r="G26" s="32">
        <v>21910</v>
      </c>
      <c r="I26" s="46">
        <v>27212</v>
      </c>
    </row>
    <row r="27" spans="1:9" ht="16.5" customHeight="1">
      <c r="A27" s="31" t="s">
        <v>22</v>
      </c>
      <c r="G27" s="51">
        <v>3833</v>
      </c>
      <c r="I27" s="48">
        <v>5331</v>
      </c>
    </row>
    <row r="28" spans="1:9" ht="16.5" customHeight="1">
      <c r="A28" s="42" t="s">
        <v>23</v>
      </c>
      <c r="G28" s="42">
        <v>78842</v>
      </c>
      <c r="I28" s="48">
        <v>73973</v>
      </c>
    </row>
    <row r="29" spans="1:9" ht="16.5" customHeight="1">
      <c r="A29" s="42" t="s">
        <v>24</v>
      </c>
      <c r="G29" s="42">
        <v>25652</v>
      </c>
      <c r="I29" s="48">
        <v>25815</v>
      </c>
    </row>
    <row r="30" spans="1:9" ht="16.5" customHeight="1">
      <c r="A30" s="31" t="s">
        <v>25</v>
      </c>
      <c r="G30" s="52">
        <v>8233</v>
      </c>
      <c r="I30" s="47">
        <v>10875</v>
      </c>
    </row>
    <row r="31" spans="1:9" ht="16.5" customHeight="1">
      <c r="I31" s="48"/>
    </row>
    <row r="32" spans="1:9" ht="16.5" customHeight="1">
      <c r="A32" s="29" t="s">
        <v>26</v>
      </c>
      <c r="G32" s="50">
        <f>SUM(G25:G31)</f>
        <v>6819797</v>
      </c>
      <c r="I32" s="50">
        <f>SUM(I25:I30)</f>
        <v>6508433</v>
      </c>
    </row>
    <row r="33" spans="1:9" ht="16.5" customHeight="1">
      <c r="I33" s="48"/>
    </row>
    <row r="34" spans="1:9" ht="16.5" customHeight="1">
      <c r="A34" s="29" t="s">
        <v>27</v>
      </c>
      <c r="B34" s="29"/>
      <c r="C34" s="29"/>
      <c r="D34" s="29"/>
      <c r="G34" s="53">
        <f>SUM(G32,G21)</f>
        <v>9033944</v>
      </c>
      <c r="I34" s="54">
        <f>SUM(I21+I32)</f>
        <v>8581285</v>
      </c>
    </row>
    <row r="37" spans="1:9" ht="16.5" customHeight="1">
      <c r="G37" s="4"/>
      <c r="I37" s="4"/>
    </row>
    <row r="38" spans="1:9" ht="16.5" customHeight="1">
      <c r="G38" s="4"/>
      <c r="I38" s="4"/>
    </row>
    <row r="43" spans="1:9" ht="16.5" customHeight="1">
      <c r="A43" s="31" t="s">
        <v>28</v>
      </c>
    </row>
    <row r="48" spans="1:9" ht="14.1" customHeight="1"/>
    <row r="49" spans="1:9" ht="21.95" customHeight="1">
      <c r="A49" s="52" t="s">
        <v>29</v>
      </c>
      <c r="B49" s="52"/>
      <c r="C49" s="52"/>
      <c r="D49" s="52"/>
      <c r="E49" s="52"/>
      <c r="F49" s="52"/>
      <c r="G49" s="52"/>
      <c r="H49" s="52"/>
      <c r="I49" s="52"/>
    </row>
    <row r="50" spans="1:9" ht="16.5" customHeight="1">
      <c r="A50" s="29" t="s">
        <v>0</v>
      </c>
      <c r="B50" s="29"/>
      <c r="C50" s="29"/>
      <c r="D50" s="29"/>
    </row>
    <row r="51" spans="1:9" ht="16.5" customHeight="1">
      <c r="A51" s="29" t="s">
        <v>30</v>
      </c>
      <c r="B51" s="29"/>
      <c r="C51" s="29"/>
      <c r="D51" s="29"/>
    </row>
    <row r="52" spans="1:9" ht="16.5" customHeight="1">
      <c r="A52" s="34" t="str">
        <f>A3</f>
        <v>As at 30 June 2025</v>
      </c>
      <c r="B52" s="35"/>
      <c r="C52" s="35"/>
      <c r="D52" s="35"/>
      <c r="E52" s="36"/>
      <c r="F52" s="37"/>
      <c r="G52" s="38"/>
      <c r="H52" s="39"/>
      <c r="I52" s="38"/>
    </row>
    <row r="53" spans="1:9" ht="16.5" customHeight="1">
      <c r="A53" s="40"/>
      <c r="B53" s="29"/>
      <c r="C53" s="29"/>
      <c r="D53" s="29"/>
    </row>
    <row r="54" spans="1:9" ht="16.5" customHeight="1">
      <c r="A54" s="40"/>
      <c r="B54" s="29"/>
      <c r="C54" s="29"/>
      <c r="D54" s="29"/>
    </row>
    <row r="55" spans="1:9" ht="15.95" customHeight="1">
      <c r="E55" s="41"/>
      <c r="F55" s="42"/>
      <c r="G55" s="2" t="s">
        <v>3</v>
      </c>
      <c r="H55" s="2"/>
      <c r="I55" s="2" t="s">
        <v>4</v>
      </c>
    </row>
    <row r="56" spans="1:9" ht="15.95" customHeight="1">
      <c r="A56" s="29"/>
      <c r="B56" s="29"/>
      <c r="C56" s="29"/>
      <c r="D56" s="29"/>
      <c r="E56" s="41"/>
      <c r="F56" s="42"/>
      <c r="G56" s="1" t="s">
        <v>5</v>
      </c>
      <c r="H56" s="15"/>
      <c r="I56" s="15" t="s">
        <v>6</v>
      </c>
    </row>
    <row r="57" spans="1:9" ht="15.95" customHeight="1">
      <c r="E57" s="41"/>
      <c r="F57" s="42"/>
      <c r="G57" s="15" t="s">
        <v>7</v>
      </c>
      <c r="H57" s="17"/>
      <c r="I57" s="15" t="s">
        <v>8</v>
      </c>
    </row>
    <row r="58" spans="1:9" ht="15.95" customHeight="1">
      <c r="E58" s="43" t="s">
        <v>9</v>
      </c>
      <c r="F58" s="42"/>
      <c r="G58" s="3" t="s">
        <v>10</v>
      </c>
      <c r="H58" s="44"/>
      <c r="I58" s="3" t="s">
        <v>10</v>
      </c>
    </row>
    <row r="59" spans="1:9" ht="9.9499999999999993" customHeight="1">
      <c r="E59" s="45"/>
      <c r="F59" s="42"/>
      <c r="G59" s="9"/>
      <c r="H59" s="44"/>
      <c r="I59" s="9"/>
    </row>
    <row r="60" spans="1:9" ht="15.95" customHeight="1">
      <c r="A60" s="29" t="s">
        <v>31</v>
      </c>
      <c r="B60" s="29"/>
      <c r="C60" s="29"/>
      <c r="D60" s="29"/>
    </row>
    <row r="61" spans="1:9" ht="9.9499999999999993" customHeight="1">
      <c r="A61" s="29"/>
      <c r="B61" s="29"/>
      <c r="C61" s="29"/>
      <c r="D61" s="29"/>
    </row>
    <row r="62" spans="1:9" ht="15.95" customHeight="1">
      <c r="A62" s="29" t="s">
        <v>32</v>
      </c>
      <c r="B62" s="29"/>
      <c r="C62" s="29"/>
      <c r="D62" s="29"/>
    </row>
    <row r="63" spans="1:9" ht="9.9499999999999993" customHeight="1">
      <c r="A63" s="29"/>
      <c r="B63" s="29"/>
      <c r="C63" s="29"/>
      <c r="D63" s="29"/>
    </row>
    <row r="64" spans="1:9" ht="15.95" customHeight="1">
      <c r="A64" s="31" t="s">
        <v>33</v>
      </c>
      <c r="E64" s="30">
        <v>10</v>
      </c>
      <c r="G64" s="42">
        <v>1644000</v>
      </c>
      <c r="H64" s="31"/>
      <c r="I64" s="46">
        <v>1280000</v>
      </c>
    </row>
    <row r="65" spans="1:9" ht="15.95" customHeight="1">
      <c r="A65" s="31" t="s">
        <v>34</v>
      </c>
      <c r="E65" s="30">
        <v>11</v>
      </c>
      <c r="G65" s="42">
        <v>2450287</v>
      </c>
      <c r="H65" s="31"/>
      <c r="I65" s="46">
        <v>2351295</v>
      </c>
    </row>
    <row r="66" spans="1:9" ht="15.95" customHeight="1">
      <c r="A66" s="31" t="s">
        <v>35</v>
      </c>
      <c r="B66" s="29"/>
      <c r="C66" s="29"/>
      <c r="D66" s="29"/>
      <c r="H66" s="31"/>
      <c r="I66" s="46"/>
    </row>
    <row r="67" spans="1:9" ht="15.95" customHeight="1">
      <c r="B67" s="31" t="s">
        <v>36</v>
      </c>
      <c r="C67" s="29"/>
      <c r="D67" s="29"/>
      <c r="E67" s="30">
        <v>13</v>
      </c>
      <c r="G67" s="32">
        <v>187818</v>
      </c>
      <c r="H67" s="31"/>
      <c r="I67" s="46">
        <v>187818</v>
      </c>
    </row>
    <row r="68" spans="1:9" ht="15.95" customHeight="1">
      <c r="A68" s="31" t="s">
        <v>37</v>
      </c>
      <c r="B68" s="29"/>
      <c r="C68" s="29"/>
      <c r="D68" s="29"/>
      <c r="E68" s="30">
        <v>12</v>
      </c>
      <c r="G68" s="32">
        <v>18699</v>
      </c>
      <c r="H68" s="31"/>
      <c r="I68" s="46">
        <v>25315</v>
      </c>
    </row>
    <row r="69" spans="1:9" ht="15.95" customHeight="1">
      <c r="A69" s="31" t="s">
        <v>38</v>
      </c>
      <c r="C69" s="29"/>
      <c r="D69" s="29"/>
      <c r="G69" s="32">
        <v>31491</v>
      </c>
      <c r="H69" s="31"/>
      <c r="I69" s="46">
        <v>26537</v>
      </c>
    </row>
    <row r="70" spans="1:9" ht="15.95" customHeight="1">
      <c r="A70" s="31" t="s">
        <v>39</v>
      </c>
      <c r="G70" s="52">
        <v>13252</v>
      </c>
      <c r="H70" s="31"/>
      <c r="I70" s="47">
        <v>15372</v>
      </c>
    </row>
    <row r="71" spans="1:9" ht="9.9499999999999993" customHeight="1">
      <c r="E71" s="55"/>
      <c r="G71" s="51"/>
      <c r="H71" s="56"/>
      <c r="I71" s="46"/>
    </row>
    <row r="72" spans="1:9" ht="15.95" customHeight="1">
      <c r="A72" s="29" t="s">
        <v>40</v>
      </c>
      <c r="G72" s="38">
        <f>SUM(G64:G71)</f>
        <v>4345547</v>
      </c>
      <c r="H72" s="31"/>
      <c r="I72" s="50">
        <f>SUM(I64:I71)</f>
        <v>3886337</v>
      </c>
    </row>
    <row r="73" spans="1:9" ht="15.95" customHeight="1">
      <c r="I73" s="48"/>
    </row>
    <row r="74" spans="1:9" ht="15.95" customHeight="1">
      <c r="A74" s="29" t="s">
        <v>41</v>
      </c>
      <c r="B74" s="29"/>
      <c r="C74" s="29"/>
      <c r="D74" s="29"/>
      <c r="I74" s="48"/>
    </row>
    <row r="75" spans="1:9" ht="9.9499999999999993" customHeight="1">
      <c r="A75" s="42"/>
      <c r="E75" s="55"/>
      <c r="G75" s="57"/>
      <c r="H75" s="56"/>
      <c r="I75" s="58"/>
    </row>
    <row r="76" spans="1:9" ht="15.95" customHeight="1">
      <c r="A76" s="42" t="s">
        <v>42</v>
      </c>
      <c r="B76" s="29"/>
      <c r="C76" s="29"/>
      <c r="D76" s="29"/>
      <c r="E76" s="30">
        <v>13</v>
      </c>
      <c r="G76" s="31">
        <v>469545</v>
      </c>
      <c r="I76" s="46">
        <v>563455</v>
      </c>
    </row>
    <row r="77" spans="1:9" ht="15.95" customHeight="1">
      <c r="A77" s="31" t="s">
        <v>43</v>
      </c>
      <c r="B77" s="42"/>
      <c r="C77" s="42"/>
      <c r="D77" s="42"/>
      <c r="E77" s="30">
        <v>12</v>
      </c>
      <c r="G77" s="51">
        <v>6399</v>
      </c>
      <c r="I77" s="46">
        <v>6992</v>
      </c>
    </row>
    <row r="78" spans="1:9" ht="15.95" customHeight="1">
      <c r="A78" s="42" t="s">
        <v>44</v>
      </c>
      <c r="B78" s="42"/>
      <c r="C78" s="42"/>
      <c r="D78" s="42"/>
      <c r="G78" s="52">
        <v>357507</v>
      </c>
      <c r="H78" s="31"/>
      <c r="I78" s="47">
        <v>364413</v>
      </c>
    </row>
    <row r="79" spans="1:9" ht="9.9499999999999993" customHeight="1">
      <c r="E79" s="55"/>
      <c r="G79" s="51"/>
      <c r="H79" s="56"/>
      <c r="I79" s="46"/>
    </row>
    <row r="80" spans="1:9" ht="15.95" customHeight="1">
      <c r="A80" s="29" t="s">
        <v>45</v>
      </c>
      <c r="G80" s="59">
        <f>SUM(G76:G79)</f>
        <v>833451</v>
      </c>
      <c r="H80" s="31"/>
      <c r="I80" s="47">
        <f>SUM(I76:I79)</f>
        <v>934860</v>
      </c>
    </row>
    <row r="81" spans="1:9" ht="9.9499999999999993" customHeight="1">
      <c r="E81" s="55"/>
      <c r="G81" s="51"/>
      <c r="H81" s="56"/>
      <c r="I81" s="46"/>
    </row>
    <row r="82" spans="1:9" ht="15.95" customHeight="1">
      <c r="A82" s="29" t="s">
        <v>46</v>
      </c>
      <c r="B82" s="29"/>
      <c r="C82" s="29"/>
      <c r="D82" s="29"/>
      <c r="G82" s="59">
        <f>+G72+G80</f>
        <v>5178998</v>
      </c>
      <c r="H82" s="31"/>
      <c r="I82" s="47">
        <f>SUM(I72+I80)</f>
        <v>4821197</v>
      </c>
    </row>
    <row r="83" spans="1:9" ht="15.95" customHeight="1">
      <c r="A83" s="29"/>
      <c r="B83" s="29"/>
      <c r="C83" s="29"/>
      <c r="D83" s="29"/>
      <c r="H83" s="31"/>
      <c r="I83" s="48"/>
    </row>
    <row r="84" spans="1:9" ht="15.95" customHeight="1">
      <c r="A84" s="29"/>
      <c r="B84" s="29"/>
      <c r="C84" s="29"/>
      <c r="D84" s="29"/>
      <c r="H84" s="31"/>
      <c r="I84" s="48"/>
    </row>
    <row r="85" spans="1:9" ht="15.95" customHeight="1">
      <c r="A85" s="29" t="s">
        <v>47</v>
      </c>
      <c r="B85" s="29"/>
      <c r="C85" s="29"/>
      <c r="D85" s="29"/>
      <c r="H85" s="31"/>
      <c r="I85" s="48"/>
    </row>
    <row r="86" spans="1:9" ht="9.9499999999999993" customHeight="1">
      <c r="E86" s="55"/>
      <c r="G86" s="57"/>
      <c r="H86" s="56"/>
      <c r="I86" s="58"/>
    </row>
    <row r="87" spans="1:9" ht="15.95" customHeight="1">
      <c r="A87" s="31" t="s">
        <v>48</v>
      </c>
      <c r="H87" s="31"/>
      <c r="I87" s="48"/>
    </row>
    <row r="88" spans="1:9" ht="15.95" customHeight="1">
      <c r="B88" s="31" t="s">
        <v>49</v>
      </c>
      <c r="H88" s="31"/>
      <c r="I88" s="48"/>
    </row>
    <row r="89" spans="1:9" ht="15.95" customHeight="1">
      <c r="C89" s="31" t="s">
        <v>50</v>
      </c>
      <c r="G89" s="31"/>
      <c r="H89" s="31"/>
    </row>
    <row r="90" spans="1:9" ht="15.95" customHeight="1">
      <c r="D90" s="31" t="s">
        <v>51</v>
      </c>
      <c r="G90" s="53">
        <v>74000</v>
      </c>
      <c r="H90" s="31"/>
      <c r="I90" s="54">
        <v>74000</v>
      </c>
    </row>
    <row r="91" spans="1:9" ht="9.9499999999999993" customHeight="1">
      <c r="E91" s="55"/>
      <c r="G91" s="57"/>
      <c r="H91" s="56"/>
    </row>
    <row r="92" spans="1:9" ht="15.95" customHeight="1">
      <c r="B92" s="31" t="s">
        <v>52</v>
      </c>
      <c r="H92" s="31"/>
      <c r="I92" s="58"/>
    </row>
    <row r="93" spans="1:9" ht="15.95" customHeight="1">
      <c r="C93" s="31" t="s">
        <v>53</v>
      </c>
      <c r="E93" s="31"/>
      <c r="G93" s="31"/>
      <c r="H93" s="31"/>
      <c r="I93" s="48"/>
    </row>
    <row r="94" spans="1:9" ht="15.95" customHeight="1">
      <c r="D94" s="31" t="s">
        <v>54</v>
      </c>
      <c r="G94" s="46">
        <v>74000</v>
      </c>
      <c r="H94" s="31"/>
      <c r="I94" s="46">
        <v>74000</v>
      </c>
    </row>
    <row r="95" spans="1:9" ht="15.95" customHeight="1">
      <c r="A95" s="31" t="s">
        <v>55</v>
      </c>
      <c r="G95" s="46">
        <v>92000</v>
      </c>
      <c r="H95" s="31"/>
      <c r="I95" s="46">
        <v>92000</v>
      </c>
    </row>
    <row r="96" spans="1:9" ht="15.95" customHeight="1">
      <c r="A96" s="31" t="s">
        <v>56</v>
      </c>
      <c r="G96" s="46"/>
      <c r="H96" s="31"/>
      <c r="I96" s="46"/>
    </row>
    <row r="97" spans="1:9" ht="15.95" customHeight="1">
      <c r="B97" s="31" t="s">
        <v>57</v>
      </c>
      <c r="G97" s="46">
        <v>7400</v>
      </c>
      <c r="H97" s="31"/>
      <c r="I97" s="46">
        <v>7400</v>
      </c>
    </row>
    <row r="98" spans="1:9" ht="15.95" customHeight="1">
      <c r="B98" s="31" t="s">
        <v>58</v>
      </c>
      <c r="G98" s="37">
        <v>3681546</v>
      </c>
      <c r="H98" s="31"/>
      <c r="I98" s="47">
        <v>3586688</v>
      </c>
    </row>
    <row r="99" spans="1:9" ht="9.9499999999999993" customHeight="1">
      <c r="E99" s="55"/>
      <c r="G99" s="57"/>
      <c r="H99" s="56"/>
      <c r="I99" s="58"/>
    </row>
    <row r="100" spans="1:9" ht="15.95" customHeight="1">
      <c r="A100" s="29" t="s">
        <v>59</v>
      </c>
      <c r="B100" s="29"/>
      <c r="C100" s="29"/>
      <c r="D100" s="29"/>
      <c r="G100" s="38">
        <f>SUM(G94:G99)</f>
        <v>3854946</v>
      </c>
      <c r="H100" s="31"/>
      <c r="I100" s="50">
        <f>SUM(I94:I98)</f>
        <v>3760088</v>
      </c>
    </row>
    <row r="101" spans="1:9" ht="9.9499999999999993" customHeight="1">
      <c r="E101" s="55"/>
      <c r="G101" s="57"/>
      <c r="H101" s="56"/>
      <c r="I101" s="58"/>
    </row>
    <row r="102" spans="1:9" ht="15.95" customHeight="1">
      <c r="A102" s="29" t="s">
        <v>60</v>
      </c>
      <c r="B102" s="29"/>
      <c r="C102" s="29"/>
      <c r="D102" s="29"/>
      <c r="G102" s="53">
        <f>G82+G100</f>
        <v>9033944</v>
      </c>
      <c r="H102" s="31"/>
      <c r="I102" s="54">
        <f>SUM(I82+I100)</f>
        <v>8581285</v>
      </c>
    </row>
    <row r="103" spans="1:9" ht="8.25" customHeight="1">
      <c r="A103" s="29"/>
      <c r="B103" s="29"/>
      <c r="C103" s="29"/>
      <c r="D103" s="29"/>
      <c r="H103" s="31"/>
    </row>
    <row r="104" spans="1:9" ht="21.95" customHeight="1">
      <c r="A104" s="52" t="str">
        <f>A49</f>
        <v>The accompanying notes form part of this interim financial information.</v>
      </c>
      <c r="B104" s="52"/>
      <c r="C104" s="52"/>
      <c r="D104" s="52"/>
      <c r="E104" s="52"/>
      <c r="F104" s="52"/>
      <c r="G104" s="52"/>
      <c r="H104" s="52"/>
      <c r="I104" s="52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8:I58 H8 H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1"/>
  <sheetViews>
    <sheetView tabSelected="1" zoomScale="85" zoomScaleNormal="85" zoomScaleSheetLayoutView="73" workbookViewId="0">
      <selection activeCell="M18" sqref="M18"/>
    </sheetView>
  </sheetViews>
  <sheetFormatPr defaultColWidth="9.140625" defaultRowHeight="16.5" customHeight="1"/>
  <cols>
    <col min="1" max="3" width="2.140625" style="42" customWidth="1"/>
    <col min="4" max="4" width="37" style="42" customWidth="1"/>
    <col min="5" max="5" width="6.85546875" style="42" customWidth="1"/>
    <col min="6" max="6" width="0.85546875" style="42" customWidth="1"/>
    <col min="7" max="7" width="16.140625" style="48" bestFit="1" customWidth="1"/>
    <col min="8" max="8" width="0.85546875" style="48" customWidth="1"/>
    <col min="9" max="9" width="16.140625" style="48" bestFit="1" customWidth="1"/>
    <col min="10" max="10" width="0.85546875" style="42" customWidth="1"/>
    <col min="11" max="11" width="16.140625" style="48" bestFit="1" customWidth="1"/>
    <col min="12" max="12" width="0.85546875" style="48" customWidth="1"/>
    <col min="13" max="13" width="16.140625" style="48" bestFit="1" customWidth="1"/>
    <col min="14" max="16384" width="9.140625" style="42"/>
  </cols>
  <sheetData>
    <row r="1" spans="1:13" ht="16.5" customHeight="1">
      <c r="A1" s="40" t="s">
        <v>0</v>
      </c>
    </row>
    <row r="2" spans="1:13" ht="16.5" customHeight="1">
      <c r="A2" s="40" t="s">
        <v>61</v>
      </c>
    </row>
    <row r="3" spans="1:13" ht="16.5" customHeight="1">
      <c r="A3" s="34" t="s">
        <v>62</v>
      </c>
      <c r="B3" s="52"/>
      <c r="C3" s="52"/>
      <c r="D3" s="52"/>
      <c r="E3" s="52"/>
      <c r="F3" s="52"/>
      <c r="G3" s="50"/>
      <c r="H3" s="50"/>
      <c r="I3" s="50"/>
      <c r="J3" s="52"/>
      <c r="K3" s="50"/>
      <c r="L3" s="50"/>
      <c r="M3" s="50"/>
    </row>
    <row r="6" spans="1:13" s="31" customFormat="1" ht="16.5" customHeight="1">
      <c r="A6" s="42"/>
      <c r="B6" s="42"/>
      <c r="C6" s="42"/>
      <c r="D6" s="42"/>
      <c r="E6" s="42"/>
      <c r="F6" s="42"/>
      <c r="G6" s="93" t="s">
        <v>63</v>
      </c>
      <c r="H6" s="94"/>
      <c r="I6" s="94"/>
      <c r="J6" s="42"/>
      <c r="K6" s="93" t="s">
        <v>64</v>
      </c>
      <c r="L6" s="94"/>
      <c r="M6" s="94"/>
    </row>
    <row r="7" spans="1:13" s="31" customFormat="1" ht="16.5" customHeight="1">
      <c r="A7" s="42"/>
      <c r="B7" s="42"/>
      <c r="C7" s="42"/>
      <c r="D7" s="42"/>
      <c r="E7" s="42"/>
      <c r="F7" s="42"/>
      <c r="G7" s="1" t="s">
        <v>5</v>
      </c>
      <c r="H7" s="48"/>
      <c r="I7" s="1" t="s">
        <v>5</v>
      </c>
      <c r="J7" s="42"/>
      <c r="K7" s="1" t="s">
        <v>5</v>
      </c>
      <c r="L7" s="48"/>
      <c r="M7" s="1" t="s">
        <v>5</v>
      </c>
    </row>
    <row r="8" spans="1:13" ht="16.5" customHeight="1">
      <c r="G8" s="1" t="s">
        <v>7</v>
      </c>
      <c r="H8" s="2"/>
      <c r="I8" s="1" t="s">
        <v>8</v>
      </c>
      <c r="K8" s="1" t="s">
        <v>7</v>
      </c>
      <c r="L8" s="2"/>
      <c r="M8" s="1" t="s">
        <v>8</v>
      </c>
    </row>
    <row r="9" spans="1:13" ht="16.5" customHeight="1">
      <c r="E9" s="43" t="s">
        <v>9</v>
      </c>
      <c r="F9" s="45"/>
      <c r="G9" s="3" t="s">
        <v>10</v>
      </c>
      <c r="H9" s="2"/>
      <c r="I9" s="3" t="s">
        <v>10</v>
      </c>
      <c r="J9" s="45"/>
      <c r="K9" s="3" t="s">
        <v>10</v>
      </c>
      <c r="L9" s="2"/>
      <c r="M9" s="3" t="s">
        <v>10</v>
      </c>
    </row>
    <row r="10" spans="1:13" ht="16.5" customHeight="1">
      <c r="A10" s="40"/>
      <c r="G10" s="7"/>
      <c r="H10" s="7"/>
      <c r="I10" s="7"/>
      <c r="K10" s="7"/>
      <c r="L10" s="7"/>
      <c r="M10" s="7"/>
    </row>
    <row r="11" spans="1:13" ht="16.5" customHeight="1">
      <c r="A11" s="42" t="s">
        <v>65</v>
      </c>
      <c r="E11" s="41"/>
      <c r="F11" s="41"/>
      <c r="G11" s="46">
        <v>1710069</v>
      </c>
      <c r="H11" s="7"/>
      <c r="I11" s="46">
        <v>1637987</v>
      </c>
      <c r="J11" s="41"/>
      <c r="K11" s="46">
        <v>3501050</v>
      </c>
      <c r="L11" s="7"/>
      <c r="M11" s="46">
        <v>3280906</v>
      </c>
    </row>
    <row r="12" spans="1:13" ht="16.5" customHeight="1">
      <c r="A12" s="42" t="s">
        <v>66</v>
      </c>
      <c r="E12" s="41"/>
      <c r="F12" s="41"/>
      <c r="G12" s="47">
        <v>-1463142</v>
      </c>
      <c r="H12" s="7"/>
      <c r="I12" s="47">
        <v>-1371969</v>
      </c>
      <c r="J12" s="41"/>
      <c r="K12" s="47">
        <v>-2947641</v>
      </c>
      <c r="L12" s="7"/>
      <c r="M12" s="47">
        <v>-2762201</v>
      </c>
    </row>
    <row r="13" spans="1:13" ht="16.5" customHeight="1">
      <c r="G13" s="8"/>
      <c r="H13" s="7"/>
      <c r="I13" s="8"/>
      <c r="K13" s="8"/>
      <c r="L13" s="7"/>
      <c r="M13" s="8"/>
    </row>
    <row r="14" spans="1:13" ht="16.5" customHeight="1">
      <c r="A14" s="40" t="s">
        <v>67</v>
      </c>
      <c r="G14" s="46">
        <f>SUM(G11:G13)</f>
        <v>246927</v>
      </c>
      <c r="H14" s="8"/>
      <c r="I14" s="46">
        <f>SUM(I11:I13)</f>
        <v>266018</v>
      </c>
      <c r="K14" s="46">
        <f>SUM(K11:K13)</f>
        <v>553409</v>
      </c>
      <c r="L14" s="8"/>
      <c r="M14" s="46">
        <f>SUM(M11:M13)</f>
        <v>518705</v>
      </c>
    </row>
    <row r="15" spans="1:13" ht="16.5" customHeight="1">
      <c r="A15" s="42" t="s">
        <v>68</v>
      </c>
      <c r="G15" s="48">
        <v>1117</v>
      </c>
      <c r="H15" s="8"/>
      <c r="I15" s="48">
        <v>1871</v>
      </c>
      <c r="K15" s="48">
        <v>2526</v>
      </c>
      <c r="L15" s="8"/>
      <c r="M15" s="48">
        <v>3670</v>
      </c>
    </row>
    <row r="16" spans="1:13" ht="16.5" customHeight="1">
      <c r="A16" s="42" t="s">
        <v>69</v>
      </c>
      <c r="E16" s="41"/>
      <c r="F16" s="41"/>
      <c r="G16" s="46">
        <v>-124346</v>
      </c>
      <c r="H16" s="42"/>
      <c r="I16" s="46">
        <v>-114040</v>
      </c>
      <c r="J16" s="41"/>
      <c r="K16" s="46">
        <v>-240696</v>
      </c>
      <c r="L16" s="42"/>
      <c r="M16" s="46">
        <v>-238230</v>
      </c>
    </row>
    <row r="17" spans="1:13" ht="16.5" customHeight="1">
      <c r="A17" s="42" t="s">
        <v>70</v>
      </c>
      <c r="E17" s="41"/>
      <c r="F17" s="41"/>
      <c r="G17" s="46">
        <v>-65176</v>
      </c>
      <c r="H17" s="8"/>
      <c r="I17" s="46">
        <v>-68484</v>
      </c>
      <c r="J17" s="41"/>
      <c r="K17" s="46">
        <v>-133530</v>
      </c>
      <c r="L17" s="8"/>
      <c r="M17" s="46">
        <v>-122975</v>
      </c>
    </row>
    <row r="18" spans="1:13" ht="16.5" customHeight="1">
      <c r="A18" s="42" t="s">
        <v>133</v>
      </c>
      <c r="E18" s="41"/>
      <c r="F18" s="41"/>
      <c r="G18" s="46"/>
      <c r="H18" s="8"/>
      <c r="I18" s="46"/>
      <c r="J18" s="41"/>
      <c r="K18" s="46"/>
      <c r="L18" s="8"/>
      <c r="M18" s="46"/>
    </row>
    <row r="19" spans="1:13" ht="16.5" customHeight="1">
      <c r="B19" s="42" t="s">
        <v>134</v>
      </c>
      <c r="E19" s="41"/>
      <c r="F19" s="41"/>
      <c r="G19" s="46">
        <v>-231</v>
      </c>
      <c r="H19" s="8"/>
      <c r="I19" s="46">
        <v>731</v>
      </c>
      <c r="J19" s="41"/>
      <c r="K19" s="46">
        <v>-1003</v>
      </c>
      <c r="L19" s="8"/>
      <c r="M19" s="46">
        <v>-715</v>
      </c>
    </row>
    <row r="20" spans="1:13" ht="16.5" customHeight="1">
      <c r="A20" s="42" t="s">
        <v>72</v>
      </c>
      <c r="G20" s="46">
        <v>19278</v>
      </c>
      <c r="H20" s="8"/>
      <c r="I20" s="46">
        <v>1322</v>
      </c>
      <c r="K20" s="46">
        <v>25786</v>
      </c>
      <c r="L20" s="8"/>
      <c r="M20" s="46">
        <v>-38769</v>
      </c>
    </row>
    <row r="21" spans="1:13" ht="16.5" customHeight="1">
      <c r="A21" s="42" t="s">
        <v>73</v>
      </c>
      <c r="G21" s="47">
        <v>-13793</v>
      </c>
      <c r="H21" s="8"/>
      <c r="I21" s="47">
        <v>-27193</v>
      </c>
      <c r="K21" s="47">
        <v>-29797</v>
      </c>
      <c r="L21" s="8"/>
      <c r="M21" s="47">
        <v>-53999</v>
      </c>
    </row>
    <row r="22" spans="1:13" ht="16.5" customHeight="1">
      <c r="G22" s="7"/>
      <c r="H22" s="7"/>
      <c r="I22" s="7"/>
      <c r="K22" s="7"/>
      <c r="L22" s="7"/>
      <c r="M22" s="7"/>
    </row>
    <row r="23" spans="1:13" ht="16.5" customHeight="1">
      <c r="A23" s="40" t="s">
        <v>74</v>
      </c>
      <c r="E23" s="41"/>
      <c r="F23" s="41"/>
      <c r="G23" s="46">
        <f>+SUM(G14:G22)</f>
        <v>63776</v>
      </c>
      <c r="H23" s="7"/>
      <c r="I23" s="46">
        <f>+SUM(I14:I22)</f>
        <v>60225</v>
      </c>
      <c r="J23" s="41"/>
      <c r="K23" s="46">
        <f>+SUM(K14:K22)</f>
        <v>176695</v>
      </c>
      <c r="L23" s="7"/>
      <c r="M23" s="46">
        <f>+SUM(M14:M22)</f>
        <v>67687</v>
      </c>
    </row>
    <row r="24" spans="1:13" ht="16.5" customHeight="1">
      <c r="A24" s="42" t="s">
        <v>75</v>
      </c>
      <c r="E24" s="41">
        <v>14</v>
      </c>
      <c r="F24" s="41"/>
      <c r="G24" s="52">
        <v>-10924</v>
      </c>
      <c r="H24" s="7"/>
      <c r="I24" s="52">
        <v>-12444</v>
      </c>
      <c r="J24" s="41"/>
      <c r="K24" s="52">
        <v>-27077</v>
      </c>
      <c r="L24" s="7"/>
      <c r="M24" s="52">
        <v>-15188</v>
      </c>
    </row>
    <row r="25" spans="1:13" ht="16.5" customHeight="1">
      <c r="E25" s="41"/>
      <c r="F25" s="41"/>
      <c r="G25" s="90"/>
      <c r="H25" s="7"/>
      <c r="I25" s="7"/>
      <c r="J25" s="41"/>
      <c r="K25" s="90"/>
      <c r="L25" s="7"/>
      <c r="M25" s="7"/>
    </row>
    <row r="26" spans="1:13" ht="16.5" customHeight="1" thickBot="1">
      <c r="A26" s="40" t="s">
        <v>76</v>
      </c>
      <c r="E26" s="41"/>
      <c r="F26" s="41"/>
      <c r="G26" s="54">
        <f>+SUM(G23:G24)</f>
        <v>52852</v>
      </c>
      <c r="I26" s="54">
        <f>+SUM(I23:I24)</f>
        <v>47781</v>
      </c>
      <c r="J26" s="41"/>
      <c r="K26" s="54">
        <f>+SUM(K23:K24)</f>
        <v>149618</v>
      </c>
      <c r="M26" s="54">
        <f>+SUM(M23:M24)</f>
        <v>52499</v>
      </c>
    </row>
    <row r="27" spans="1:13" ht="16.5" customHeight="1" thickTop="1">
      <c r="A27" s="40"/>
      <c r="E27" s="41"/>
      <c r="F27" s="41"/>
      <c r="J27" s="41"/>
    </row>
    <row r="28" spans="1:13" ht="16.5" customHeight="1" thickBot="1">
      <c r="A28" s="40" t="s">
        <v>77</v>
      </c>
      <c r="F28" s="41"/>
      <c r="G28" s="54">
        <f>+SUM(G26:G27)</f>
        <v>52852</v>
      </c>
      <c r="I28" s="54">
        <f>+SUM(I26:I27)</f>
        <v>47781</v>
      </c>
      <c r="J28" s="41"/>
      <c r="K28" s="54">
        <f>+SUM(K26:K27)</f>
        <v>149618</v>
      </c>
      <c r="M28" s="54">
        <f>+SUM(M26:M27)</f>
        <v>52499</v>
      </c>
    </row>
    <row r="29" spans="1:13" ht="16.5" customHeight="1" thickTop="1">
      <c r="A29" s="40"/>
      <c r="E29" s="41"/>
      <c r="F29" s="41"/>
      <c r="J29" s="41"/>
    </row>
    <row r="30" spans="1:13" ht="16.5" customHeight="1">
      <c r="A30" s="40"/>
      <c r="E30" s="41"/>
      <c r="F30" s="41"/>
      <c r="J30" s="41"/>
    </row>
    <row r="31" spans="1:13" ht="16.5" customHeight="1">
      <c r="A31" s="40" t="s">
        <v>78</v>
      </c>
      <c r="F31" s="41"/>
      <c r="J31" s="41"/>
    </row>
    <row r="32" spans="1:13" ht="16.5" customHeight="1">
      <c r="A32" s="40"/>
      <c r="E32" s="41"/>
      <c r="F32" s="41"/>
      <c r="J32" s="41"/>
    </row>
    <row r="33" spans="1:13" ht="16.5" customHeight="1" thickBot="1">
      <c r="A33" s="42" t="s">
        <v>79</v>
      </c>
      <c r="E33" s="41">
        <v>15</v>
      </c>
      <c r="F33" s="41"/>
      <c r="G33" s="88">
        <f>+G26/7400</f>
        <v>7.1421621621621618</v>
      </c>
      <c r="I33" s="88">
        <f>+I26/7400</f>
        <v>6.4568918918918916</v>
      </c>
      <c r="J33" s="41"/>
      <c r="K33" s="88">
        <f>+K26/7400</f>
        <v>20.218648648648649</v>
      </c>
      <c r="M33" s="88">
        <f>+M26/7400</f>
        <v>7.0944594594594594</v>
      </c>
    </row>
    <row r="34" spans="1:13" ht="16.5" customHeight="1" thickTop="1">
      <c r="G34" s="1"/>
      <c r="H34" s="2"/>
      <c r="I34" s="1"/>
      <c r="K34" s="1"/>
      <c r="L34" s="2"/>
      <c r="M34" s="1"/>
    </row>
    <row r="35" spans="1:13" ht="16.5" customHeight="1">
      <c r="E35" s="41"/>
      <c r="F35" s="41"/>
      <c r="G35" s="89"/>
      <c r="I35" s="89"/>
      <c r="J35" s="41"/>
      <c r="K35" s="89"/>
      <c r="M35" s="89"/>
    </row>
    <row r="36" spans="1:13" ht="16.5" customHeight="1">
      <c r="G36" s="22"/>
      <c r="I36" s="22"/>
      <c r="K36" s="22"/>
      <c r="M36" s="22"/>
    </row>
    <row r="37" spans="1:13" ht="16.5" customHeight="1">
      <c r="E37" s="41"/>
      <c r="F37" s="41"/>
      <c r="J37" s="41"/>
    </row>
    <row r="38" spans="1:13" ht="16.5" customHeight="1">
      <c r="E38" s="41"/>
      <c r="F38" s="41"/>
      <c r="G38" s="23"/>
      <c r="H38" s="24"/>
      <c r="I38" s="23"/>
      <c r="J38" s="41"/>
      <c r="K38" s="23"/>
      <c r="L38" s="24"/>
      <c r="M38" s="23"/>
    </row>
    <row r="39" spans="1:13" ht="16.5" customHeight="1">
      <c r="E39" s="41"/>
      <c r="F39" s="41"/>
      <c r="G39" s="23"/>
      <c r="H39" s="24"/>
      <c r="I39" s="23"/>
      <c r="J39" s="41"/>
      <c r="K39" s="23"/>
      <c r="L39" s="24"/>
      <c r="M39" s="23"/>
    </row>
    <row r="40" spans="1:13" ht="16.5" customHeight="1">
      <c r="E40" s="41"/>
      <c r="F40" s="41"/>
      <c r="J40" s="41"/>
    </row>
    <row r="41" spans="1:13" ht="16.5" customHeight="1">
      <c r="E41" s="41"/>
      <c r="F41" s="41"/>
      <c r="J41" s="41"/>
    </row>
    <row r="42" spans="1:13" ht="16.5" customHeight="1">
      <c r="A42" s="40"/>
      <c r="E42" s="41"/>
      <c r="F42" s="41"/>
      <c r="G42" s="24"/>
      <c r="I42" s="24"/>
      <c r="J42" s="41"/>
      <c r="K42" s="24"/>
      <c r="M42" s="24"/>
    </row>
    <row r="43" spans="1:13" ht="16.5" customHeight="1">
      <c r="A43" s="40"/>
      <c r="E43" s="41"/>
      <c r="F43" s="41"/>
      <c r="G43" s="24"/>
      <c r="I43" s="24"/>
      <c r="J43" s="41"/>
      <c r="K43" s="24"/>
      <c r="M43" s="24"/>
    </row>
    <row r="44" spans="1:13" ht="16.5" customHeight="1">
      <c r="A44" s="40"/>
      <c r="E44" s="41"/>
      <c r="F44" s="41"/>
      <c r="G44" s="24"/>
      <c r="I44" s="24"/>
      <c r="J44" s="41"/>
      <c r="K44" s="24"/>
      <c r="M44" s="24"/>
    </row>
    <row r="45" spans="1:13" ht="16.5" customHeight="1">
      <c r="A45" s="40"/>
      <c r="E45" s="41"/>
      <c r="F45" s="41"/>
      <c r="G45" s="24"/>
      <c r="I45" s="24"/>
      <c r="J45" s="41"/>
      <c r="K45" s="24"/>
      <c r="M45" s="24"/>
    </row>
    <row r="46" spans="1:13" ht="16.5" customHeight="1">
      <c r="A46" s="40"/>
      <c r="E46" s="41"/>
      <c r="F46" s="41"/>
      <c r="G46" s="24"/>
      <c r="I46" s="24"/>
      <c r="J46" s="41"/>
      <c r="K46" s="24"/>
      <c r="M46" s="24"/>
    </row>
    <row r="47" spans="1:13" ht="16.5" customHeight="1">
      <c r="A47" s="40"/>
      <c r="E47" s="41"/>
      <c r="F47" s="41"/>
      <c r="G47" s="24"/>
      <c r="I47" s="24"/>
      <c r="J47" s="41"/>
      <c r="K47" s="24"/>
      <c r="M47" s="24"/>
    </row>
    <row r="48" spans="1:13" ht="16.5" customHeight="1">
      <c r="A48" s="40"/>
      <c r="E48" s="41"/>
      <c r="F48" s="41"/>
      <c r="G48" s="24"/>
      <c r="I48" s="24"/>
      <c r="J48" s="41"/>
      <c r="K48" s="24"/>
      <c r="M48" s="24"/>
    </row>
    <row r="49" spans="1:13" ht="16.5" customHeight="1">
      <c r="A49" s="40"/>
      <c r="E49" s="41"/>
      <c r="F49" s="41"/>
      <c r="G49" s="24"/>
      <c r="I49" s="24"/>
      <c r="J49" s="41"/>
      <c r="K49" s="24"/>
      <c r="M49" s="24"/>
    </row>
    <row r="50" spans="1:13" ht="16.5" customHeight="1">
      <c r="A50" s="40"/>
      <c r="E50" s="41"/>
      <c r="F50" s="41"/>
      <c r="G50" s="24"/>
      <c r="I50" s="24"/>
      <c r="J50" s="41"/>
      <c r="K50" s="24"/>
      <c r="M50" s="24"/>
    </row>
    <row r="51" spans="1:13" ht="16.5" customHeight="1">
      <c r="A51" s="40"/>
      <c r="E51" s="41"/>
      <c r="F51" s="41"/>
      <c r="G51" s="24"/>
      <c r="I51" s="24"/>
      <c r="J51" s="41"/>
      <c r="K51" s="24"/>
      <c r="M51" s="24"/>
    </row>
    <row r="52" spans="1:13" ht="16.5" customHeight="1">
      <c r="A52" s="40"/>
      <c r="E52" s="41"/>
      <c r="F52" s="41"/>
      <c r="G52" s="24"/>
      <c r="I52" s="24"/>
      <c r="J52" s="41"/>
      <c r="K52" s="24"/>
      <c r="M52" s="24"/>
    </row>
    <row r="53" spans="1:13" ht="16.5" customHeight="1">
      <c r="A53" s="40"/>
      <c r="E53" s="41"/>
      <c r="F53" s="41"/>
      <c r="G53" s="24"/>
      <c r="I53" s="24"/>
      <c r="J53" s="41"/>
      <c r="K53" s="24"/>
      <c r="M53" s="24"/>
    </row>
    <row r="54" spans="1:13" ht="16.5" customHeight="1">
      <c r="A54" s="40"/>
      <c r="E54" s="41"/>
      <c r="F54" s="41"/>
      <c r="G54" s="24"/>
      <c r="I54" s="24"/>
      <c r="J54" s="41"/>
      <c r="K54" s="24"/>
      <c r="M54" s="24"/>
    </row>
    <row r="55" spans="1:13" ht="16.5" customHeight="1">
      <c r="E55" s="41"/>
      <c r="F55" s="41"/>
      <c r="J55" s="41"/>
    </row>
    <row r="56" spans="1:13" ht="16.5" customHeight="1">
      <c r="E56" s="41"/>
      <c r="F56" s="41"/>
      <c r="J56" s="41"/>
    </row>
    <row r="57" spans="1:13" ht="16.5" customHeight="1">
      <c r="E57" s="41"/>
      <c r="F57" s="41"/>
      <c r="J57" s="41"/>
    </row>
    <row r="58" spans="1:13" ht="16.5" customHeight="1">
      <c r="E58" s="41"/>
      <c r="F58" s="41"/>
      <c r="J58" s="41"/>
    </row>
    <row r="59" spans="1:13" ht="16.5" customHeight="1">
      <c r="E59" s="41"/>
      <c r="F59" s="41"/>
      <c r="J59" s="41"/>
    </row>
    <row r="60" spans="1:13" ht="16.5" customHeight="1">
      <c r="E60" s="41"/>
      <c r="F60" s="41"/>
      <c r="J60" s="41"/>
    </row>
    <row r="61" spans="1:13" ht="21.95" customHeight="1">
      <c r="A61" s="52" t="str">
        <f>'2-3 EN'!A49</f>
        <v>The accompanying notes form part of this interim financial information.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</sheetData>
  <mergeCells count="2">
    <mergeCell ref="G6:I6"/>
    <mergeCell ref="K6:M6"/>
  </mergeCells>
  <pageMargins left="0.8" right="0.75" top="0.5" bottom="0.6" header="0.49" footer="0.4"/>
  <pageSetup paperSize="9" scale="80" firstPageNumber="4" orientation="portrait" useFirstPageNumber="1" horizontalDpi="1200" verticalDpi="1200" r:id="rId1"/>
  <headerFooter alignWithMargins="0">
    <oddFooter>&amp;R&amp;"Arial,Regular"&amp;10&amp;P</oddFooter>
  </headerFooter>
  <ignoredErrors>
    <ignoredError sqref="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4"/>
  <sheetViews>
    <sheetView zoomScale="93" zoomScaleNormal="93" zoomScaleSheetLayoutView="69" workbookViewId="0">
      <selection activeCell="R13" sqref="R13"/>
    </sheetView>
  </sheetViews>
  <sheetFormatPr defaultColWidth="2.7109375" defaultRowHeight="16.5" customHeight="1"/>
  <cols>
    <col min="1" max="3" width="2.140625" style="69" customWidth="1"/>
    <col min="4" max="4" width="42.28515625" style="69" customWidth="1"/>
    <col min="5" max="5" width="7.7109375" style="79" customWidth="1"/>
    <col min="6" max="6" width="1.42578125" style="69" customWidth="1"/>
    <col min="7" max="7" width="15.7109375" style="69" customWidth="1"/>
    <col min="8" max="8" width="1.42578125" style="69" customWidth="1"/>
    <col min="9" max="9" width="15.7109375" style="69" customWidth="1"/>
    <col min="10" max="10" width="1.42578125" style="69" customWidth="1"/>
    <col min="11" max="11" width="15.7109375" style="69" customWidth="1"/>
    <col min="12" max="12" width="1.42578125" style="69" customWidth="1"/>
    <col min="13" max="13" width="15.7109375" style="69" customWidth="1"/>
    <col min="14" max="14" width="1.42578125" style="69" customWidth="1"/>
    <col min="15" max="15" width="15.7109375" style="69" customWidth="1"/>
    <col min="16" max="186" width="8.85546875" style="69" customWidth="1"/>
    <col min="187" max="16384" width="2.7109375" style="69"/>
  </cols>
  <sheetData>
    <row r="1" spans="1:15" ht="16.5" customHeight="1">
      <c r="A1" s="29" t="s">
        <v>0</v>
      </c>
      <c r="B1" s="31"/>
      <c r="C1" s="31"/>
      <c r="D1" s="31"/>
      <c r="E1" s="30"/>
      <c r="F1" s="60"/>
      <c r="G1" s="60"/>
      <c r="H1" s="60"/>
      <c r="I1" s="60"/>
    </row>
    <row r="2" spans="1:15" ht="16.5" customHeight="1">
      <c r="A2" s="29" t="s">
        <v>80</v>
      </c>
      <c r="B2" s="31"/>
      <c r="C2" s="31"/>
      <c r="D2" s="31"/>
      <c r="E2" s="30"/>
      <c r="F2" s="60"/>
      <c r="G2" s="60"/>
      <c r="H2" s="60"/>
      <c r="I2" s="60"/>
    </row>
    <row r="3" spans="1:15" ht="16.5" customHeight="1">
      <c r="A3" s="35" t="s">
        <v>81</v>
      </c>
      <c r="B3" s="37"/>
      <c r="C3" s="37"/>
      <c r="D3" s="37"/>
      <c r="E3" s="36"/>
      <c r="F3" s="61"/>
      <c r="G3" s="61"/>
      <c r="H3" s="61"/>
      <c r="I3" s="61"/>
      <c r="J3" s="70"/>
      <c r="K3" s="70"/>
      <c r="L3" s="70"/>
      <c r="M3" s="70"/>
      <c r="N3" s="70"/>
      <c r="O3" s="70"/>
    </row>
    <row r="4" spans="1:15" ht="16.5" customHeight="1">
      <c r="A4" s="71"/>
      <c r="B4" s="72"/>
      <c r="C4" s="71"/>
      <c r="D4" s="71"/>
      <c r="E4" s="73"/>
    </row>
    <row r="5" spans="1:15" ht="16.5" customHeight="1">
      <c r="A5" s="71"/>
      <c r="B5" s="72"/>
      <c r="C5" s="71"/>
      <c r="D5" s="71"/>
      <c r="E5" s="73"/>
      <c r="F5" s="73"/>
      <c r="G5" s="73"/>
      <c r="H5" s="73"/>
      <c r="I5" s="73"/>
      <c r="J5" s="73"/>
      <c r="L5" s="73"/>
      <c r="N5" s="73"/>
      <c r="O5" s="73"/>
    </row>
    <row r="6" spans="1:15" ht="16.5" customHeight="1">
      <c r="A6" s="71"/>
      <c r="B6" s="72"/>
      <c r="C6" s="71"/>
      <c r="D6" s="71"/>
      <c r="E6" s="73"/>
      <c r="F6" s="74"/>
      <c r="G6" s="75" t="s">
        <v>82</v>
      </c>
      <c r="H6" s="74"/>
      <c r="I6" s="75" t="s">
        <v>83</v>
      </c>
      <c r="J6" s="74"/>
      <c r="K6" s="95" t="s">
        <v>56</v>
      </c>
      <c r="L6" s="95"/>
      <c r="M6" s="95"/>
      <c r="N6" s="74"/>
      <c r="O6" s="74"/>
    </row>
    <row r="7" spans="1:15" ht="16.5" customHeight="1">
      <c r="C7" s="76"/>
      <c r="D7" s="76"/>
      <c r="E7" s="73"/>
      <c r="F7" s="74"/>
      <c r="G7" s="75" t="s">
        <v>84</v>
      </c>
      <c r="H7" s="74"/>
      <c r="I7" s="75" t="s">
        <v>85</v>
      </c>
      <c r="J7" s="74"/>
      <c r="K7" s="75" t="s">
        <v>136</v>
      </c>
      <c r="L7" s="74"/>
      <c r="M7" s="75"/>
      <c r="N7" s="74"/>
      <c r="O7" s="75"/>
    </row>
    <row r="8" spans="1:15" ht="16.5" customHeight="1">
      <c r="A8" s="73"/>
      <c r="B8" s="73"/>
      <c r="C8" s="73"/>
      <c r="D8" s="73"/>
      <c r="E8" s="73"/>
      <c r="F8" s="74"/>
      <c r="G8" s="75" t="s">
        <v>86</v>
      </c>
      <c r="H8" s="74"/>
      <c r="I8" s="75" t="s">
        <v>87</v>
      </c>
      <c r="J8" s="75"/>
      <c r="K8" s="77" t="s">
        <v>135</v>
      </c>
      <c r="L8" s="74"/>
      <c r="M8" s="75" t="s">
        <v>58</v>
      </c>
      <c r="N8" s="74"/>
      <c r="O8" s="75" t="s">
        <v>88</v>
      </c>
    </row>
    <row r="9" spans="1:15" ht="16.5" customHeight="1">
      <c r="A9" s="73"/>
      <c r="B9" s="73"/>
      <c r="C9" s="73"/>
      <c r="D9" s="73"/>
      <c r="E9" s="43" t="s">
        <v>141</v>
      </c>
      <c r="F9" s="75"/>
      <c r="G9" s="78" t="s">
        <v>10</v>
      </c>
      <c r="H9" s="75"/>
      <c r="I9" s="78" t="s">
        <v>10</v>
      </c>
      <c r="J9" s="75"/>
      <c r="K9" s="92" t="s">
        <v>10</v>
      </c>
      <c r="L9" s="75"/>
      <c r="M9" s="92" t="s">
        <v>10</v>
      </c>
      <c r="N9" s="74"/>
      <c r="O9" s="92" t="s">
        <v>10</v>
      </c>
    </row>
    <row r="10" spans="1:15" ht="16.5" customHeight="1">
      <c r="F10" s="79"/>
      <c r="G10" s="75"/>
      <c r="H10" s="79"/>
      <c r="I10" s="79"/>
      <c r="J10" s="79"/>
      <c r="K10" s="79"/>
      <c r="L10" s="79"/>
      <c r="N10" s="79"/>
    </row>
    <row r="11" spans="1:15" ht="16.5" customHeight="1">
      <c r="A11" s="80" t="s">
        <v>89</v>
      </c>
      <c r="B11" s="81"/>
      <c r="C11" s="82"/>
      <c r="D11" s="82"/>
      <c r="E11" s="83"/>
      <c r="F11" s="11"/>
      <c r="G11" s="12">
        <v>74000</v>
      </c>
      <c r="H11" s="11"/>
      <c r="I11" s="12">
        <v>92000</v>
      </c>
      <c r="J11" s="19"/>
      <c r="K11" s="12">
        <v>7400</v>
      </c>
      <c r="L11" s="11"/>
      <c r="M11" s="12">
        <v>3457964</v>
      </c>
      <c r="N11" s="82"/>
      <c r="O11" s="12">
        <f>SUM(G11:M11)</f>
        <v>3631364</v>
      </c>
    </row>
    <row r="12" spans="1:15" ht="8.1" customHeight="1">
      <c r="A12" s="80"/>
      <c r="B12" s="81"/>
      <c r="C12" s="82"/>
      <c r="D12" s="82"/>
      <c r="E12" s="83"/>
      <c r="F12" s="11"/>
      <c r="G12" s="12"/>
      <c r="H12" s="11"/>
      <c r="I12" s="12"/>
      <c r="J12" s="19"/>
      <c r="K12" s="12"/>
      <c r="L12" s="11"/>
      <c r="M12" s="12"/>
      <c r="N12" s="82"/>
      <c r="O12" s="12"/>
    </row>
    <row r="13" spans="1:15" ht="16.5" customHeight="1">
      <c r="A13" s="80" t="s">
        <v>90</v>
      </c>
      <c r="B13" s="81"/>
      <c r="C13" s="82"/>
      <c r="D13" s="82"/>
      <c r="E13" s="83"/>
      <c r="F13" s="11"/>
      <c r="G13" s="12"/>
      <c r="H13" s="11"/>
      <c r="I13" s="12"/>
      <c r="J13" s="19"/>
      <c r="K13" s="12"/>
      <c r="L13" s="11"/>
      <c r="M13" s="12"/>
      <c r="N13" s="82"/>
      <c r="O13" s="12"/>
    </row>
    <row r="14" spans="1:15" ht="16.5" customHeight="1">
      <c r="A14" s="82" t="s">
        <v>77</v>
      </c>
      <c r="B14" s="82"/>
      <c r="C14" s="82"/>
      <c r="D14" s="82"/>
      <c r="E14" s="83"/>
      <c r="F14" s="11"/>
      <c r="G14" s="8">
        <v>0</v>
      </c>
      <c r="H14" s="11"/>
      <c r="I14" s="8">
        <v>0</v>
      </c>
      <c r="J14" s="19"/>
      <c r="K14" s="8">
        <v>0</v>
      </c>
      <c r="L14" s="11"/>
      <c r="M14" s="91">
        <v>52499</v>
      </c>
      <c r="N14" s="82"/>
      <c r="O14" s="8">
        <f>SUM(G14:M14)</f>
        <v>52499</v>
      </c>
    </row>
    <row r="15" spans="1:15" ht="16.5" customHeight="1">
      <c r="A15" s="82" t="s">
        <v>137</v>
      </c>
      <c r="B15" s="82"/>
      <c r="C15" s="82"/>
      <c r="D15" s="82"/>
      <c r="E15" s="83"/>
      <c r="F15" s="11"/>
      <c r="G15" s="5">
        <v>0</v>
      </c>
      <c r="H15" s="11"/>
      <c r="I15" s="5">
        <v>0</v>
      </c>
      <c r="J15" s="19"/>
      <c r="K15" s="5">
        <v>0</v>
      </c>
      <c r="L15" s="11"/>
      <c r="M15" s="25">
        <v>-51800</v>
      </c>
      <c r="N15" s="82"/>
      <c r="O15" s="25">
        <f>SUM(G15:M15)</f>
        <v>-51800</v>
      </c>
    </row>
    <row r="16" spans="1:15" ht="16.5" customHeight="1">
      <c r="A16" s="84"/>
      <c r="B16" s="82"/>
      <c r="C16" s="82"/>
      <c r="D16" s="82"/>
      <c r="E16" s="83"/>
      <c r="F16" s="11"/>
      <c r="G16" s="12"/>
      <c r="H16" s="11"/>
      <c r="I16" s="12"/>
      <c r="J16" s="19"/>
      <c r="K16" s="12"/>
      <c r="L16" s="11"/>
      <c r="M16" s="12"/>
      <c r="N16" s="82"/>
      <c r="O16" s="11"/>
    </row>
    <row r="17" spans="1:15" ht="16.5" customHeight="1" thickBot="1">
      <c r="A17" s="85" t="s">
        <v>91</v>
      </c>
      <c r="B17" s="82"/>
      <c r="C17" s="82"/>
      <c r="D17" s="82"/>
      <c r="E17" s="83"/>
      <c r="F17" s="11"/>
      <c r="G17" s="14">
        <f>+SUM(G11:G15)</f>
        <v>74000</v>
      </c>
      <c r="H17" s="11"/>
      <c r="I17" s="14">
        <f>+SUM(I11:I15)</f>
        <v>92000</v>
      </c>
      <c r="J17" s="11"/>
      <c r="K17" s="14">
        <f>+SUM(K11:K15)</f>
        <v>7400</v>
      </c>
      <c r="L17" s="11"/>
      <c r="M17" s="14">
        <f>+SUM(M11:M15)</f>
        <v>3458663</v>
      </c>
      <c r="N17" s="11"/>
      <c r="O17" s="14">
        <f>+SUM(O11:O15)</f>
        <v>3632063</v>
      </c>
    </row>
    <row r="18" spans="1:15" ht="16.5" customHeight="1" thickTop="1">
      <c r="A18" s="85"/>
      <c r="B18" s="82"/>
      <c r="C18" s="82"/>
      <c r="D18" s="82"/>
      <c r="E18" s="83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6.5" customHeight="1">
      <c r="A19" s="84"/>
      <c r="B19" s="82"/>
      <c r="C19" s="82"/>
      <c r="D19" s="82"/>
      <c r="E19" s="83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16.5" customHeight="1">
      <c r="A20" s="80" t="s">
        <v>92</v>
      </c>
      <c r="B20" s="81"/>
      <c r="C20" s="82"/>
      <c r="D20" s="82"/>
      <c r="E20" s="83"/>
      <c r="F20" s="11"/>
      <c r="G20" s="8">
        <v>74000</v>
      </c>
      <c r="H20" s="26"/>
      <c r="I20" s="8">
        <v>92000</v>
      </c>
      <c r="J20" s="27"/>
      <c r="K20" s="8">
        <v>7400</v>
      </c>
      <c r="L20" s="26"/>
      <c r="M20" s="8">
        <v>3586688</v>
      </c>
      <c r="N20" s="86"/>
      <c r="O20" s="8">
        <f>SUM(G20:M20)</f>
        <v>3760088</v>
      </c>
    </row>
    <row r="21" spans="1:15" ht="8.1" customHeight="1">
      <c r="A21" s="80"/>
      <c r="B21" s="81"/>
      <c r="C21" s="82"/>
      <c r="D21" s="82"/>
      <c r="E21" s="83"/>
      <c r="F21" s="11"/>
      <c r="G21" s="8"/>
      <c r="H21" s="26"/>
      <c r="I21" s="8"/>
      <c r="J21" s="27"/>
      <c r="K21" s="8"/>
      <c r="L21" s="26"/>
      <c r="M21" s="8"/>
      <c r="N21" s="86"/>
      <c r="O21" s="8"/>
    </row>
    <row r="22" spans="1:15" ht="16.5" customHeight="1">
      <c r="A22" s="80" t="s">
        <v>90</v>
      </c>
      <c r="B22" s="81"/>
      <c r="C22" s="82"/>
      <c r="D22" s="82"/>
      <c r="E22" s="83"/>
      <c r="F22" s="11"/>
      <c r="G22" s="8"/>
      <c r="H22" s="26"/>
      <c r="I22" s="8"/>
      <c r="J22" s="27"/>
      <c r="K22" s="8"/>
      <c r="L22" s="26"/>
      <c r="M22" s="8"/>
      <c r="N22" s="86"/>
      <c r="O22" s="8"/>
    </row>
    <row r="23" spans="1:15" ht="16.5" customHeight="1">
      <c r="A23" s="82" t="s">
        <v>77</v>
      </c>
      <c r="B23" s="82"/>
      <c r="C23" s="82"/>
      <c r="D23" s="82"/>
      <c r="E23" s="83"/>
      <c r="F23" s="11"/>
      <c r="G23" s="8">
        <v>0</v>
      </c>
      <c r="H23" s="11"/>
      <c r="I23" s="8">
        <v>0</v>
      </c>
      <c r="J23" s="19"/>
      <c r="K23" s="8">
        <v>0</v>
      </c>
      <c r="L23" s="11"/>
      <c r="M23" s="91">
        <v>149618</v>
      </c>
      <c r="N23" s="82"/>
      <c r="O23" s="8">
        <f>SUM(G23:M23)</f>
        <v>149618</v>
      </c>
    </row>
    <row r="24" spans="1:15" ht="16.5" customHeight="1">
      <c r="A24" s="82" t="s">
        <v>137</v>
      </c>
      <c r="B24" s="82"/>
      <c r="C24" s="82"/>
      <c r="D24" s="82"/>
      <c r="E24" s="83">
        <v>16</v>
      </c>
      <c r="F24" s="11"/>
      <c r="G24" s="5">
        <v>0</v>
      </c>
      <c r="H24" s="11"/>
      <c r="I24" s="5">
        <v>0</v>
      </c>
      <c r="J24" s="19"/>
      <c r="K24" s="5">
        <v>0</v>
      </c>
      <c r="L24" s="11"/>
      <c r="M24" s="25">
        <v>-54760</v>
      </c>
      <c r="N24" s="82"/>
      <c r="O24" s="25">
        <f>SUM(G24:M24)</f>
        <v>-54760</v>
      </c>
    </row>
    <row r="25" spans="1:15" ht="16.5" customHeight="1">
      <c r="A25" s="84"/>
      <c r="B25" s="82"/>
      <c r="C25" s="82"/>
      <c r="D25" s="82"/>
      <c r="E25" s="83"/>
      <c r="F25" s="11"/>
      <c r="G25" s="8"/>
      <c r="H25" s="26"/>
      <c r="I25" s="8"/>
      <c r="J25" s="27"/>
      <c r="K25" s="8"/>
      <c r="L25" s="26"/>
      <c r="M25" s="8"/>
      <c r="N25" s="86"/>
      <c r="O25" s="26"/>
    </row>
    <row r="26" spans="1:15" ht="16.5" customHeight="1" thickBot="1">
      <c r="A26" s="85" t="s">
        <v>93</v>
      </c>
      <c r="B26" s="82"/>
      <c r="C26" s="82"/>
      <c r="D26" s="82"/>
      <c r="E26" s="83"/>
      <c r="F26" s="11"/>
      <c r="G26" s="87">
        <f>+SUM(G20:G24)</f>
        <v>74000</v>
      </c>
      <c r="H26" s="26"/>
      <c r="I26" s="87">
        <f>+SUM(I20:I24)</f>
        <v>92000</v>
      </c>
      <c r="J26" s="26"/>
      <c r="K26" s="87">
        <f>+SUM(K20:K24)</f>
        <v>7400</v>
      </c>
      <c r="L26" s="26"/>
      <c r="M26" s="87">
        <f>+SUM(M20:M24)</f>
        <v>3681546</v>
      </c>
      <c r="N26" s="26"/>
      <c r="O26" s="87">
        <f>+SUM(O20:O24)</f>
        <v>3854946</v>
      </c>
    </row>
    <row r="27" spans="1:15" ht="16.5" customHeight="1" thickTop="1">
      <c r="A27" s="84"/>
      <c r="B27" s="82"/>
      <c r="C27" s="82"/>
      <c r="D27" s="82"/>
      <c r="E27" s="83"/>
      <c r="F27" s="11"/>
      <c r="G27" s="26"/>
      <c r="H27" s="26"/>
      <c r="I27" s="26"/>
      <c r="J27" s="26"/>
      <c r="K27" s="26"/>
      <c r="L27" s="26"/>
      <c r="M27" s="28"/>
      <c r="N27" s="26"/>
      <c r="O27" s="26"/>
    </row>
    <row r="28" spans="1:15" ht="16.5" customHeight="1">
      <c r="A28" s="84"/>
      <c r="B28" s="82"/>
      <c r="C28" s="82"/>
      <c r="D28" s="82"/>
      <c r="E28" s="83"/>
      <c r="F28" s="11"/>
      <c r="G28" s="26"/>
      <c r="H28" s="26"/>
      <c r="I28" s="26"/>
      <c r="J28" s="26"/>
      <c r="K28" s="26"/>
      <c r="L28" s="26"/>
      <c r="M28" s="28"/>
      <c r="N28" s="26"/>
      <c r="O28" s="26"/>
    </row>
    <row r="29" spans="1:15" ht="16.5" customHeight="1">
      <c r="A29" s="84"/>
      <c r="B29" s="82"/>
      <c r="C29" s="82"/>
      <c r="D29" s="82"/>
      <c r="E29" s="83"/>
      <c r="F29" s="11"/>
      <c r="G29" s="11"/>
      <c r="H29" s="11"/>
      <c r="I29" s="11"/>
      <c r="J29" s="11"/>
      <c r="K29" s="11"/>
      <c r="L29" s="11"/>
      <c r="M29" s="20"/>
      <c r="N29" s="11"/>
      <c r="O29" s="11"/>
    </row>
    <row r="30" spans="1:15" ht="16.5" customHeight="1">
      <c r="A30" s="84"/>
      <c r="B30" s="82"/>
      <c r="C30" s="82"/>
      <c r="D30" s="82"/>
      <c r="E30" s="83"/>
      <c r="F30" s="11"/>
      <c r="G30" s="11"/>
      <c r="H30" s="11"/>
      <c r="I30" s="11"/>
      <c r="J30" s="11"/>
      <c r="K30" s="11"/>
      <c r="L30" s="11"/>
      <c r="M30" s="20"/>
      <c r="N30" s="11"/>
      <c r="O30" s="11"/>
    </row>
    <row r="31" spans="1:15" ht="16.5" customHeight="1">
      <c r="A31" s="84"/>
      <c r="B31" s="82"/>
      <c r="C31" s="82"/>
      <c r="D31" s="82"/>
      <c r="E31" s="83"/>
      <c r="F31" s="11"/>
      <c r="G31" s="11"/>
      <c r="H31" s="11"/>
      <c r="I31" s="11"/>
      <c r="J31" s="11"/>
      <c r="K31" s="11"/>
      <c r="L31" s="11"/>
      <c r="M31" s="20"/>
      <c r="N31" s="11"/>
      <c r="O31" s="11"/>
    </row>
    <row r="32" spans="1:15" ht="16.5" customHeight="1">
      <c r="A32" s="84"/>
      <c r="B32" s="82"/>
      <c r="C32" s="82"/>
      <c r="D32" s="82"/>
      <c r="E32" s="83"/>
      <c r="F32" s="11"/>
      <c r="G32" s="11"/>
      <c r="H32" s="11"/>
      <c r="I32" s="11"/>
      <c r="J32" s="11"/>
      <c r="K32" s="11"/>
      <c r="L32" s="11"/>
      <c r="M32" s="20"/>
      <c r="N32" s="11"/>
      <c r="O32" s="11"/>
    </row>
    <row r="33" spans="1:15" ht="15" customHeight="1">
      <c r="A33" s="84"/>
      <c r="B33" s="82"/>
      <c r="C33" s="82"/>
      <c r="D33" s="82"/>
      <c r="E33" s="83"/>
      <c r="F33" s="11"/>
      <c r="G33" s="11"/>
      <c r="H33" s="11"/>
      <c r="I33" s="11"/>
      <c r="J33" s="11"/>
      <c r="K33" s="11"/>
      <c r="L33" s="11"/>
      <c r="M33" s="20"/>
      <c r="N33" s="11"/>
      <c r="O33" s="11"/>
    </row>
    <row r="34" spans="1:15" ht="21.95" customHeight="1">
      <c r="A34" s="52" t="str">
        <f>'2-3 EN'!A49</f>
        <v>The accompanying notes form part of this interim financial information.</v>
      </c>
      <c r="B34" s="52"/>
      <c r="C34" s="52"/>
      <c r="D34" s="52"/>
      <c r="E34" s="52"/>
      <c r="F34" s="52"/>
      <c r="G34" s="52"/>
      <c r="H34" s="52"/>
      <c r="I34" s="52"/>
      <c r="J34" s="13"/>
      <c r="K34" s="13"/>
      <c r="L34" s="13"/>
      <c r="M34" s="21"/>
      <c r="N34" s="13"/>
      <c r="O34" s="13"/>
    </row>
  </sheetData>
  <mergeCells count="1">
    <mergeCell ref="K6:M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9"/>
  <sheetViews>
    <sheetView topLeftCell="A46" zoomScaleNormal="100" zoomScaleSheetLayoutView="100" workbookViewId="0">
      <selection activeCell="O56" sqref="O56"/>
    </sheetView>
  </sheetViews>
  <sheetFormatPr defaultColWidth="9.140625" defaultRowHeight="16.5" customHeight="1"/>
  <cols>
    <col min="1" max="3" width="1.42578125" style="31" customWidth="1"/>
    <col min="4" max="4" width="49" style="31" customWidth="1"/>
    <col min="5" max="5" width="5.28515625" style="30" customWidth="1"/>
    <col min="6" max="6" width="0.85546875" style="31" customWidth="1"/>
    <col min="7" max="7" width="15.7109375" style="60" customWidth="1"/>
    <col min="8" max="8" width="0.85546875" style="60" customWidth="1"/>
    <col min="9" max="9" width="15.7109375" style="60" customWidth="1"/>
    <col min="10" max="16384" width="9.140625" style="31"/>
  </cols>
  <sheetData>
    <row r="1" spans="1:12" ht="16.5" customHeight="1">
      <c r="A1" s="29" t="s">
        <v>0</v>
      </c>
    </row>
    <row r="2" spans="1:12" ht="16.5" customHeight="1">
      <c r="A2" s="29" t="s">
        <v>94</v>
      </c>
    </row>
    <row r="3" spans="1:12" ht="16.5" customHeight="1">
      <c r="A3" s="35" t="str">
        <f>'5 EN'!A3</f>
        <v>For the six-month period ended 30 June 2025</v>
      </c>
      <c r="B3" s="37"/>
      <c r="C3" s="37"/>
      <c r="D3" s="37"/>
      <c r="E3" s="36"/>
      <c r="F3" s="37"/>
      <c r="G3" s="61"/>
      <c r="H3" s="61"/>
      <c r="I3" s="61"/>
    </row>
    <row r="4" spans="1:12" ht="16.5" customHeight="1">
      <c r="A4" s="29"/>
    </row>
    <row r="5" spans="1:12" ht="16.5" customHeight="1">
      <c r="A5" s="29"/>
    </row>
    <row r="6" spans="1:12" ht="16.5" customHeight="1">
      <c r="A6" s="29"/>
      <c r="G6" s="62" t="s">
        <v>5</v>
      </c>
      <c r="I6" s="62" t="s">
        <v>5</v>
      </c>
    </row>
    <row r="7" spans="1:12" ht="16.5" customHeight="1">
      <c r="G7" s="1" t="s">
        <v>7</v>
      </c>
      <c r="H7" s="2"/>
      <c r="I7" s="1" t="s">
        <v>8</v>
      </c>
    </row>
    <row r="8" spans="1:12" ht="16.5" customHeight="1">
      <c r="G8" s="3" t="s">
        <v>10</v>
      </c>
      <c r="H8" s="56"/>
      <c r="I8" s="3" t="s">
        <v>10</v>
      </c>
    </row>
    <row r="10" spans="1:12" ht="16.5" customHeight="1">
      <c r="A10" s="29" t="s">
        <v>95</v>
      </c>
      <c r="G10" s="60">
        <v>176695</v>
      </c>
      <c r="I10" s="60">
        <v>67687</v>
      </c>
    </row>
    <row r="11" spans="1:12" ht="16.5" customHeight="1">
      <c r="A11" s="31" t="s">
        <v>96</v>
      </c>
      <c r="G11" s="51"/>
      <c r="H11" s="31"/>
      <c r="I11" s="51"/>
    </row>
    <row r="12" spans="1:12" ht="16.5" customHeight="1">
      <c r="B12" s="31" t="s">
        <v>97</v>
      </c>
      <c r="G12" s="51">
        <v>233978</v>
      </c>
      <c r="H12" s="31"/>
      <c r="I12" s="51">
        <v>233766</v>
      </c>
    </row>
    <row r="13" spans="1:12" ht="16.5" customHeight="1">
      <c r="B13" s="31" t="s">
        <v>98</v>
      </c>
      <c r="G13" s="51">
        <v>1498</v>
      </c>
      <c r="H13" s="31"/>
      <c r="I13" s="51">
        <v>169</v>
      </c>
    </row>
    <row r="14" spans="1:12" ht="16.5" customHeight="1">
      <c r="B14" s="31" t="s">
        <v>71</v>
      </c>
      <c r="G14" s="51">
        <v>1003</v>
      </c>
      <c r="H14" s="31"/>
      <c r="I14" s="51">
        <v>715</v>
      </c>
    </row>
    <row r="15" spans="1:12" ht="16.5" customHeight="1">
      <c r="B15" s="31" t="s">
        <v>132</v>
      </c>
      <c r="H15" s="31"/>
      <c r="I15" s="51"/>
      <c r="L15" s="51"/>
    </row>
    <row r="16" spans="1:12" ht="16.5" customHeight="1">
      <c r="C16" s="31" t="s">
        <v>99</v>
      </c>
      <c r="G16" s="60">
        <v>993</v>
      </c>
      <c r="H16" s="31"/>
      <c r="I16" s="51">
        <v>-8404</v>
      </c>
      <c r="L16" s="51"/>
    </row>
    <row r="17" spans="1:12" ht="16.5" customHeight="1">
      <c r="B17" s="31" t="s">
        <v>138</v>
      </c>
      <c r="G17" s="51"/>
      <c r="H17" s="31"/>
      <c r="I17" s="51"/>
      <c r="L17" s="51"/>
    </row>
    <row r="18" spans="1:12" ht="16.5" customHeight="1">
      <c r="C18" s="31" t="s">
        <v>129</v>
      </c>
      <c r="G18" s="51">
        <v>6980</v>
      </c>
      <c r="H18" s="31"/>
      <c r="I18" s="51">
        <v>-414</v>
      </c>
      <c r="L18" s="51"/>
    </row>
    <row r="19" spans="1:12" ht="16.5" customHeight="1">
      <c r="B19" s="31" t="s">
        <v>130</v>
      </c>
      <c r="G19" s="51"/>
      <c r="H19" s="31"/>
      <c r="I19" s="51"/>
      <c r="L19" s="51"/>
    </row>
    <row r="20" spans="1:12" ht="16.5" customHeight="1">
      <c r="C20" s="31" t="s">
        <v>131</v>
      </c>
      <c r="G20" s="51">
        <v>-18493</v>
      </c>
      <c r="H20" s="31"/>
      <c r="I20" s="51">
        <v>2972</v>
      </c>
      <c r="L20" s="51"/>
    </row>
    <row r="21" spans="1:12" ht="16.5" customHeight="1">
      <c r="B21" s="31" t="s">
        <v>100</v>
      </c>
      <c r="G21" s="51">
        <v>-131</v>
      </c>
      <c r="H21" s="31"/>
      <c r="I21" s="51">
        <v>-21</v>
      </c>
      <c r="L21" s="51"/>
    </row>
    <row r="22" spans="1:12" ht="16.5" customHeight="1">
      <c r="B22" s="31" t="s">
        <v>101</v>
      </c>
      <c r="G22" s="51">
        <v>29797</v>
      </c>
      <c r="H22" s="31"/>
      <c r="I22" s="51">
        <v>53999</v>
      </c>
      <c r="L22" s="51"/>
    </row>
    <row r="23" spans="1:12" ht="16.5" customHeight="1">
      <c r="B23" s="31" t="s">
        <v>127</v>
      </c>
      <c r="G23" s="51">
        <v>-4874</v>
      </c>
      <c r="H23" s="31"/>
      <c r="I23" s="51">
        <v>10686</v>
      </c>
      <c r="L23" s="51"/>
    </row>
    <row r="24" spans="1:12" ht="16.5" customHeight="1">
      <c r="B24" s="31" t="s">
        <v>44</v>
      </c>
      <c r="G24" s="51">
        <v>20147</v>
      </c>
      <c r="H24" s="31"/>
      <c r="I24" s="51">
        <v>21103</v>
      </c>
      <c r="L24" s="51"/>
    </row>
    <row r="25" spans="1:12" ht="16.5" customHeight="1">
      <c r="A25" s="64"/>
    </row>
    <row r="26" spans="1:12" ht="16.5" customHeight="1">
      <c r="A26" s="31" t="s">
        <v>102</v>
      </c>
      <c r="G26" s="31"/>
      <c r="H26" s="31"/>
      <c r="I26" s="31"/>
    </row>
    <row r="27" spans="1:12" ht="16.5" customHeight="1">
      <c r="B27" s="31" t="s">
        <v>103</v>
      </c>
      <c r="G27" s="51">
        <v>-40608</v>
      </c>
      <c r="H27" s="31"/>
      <c r="I27" s="51">
        <v>-99135</v>
      </c>
    </row>
    <row r="28" spans="1:12" ht="16.5" customHeight="1">
      <c r="B28" s="31" t="s">
        <v>104</v>
      </c>
      <c r="G28" s="51">
        <v>-54346</v>
      </c>
      <c r="H28" s="31"/>
      <c r="I28" s="51">
        <v>-56598</v>
      </c>
    </row>
    <row r="29" spans="1:12" ht="16.5" customHeight="1">
      <c r="B29" s="31" t="s">
        <v>24</v>
      </c>
      <c r="G29" s="51">
        <v>28413</v>
      </c>
      <c r="H29" s="31"/>
      <c r="I29" s="51">
        <v>-7063</v>
      </c>
    </row>
    <row r="30" spans="1:12" ht="16.5" customHeight="1">
      <c r="B30" s="31" t="s">
        <v>17</v>
      </c>
      <c r="G30" s="51">
        <v>2994</v>
      </c>
      <c r="H30" s="31"/>
      <c r="I30" s="51">
        <v>649</v>
      </c>
    </row>
    <row r="31" spans="1:12" ht="16.5" customHeight="1">
      <c r="B31" s="31" t="s">
        <v>25</v>
      </c>
      <c r="G31" s="51">
        <v>2642</v>
      </c>
      <c r="H31" s="31"/>
      <c r="I31" s="51">
        <v>4271</v>
      </c>
    </row>
    <row r="32" spans="1:12" ht="16.5" customHeight="1">
      <c r="B32" s="31" t="s">
        <v>34</v>
      </c>
      <c r="G32" s="51">
        <v>-74126</v>
      </c>
      <c r="H32" s="31"/>
      <c r="I32" s="51">
        <v>-146712</v>
      </c>
    </row>
    <row r="33" spans="1:9" ht="16.5" customHeight="1">
      <c r="B33" s="31" t="s">
        <v>39</v>
      </c>
      <c r="G33" s="51">
        <v>-2120</v>
      </c>
      <c r="H33" s="31"/>
      <c r="I33" s="51">
        <v>-13715</v>
      </c>
    </row>
    <row r="34" spans="1:9" ht="16.5" customHeight="1">
      <c r="A34" s="64"/>
      <c r="B34" s="31" t="s">
        <v>105</v>
      </c>
      <c r="G34" s="59">
        <v>-27053</v>
      </c>
      <c r="H34" s="31"/>
      <c r="I34" s="59">
        <v>-12399</v>
      </c>
    </row>
    <row r="36" spans="1:9" ht="16.5" customHeight="1">
      <c r="A36" s="31" t="s">
        <v>142</v>
      </c>
      <c r="G36" s="51">
        <f>SUM(G10:G34)</f>
        <v>283389</v>
      </c>
      <c r="H36" s="31"/>
      <c r="I36" s="51">
        <f>SUM(I10:I34)</f>
        <v>51556</v>
      </c>
    </row>
    <row r="37" spans="1:9" ht="16.5" customHeight="1">
      <c r="B37" s="31" t="s">
        <v>106</v>
      </c>
      <c r="G37" s="51">
        <v>-27470</v>
      </c>
      <c r="H37" s="31"/>
      <c r="I37" s="51">
        <v>-49728</v>
      </c>
    </row>
    <row r="38" spans="1:9" ht="16.5" customHeight="1">
      <c r="A38" s="64"/>
      <c r="B38" s="31" t="s">
        <v>107</v>
      </c>
      <c r="G38" s="59">
        <v>-26992</v>
      </c>
      <c r="H38" s="31"/>
      <c r="I38" s="59">
        <v>-5025</v>
      </c>
    </row>
    <row r="40" spans="1:9" ht="16.5" customHeight="1">
      <c r="A40" s="31" t="s">
        <v>139</v>
      </c>
      <c r="G40" s="59">
        <f>SUM(G36:G38)</f>
        <v>228927</v>
      </c>
      <c r="H40" s="31"/>
      <c r="I40" s="59">
        <f>SUM(I36:I38)</f>
        <v>-3197</v>
      </c>
    </row>
    <row r="48" spans="1:9" ht="7.5" customHeight="1"/>
    <row r="49" spans="1:9" ht="6.75" customHeight="1"/>
    <row r="50" spans="1:9" ht="22.35" customHeight="1">
      <c r="A50" s="96" t="str">
        <f>'5 EN'!A34</f>
        <v>The accompanying notes form part of this interim financial information.</v>
      </c>
      <c r="B50" s="96"/>
      <c r="C50" s="96"/>
      <c r="D50" s="96"/>
      <c r="E50" s="96"/>
      <c r="F50" s="96"/>
      <c r="G50" s="96"/>
      <c r="H50" s="96"/>
      <c r="I50" s="96"/>
    </row>
    <row r="51" spans="1:9" ht="16.5" customHeight="1">
      <c r="A51" s="29" t="s">
        <v>0</v>
      </c>
    </row>
    <row r="52" spans="1:9" ht="16.5" customHeight="1">
      <c r="A52" s="29" t="s">
        <v>108</v>
      </c>
    </row>
    <row r="53" spans="1:9" ht="16.5" customHeight="1">
      <c r="A53" s="35" t="str">
        <f>A3</f>
        <v>For the six-month period ended 30 June 2025</v>
      </c>
      <c r="B53" s="37"/>
      <c r="C53" s="37"/>
      <c r="D53" s="37"/>
      <c r="E53" s="36"/>
      <c r="F53" s="37"/>
      <c r="G53" s="61"/>
      <c r="H53" s="61"/>
      <c r="I53" s="61"/>
    </row>
    <row r="54" spans="1:9" ht="16.5" customHeight="1">
      <c r="A54" s="29"/>
    </row>
    <row r="55" spans="1:9" ht="16.5" customHeight="1">
      <c r="A55" s="29"/>
    </row>
    <row r="56" spans="1:9" ht="16.5" customHeight="1">
      <c r="A56" s="29"/>
      <c r="G56" s="62" t="s">
        <v>5</v>
      </c>
      <c r="I56" s="62" t="s">
        <v>5</v>
      </c>
    </row>
    <row r="57" spans="1:9" ht="16.5" customHeight="1">
      <c r="G57" s="1" t="s">
        <v>7</v>
      </c>
      <c r="H57" s="2"/>
      <c r="I57" s="1" t="s">
        <v>8</v>
      </c>
    </row>
    <row r="58" spans="1:9" ht="16.5" customHeight="1">
      <c r="E58" s="63" t="s">
        <v>9</v>
      </c>
      <c r="G58" s="3" t="s">
        <v>10</v>
      </c>
      <c r="H58" s="56"/>
      <c r="I58" s="3" t="s">
        <v>10</v>
      </c>
    </row>
    <row r="60" spans="1:9" ht="16.5" customHeight="1">
      <c r="A60" s="29" t="s">
        <v>109</v>
      </c>
    </row>
    <row r="61" spans="1:9" ht="16.5" customHeight="1">
      <c r="A61" s="31" t="s">
        <v>110</v>
      </c>
      <c r="G61" s="7">
        <v>-338501</v>
      </c>
      <c r="I61" s="7">
        <v>-428527</v>
      </c>
    </row>
    <row r="62" spans="1:9" ht="16.5" customHeight="1">
      <c r="A62" s="31" t="s">
        <v>111</v>
      </c>
      <c r="G62" s="7">
        <v>0</v>
      </c>
      <c r="I62" s="7">
        <v>-26</v>
      </c>
    </row>
    <row r="63" spans="1:9" ht="16.5" customHeight="1">
      <c r="A63" s="31" t="s">
        <v>112</v>
      </c>
      <c r="G63" s="7">
        <v>0</v>
      </c>
      <c r="I63" s="7">
        <v>11192</v>
      </c>
    </row>
    <row r="64" spans="1:9" ht="16.5" customHeight="1">
      <c r="A64" s="65" t="s">
        <v>113</v>
      </c>
      <c r="G64" s="5">
        <v>131</v>
      </c>
      <c r="I64" s="5">
        <v>21</v>
      </c>
    </row>
    <row r="65" spans="1:9" ht="16.5" customHeight="1">
      <c r="A65" s="64"/>
    </row>
    <row r="66" spans="1:9" ht="16.5" customHeight="1">
      <c r="A66" s="31" t="s">
        <v>114</v>
      </c>
      <c r="G66" s="5">
        <f>+SUM(G61:G65)</f>
        <v>-338370</v>
      </c>
      <c r="I66" s="5">
        <f>+SUM(I61:I65)</f>
        <v>-417340</v>
      </c>
    </row>
    <row r="68" spans="1:9" ht="16.5" customHeight="1">
      <c r="A68" s="29" t="s">
        <v>115</v>
      </c>
      <c r="G68" s="8"/>
      <c r="H68" s="10"/>
      <c r="I68" s="8"/>
    </row>
    <row r="69" spans="1:9" ht="16.5" customHeight="1">
      <c r="A69" s="31" t="s">
        <v>116</v>
      </c>
      <c r="E69" s="30">
        <v>10</v>
      </c>
      <c r="G69" s="8">
        <v>3355000</v>
      </c>
      <c r="H69" s="10"/>
      <c r="I69" s="8">
        <v>2507264</v>
      </c>
    </row>
    <row r="70" spans="1:9" ht="16.5" customHeight="1">
      <c r="A70" s="31" t="s">
        <v>117</v>
      </c>
      <c r="E70" s="30">
        <v>10</v>
      </c>
      <c r="G70" s="8">
        <v>-2991000</v>
      </c>
      <c r="I70" s="8">
        <v>-1869264</v>
      </c>
    </row>
    <row r="71" spans="1:9" ht="16.5" customHeight="1">
      <c r="A71" s="31" t="s">
        <v>118</v>
      </c>
      <c r="B71" s="66"/>
      <c r="C71" s="66"/>
      <c r="D71" s="66"/>
      <c r="E71" s="30">
        <v>12</v>
      </c>
      <c r="G71" s="8">
        <v>-15500</v>
      </c>
      <c r="I71" s="8">
        <v>-19342</v>
      </c>
    </row>
    <row r="72" spans="1:9" ht="16.5" customHeight="1">
      <c r="A72" s="31" t="s">
        <v>119</v>
      </c>
      <c r="B72" s="67"/>
      <c r="C72" s="67"/>
      <c r="D72" s="67"/>
      <c r="E72" s="30">
        <v>13</v>
      </c>
      <c r="G72" s="8">
        <v>-93910</v>
      </c>
      <c r="I72" s="8">
        <v>-138019</v>
      </c>
    </row>
    <row r="73" spans="1:9" ht="16.5" customHeight="1">
      <c r="A73" s="31" t="s">
        <v>120</v>
      </c>
      <c r="B73" s="67"/>
      <c r="C73" s="67"/>
      <c r="D73" s="67"/>
      <c r="E73" s="30">
        <v>16</v>
      </c>
      <c r="G73" s="5">
        <v>-54760</v>
      </c>
      <c r="I73" s="5">
        <v>-51800</v>
      </c>
    </row>
    <row r="74" spans="1:9" ht="16.5" customHeight="1">
      <c r="G74" s="8"/>
      <c r="H74" s="6"/>
      <c r="I74" s="8"/>
    </row>
    <row r="75" spans="1:9" ht="16.5" customHeight="1">
      <c r="A75" s="31" t="s">
        <v>140</v>
      </c>
      <c r="G75" s="5">
        <f>+SUM(G69:G74)</f>
        <v>199830</v>
      </c>
      <c r="I75" s="5">
        <f>+SUM(I69:I74)</f>
        <v>428839</v>
      </c>
    </row>
    <row r="77" spans="1:9" ht="16.5" customHeight="1">
      <c r="A77" s="29" t="s">
        <v>128</v>
      </c>
      <c r="G77" s="7">
        <f>SUM(G40,G66,G75)</f>
        <v>90387</v>
      </c>
      <c r="H77" s="7"/>
      <c r="I77" s="7">
        <f>SUM(I40,I66,I75)</f>
        <v>8302</v>
      </c>
    </row>
    <row r="78" spans="1:9" ht="16.5" customHeight="1">
      <c r="A78" s="31" t="s">
        <v>121</v>
      </c>
      <c r="G78" s="60">
        <v>50401</v>
      </c>
      <c r="I78" s="60">
        <v>145909</v>
      </c>
    </row>
    <row r="79" spans="1:9" ht="16.5" customHeight="1">
      <c r="A79" s="31" t="s">
        <v>122</v>
      </c>
      <c r="G79" s="61">
        <v>-1009</v>
      </c>
      <c r="I79" s="61">
        <v>-1095</v>
      </c>
    </row>
    <row r="81" spans="1:9" ht="16.5" customHeight="1" thickBot="1">
      <c r="A81" s="29" t="s">
        <v>123</v>
      </c>
      <c r="G81" s="53">
        <f>+SUM(G77:G80)</f>
        <v>139779</v>
      </c>
      <c r="I81" s="53">
        <f>+SUM(I77:I80)</f>
        <v>153116</v>
      </c>
    </row>
    <row r="82" spans="1:9" ht="16.5" customHeight="1" thickTop="1"/>
    <row r="84" spans="1:9" ht="16.5" customHeight="1">
      <c r="A84" s="29" t="s">
        <v>126</v>
      </c>
    </row>
    <row r="85" spans="1:9" ht="16.5" customHeight="1">
      <c r="A85" s="29"/>
    </row>
    <row r="86" spans="1:9" ht="16.5" customHeight="1">
      <c r="A86" s="31" t="s">
        <v>124</v>
      </c>
      <c r="E86" s="30">
        <v>11</v>
      </c>
      <c r="G86" s="60">
        <v>340479</v>
      </c>
      <c r="I86" s="60">
        <v>194630</v>
      </c>
    </row>
    <row r="87" spans="1:9" ht="16.5" customHeight="1">
      <c r="A87" s="31" t="s">
        <v>125</v>
      </c>
      <c r="G87" s="60">
        <v>10564</v>
      </c>
      <c r="I87" s="7">
        <v>0</v>
      </c>
    </row>
    <row r="88" spans="1:9" ht="16.5" customHeight="1">
      <c r="B88" s="68"/>
    </row>
    <row r="89" spans="1:9" ht="16.5" customHeight="1">
      <c r="B89" s="68"/>
    </row>
    <row r="90" spans="1:9" ht="16.5" customHeight="1">
      <c r="B90" s="68"/>
    </row>
    <row r="91" spans="1:9" ht="16.5" customHeight="1">
      <c r="B91" s="68"/>
    </row>
    <row r="92" spans="1:9" ht="16.5" customHeight="1">
      <c r="B92" s="68"/>
    </row>
    <row r="93" spans="1:9" ht="16.5" customHeight="1">
      <c r="B93" s="68"/>
    </row>
    <row r="94" spans="1:9" ht="16.5" customHeight="1">
      <c r="B94" s="68"/>
    </row>
    <row r="95" spans="1:9" ht="16.5" customHeight="1">
      <c r="B95" s="68"/>
    </row>
    <row r="98" spans="1:9" ht="14.25" customHeight="1"/>
    <row r="99" spans="1:9" ht="22.35" customHeight="1">
      <c r="A99" s="96" t="str">
        <f>A50</f>
        <v>The accompanying notes form part of this interim financial information.</v>
      </c>
      <c r="B99" s="96"/>
      <c r="C99" s="96"/>
      <c r="D99" s="96"/>
      <c r="E99" s="96"/>
      <c r="F99" s="96"/>
      <c r="G99" s="96"/>
      <c r="H99" s="96"/>
      <c r="I99" s="96"/>
    </row>
  </sheetData>
  <mergeCells count="2">
    <mergeCell ref="A50:I50"/>
    <mergeCell ref="A99:I99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  <ignoredErrors>
    <ignoredError sqref="H7 H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935ae372032612a502ee7cce0711c771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b1bd09850093da85f307b5d66804ee53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397557-944B-4441-A137-0FDEC91BF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F94EF7-A46B-4942-9A43-FF75C8CDFD2F}">
  <ds:schemaRefs>
    <ds:schemaRef ds:uri="http://schemas.microsoft.com/office/2006/documentManagement/types"/>
    <ds:schemaRef ds:uri="2906f161-1e99-4693-bc93-b679ad34699e"/>
    <ds:schemaRef ds:uri="http://purl.org/dc/terms/"/>
    <ds:schemaRef ds:uri="http://purl.org/dc/dcmitype/"/>
    <ds:schemaRef ds:uri="http://schemas.microsoft.com/office/2006/metadata/properties"/>
    <ds:schemaRef ds:uri="f502b923-bfa0-4b23-8a7a-054396a80c8d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9C8539-B74A-40E8-92A1-24726503C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EN</vt:lpstr>
      <vt:lpstr>4 (3&amp;6M)</vt:lpstr>
      <vt:lpstr>5 EN</vt:lpstr>
      <vt:lpstr>6-7 EN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2025-08-07T06:35:58Z</cp:lastPrinted>
  <dcterms:created xsi:type="dcterms:W3CDTF">2001-07-23T03:17:52Z</dcterms:created>
  <dcterms:modified xsi:type="dcterms:W3CDTF">2025-08-07T06:36:02Z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  <property fmtid="{D5CDD505-2E9C-101B-9397-08002B2CF9AE}" pid="4" name="Order">
    <vt:r8>1402600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</Properties>
</file>