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ha Pathanapibul\2025\Q2'2025\SPC\"/>
    </mc:Choice>
  </mc:AlternateContent>
  <xr:revisionPtr revIDLastSave="0" documentId="13_ncr:1_{F703272B-9409-47FF-A8D1-69ABFE0626BB}" xr6:coauthVersionLast="47" xr6:coauthVersionMax="47" xr10:uidLastSave="{00000000-0000-0000-0000-000000000000}"/>
  <bookViews>
    <workbookView xWindow="-120" yWindow="-120" windowWidth="29040" windowHeight="15720" tabRatio="625" xr2:uid="{00000000-000D-0000-FFFF-FFFF00000000}"/>
  </bookViews>
  <sheets>
    <sheet name="BS" sheetId="4" r:id="rId1"/>
    <sheet name="PL" sheetId="11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_FilterDatabase" localSheetId="1" hidden="1">PL!$J$99:$J$112</definedName>
    <definedName name="_xlnm.Print_Area" localSheetId="0">BS!$A$1:$M$104</definedName>
    <definedName name="_xlnm.Print_Area" localSheetId="4">CF!$A$1:$M$89</definedName>
    <definedName name="_xlnm.Print_Area" localSheetId="2">Consolidated!$A$1:$AB$33</definedName>
    <definedName name="_xlnm.Print_Area" localSheetId="1">PL!$A$1:$L$166</definedName>
    <definedName name="_xlnm.Print_Area" localSheetId="3">'The Company only'!$A$1:$U$30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5" l="1"/>
  <c r="F104" i="11" l="1"/>
  <c r="F105" i="11" s="1"/>
  <c r="F110" i="11" s="1"/>
  <c r="F97" i="11"/>
  <c r="J21" i="11"/>
  <c r="J22" i="11" s="1"/>
  <c r="J27" i="11" s="1"/>
  <c r="J29" i="11" s="1"/>
  <c r="F21" i="11"/>
  <c r="J147" i="11"/>
  <c r="J156" i="11"/>
  <c r="J157" i="11"/>
  <c r="Q23" i="16"/>
  <c r="Q27" i="16"/>
  <c r="O27" i="16"/>
  <c r="J104" i="11"/>
  <c r="J97" i="11"/>
  <c r="J55" i="4"/>
  <c r="J19" i="4"/>
  <c r="S26" i="16"/>
  <c r="U26" i="16"/>
  <c r="S25" i="16"/>
  <c r="U25" i="16"/>
  <c r="V26" i="15"/>
  <c r="X26" i="15"/>
  <c r="AB26" i="15"/>
  <c r="X29" i="15"/>
  <c r="AB29" i="15"/>
  <c r="Q18" i="16"/>
  <c r="U17" i="16"/>
  <c r="T19" i="15"/>
  <c r="AB18" i="15"/>
  <c r="X18" i="15"/>
  <c r="L104" i="11"/>
  <c r="H104" i="11"/>
  <c r="L73" i="11"/>
  <c r="L74" i="11" s="1"/>
  <c r="J73" i="11"/>
  <c r="H73" i="11"/>
  <c r="H74" i="11" s="1"/>
  <c r="F73" i="11"/>
  <c r="L64" i="11"/>
  <c r="J64" i="11"/>
  <c r="H64" i="11"/>
  <c r="F64" i="11"/>
  <c r="L21" i="11"/>
  <c r="H21" i="11"/>
  <c r="L14" i="11"/>
  <c r="J14" i="11"/>
  <c r="H14" i="11"/>
  <c r="H22" i="11" s="1"/>
  <c r="H27" i="11" s="1"/>
  <c r="H29" i="11" s="1"/>
  <c r="F14" i="11"/>
  <c r="J71" i="4"/>
  <c r="F71" i="4"/>
  <c r="J44" i="4"/>
  <c r="F44" i="4"/>
  <c r="J6" i="4"/>
  <c r="F6" i="4"/>
  <c r="T30" i="15"/>
  <c r="X28" i="15"/>
  <c r="AB28" i="15"/>
  <c r="V28" i="15"/>
  <c r="F74" i="11"/>
  <c r="L22" i="11"/>
  <c r="L27" i="11" s="1"/>
  <c r="L29" i="11" s="1"/>
  <c r="J74" i="11"/>
  <c r="L147" i="11"/>
  <c r="H147" i="11"/>
  <c r="F147" i="11"/>
  <c r="F55" i="4"/>
  <c r="F20" i="4"/>
  <c r="J73" i="17"/>
  <c r="J65" i="17"/>
  <c r="L73" i="17"/>
  <c r="H73" i="17"/>
  <c r="F73" i="17"/>
  <c r="S27" i="16"/>
  <c r="U27" i="16"/>
  <c r="J20" i="4"/>
  <c r="S14" i="16"/>
  <c r="S13" i="16"/>
  <c r="H65" i="17"/>
  <c r="L65" i="17"/>
  <c r="H97" i="11"/>
  <c r="H105" i="11" s="1"/>
  <c r="H110" i="11" s="1"/>
  <c r="L97" i="11"/>
  <c r="L105" i="11"/>
  <c r="L110" i="11" s="1"/>
  <c r="F65" i="17"/>
  <c r="J35" i="4"/>
  <c r="L156" i="11"/>
  <c r="L157" i="11" s="1"/>
  <c r="Q15" i="16" s="1"/>
  <c r="H156" i="11"/>
  <c r="H157" i="11" s="1"/>
  <c r="F156" i="11"/>
  <c r="V30" i="15"/>
  <c r="X30" i="15"/>
  <c r="AB30" i="15"/>
  <c r="L20" i="4"/>
  <c r="L35" i="4"/>
  <c r="H35" i="4"/>
  <c r="F35" i="4"/>
  <c r="H20" i="4"/>
  <c r="S18" i="16"/>
  <c r="X22" i="15"/>
  <c r="S21" i="16"/>
  <c r="U21" i="16"/>
  <c r="U18" i="16"/>
  <c r="M24" i="16"/>
  <c r="M28" i="16"/>
  <c r="J88" i="4"/>
  <c r="K24" i="16"/>
  <c r="K28" i="16"/>
  <c r="I24" i="16"/>
  <c r="I28" i="16"/>
  <c r="J83" i="4"/>
  <c r="G24" i="16"/>
  <c r="G28" i="16"/>
  <c r="J82" i="4"/>
  <c r="E24" i="16"/>
  <c r="E28" i="16"/>
  <c r="J81" i="4"/>
  <c r="M16" i="16"/>
  <c r="M19" i="16"/>
  <c r="K16" i="16"/>
  <c r="K19" i="16"/>
  <c r="I16" i="16"/>
  <c r="I19" i="16"/>
  <c r="G16" i="16"/>
  <c r="G19" i="16"/>
  <c r="E16" i="16"/>
  <c r="E19" i="16"/>
  <c r="R17" i="15"/>
  <c r="R20" i="15"/>
  <c r="T17" i="15"/>
  <c r="T20" i="15" s="1"/>
  <c r="R25" i="15"/>
  <c r="R31" i="15"/>
  <c r="V23" i="15"/>
  <c r="AB22" i="15"/>
  <c r="V22" i="15"/>
  <c r="V19" i="15"/>
  <c r="X19" i="15"/>
  <c r="AB19" i="15"/>
  <c r="X16" i="15"/>
  <c r="AB16" i="15" s="1"/>
  <c r="X14" i="15"/>
  <c r="AB14" i="15"/>
  <c r="V14" i="15"/>
  <c r="V15" i="15"/>
  <c r="V16" i="15"/>
  <c r="V17" i="15" s="1"/>
  <c r="V20" i="15" s="1"/>
  <c r="Z25" i="15"/>
  <c r="Z31" i="15"/>
  <c r="F92" i="4" s="1"/>
  <c r="N25" i="15"/>
  <c r="N31" i="15"/>
  <c r="F88" i="4"/>
  <c r="L25" i="15"/>
  <c r="L31" i="15"/>
  <c r="F87" i="4"/>
  <c r="J25" i="15"/>
  <c r="J31" i="15"/>
  <c r="F84" i="4"/>
  <c r="H25" i="15"/>
  <c r="H31" i="15"/>
  <c r="F83" i="4"/>
  <c r="F25" i="15"/>
  <c r="F31" i="15"/>
  <c r="F82" i="4"/>
  <c r="D25" i="15"/>
  <c r="D31" i="15"/>
  <c r="F81" i="4"/>
  <c r="Z17" i="15"/>
  <c r="Z20" i="15"/>
  <c r="N17" i="15"/>
  <c r="N20" i="15"/>
  <c r="L17" i="15"/>
  <c r="L20" i="15"/>
  <c r="J17" i="15"/>
  <c r="J20" i="15"/>
  <c r="H17" i="15"/>
  <c r="H20" i="15"/>
  <c r="F17" i="15"/>
  <c r="F20" i="15"/>
  <c r="D17" i="15"/>
  <c r="D20" i="15"/>
  <c r="H90" i="4"/>
  <c r="H92" i="4"/>
  <c r="L90" i="4"/>
  <c r="L83" i="4"/>
  <c r="H83" i="4"/>
  <c r="L89" i="4"/>
  <c r="H89" i="4"/>
  <c r="L88" i="4"/>
  <c r="H88" i="4"/>
  <c r="L87" i="4"/>
  <c r="H87" i="4"/>
  <c r="H84" i="4"/>
  <c r="L82" i="4"/>
  <c r="L81" i="4"/>
  <c r="H81" i="4"/>
  <c r="H82" i="4"/>
  <c r="F61" i="4"/>
  <c r="J61" i="4"/>
  <c r="L61" i="4"/>
  <c r="H61" i="4"/>
  <c r="U13" i="16"/>
  <c r="L36" i="4"/>
  <c r="H55" i="4"/>
  <c r="L55" i="4"/>
  <c r="L71" i="4"/>
  <c r="H71" i="4"/>
  <c r="L44" i="4"/>
  <c r="H44" i="4"/>
  <c r="L6" i="4"/>
  <c r="H6" i="4"/>
  <c r="F62" i="4"/>
  <c r="L62" i="4"/>
  <c r="H62" i="4"/>
  <c r="F157" i="11"/>
  <c r="J62" i="4"/>
  <c r="L91" i="4"/>
  <c r="L93" i="4"/>
  <c r="H91" i="4"/>
  <c r="H93" i="4"/>
  <c r="F36" i="4"/>
  <c r="J36" i="4"/>
  <c r="H36" i="4"/>
  <c r="S23" i="16"/>
  <c r="X24" i="15"/>
  <c r="AB24" i="15" s="1"/>
  <c r="L94" i="4"/>
  <c r="H94" i="4"/>
  <c r="V24" i="15"/>
  <c r="V25" i="15" s="1"/>
  <c r="T25" i="15"/>
  <c r="T31" i="15" s="1"/>
  <c r="Q24" i="16"/>
  <c r="Q28" i="16"/>
  <c r="O24" i="16"/>
  <c r="U23" i="16"/>
  <c r="S24" i="16"/>
  <c r="S28" i="16"/>
  <c r="J90" i="4"/>
  <c r="O28" i="16"/>
  <c r="J89" i="4"/>
  <c r="J91" i="4"/>
  <c r="J93" i="4"/>
  <c r="J94" i="4"/>
  <c r="U22" i="16"/>
  <c r="U24" i="16"/>
  <c r="U28" i="16"/>
  <c r="S15" i="16" l="1"/>
  <c r="U15" i="16" s="1"/>
  <c r="Q16" i="16"/>
  <c r="Q19" i="16" s="1"/>
  <c r="L9" i="17"/>
  <c r="L25" i="17" s="1"/>
  <c r="L38" i="17" s="1"/>
  <c r="L41" i="17" s="1"/>
  <c r="L76" i="17" s="1"/>
  <c r="L78" i="17" s="1"/>
  <c r="L112" i="11"/>
  <c r="V31" i="15"/>
  <c r="F90" i="4" s="1"/>
  <c r="J105" i="11"/>
  <c r="J110" i="11" s="1"/>
  <c r="J9" i="17" s="1"/>
  <c r="J25" i="17" s="1"/>
  <c r="J38" i="17" s="1"/>
  <c r="J41" i="17" s="1"/>
  <c r="J76" i="17" s="1"/>
  <c r="J78" i="17" s="1"/>
  <c r="F112" i="11"/>
  <c r="F9" i="17"/>
  <c r="F25" i="17" s="1"/>
  <c r="F38" i="17" s="1"/>
  <c r="F41" i="17" s="1"/>
  <c r="F76" i="17" s="1"/>
  <c r="F78" i="17" s="1"/>
  <c r="F22" i="11"/>
  <c r="F27" i="11" s="1"/>
  <c r="F29" i="11" s="1"/>
  <c r="F50" i="11" s="1"/>
  <c r="F76" i="11" s="1"/>
  <c r="F81" i="11" s="1"/>
  <c r="F79" i="11" s="1"/>
  <c r="S16" i="16"/>
  <c r="S19" i="16" s="1"/>
  <c r="H9" i="17"/>
  <c r="H25" i="17" s="1"/>
  <c r="H38" i="17" s="1"/>
  <c r="H41" i="17" s="1"/>
  <c r="H76" i="17" s="1"/>
  <c r="H78" i="17" s="1"/>
  <c r="H112" i="11"/>
  <c r="L50" i="11"/>
  <c r="L76" i="11" s="1"/>
  <c r="L79" i="11" s="1"/>
  <c r="L32" i="11"/>
  <c r="L37" i="11" s="1"/>
  <c r="H50" i="11"/>
  <c r="H76" i="11" s="1"/>
  <c r="H81" i="11" s="1"/>
  <c r="H79" i="11" s="1"/>
  <c r="H34" i="11"/>
  <c r="H32" i="11" s="1"/>
  <c r="H37" i="11" s="1"/>
  <c r="J50" i="11"/>
  <c r="J76" i="11" s="1"/>
  <c r="J79" i="11" s="1"/>
  <c r="J32" i="11"/>
  <c r="J37" i="11" s="1"/>
  <c r="J112" i="11" l="1"/>
  <c r="F34" i="11"/>
  <c r="F32" i="11" s="1"/>
  <c r="F37" i="11" s="1"/>
  <c r="L133" i="11"/>
  <c r="L115" i="11"/>
  <c r="L120" i="11" s="1"/>
  <c r="F133" i="11"/>
  <c r="F159" i="11" s="1"/>
  <c r="F164" i="11" s="1"/>
  <c r="F162" i="11" s="1"/>
  <c r="F117" i="11"/>
  <c r="F115" i="11" s="1"/>
  <c r="H117" i="11"/>
  <c r="H115" i="11" s="1"/>
  <c r="H133" i="11"/>
  <c r="H159" i="11" s="1"/>
  <c r="H164" i="11" s="1"/>
  <c r="H162" i="11" s="1"/>
  <c r="J133" i="11"/>
  <c r="J159" i="11" s="1"/>
  <c r="J162" i="11" s="1"/>
  <c r="J115" i="11"/>
  <c r="J120" i="11" s="1"/>
  <c r="O14" i="16" l="1"/>
  <c r="L159" i="11"/>
  <c r="L162" i="11" s="1"/>
  <c r="H120" i="11"/>
  <c r="P15" i="15"/>
  <c r="F120" i="11"/>
  <c r="P23" i="15"/>
  <c r="O16" i="16" l="1"/>
  <c r="O19" i="16" s="1"/>
  <c r="U14" i="16"/>
  <c r="U16" i="16" s="1"/>
  <c r="U19" i="16" s="1"/>
  <c r="X15" i="15"/>
  <c r="P17" i="15"/>
  <c r="P20" i="15" s="1"/>
  <c r="X23" i="15"/>
  <c r="P25" i="15"/>
  <c r="P31" i="15" s="1"/>
  <c r="F89" i="4" s="1"/>
  <c r="F91" i="4" s="1"/>
  <c r="F93" i="4" s="1"/>
  <c r="F94" i="4" s="1"/>
  <c r="X17" i="15" l="1"/>
  <c r="X20" i="15" s="1"/>
  <c r="AB15" i="15"/>
  <c r="AB17" i="15" s="1"/>
  <c r="AB20" i="15" s="1"/>
  <c r="X25" i="15"/>
  <c r="X31" i="15" s="1"/>
  <c r="AB23" i="15"/>
  <c r="AB25" i="15" s="1"/>
  <c r="AB31" i="15" s="1"/>
</calcChain>
</file>

<file path=xl/sharedStrings.xml><?xml version="1.0" encoding="utf-8"?>
<sst xmlns="http://schemas.openxmlformats.org/spreadsheetml/2006/main" count="485" uniqueCount="263">
  <si>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</si>
  <si>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</si>
  <si>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</si>
  <si>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</si>
  <si>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</si>
  <si>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</si>
  <si>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</si>
  <si>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</si>
  <si>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</si>
  <si>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</si>
  <si>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</si>
  <si>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</si>
  <si>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</si>
  <si>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ข้อมูลกระแสเงินสดเปิดเผยเพิ่มเติม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</si>
  <si>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</si>
  <si>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</si>
  <si>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</si>
  <si>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</si>
  <si>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</si>
  <si>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</si>
  <si>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ส่วนเกิน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</si>
  <si>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</si>
  <si>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</si>
  <si>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</si>
  <si>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</si>
  <si>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</si>
  <si>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</si>
  <si>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</si>
  <si>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</si>
  <si>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</si>
  <si>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</si>
  <si>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</si>
  <si>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สินทรัพย์ไม่หมุนเวียนอื่น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</si>
  <si>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</si>
  <si>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</si>
  <si>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</si>
  <si>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</si>
  <si>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</si>
  <si>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รวมค่าใช้จ่าย</t>
  </si>
  <si>
    <t>ค่าใช้จ่ายในการบริหาร</t>
  </si>
  <si>
    <t>รวมส่วนของ</t>
  </si>
  <si>
    <t>ผู้ถือหุ้น</t>
  </si>
  <si>
    <t>ส่วนเกินมูลค่า</t>
  </si>
  <si>
    <t>หุ้นสามัญ</t>
  </si>
  <si>
    <t>ส่วนเกินมูลค่าหุ้นสามัญ</t>
  </si>
  <si>
    <t>มูลค่าหุ้นสามัญ</t>
  </si>
  <si>
    <t>(ยังไม่ได้ตรวจสอบ แต่สอบทานแล้ว)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</si>
  <si>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</si>
  <si>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 </t>
  </si>
  <si>
    <t>สำรอง</t>
  </si>
  <si>
    <t>องค์ประกอบอื่นของส่วนของผู้ถือหุ้น</t>
  </si>
  <si>
    <t xml:space="preserve">กำไรขาดทุนเบ็ดเสร็จรวมสำหรับงวด </t>
  </si>
  <si>
    <t>สินค้าคงเหลือ</t>
  </si>
  <si>
    <t>ตามกฎหมาย</t>
  </si>
  <si>
    <t>และชำระแล้ว</t>
  </si>
  <si>
    <t>ที่ออกและ</t>
  </si>
  <si>
    <t>ชำระแล้ว</t>
  </si>
  <si>
    <t>กำไรสำหรับงวด</t>
  </si>
  <si>
    <t>ที่ออก</t>
  </si>
  <si>
    <t>องค์ประกอบอื่น</t>
  </si>
  <si>
    <t>เงินลงทุนในบริษัทร่วม</t>
  </si>
  <si>
    <t>อสังหาริมทรัพย์เพื่อการลงทุน</t>
  </si>
  <si>
    <t xml:space="preserve">(ยังไม่ได้ตรวจสอบ </t>
  </si>
  <si>
    <t>แต่สอบทานแล้ว)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</si>
  <si>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</si>
  <si>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</si>
  <si>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งบการเงินเฉพาะกิจการ </t>
  </si>
  <si>
    <t xml:space="preserve">กำไรขาดทุนเบ็ดเสร็จอื่นสำหรับงวด </t>
  </si>
  <si>
    <t>(หน่วย: พันบาท)</t>
  </si>
  <si>
    <t>หุ้นทุนซื้อคืน</t>
  </si>
  <si>
    <t>จัดสรรแล้ว</t>
  </si>
  <si>
    <t>สินทรัพย์หมุนเวียนอื่น</t>
  </si>
  <si>
    <t xml:space="preserve">   ค่าเสื่อมราคาและค่าตัดจำหน่าย</t>
  </si>
  <si>
    <t>(ตรวจสอบแล้ว)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</si>
  <si>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</si>
  <si>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</si>
  <si>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</si>
  <si>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ต้นทุนทางการเงิน</t>
  </si>
  <si>
    <t>สำรองการเปลี่ยนแปลง</t>
  </si>
  <si>
    <t>กำไรขาดทุนเบ็ดเสร็จอื่น</t>
  </si>
  <si>
    <t xml:space="preserve">   ในสินทรัพย์และหนี้สินดำเนินงาน</t>
  </si>
  <si>
    <t>งบการเงินรวม</t>
  </si>
  <si>
    <t>เงินลงทุนในบริษัทย่อย</t>
  </si>
  <si>
    <t>ตั๋วเงินรับการค้า</t>
  </si>
  <si>
    <t>ค่าส่งเสริมการขายค้างรับ</t>
  </si>
  <si>
    <t>ค่าความนิยม</t>
  </si>
  <si>
    <t>สินทรัพย์ภาษีเงินได้รอการตัดบัญชี</t>
  </si>
  <si>
    <t>ค่าส่งเสริมการขายค้างจ่าย</t>
  </si>
  <si>
    <t>หนี้สินภาษีเงินได้รอการตัดบัญชี</t>
  </si>
  <si>
    <t xml:space="preserve">      จัดสรรแล้ว</t>
  </si>
  <si>
    <t xml:space="preserve">            ทุนสำรองตามกฎหมาย</t>
  </si>
  <si>
    <t xml:space="preserve">            สำรองหุ้นทุนซื้อคืน</t>
  </si>
  <si>
    <t xml:space="preserve">      ยังไม่ได้จัดสรร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</si>
  <si>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</si>
  <si>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</si>
  <si>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</si>
  <si>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 xml:space="preserve">ค่าใช้จ่าย </t>
  </si>
  <si>
    <t>ต้นทุนขาย</t>
  </si>
  <si>
    <t>ต้นทุนการให้เช่าและบริการ</t>
  </si>
  <si>
    <t>ค่าใช้จ่ายภาษีเงินได้</t>
  </si>
  <si>
    <t>รายได้ทางการเงิน</t>
  </si>
  <si>
    <t>ผลต่างของอัตราแลกเปลี่ยนจากการแปลงค่างบการเงิน</t>
  </si>
  <si>
    <t>กำไรที่ยังไม่เกิดขึ้น</t>
  </si>
  <si>
    <t>จากการเปลี่ยน</t>
  </si>
  <si>
    <t>แปลงสัดส่วน</t>
  </si>
  <si>
    <t>เงินลงทุน</t>
  </si>
  <si>
    <t>สำรองหุ้น</t>
  </si>
  <si>
    <t>ทุนซื้อคืน</t>
  </si>
  <si>
    <t>เงินปันผลรับ</t>
  </si>
  <si>
    <t xml:space="preserve">   ต้นทุนทางการเงิน</t>
  </si>
  <si>
    <t xml:space="preserve">   จ่ายดอกเบี้ย</t>
  </si>
  <si>
    <t>ซื้ออสังหาริมทรัพย์เพื่อการลงทุน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</si>
  <si>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</si>
  <si>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</si>
  <si>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</si>
  <si>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</si>
  <si>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ของส่วนของผู้ถือหุ้น</t>
  </si>
  <si>
    <t>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</si>
  <si>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</si>
  <si>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</si>
  <si>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</si>
  <si>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</si>
  <si>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กำไรก่อนภาษี</t>
  </si>
  <si>
    <t xml:space="preserve">   ทุนออกจำหน่ายและชำระเต็มมูลค่าแล้ว </t>
  </si>
  <si>
    <t xml:space="preserve">      หุ้นสามัญ 330,000,000 หุ้น มูลค่าหุ้นละ 1 บาท</t>
  </si>
  <si>
    <t xml:space="preserve">กำไรสะสม 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</si>
  <si>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</si>
  <si>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</si>
  <si>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</si>
  <si>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</si>
  <si>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</si>
  <si>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</si>
  <si>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 xml:space="preserve">การแบ่งปันกำไร </t>
  </si>
  <si>
    <t>เงินสดรับจากดอกเบี้ย</t>
  </si>
  <si>
    <t>จำนวนหุ้นสามัญถัวเฉลี่ยถ่วงน้ำหนัก (พันหุ้น)</t>
  </si>
  <si>
    <t>(หน่วย: พันบาท ยกเว้นกำไรต่อหุ้นแสดงเป็นบาท)</t>
  </si>
  <si>
    <t>กำไรสะสม</t>
  </si>
  <si>
    <t xml:space="preserve">   ตั๋วเงินรับการค้า</t>
  </si>
  <si>
    <t xml:space="preserve">   ค่าส่งเสริมการขายค้างรับ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</si>
  <si>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</si>
  <si>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</si>
  <si>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</si>
  <si>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ค่าส่งเสริมการขายค้างจ่าย</t>
  </si>
  <si>
    <t xml:space="preserve">   หนี้สินไม่หมุนเวียนอื่น</t>
  </si>
  <si>
    <t>ค่าใช้จ่ายในการขายและจัดจำหน่าย</t>
  </si>
  <si>
    <t>กำไรจากการดำเนินงานก่อนการเปลี่ยนแปลง</t>
  </si>
  <si>
    <t>เงินสดจากกิจกรรมดำเนินงาน</t>
  </si>
  <si>
    <t xml:space="preserve">   โอนอสังหาริมทรัพย์เพื่อการลงทุนเป็นที่ดิน อาคารและอุปกรณ์</t>
  </si>
  <si>
    <t>2567</t>
  </si>
  <si>
    <t>ยอดคงเหลือ ณ วันที่ 1 มกราคม 2567</t>
  </si>
  <si>
    <t>เงินให้กู้ยืมระยะยาวที่ถึงกำหนดรับชำระภายในหนึ่งปี</t>
  </si>
  <si>
    <t>เงินฝากธนาคารที่มีภาระค้ำประกัน</t>
  </si>
  <si>
    <t>เงินให้กู้ยืมระยะยาว - สุทธิจากส่วนที่ถึงกำหนดรับชำระ</t>
  </si>
  <si>
    <t xml:space="preserve">   ภายในหนึ่งปี</t>
  </si>
  <si>
    <t xml:space="preserve">ที่ดิน อาคารและอุปกรณ์ </t>
  </si>
  <si>
    <t>สินทรัพย์ไม่มีตัวตน</t>
  </si>
  <si>
    <t>เงินกู้ยืมระยะสั้น</t>
  </si>
  <si>
    <t>2, 3</t>
  </si>
  <si>
    <t xml:space="preserve">   มูลค่ายุติธรรมผ่านกำไรขาดทุนเบ็ดเสร็จอื่น - สุทธิจากภาษีเงินได้</t>
  </si>
  <si>
    <t xml:space="preserve">   ที่เป็นเงินตราต่างประเทศ</t>
  </si>
  <si>
    <t>กำไรขาดทุนเบ็ดเสร็จรวมสำหรับงวด</t>
  </si>
  <si>
    <t>มูลค่ายุติธรรมของ</t>
  </si>
  <si>
    <t>เงินลงทุนในตราสารหนี้</t>
  </si>
  <si>
    <t>และตราสารทุน</t>
  </si>
  <si>
    <t>ไม่มีอำนาจควบคุม</t>
  </si>
  <si>
    <t>โอนไปกำไรสะสม</t>
  </si>
  <si>
    <t>รวมองค์ประกอบอื่น</t>
  </si>
  <si>
    <t xml:space="preserve">   รายได้ทางการเงิน</t>
  </si>
  <si>
    <t xml:space="preserve">   รายได้เงินปันผล</t>
  </si>
  <si>
    <t>ผลต่างจากอัตราแลกเปลี่ยนจากการแปลงค่างบการเงินที่เป็น</t>
  </si>
  <si>
    <t>รายการที่ไม่ใช่เงินสดจากกิจกรรมลงทุน</t>
  </si>
  <si>
    <t>รายการที่ไม่ใช่เงินสดจากกิจกรรมจัดหาเงิน</t>
  </si>
  <si>
    <t xml:space="preserve">   การได้มาซึ่งสินทรัพย์สิทธิการใช้ภายใต้สัญญาเช่า</t>
  </si>
  <si>
    <t>กำไรที่ยังไม่เกิดขึ้นจากการเปลี่ยนแปลงสัดส่วนเงินลงทุน</t>
  </si>
  <si>
    <t>กำไรก่อนค่าใช้จ่ายภาษีเงินได้</t>
  </si>
  <si>
    <t xml:space="preserve">   จ่ายภาษีเงินได้นิติบุคคล</t>
  </si>
  <si>
    <t>ซื้อที่ดิน อาคารและอุปกรณ์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</si>
  <si>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</si>
  <si>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</si>
  <si>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</si>
  <si>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</si>
  <si>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บริษัท สหพัฒนพิบูล จำกัด (มหาชน) และบริษัทย่อย</t>
  </si>
  <si>
    <t>กำไรจากการดำเนินงาน</t>
  </si>
  <si>
    <t xml:space="preserve">   จากกิจกรรมดำเนินงาน</t>
  </si>
  <si>
    <t xml:space="preserve">   ผ่านกำไรขาดทุนเบ็ดเสร็จอื่น - สุทธิจากภาษีเงินได้</t>
  </si>
  <si>
    <t>กำไรขาดทุน</t>
  </si>
  <si>
    <t xml:space="preserve">   อัตราแลกเปลี่ยนจากการแปลงค่างบการเงินที่เป็นเงินตราต่างประเทศ</t>
  </si>
  <si>
    <t>สินทรัพย์ดำเนินงาน(เพิ่มขึ้น)ลดลง</t>
  </si>
  <si>
    <t>หนี้สินดำเนินงานเพิ่มขึ้น(ลดลง)</t>
  </si>
  <si>
    <t>ส่วนแบ่งขาดทุนจากเงินลงทุนในบริษัทร่วม</t>
  </si>
  <si>
    <t>ขาดทุนจากการเปลี่ยนแปลงมูลค่าของตราสารทุนที่วัดมูลค่าด้วย</t>
  </si>
  <si>
    <t xml:space="preserve">ปรับกระทบยอดกำไรก่อนภาษีเป็นเงินสดรับ (จ่าย) </t>
  </si>
  <si>
    <t xml:space="preserve">   ส่วนแบ่งขาดทุนจากเงินลงทุนในบริษัทร่วม</t>
  </si>
  <si>
    <t>สินทรัพย์ไม่มีตัวตนเพิ่มขึ้น</t>
  </si>
  <si>
    <t>เงินกู้ยืมระยะสั้นเพิ่มขึ้นสุทธิ</t>
  </si>
  <si>
    <t>เงินลงทุนในตราสารหนี้และตราสารทุนลดลง(เพิ่มขึ้น)สุทธิ</t>
  </si>
  <si>
    <t>2568</t>
  </si>
  <si>
    <t>ยอดคงเหลือ ณ วันที่ 1 มกราคม 2568</t>
  </si>
  <si>
    <t>ภาษีเงินได้นิติบุคคลค้างจ่าย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</si>
  <si>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</si>
  <si>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</si>
  <si>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</si>
  <si>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ส่วนของหนี้สินตามสัญญาเช่าที่ถึงกำหนดชำระภายในหนี่งปี</t>
  </si>
  <si>
    <t>หนี้สินตามสัญญาเช่า - สุทธิจากส่วนที่ถึงกำหนดชำระภายในหนึ่งปี</t>
  </si>
  <si>
    <t xml:space="preserve">   ลูกหนี้การค้าและลูกหนี้หมุนเวียนอื่น </t>
  </si>
  <si>
    <t>ประมาณการหนี้สินไม่หมุนเวียนสำหรับผลประโยชน์พนักงาน</t>
  </si>
  <si>
    <t xml:space="preserve">   ขาดทุนจากการตัดจำหน่ายสินทรัพย์ที่ไม่ใช่สินทรัพย์ทางการเงิน</t>
  </si>
  <si>
    <t>เงินให้กู้ยืมระยะยาวเพิ่มขึ้น</t>
  </si>
  <si>
    <t>เงินสดรับจากการเรียกชำระค่าหุ้นจากผู้มีส่วนได้เสีย</t>
  </si>
  <si>
    <t xml:space="preserve">   เจ้าหนี้จากการซื้อที่ดิน อาคารและอุปกรณ์</t>
  </si>
  <si>
    <t xml:space="preserve">   กำไรสุทธิจากการขายสินทรัพย์ที่ไม่ใช่สินทรัพย์ทางการเงิน</t>
  </si>
  <si>
    <t xml:space="preserve">   เงินตราต่างประเทศเพิ่มขึ้น</t>
  </si>
  <si>
    <t>ค่าใช้จ่ายอื่น</t>
  </si>
  <si>
    <t>กำไรจากการเปลี่ยนแปลงมูลค่าของตราสารหนี้ที่วัดมูลค่าด้วย</t>
  </si>
  <si>
    <t>2, 6</t>
  </si>
  <si>
    <t>2, 12</t>
  </si>
  <si>
    <t>งบกำไรขาดทุน</t>
  </si>
  <si>
    <t xml:space="preserve">งบกำไรขาดทุนเบ็ดเสร็จ 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</si>
  <si>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</si>
  <si>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</si>
  <si>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 xml:space="preserve">   เปลี่ยนแปลงมูลค่าของตราสารทุนที่วัดมูลค่าด้วยมูลค่ายุติธรรม</t>
  </si>
  <si>
    <t xml:space="preserve">รายการที่จะไม่ถูกบันทึกในส่วนของกำไรหรือขาดทุนในภายหลัง  </t>
  </si>
  <si>
    <t>การได้มาซึ่งส่วนได้เสียที่ไม่มีอำนาจควบคุม</t>
  </si>
  <si>
    <t xml:space="preserve">   ของบริษัทย่อยแห่งใหม่ (หมายเหตุ 1.3)</t>
  </si>
  <si>
    <t xml:space="preserve">   ประมาณการหนี้สินไม่หมุนเวียนสำหรับผลประโยชน์พนักงาน</t>
  </si>
  <si>
    <t xml:space="preserve">   ที่ไม่มีอำนาจควบคุมในบริษัทย่อยแห่งใหม่</t>
  </si>
  <si>
    <t>ขาดทุน(กำไร)จากการขายตราสารหนี้ที่วัดมูลค่าด้วยมูลค่ายุติธรรม</t>
  </si>
  <si>
    <t xml:space="preserve">   ผ่านกำไรขาดทุนเบ็ดเสร็จอื่นโอนไปยังส่วนของกำไรหรือขาดทุน </t>
  </si>
  <si>
    <t>ชำระคืนเงินต้นของหนี้สินตามสัญญาเช่า</t>
  </si>
  <si>
    <t>ณ วันที่ 30 มิถุนายน 2568</t>
  </si>
  <si>
    <t xml:space="preserve">สำหรับงวดสามเดือนสิ้นสุดวันที่ 30 มิถุนายน 2568 </t>
  </si>
  <si>
    <t>ยอดคงเหลือ ณ วันที่ 30 มิถุนายน 2567</t>
  </si>
  <si>
    <t>ยอดคงเหลือ ณ วันที่ 30 มิถุนายน 2568</t>
  </si>
  <si>
    <t xml:space="preserve">สำหรับงวดหกเดือนสิ้นสุดวันที่ 30 มิถุนายน 2568 </t>
  </si>
  <si>
    <t>สำหรับงวดหกเดือนสิ้นสุดวันที่ 30 มิถุนายน 2568</t>
  </si>
  <si>
    <t>-</t>
  </si>
  <si>
    <t xml:space="preserve">   ขาดทุนจากการด้อยค่าของสินทรัพย์ทางการเงิน (กลับรายการ)</t>
  </si>
  <si>
    <t xml:space="preserve">   ขาดทุนจากการด้อยค่าของสินทรัพย์ที่ไม่ใช่สินทรัพย์ทางการเงิน</t>
  </si>
  <si>
    <t xml:space="preserve">      สินทรัพย์ทางการเงิน</t>
  </si>
  <si>
    <t>รับชำระเงินให้กู้ยืมระยะยาว</t>
  </si>
  <si>
    <t>เงินลงทุนในบริษัทร่วมเพิ่มขึ้น</t>
  </si>
  <si>
    <t>เงินปันผลรับจากบริษัทร่วม</t>
  </si>
  <si>
    <t>เงินปันผลจ่าย</t>
  </si>
  <si>
    <t xml:space="preserve">   ขาดทุน(กำไร)สุทธิจากการขายและปรับมูลค่ายุติธรรมของ</t>
  </si>
  <si>
    <t>เงินสดรับจากการขายที่ดิน อาคารและอุปกรณ์</t>
  </si>
  <si>
    <t>เงินสดรับจากการจำหน่ายหุ้นทุนซื้อคืน</t>
  </si>
  <si>
    <t>2, 13</t>
  </si>
  <si>
    <t>เงินปันผลจ่าย (หมายเหตุ 18)</t>
  </si>
  <si>
    <t>หุ้นทุนซื้อคืน (หมายเหตุ 14)</t>
  </si>
  <si>
    <t>เงินสดจ่ายล่วงหน้าค่าซื้อที่ดินพร้อมสิ่งปลูกสร้าง</t>
  </si>
  <si>
    <t>กำไร(ขาดทุน)จากการเปลี่ยนแปลงมูลค่าของตราสารหนี้ที่วัดมูลค่าด้วย</t>
  </si>
  <si>
    <t>กำไร(ขาดทุน)จากการเปลี่ยนแปลงมูลค่าของตราสารทุนที่วัดมูลค่าด้วย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</si>
  <si>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</si>
  <si>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</si>
  <si>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</si>
  <si>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เงินสดสุทธิจากกิจกรรมดำเนินงาน</t>
  </si>
  <si>
    <t>ส่วนแบ่งกำไรขาดทุนเบ็ดเสร็จอื่นของบริษัทร่วม - ผลต่างของ</t>
  </si>
  <si>
    <t xml:space="preserve">   อสังหาริมทรัพย์เพื่อการลงทุนเพิ่มขึ้นจากการรับชำระ</t>
  </si>
  <si>
    <t>ขาดทุนจากการด้อยค่าของสินทรัพย์ทางการเงินเพิ่มขึ้น</t>
  </si>
  <si>
    <t>ขาดทุนจากการด้อยค่าของสินทรัพย์ทางการเงินลดลง(เพิ่มขึ้น)</t>
  </si>
  <si>
    <t>ส่วนแบ่งกำไรขาดทุนเบ็ดเสร็จอื่นของบริษัทร่วม - ขาดทุนจากการ</t>
  </si>
  <si>
    <t>เงินสดรับสุทธิจากการขายอสังหาริมทรัพย์เพื่อการลงทุน</t>
  </si>
  <si>
    <t xml:space="preserve">      เงินให้กู้ยืมระยะยาวและดอกเบี้ยค้างรับ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</si>
</sst>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ue]\(#,##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i/>
      <u/>
      <sz val="13"/>
      <name val="Angsana New"/>
      <family val="1"/>
    </font>
    <font>
      <b/>
      <i/>
      <u/>
      <sz val="13"/>
      <name val="Angsana New"/>
      <family val="1"/>
    </font>
    <font>
      <sz val="12"/>
      <name val="Helv"/>
      <charset val="222"/>
    </font>
    <font>
      <b/>
      <i/>
      <sz val="13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14" fillId="0" borderId="0"/>
    <xf numFmtId="0" fontId="16" fillId="0" borderId="0"/>
    <xf numFmtId="0" fontId="1" fillId="0" borderId="0"/>
  </cellStyleXfs>
  <cellXfs count="176">
    <xf numFmtId="0" fontId="0" fillId="0" borderId="0" xfId="0"/>
    <xf numFmtId="164" fontId="9" fillId="0" borderId="0" xfId="4" applyFont="1" applyFill="1" applyAlignme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9" fontId="9" fillId="0" borderId="0" xfId="15" applyFont="1" applyFill="1" applyAlignment="1"/>
    <xf numFmtId="41" fontId="9" fillId="0" borderId="0" xfId="1" applyNumberFormat="1" applyFont="1" applyFill="1"/>
    <xf numFmtId="170" fontId="9" fillId="0" borderId="0" xfId="1" applyNumberFormat="1" applyFont="1" applyFill="1" applyBorder="1" applyAlignment="1">
      <alignment horizontal="center"/>
    </xf>
    <xf numFmtId="170" fontId="11" fillId="0" borderId="0" xfId="1" applyNumberFormat="1" applyFont="1" applyFill="1" applyBorder="1" applyAlignment="1">
      <alignment horizontal="center"/>
    </xf>
    <xf numFmtId="4" fontId="9" fillId="0" borderId="0" xfId="1" applyFont="1" applyFill="1" applyBorder="1" applyAlignment="1"/>
    <xf numFmtId="4" fontId="9" fillId="0" borderId="0" xfId="1" applyFont="1" applyFill="1" applyAlignment="1"/>
    <xf numFmtId="41" fontId="9" fillId="0" borderId="4" xfId="1" applyNumberFormat="1" applyFont="1" applyFill="1" applyBorder="1"/>
    <xf numFmtId="41" fontId="9" fillId="0" borderId="0" xfId="1" applyNumberFormat="1" applyFont="1" applyFill="1" applyAlignment="1">
      <alignment horizontal="right"/>
    </xf>
    <xf numFmtId="41" fontId="9" fillId="0" borderId="4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 applyProtection="1"/>
    <xf numFmtId="41" fontId="9" fillId="0" borderId="0" xfId="1" applyNumberFormat="1" applyFont="1" applyFill="1" applyBorder="1" applyAlignment="1" applyProtection="1"/>
    <xf numFmtId="41" fontId="9" fillId="0" borderId="8" xfId="1" applyNumberFormat="1" applyFont="1" applyFill="1" applyBorder="1"/>
    <xf numFmtId="41" fontId="9" fillId="0" borderId="4" xfId="1" applyNumberFormat="1" applyFont="1" applyFill="1" applyBorder="1" applyAlignment="1"/>
    <xf numFmtId="41" fontId="9" fillId="0" borderId="7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center"/>
    </xf>
    <xf numFmtId="41" fontId="9" fillId="0" borderId="6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170" fontId="9" fillId="0" borderId="7" xfId="1" applyNumberFormat="1" applyFont="1" applyFill="1" applyBorder="1" applyAlignment="1" applyProtection="1"/>
    <xf numFmtId="170" fontId="9" fillId="0" borderId="0" xfId="1" applyNumberFormat="1" applyFont="1" applyFill="1" applyBorder="1"/>
    <xf numFmtId="170" fontId="9" fillId="0" borderId="0" xfId="1" applyNumberFormat="1" applyFont="1" applyFill="1"/>
    <xf numFmtId="170" fontId="9" fillId="0" borderId="4" xfId="1" applyNumberFormat="1" applyFont="1" applyFill="1" applyBorder="1"/>
    <xf numFmtId="41" fontId="9" fillId="0" borderId="9" xfId="1" applyNumberFormat="1" applyFont="1" applyFill="1" applyBorder="1" applyAlignment="1">
      <alignment horizontal="right"/>
    </xf>
    <xf numFmtId="41" fontId="9" fillId="0" borderId="7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70" fontId="9" fillId="0" borderId="0" xfId="1" applyNumberFormat="1" applyFont="1" applyFill="1" applyBorder="1" applyAlignment="1">
      <alignment horizontal="right"/>
    </xf>
    <xf numFmtId="41" fontId="9" fillId="0" borderId="0" xfId="2" applyNumberFormat="1" applyFont="1" applyFill="1"/>
    <xf numFmtId="37" fontId="8" fillId="0" borderId="0" xfId="0" applyNumberFormat="1" applyFont="1" applyAlignment="1">
      <alignment horizontal="left"/>
    </xf>
    <xf numFmtId="41" fontId="9" fillId="0" borderId="0" xfId="0" applyNumberFormat="1" applyFont="1"/>
    <xf numFmtId="0" fontId="9" fillId="0" borderId="0" xfId="0" applyFont="1"/>
    <xf numFmtId="170" fontId="9" fillId="0" borderId="0" xfId="0" applyNumberFormat="1" applyFont="1"/>
    <xf numFmtId="0" fontId="9" fillId="0" borderId="0" xfId="0" applyFont="1" applyAlignment="1">
      <alignment horizontal="right"/>
    </xf>
    <xf numFmtId="0" fontId="8" fillId="0" borderId="0" xfId="0" applyFont="1"/>
    <xf numFmtId="170" fontId="8" fillId="0" borderId="0" xfId="0" quotePrefix="1" applyNumberFormat="1" applyFont="1"/>
    <xf numFmtId="0" fontId="8" fillId="0" borderId="0" xfId="0" applyFont="1" applyAlignment="1">
      <alignment horizontal="left"/>
    </xf>
    <xf numFmtId="170" fontId="9" fillId="0" borderId="4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/>
    </xf>
    <xf numFmtId="170" fontId="9" fillId="0" borderId="9" xfId="0" applyNumberFormat="1" applyFont="1" applyBorder="1" applyAlignment="1">
      <alignment horizontal="center"/>
    </xf>
    <xf numFmtId="39" fontId="9" fillId="0" borderId="0" xfId="19" applyFont="1" applyAlignment="1">
      <alignment horizontal="center"/>
    </xf>
    <xf numFmtId="0" fontId="9" fillId="0" borderId="0" xfId="0" applyFont="1" applyAlignment="1">
      <alignment horizontal="center"/>
    </xf>
    <xf numFmtId="170" fontId="9" fillId="0" borderId="0" xfId="13" applyNumberFormat="1" applyFont="1" applyAlignment="1">
      <alignment horizontal="center"/>
    </xf>
    <xf numFmtId="170" fontId="9" fillId="0" borderId="0" xfId="0" applyNumberFormat="1" applyFont="1" applyAlignment="1">
      <alignment horizontal="center" wrapText="1"/>
    </xf>
    <xf numFmtId="0" fontId="9" fillId="0" borderId="4" xfId="0" applyFont="1" applyBorder="1" applyAlignment="1">
      <alignment horizontal="center"/>
    </xf>
    <xf numFmtId="39" fontId="9" fillId="0" borderId="4" xfId="19" applyFont="1" applyBorder="1" applyAlignment="1">
      <alignment horizontal="center"/>
    </xf>
    <xf numFmtId="170" fontId="9" fillId="0" borderId="4" xfId="13" applyNumberFormat="1" applyFont="1" applyBorder="1" applyAlignment="1">
      <alignment horizontal="center"/>
    </xf>
    <xf numFmtId="170" fontId="9" fillId="0" borderId="4" xfId="0" applyNumberFormat="1" applyFont="1" applyBorder="1" applyAlignment="1">
      <alignment horizontal="center" wrapText="1"/>
    </xf>
    <xf numFmtId="41" fontId="9" fillId="0" borderId="9" xfId="0" applyNumberFormat="1" applyFont="1" applyBorder="1"/>
    <xf numFmtId="41" fontId="9" fillId="0" borderId="3" xfId="0" applyNumberFormat="1" applyFont="1" applyBorder="1" applyAlignment="1">
      <alignment horizontal="center"/>
    </xf>
    <xf numFmtId="37" fontId="9" fillId="0" borderId="0" xfId="14" applyNumberFormat="1" applyFont="1"/>
    <xf numFmtId="37" fontId="11" fillId="0" borderId="0" xfId="14" applyNumberFormat="1" applyFont="1" applyAlignment="1">
      <alignment horizontal="center"/>
    </xf>
    <xf numFmtId="38" fontId="9" fillId="0" borderId="0" xfId="14" applyNumberFormat="1" applyFont="1"/>
    <xf numFmtId="41" fontId="9" fillId="0" borderId="0" xfId="0" applyNumberFormat="1" applyFont="1" applyAlignment="1">
      <alignment horizontal="right"/>
    </xf>
    <xf numFmtId="37" fontId="9" fillId="0" borderId="0" xfId="14" applyNumberFormat="1" applyFont="1" applyAlignment="1">
      <alignment horizontal="right"/>
    </xf>
    <xf numFmtId="37" fontId="8" fillId="0" borderId="0" xfId="14" applyNumberFormat="1" applyFont="1" applyAlignment="1">
      <alignment horizontal="left"/>
    </xf>
    <xf numFmtId="37" fontId="9" fillId="0" borderId="0" xfId="14" applyNumberFormat="1" applyFont="1" applyAlignment="1">
      <alignment horizontal="centerContinuous"/>
    </xf>
    <xf numFmtId="37" fontId="11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37" fontId="9" fillId="0" borderId="0" xfId="14" applyNumberFormat="1" applyFont="1" applyAlignment="1">
      <alignment horizontal="center"/>
    </xf>
    <xf numFmtId="37" fontId="10" fillId="0" borderId="0" xfId="14" applyNumberFormat="1" applyFont="1" applyAlignment="1">
      <alignment horizontal="center"/>
    </xf>
    <xf numFmtId="37" fontId="12" fillId="0" borderId="0" xfId="14" applyNumberFormat="1" applyFont="1" applyAlignment="1">
      <alignment horizontal="center"/>
    </xf>
    <xf numFmtId="0" fontId="10" fillId="0" borderId="0" xfId="14" quotePrefix="1" applyFont="1" applyAlignment="1">
      <alignment horizontal="center"/>
    </xf>
    <xf numFmtId="0" fontId="10" fillId="0" borderId="0" xfId="14" applyFont="1" applyAlignment="1">
      <alignment horizontal="center"/>
    </xf>
    <xf numFmtId="37" fontId="8" fillId="0" borderId="0" xfId="0" applyNumberFormat="1" applyFont="1"/>
    <xf numFmtId="37" fontId="11" fillId="0" borderId="0" xfId="0" applyNumberFormat="1" applyFont="1" applyAlignment="1">
      <alignment horizontal="center"/>
    </xf>
    <xf numFmtId="37" fontId="9" fillId="0" borderId="0" xfId="0" applyNumberFormat="1" applyFont="1"/>
    <xf numFmtId="0" fontId="9" fillId="0" borderId="0" xfId="0" applyFont="1" applyAlignment="1">
      <alignment vertical="center"/>
    </xf>
    <xf numFmtId="37" fontId="11" fillId="0" borderId="0" xfId="12" applyNumberFormat="1" applyFont="1" applyAlignment="1">
      <alignment horizontal="center"/>
    </xf>
    <xf numFmtId="41" fontId="9" fillId="0" borderId="0" xfId="12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41" fontId="9" fillId="0" borderId="6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37" fontId="9" fillId="0" borderId="0" xfId="20" applyNumberFormat="1" applyFont="1" applyAlignment="1">
      <alignment horizontal="left"/>
    </xf>
    <xf numFmtId="37" fontId="9" fillId="0" borderId="0" xfId="12" applyNumberFormat="1" applyFont="1"/>
    <xf numFmtId="37" fontId="11" fillId="0" borderId="0" xfId="0" applyNumberFormat="1" applyFont="1"/>
    <xf numFmtId="37" fontId="9" fillId="0" borderId="0" xfId="12" applyNumberFormat="1" applyFont="1" applyAlignment="1">
      <alignment horizontal="left"/>
    </xf>
    <xf numFmtId="41" fontId="9" fillId="0" borderId="9" xfId="0" applyNumberFormat="1" applyFont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70" fontId="9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170" fontId="8" fillId="0" borderId="0" xfId="13" quotePrefix="1" applyNumberFormat="1" applyFont="1" applyAlignment="1">
      <alignment horizontal="left"/>
    </xf>
    <xf numFmtId="37" fontId="8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170" fontId="8" fillId="0" borderId="0" xfId="13" applyNumberFormat="1" applyFont="1"/>
    <xf numFmtId="170" fontId="9" fillId="0" borderId="0" xfId="0" applyNumberFormat="1" applyFont="1" applyAlignment="1">
      <alignment vertical="top"/>
    </xf>
    <xf numFmtId="0" fontId="9" fillId="0" borderId="6" xfId="0" applyFont="1" applyBorder="1"/>
    <xf numFmtId="0" fontId="9" fillId="0" borderId="9" xfId="0" applyFont="1" applyBorder="1"/>
    <xf numFmtId="0" fontId="10" fillId="0" borderId="0" xfId="0" applyFont="1" applyAlignment="1">
      <alignment horizontal="center"/>
    </xf>
    <xf numFmtId="41" fontId="9" fillId="0" borderId="0" xfId="13" applyNumberFormat="1" applyFont="1" applyAlignment="1">
      <alignment horizontal="left"/>
    </xf>
    <xf numFmtId="41" fontId="9" fillId="0" borderId="4" xfId="13" applyNumberFormat="1" applyFont="1" applyBorder="1" applyAlignment="1">
      <alignment horizontal="left"/>
    </xf>
    <xf numFmtId="41" fontId="9" fillId="0" borderId="0" xfId="11" applyNumberFormat="1" applyFont="1" applyAlignment="1">
      <alignment horizontal="right"/>
    </xf>
    <xf numFmtId="41" fontId="9" fillId="0" borderId="0" xfId="13" applyNumberFormat="1" applyFont="1" applyAlignment="1">
      <alignment horizontal="right"/>
    </xf>
    <xf numFmtId="41" fontId="9" fillId="0" borderId="3" xfId="13" applyNumberFormat="1" applyFont="1" applyBorder="1"/>
    <xf numFmtId="41" fontId="9" fillId="0" borderId="0" xfId="13" applyNumberFormat="1" applyFont="1"/>
    <xf numFmtId="41" fontId="8" fillId="0" borderId="0" xfId="13" quotePrefix="1" applyNumberFormat="1" applyFont="1" applyAlignment="1">
      <alignment horizontal="left"/>
    </xf>
    <xf numFmtId="41" fontId="8" fillId="0" borderId="0" xfId="13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170" fontId="9" fillId="0" borderId="0" xfId="13" applyNumberFormat="1" applyFont="1"/>
    <xf numFmtId="37" fontId="13" fillId="0" borderId="0" xfId="14" applyNumberFormat="1" applyFont="1"/>
    <xf numFmtId="37" fontId="10" fillId="0" borderId="0" xfId="0" applyNumberFormat="1" applyFont="1" applyAlignment="1">
      <alignment horizontal="center"/>
    </xf>
    <xf numFmtId="37" fontId="8" fillId="0" borderId="0" xfId="14" applyNumberFormat="1" applyFont="1"/>
    <xf numFmtId="38" fontId="9" fillId="0" borderId="0" xfId="14" applyNumberFormat="1" applyFont="1" applyAlignment="1">
      <alignment horizontal="right"/>
    </xf>
    <xf numFmtId="38" fontId="9" fillId="0" borderId="0" xfId="14" applyNumberFormat="1" applyFont="1" applyAlignment="1">
      <alignment horizontal="center"/>
    </xf>
    <xf numFmtId="41" fontId="9" fillId="0" borderId="0" xfId="14" applyNumberFormat="1" applyFont="1" applyAlignment="1">
      <alignment horizontal="right"/>
    </xf>
    <xf numFmtId="41" fontId="9" fillId="0" borderId="0" xfId="14" applyNumberFormat="1" applyFont="1"/>
    <xf numFmtId="41" fontId="9" fillId="0" borderId="4" xfId="14" applyNumberFormat="1" applyFont="1" applyBorder="1" applyAlignment="1">
      <alignment horizontal="right"/>
    </xf>
    <xf numFmtId="41" fontId="9" fillId="0" borderId="4" xfId="14" applyNumberFormat="1" applyFont="1" applyBorder="1"/>
    <xf numFmtId="41" fontId="11" fillId="0" borderId="0" xfId="14" applyNumberFormat="1" applyFont="1" applyAlignment="1">
      <alignment horizontal="right"/>
    </xf>
    <xf numFmtId="37" fontId="9" fillId="0" borderId="0" xfId="14" applyNumberFormat="1" applyFont="1" applyAlignment="1">
      <alignment horizontal="left"/>
    </xf>
    <xf numFmtId="0" fontId="9" fillId="0" borderId="0" xfId="0" applyFont="1" applyAlignment="1">
      <alignment horizontal="left" vertical="top"/>
    </xf>
    <xf numFmtId="165" fontId="9" fillId="0" borderId="0" xfId="14" applyNumberFormat="1" applyFont="1" applyAlignment="1">
      <alignment horizontal="center"/>
    </xf>
    <xf numFmtId="41" fontId="9" fillId="0" borderId="6" xfId="14" applyNumberFormat="1" applyFont="1" applyBorder="1"/>
    <xf numFmtId="0" fontId="8" fillId="0" borderId="0" xfId="0" applyFont="1" applyAlignment="1">
      <alignment vertical="top"/>
    </xf>
    <xf numFmtId="170" fontId="9" fillId="0" borderId="0" xfId="0" quotePrefix="1" applyNumberFormat="1" applyFont="1" applyAlignment="1">
      <alignment horizontal="left"/>
    </xf>
    <xf numFmtId="0" fontId="9" fillId="0" borderId="0" xfId="0" applyFont="1" applyAlignment="1">
      <alignment vertical="top"/>
    </xf>
    <xf numFmtId="41" fontId="9" fillId="0" borderId="7" xfId="0" applyNumberFormat="1" applyFont="1" applyBorder="1"/>
    <xf numFmtId="41" fontId="9" fillId="0" borderId="3" xfId="0" applyNumberFormat="1" applyFont="1" applyBorder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43" fontId="9" fillId="0" borderId="7" xfId="0" applyNumberFormat="1" applyFont="1" applyBorder="1"/>
    <xf numFmtId="41" fontId="9" fillId="0" borderId="7" xfId="0" applyNumberFormat="1" applyFont="1" applyBorder="1" applyAlignment="1">
      <alignment horizontal="center"/>
    </xf>
    <xf numFmtId="41" fontId="9" fillId="0" borderId="4" xfId="14" quotePrefix="1" applyNumberFormat="1" applyFont="1" applyBorder="1" applyAlignment="1">
      <alignment horizontal="center"/>
    </xf>
    <xf numFmtId="0" fontId="9" fillId="0" borderId="0" xfId="14" applyFont="1" applyAlignment="1">
      <alignment horizontal="center"/>
    </xf>
    <xf numFmtId="170" fontId="9" fillId="0" borderId="0" xfId="14" applyNumberFormat="1" applyFont="1" applyAlignment="1">
      <alignment horizontal="center"/>
    </xf>
    <xf numFmtId="37" fontId="11" fillId="0" borderId="0" xfId="14" applyNumberFormat="1" applyFont="1"/>
    <xf numFmtId="170" fontId="11" fillId="0" borderId="0" xfId="14" applyNumberFormat="1" applyFont="1" applyAlignment="1">
      <alignment horizontal="center"/>
    </xf>
    <xf numFmtId="37" fontId="11" fillId="0" borderId="0" xfId="14" applyNumberFormat="1" applyFont="1" applyAlignment="1">
      <alignment horizontal="right"/>
    </xf>
    <xf numFmtId="41" fontId="8" fillId="0" borderId="0" xfId="0" applyNumberFormat="1" applyFont="1"/>
    <xf numFmtId="41" fontId="11" fillId="0" borderId="0" xfId="14" applyNumberFormat="1" applyFont="1" applyAlignment="1">
      <alignment horizontal="center"/>
    </xf>
    <xf numFmtId="41" fontId="9" fillId="0" borderId="0" xfId="14" applyNumberFormat="1" applyFont="1" applyAlignment="1">
      <alignment horizontal="center"/>
    </xf>
    <xf numFmtId="41" fontId="9" fillId="0" borderId="0" xfId="12" applyNumberFormat="1" applyFont="1"/>
    <xf numFmtId="41" fontId="9" fillId="0" borderId="4" xfId="12" applyNumberFormat="1" applyFont="1" applyBorder="1"/>
    <xf numFmtId="9" fontId="9" fillId="0" borderId="0" xfId="15" applyFont="1" applyFill="1"/>
    <xf numFmtId="38" fontId="9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0" fontId="10" fillId="0" borderId="0" xfId="14" applyFont="1" applyAlignment="1">
      <alignment horizontal="right"/>
    </xf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172" fontId="9" fillId="0" borderId="0" xfId="0" applyNumberFormat="1" applyFont="1"/>
    <xf numFmtId="0" fontId="9" fillId="0" borderId="0" xfId="14" applyFont="1" applyAlignment="1">
      <alignment horizontal="left"/>
    </xf>
    <xf numFmtId="41" fontId="9" fillId="0" borderId="6" xfId="14" applyNumberFormat="1" applyFont="1" applyBorder="1" applyAlignment="1">
      <alignment horizontal="right"/>
    </xf>
    <xf numFmtId="0" fontId="8" fillId="0" borderId="0" xfId="14" applyFont="1" applyAlignment="1">
      <alignment horizontal="left"/>
    </xf>
    <xf numFmtId="41" fontId="10" fillId="0" borderId="0" xfId="14" applyNumberFormat="1" applyFont="1" applyAlignment="1">
      <alignment horizontal="center"/>
    </xf>
    <xf numFmtId="0" fontId="9" fillId="0" borderId="0" xfId="14" applyFont="1"/>
    <xf numFmtId="41" fontId="9" fillId="0" borderId="4" xfId="14" applyNumberFormat="1" applyFont="1" applyBorder="1" applyAlignment="1">
      <alignment horizontal="center"/>
    </xf>
    <xf numFmtId="41" fontId="9" fillId="0" borderId="7" xfId="14" applyNumberFormat="1" applyFont="1" applyBorder="1" applyAlignment="1">
      <alignment horizontal="right"/>
    </xf>
    <xf numFmtId="170" fontId="9" fillId="0" borderId="0" xfId="14" applyNumberFormat="1" applyFont="1"/>
    <xf numFmtId="37" fontId="9" fillId="0" borderId="5" xfId="14" applyNumberFormat="1" applyFont="1" applyBorder="1"/>
    <xf numFmtId="39" fontId="9" fillId="0" borderId="0" xfId="19" applyFont="1" applyAlignment="1">
      <alignment horizontal="centerContinuous"/>
    </xf>
    <xf numFmtId="0" fontId="8" fillId="0" borderId="0" xfId="0" quotePrefix="1" applyFont="1"/>
    <xf numFmtId="38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17" fillId="0" borderId="0" xfId="0" applyNumberFormat="1" applyFont="1" applyAlignment="1">
      <alignment horizontal="left"/>
    </xf>
    <xf numFmtId="37" fontId="9" fillId="0" borderId="4" xfId="14" applyNumberFormat="1" applyFont="1" applyBorder="1" applyAlignment="1">
      <alignment horizontal="center"/>
    </xf>
    <xf numFmtId="37" fontId="9" fillId="0" borderId="10" xfId="14" applyNumberFormat="1" applyFont="1" applyBorder="1" applyAlignment="1">
      <alignment horizontal="center"/>
    </xf>
    <xf numFmtId="0" fontId="9" fillId="0" borderId="0" xfId="14" applyFont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0" fontId="9" fillId="0" borderId="6" xfId="0" applyNumberFormat="1" applyFont="1" applyBorder="1" applyAlignment="1">
      <alignment horizontal="center" vertical="top"/>
    </xf>
    <xf numFmtId="170" fontId="9" fillId="0" borderId="4" xfId="0" applyNumberFormat="1" applyFont="1" applyBorder="1" applyAlignment="1">
      <alignment horizontal="center"/>
    </xf>
    <xf numFmtId="170" fontId="9" fillId="0" borderId="6" xfId="0" applyNumberFormat="1" applyFont="1" applyBorder="1" applyAlignment="1">
      <alignment horizontal="center"/>
    </xf>
  </cellXfs>
  <cellStyles count="22">
    <cellStyle name="Comma" xfId="1" builtinId="3"/>
    <cellStyle name="Comma 4" xfId="2" xr:uid="{00000000-0005-0000-0000-000001000000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0" xr:uid="{461E0533-AE02-442E-B1BA-0CA3C641756E}"/>
    <cellStyle name="Normal 2 10" xfId="21" xr:uid="{9F0C7F7E-0B4D-4C66-8E86-56A1F7275844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showGridLines="0" tabSelected="1" view="pageBreakPreview" zoomScaleNormal="70" zoomScaleSheetLayoutView="100" workbookViewId="0">
      <selection activeCell="F95" sqref="F95:L96"/>
    </sheetView>
  </sheetViews>
  <sheetFormatPr defaultColWidth="10.7109375" defaultRowHeight="20.100000000000001" customHeight="1"/>
  <cols>
    <col min="1" max="1" width="20.7109375" style="53" customWidth="1"/>
    <col min="2" max="2" width="17.42578125" style="54" customWidth="1"/>
    <col min="3" max="3" width="9.85546875" style="54" customWidth="1"/>
    <col min="4" max="4" width="5.85546875" style="55" customWidth="1"/>
    <col min="5" max="5" width="1.85546875" style="53" customWidth="1"/>
    <col min="6" max="6" width="11.42578125" style="55" customWidth="1"/>
    <col min="7" max="7" width="0.85546875" style="55" customWidth="1"/>
    <col min="8" max="8" width="11.42578125" style="55" customWidth="1"/>
    <col min="9" max="9" width="0.85546875" style="53" customWidth="1"/>
    <col min="10" max="10" width="11.42578125" style="55" customWidth="1"/>
    <col min="11" max="11" width="0.85546875" style="53" customWidth="1"/>
    <col min="12" max="12" width="11.42578125" style="55" customWidth="1"/>
    <col min="13" max="13" width="0.28515625" style="53" customWidth="1"/>
    <col min="14" max="14" width="12.7109375" style="53" customWidth="1"/>
    <col min="15" max="16384" width="10.7109375" style="53"/>
  </cols>
  <sheetData>
    <row r="1" spans="1:13" ht="20.100000000000001" customHeight="1">
      <c r="A1" s="58" t="s">
        <v>181</v>
      </c>
      <c r="D1" s="116"/>
      <c r="E1" s="62"/>
      <c r="F1" s="116"/>
      <c r="G1" s="116"/>
      <c r="H1" s="116"/>
      <c r="I1" s="62"/>
      <c r="J1" s="116"/>
      <c r="K1" s="62"/>
      <c r="L1" s="116"/>
    </row>
    <row r="2" spans="1:13" ht="20.100000000000001" customHeight="1">
      <c r="A2" s="58" t="s">
        <v>177</v>
      </c>
      <c r="D2" s="116"/>
      <c r="E2" s="62"/>
      <c r="F2" s="116"/>
      <c r="G2" s="116"/>
      <c r="H2" s="116"/>
      <c r="I2" s="62"/>
      <c r="J2" s="116"/>
      <c r="K2" s="62"/>
      <c r="L2" s="116"/>
    </row>
    <row r="3" spans="1:13" ht="20.100000000000001" customHeight="1">
      <c r="A3" s="58" t="s">
        <v>229</v>
      </c>
      <c r="D3" s="116"/>
      <c r="E3" s="62"/>
      <c r="F3" s="62"/>
      <c r="G3" s="116"/>
      <c r="H3" s="116"/>
      <c r="I3" s="62"/>
      <c r="J3" s="116"/>
      <c r="K3" s="62"/>
      <c r="L3" s="116"/>
    </row>
    <row r="4" spans="1:13" ht="20.100000000000001" customHeight="1">
      <c r="A4" s="74"/>
      <c r="B4" s="79"/>
      <c r="C4" s="79"/>
      <c r="D4" s="80"/>
      <c r="E4" s="78"/>
      <c r="F4" s="80"/>
      <c r="G4" s="80"/>
      <c r="H4" s="80"/>
      <c r="I4" s="78"/>
      <c r="L4" s="53"/>
      <c r="M4" s="56" t="s">
        <v>68</v>
      </c>
    </row>
    <row r="5" spans="1:13" ht="20.100000000000001" customHeight="1">
      <c r="F5" s="168" t="s">
        <v>81</v>
      </c>
      <c r="G5" s="168"/>
      <c r="H5" s="168"/>
      <c r="J5" s="168" t="s">
        <v>25</v>
      </c>
      <c r="K5" s="168"/>
      <c r="L5" s="168"/>
    </row>
    <row r="6" spans="1:13" s="69" customFormat="1" ht="20.100000000000001" customHeight="1">
      <c r="A6" s="74"/>
      <c r="B6" s="113"/>
      <c r="C6" s="68"/>
      <c r="F6" s="146" t="str">
        <f>"30 มิถุนายน"</f>
        <v>30 มิถุนายน</v>
      </c>
      <c r="G6" s="146"/>
      <c r="H6" s="146" t="str">
        <f>"31 ธันวาคม"</f>
        <v>31 ธันวาคม</v>
      </c>
      <c r="I6" s="146"/>
      <c r="J6" s="146" t="str">
        <f>"30 มิถุนายน"</f>
        <v>30 มิถุนายน</v>
      </c>
      <c r="K6" s="146"/>
      <c r="L6" s="146" t="str">
        <f>"31 ธันวาคม"</f>
        <v>31 ธันวาคม</v>
      </c>
    </row>
    <row r="7" spans="1:13" s="67" customFormat="1" ht="20.100000000000001" customHeight="1">
      <c r="A7" s="32"/>
      <c r="C7" s="147"/>
      <c r="D7" s="113" t="s">
        <v>0</v>
      </c>
      <c r="F7" s="47">
        <v>2568</v>
      </c>
      <c r="G7" s="148"/>
      <c r="H7" s="47">
        <v>2567</v>
      </c>
      <c r="I7" s="148"/>
      <c r="J7" s="47">
        <v>2568</v>
      </c>
      <c r="K7" s="148"/>
      <c r="L7" s="47">
        <v>2567</v>
      </c>
    </row>
    <row r="8" spans="1:13" s="67" customFormat="1" ht="20.100000000000001" customHeight="1">
      <c r="A8" s="32"/>
      <c r="C8" s="147"/>
      <c r="D8" s="113"/>
      <c r="F8" s="44" t="s">
        <v>62</v>
      </c>
      <c r="G8" s="148"/>
      <c r="H8" s="149" t="s">
        <v>73</v>
      </c>
      <c r="I8" s="148"/>
      <c r="J8" s="44" t="s">
        <v>62</v>
      </c>
      <c r="K8" s="148"/>
      <c r="L8" s="149" t="s">
        <v>73</v>
      </c>
    </row>
    <row r="9" spans="1:13" s="67" customFormat="1" ht="20.100000000000001" customHeight="1">
      <c r="A9" s="32"/>
      <c r="C9" s="147"/>
      <c r="D9" s="113"/>
      <c r="F9" s="44" t="s">
        <v>63</v>
      </c>
      <c r="G9" s="148"/>
      <c r="H9" s="44"/>
      <c r="I9" s="148"/>
      <c r="J9" s="44" t="s">
        <v>63</v>
      </c>
      <c r="K9" s="148"/>
      <c r="L9" s="44"/>
    </row>
    <row r="10" spans="1:13" ht="20.100000000000001" customHeight="1">
      <c r="A10" s="58" t="s">
        <v>26</v>
      </c>
      <c r="B10" s="122"/>
      <c r="C10" s="63"/>
      <c r="D10" s="63"/>
      <c r="F10" s="135"/>
      <c r="G10" s="66"/>
      <c r="H10" s="135"/>
      <c r="I10" s="150"/>
      <c r="J10" s="135"/>
      <c r="K10" s="66"/>
      <c r="L10" s="135"/>
    </row>
    <row r="11" spans="1:13" ht="20.100000000000001" customHeight="1">
      <c r="A11" s="114" t="s">
        <v>1</v>
      </c>
      <c r="B11" s="53"/>
      <c r="D11" s="54"/>
      <c r="F11" s="118"/>
      <c r="G11" s="118"/>
      <c r="H11" s="118"/>
      <c r="I11" s="118"/>
      <c r="J11" s="118"/>
      <c r="K11" s="118"/>
      <c r="L11" s="118"/>
    </row>
    <row r="12" spans="1:13" ht="21" customHeight="1">
      <c r="A12" s="151" t="s">
        <v>27</v>
      </c>
      <c r="B12" s="152"/>
      <c r="D12" s="54"/>
      <c r="F12" s="117">
        <v>3106136</v>
      </c>
      <c r="G12" s="117"/>
      <c r="H12" s="117">
        <v>1986123</v>
      </c>
      <c r="I12" s="117"/>
      <c r="J12" s="117">
        <v>2627278</v>
      </c>
      <c r="K12" s="117"/>
      <c r="L12" s="153">
        <v>1592207</v>
      </c>
      <c r="M12" s="117"/>
    </row>
    <row r="13" spans="1:13" ht="21" customHeight="1">
      <c r="A13" s="154" t="s">
        <v>200</v>
      </c>
      <c r="B13" s="122"/>
      <c r="D13" s="54" t="s">
        <v>157</v>
      </c>
      <c r="F13" s="117">
        <v>6211284</v>
      </c>
      <c r="G13" s="117"/>
      <c r="H13" s="117">
        <v>6327473</v>
      </c>
      <c r="I13" s="117"/>
      <c r="J13" s="117">
        <v>6120273</v>
      </c>
      <c r="K13" s="117"/>
      <c r="L13" s="153">
        <v>6226652</v>
      </c>
      <c r="M13" s="117"/>
    </row>
    <row r="14" spans="1:13" ht="21" customHeight="1">
      <c r="A14" s="154" t="s">
        <v>83</v>
      </c>
      <c r="B14" s="122"/>
      <c r="D14" s="54">
        <v>4</v>
      </c>
      <c r="F14" s="117">
        <v>330201</v>
      </c>
      <c r="G14" s="117"/>
      <c r="H14" s="117">
        <v>360803</v>
      </c>
      <c r="I14" s="117"/>
      <c r="J14" s="117">
        <v>330201</v>
      </c>
      <c r="K14" s="117"/>
      <c r="L14" s="153">
        <v>360803</v>
      </c>
      <c r="M14" s="117"/>
    </row>
    <row r="15" spans="1:13" ht="21" customHeight="1">
      <c r="A15" s="154" t="s">
        <v>84</v>
      </c>
      <c r="B15" s="122"/>
      <c r="D15" s="54">
        <v>2</v>
      </c>
      <c r="F15" s="118">
        <v>2158806</v>
      </c>
      <c r="G15" s="117"/>
      <c r="H15" s="118">
        <v>1906228</v>
      </c>
      <c r="I15" s="117"/>
      <c r="J15" s="118">
        <v>2158806</v>
      </c>
      <c r="K15" s="117"/>
      <c r="L15" s="117">
        <v>1906228</v>
      </c>
      <c r="M15" s="117"/>
    </row>
    <row r="16" spans="1:13" ht="21" customHeight="1">
      <c r="A16" s="154" t="s">
        <v>52</v>
      </c>
      <c r="B16" s="122"/>
      <c r="D16" s="54">
        <v>5</v>
      </c>
      <c r="F16" s="117">
        <v>1100712</v>
      </c>
      <c r="G16" s="117"/>
      <c r="H16" s="117">
        <v>1037600</v>
      </c>
      <c r="I16" s="117"/>
      <c r="J16" s="117">
        <v>946889</v>
      </c>
      <c r="K16" s="117"/>
      <c r="L16" s="117">
        <v>873887</v>
      </c>
      <c r="M16" s="117"/>
    </row>
    <row r="17" spans="1:13" ht="21" customHeight="1">
      <c r="A17" s="154" t="s">
        <v>150</v>
      </c>
      <c r="B17" s="122"/>
      <c r="D17" s="54" t="s">
        <v>214</v>
      </c>
      <c r="F17" s="117">
        <v>0</v>
      </c>
      <c r="G17" s="117"/>
      <c r="H17" s="117">
        <v>177500</v>
      </c>
      <c r="I17" s="117"/>
      <c r="J17" s="117">
        <v>0</v>
      </c>
      <c r="K17" s="117"/>
      <c r="L17" s="117">
        <v>177500</v>
      </c>
      <c r="M17" s="117"/>
    </row>
    <row r="18" spans="1:13" ht="21" customHeight="1">
      <c r="A18" s="154" t="s">
        <v>74</v>
      </c>
      <c r="B18" s="122"/>
      <c r="D18" s="54">
        <v>7</v>
      </c>
      <c r="F18" s="117">
        <v>1865379</v>
      </c>
      <c r="G18" s="117"/>
      <c r="H18" s="117">
        <v>2424086</v>
      </c>
      <c r="I18" s="117"/>
      <c r="J18" s="117">
        <v>1169524</v>
      </c>
      <c r="K18" s="117"/>
      <c r="L18" s="118">
        <v>1589272</v>
      </c>
      <c r="M18" s="117"/>
    </row>
    <row r="19" spans="1:13" ht="21" customHeight="1">
      <c r="A19" s="154" t="s">
        <v>71</v>
      </c>
      <c r="B19" s="122"/>
      <c r="D19" s="54"/>
      <c r="F19" s="117">
        <v>10540</v>
      </c>
      <c r="G19" s="117"/>
      <c r="H19" s="117">
        <v>12737</v>
      </c>
      <c r="I19" s="117"/>
      <c r="J19" s="117">
        <f>7894</f>
        <v>7894</v>
      </c>
      <c r="K19" s="117"/>
      <c r="L19" s="118">
        <v>10768</v>
      </c>
      <c r="M19" s="117"/>
    </row>
    <row r="20" spans="1:13" ht="21" customHeight="1">
      <c r="A20" s="114" t="s">
        <v>2</v>
      </c>
      <c r="B20" s="122"/>
      <c r="D20" s="54"/>
      <c r="F20" s="155">
        <f>SUM(F10:F19)</f>
        <v>14783058</v>
      </c>
      <c r="G20" s="117"/>
      <c r="H20" s="155">
        <f>SUM(H10:H19)</f>
        <v>14232550</v>
      </c>
      <c r="I20" s="117"/>
      <c r="J20" s="155">
        <f>SUM(J10:J19)</f>
        <v>13360865</v>
      </c>
      <c r="K20" s="117"/>
      <c r="L20" s="155">
        <f>SUM(L10:L19)</f>
        <v>12737317</v>
      </c>
      <c r="M20" s="117"/>
    </row>
    <row r="21" spans="1:13" ht="20.100000000000001" customHeight="1">
      <c r="A21" s="156" t="s">
        <v>14</v>
      </c>
      <c r="B21" s="122"/>
      <c r="D21" s="54"/>
      <c r="F21" s="118"/>
      <c r="G21" s="118"/>
      <c r="H21" s="118"/>
      <c r="I21" s="118"/>
      <c r="J21" s="118"/>
      <c r="K21" s="118"/>
      <c r="L21" s="118"/>
      <c r="M21" s="117"/>
    </row>
    <row r="22" spans="1:13" ht="21" customHeight="1">
      <c r="A22" s="53" t="s">
        <v>151</v>
      </c>
      <c r="B22" s="53"/>
      <c r="C22" s="63"/>
      <c r="D22" s="54"/>
      <c r="F22" s="142">
        <v>1589</v>
      </c>
      <c r="G22" s="157"/>
      <c r="H22" s="142">
        <v>1589</v>
      </c>
      <c r="I22" s="157"/>
      <c r="J22" s="118">
        <v>0</v>
      </c>
      <c r="K22" s="157"/>
      <c r="L22" s="118">
        <v>0</v>
      </c>
    </row>
    <row r="23" spans="1:13" ht="21" customHeight="1">
      <c r="A23" s="53" t="s">
        <v>152</v>
      </c>
      <c r="B23" s="53"/>
      <c r="C23" s="63"/>
      <c r="D23" s="54"/>
      <c r="G23" s="157"/>
      <c r="H23" s="142"/>
      <c r="I23" s="157"/>
      <c r="J23" s="142"/>
      <c r="K23" s="157"/>
      <c r="L23" s="118"/>
    </row>
    <row r="24" spans="1:13" ht="21" customHeight="1">
      <c r="A24" s="53" t="s">
        <v>153</v>
      </c>
      <c r="B24" s="53"/>
      <c r="C24" s="63"/>
      <c r="D24" s="54" t="s">
        <v>214</v>
      </c>
      <c r="F24" s="118">
        <v>672550</v>
      </c>
      <c r="G24" s="157"/>
      <c r="H24" s="142">
        <v>622550</v>
      </c>
      <c r="I24" s="157"/>
      <c r="J24" s="118">
        <v>622550</v>
      </c>
      <c r="K24" s="157"/>
      <c r="L24" s="118">
        <v>622550</v>
      </c>
    </row>
    <row r="25" spans="1:13" ht="21" customHeight="1">
      <c r="A25" s="154" t="s">
        <v>75</v>
      </c>
      <c r="B25" s="122"/>
      <c r="C25" s="122"/>
      <c r="D25" s="54">
        <v>7</v>
      </c>
      <c r="F25" s="142">
        <v>13919943</v>
      </c>
      <c r="G25" s="142"/>
      <c r="H25" s="142">
        <v>13499364</v>
      </c>
      <c r="I25" s="142"/>
      <c r="J25" s="142">
        <v>13913929</v>
      </c>
      <c r="K25" s="142"/>
      <c r="L25" s="118">
        <v>13493350</v>
      </c>
      <c r="M25" s="117"/>
    </row>
    <row r="26" spans="1:13" ht="21" customHeight="1">
      <c r="A26" s="154" t="s">
        <v>60</v>
      </c>
      <c r="B26" s="152"/>
      <c r="D26" s="54">
        <v>8</v>
      </c>
      <c r="F26" s="142">
        <v>1691261</v>
      </c>
      <c r="G26" s="142"/>
      <c r="H26" s="142">
        <v>1724521</v>
      </c>
      <c r="I26" s="142"/>
      <c r="J26" s="142">
        <v>1607994</v>
      </c>
      <c r="K26" s="142"/>
      <c r="L26" s="118">
        <v>1607994</v>
      </c>
      <c r="M26" s="117"/>
    </row>
    <row r="27" spans="1:13" ht="21" customHeight="1">
      <c r="A27" s="154" t="s">
        <v>82</v>
      </c>
      <c r="B27" s="122"/>
      <c r="C27" s="122"/>
      <c r="D27" s="54">
        <v>9</v>
      </c>
      <c r="F27" s="142">
        <v>0</v>
      </c>
      <c r="G27" s="142"/>
      <c r="H27" s="142">
        <v>0</v>
      </c>
      <c r="I27" s="142"/>
      <c r="J27" s="118">
        <v>1833701</v>
      </c>
      <c r="K27" s="142"/>
      <c r="L27" s="118">
        <v>1833701</v>
      </c>
      <c r="M27" s="117"/>
    </row>
    <row r="28" spans="1:13" ht="21" customHeight="1">
      <c r="A28" s="154" t="s">
        <v>61</v>
      </c>
      <c r="B28" s="53"/>
      <c r="D28" s="54">
        <v>10</v>
      </c>
      <c r="F28" s="142">
        <v>3884357</v>
      </c>
      <c r="G28" s="142"/>
      <c r="H28" s="117">
        <v>4334840</v>
      </c>
      <c r="I28" s="142"/>
      <c r="J28" s="117">
        <v>3691090</v>
      </c>
      <c r="K28" s="142"/>
      <c r="L28" s="118">
        <v>4136557</v>
      </c>
      <c r="M28" s="117"/>
    </row>
    <row r="29" spans="1:13" ht="21" customHeight="1">
      <c r="A29" s="154" t="s">
        <v>154</v>
      </c>
      <c r="B29" s="53"/>
      <c r="D29" s="54">
        <v>11</v>
      </c>
      <c r="F29" s="117">
        <v>3309742</v>
      </c>
      <c r="G29" s="117"/>
      <c r="H29" s="117">
        <v>3229314</v>
      </c>
      <c r="I29" s="117"/>
      <c r="J29" s="117">
        <v>1687418</v>
      </c>
      <c r="K29" s="117"/>
      <c r="L29" s="118">
        <v>1707236</v>
      </c>
      <c r="M29" s="117"/>
    </row>
    <row r="30" spans="1:13" ht="21" customHeight="1">
      <c r="A30" s="154" t="s">
        <v>76</v>
      </c>
      <c r="B30" s="53"/>
      <c r="D30" s="54"/>
      <c r="F30" s="117">
        <v>0</v>
      </c>
      <c r="G30" s="117"/>
      <c r="H30" s="117">
        <v>0</v>
      </c>
      <c r="I30" s="117"/>
      <c r="J30" s="117">
        <v>104863</v>
      </c>
      <c r="K30" s="117"/>
      <c r="L30" s="118">
        <v>37467</v>
      </c>
      <c r="M30" s="117"/>
    </row>
    <row r="31" spans="1:13" ht="21" customHeight="1">
      <c r="A31" s="158" t="s">
        <v>85</v>
      </c>
      <c r="B31" s="53"/>
      <c r="D31" s="54"/>
      <c r="F31" s="117">
        <v>19223</v>
      </c>
      <c r="G31" s="117"/>
      <c r="H31" s="117">
        <v>19223</v>
      </c>
      <c r="I31" s="117"/>
      <c r="J31" s="118">
        <v>0</v>
      </c>
      <c r="K31" s="117"/>
      <c r="L31" s="118">
        <v>0</v>
      </c>
      <c r="M31" s="117"/>
    </row>
    <row r="32" spans="1:13" ht="21" customHeight="1">
      <c r="A32" s="154" t="s">
        <v>155</v>
      </c>
      <c r="B32" s="53"/>
      <c r="D32" s="54"/>
      <c r="F32" s="117">
        <v>20361</v>
      </c>
      <c r="G32" s="117"/>
      <c r="H32" s="117">
        <v>22469</v>
      </c>
      <c r="I32" s="117"/>
      <c r="J32" s="117">
        <v>11139</v>
      </c>
      <c r="K32" s="117"/>
      <c r="L32" s="118">
        <v>12752</v>
      </c>
      <c r="M32" s="117"/>
    </row>
    <row r="33" spans="1:13" ht="21" customHeight="1">
      <c r="A33" s="158" t="s">
        <v>86</v>
      </c>
      <c r="B33" s="53"/>
      <c r="D33" s="54"/>
      <c r="F33" s="117">
        <v>25691</v>
      </c>
      <c r="G33" s="117"/>
      <c r="H33" s="142">
        <v>25331</v>
      </c>
      <c r="I33" s="117"/>
      <c r="J33" s="118">
        <v>0</v>
      </c>
      <c r="K33" s="117"/>
      <c r="L33" s="118">
        <v>0</v>
      </c>
      <c r="M33" s="117"/>
    </row>
    <row r="34" spans="1:13" ht="21" customHeight="1">
      <c r="A34" s="158" t="s">
        <v>32</v>
      </c>
      <c r="B34" s="53"/>
      <c r="D34" s="54" t="s">
        <v>215</v>
      </c>
      <c r="F34" s="159">
        <v>186446</v>
      </c>
      <c r="G34" s="117"/>
      <c r="H34" s="119">
        <v>172076</v>
      </c>
      <c r="I34" s="117"/>
      <c r="J34" s="119">
        <v>170642</v>
      </c>
      <c r="K34" s="117"/>
      <c r="L34" s="120">
        <v>158388</v>
      </c>
      <c r="M34" s="117"/>
    </row>
    <row r="35" spans="1:13" ht="21" customHeight="1">
      <c r="A35" s="114" t="s">
        <v>15</v>
      </c>
      <c r="B35" s="53"/>
      <c r="F35" s="119">
        <f>SUM(F22:F34)</f>
        <v>23731163</v>
      </c>
      <c r="G35" s="117"/>
      <c r="H35" s="119">
        <f>SUM(H22:H34)</f>
        <v>23651277</v>
      </c>
      <c r="I35" s="117"/>
      <c r="J35" s="119">
        <f>SUM(J22:J34)</f>
        <v>23643326</v>
      </c>
      <c r="K35" s="117"/>
      <c r="L35" s="119">
        <f>SUM(L22:L34)</f>
        <v>23609995</v>
      </c>
    </row>
    <row r="36" spans="1:13" ht="20.100000000000001" customHeight="1" thickBot="1">
      <c r="A36" s="114" t="s">
        <v>4</v>
      </c>
      <c r="B36" s="53"/>
      <c r="F36" s="160">
        <f>SUM(F20,F35)</f>
        <v>38514221</v>
      </c>
      <c r="G36" s="117"/>
      <c r="H36" s="160">
        <f>SUM(H20,H35)</f>
        <v>37883827</v>
      </c>
      <c r="I36" s="117"/>
      <c r="J36" s="160">
        <f>SUM(J20,J35)</f>
        <v>37004191</v>
      </c>
      <c r="K36" s="117"/>
      <c r="L36" s="160">
        <f>SUM(L20,L35)</f>
        <v>36347312</v>
      </c>
      <c r="M36" s="117"/>
    </row>
    <row r="37" spans="1:13" ht="20.100000000000001" customHeight="1" thickTop="1">
      <c r="B37" s="53"/>
      <c r="E37" s="158"/>
      <c r="I37" s="158"/>
      <c r="K37" s="158"/>
    </row>
    <row r="38" spans="1:13" ht="20.100000000000001" customHeight="1">
      <c r="A38" s="53" t="s">
        <v>3</v>
      </c>
      <c r="B38" s="53"/>
    </row>
    <row r="39" spans="1:13" ht="20.100000000000001" customHeight="1">
      <c r="A39" s="58" t="s">
        <v>181</v>
      </c>
      <c r="B39" s="59"/>
      <c r="C39" s="60"/>
      <c r="D39" s="61"/>
      <c r="E39" s="59"/>
      <c r="F39" s="61"/>
      <c r="G39" s="61"/>
      <c r="H39" s="61"/>
      <c r="I39" s="59"/>
      <c r="J39" s="61"/>
      <c r="K39" s="59"/>
      <c r="L39" s="61"/>
    </row>
    <row r="40" spans="1:13" ht="20.100000000000001" customHeight="1">
      <c r="A40" s="58" t="s">
        <v>178</v>
      </c>
      <c r="B40" s="59"/>
      <c r="C40" s="60"/>
      <c r="D40" s="61"/>
      <c r="E40" s="59"/>
      <c r="F40" s="61"/>
      <c r="G40" s="61"/>
      <c r="H40" s="61"/>
      <c r="I40" s="59"/>
      <c r="J40" s="61"/>
      <c r="K40" s="59"/>
      <c r="L40" s="61"/>
    </row>
    <row r="41" spans="1:13" ht="20.100000000000001" customHeight="1">
      <c r="A41" s="58" t="s">
        <v>229</v>
      </c>
      <c r="D41" s="116"/>
      <c r="E41" s="62"/>
      <c r="F41" s="116"/>
      <c r="G41" s="116"/>
      <c r="H41" s="116"/>
      <c r="I41" s="62"/>
      <c r="J41" s="116"/>
      <c r="K41" s="62"/>
      <c r="L41" s="116"/>
    </row>
    <row r="42" spans="1:13" ht="20.100000000000001" customHeight="1">
      <c r="A42" s="74"/>
      <c r="B42" s="79"/>
      <c r="C42" s="79"/>
      <c r="D42" s="80"/>
      <c r="E42" s="78"/>
      <c r="F42" s="80"/>
      <c r="G42" s="80"/>
      <c r="H42" s="80"/>
      <c r="I42" s="78"/>
      <c r="L42" s="53"/>
      <c r="M42" s="56" t="s">
        <v>68</v>
      </c>
    </row>
    <row r="43" spans="1:13" ht="20.100000000000001" customHeight="1">
      <c r="F43" s="168" t="s">
        <v>81</v>
      </c>
      <c r="G43" s="168"/>
      <c r="H43" s="168"/>
      <c r="J43" s="168" t="s">
        <v>25</v>
      </c>
      <c r="K43" s="168"/>
      <c r="L43" s="168"/>
    </row>
    <row r="44" spans="1:13" s="69" customFormat="1" ht="20.100000000000001" customHeight="1">
      <c r="A44" s="74"/>
      <c r="B44" s="113"/>
      <c r="C44" s="68"/>
      <c r="F44" s="146" t="str">
        <f>"30 มิถุนายน"</f>
        <v>30 มิถุนายน</v>
      </c>
      <c r="G44" s="146"/>
      <c r="H44" s="146" t="str">
        <f>"31 ธันวาคม"</f>
        <v>31 ธันวาคม</v>
      </c>
      <c r="I44" s="146"/>
      <c r="J44" s="146" t="str">
        <f>"30 มิถุนายน"</f>
        <v>30 มิถุนายน</v>
      </c>
      <c r="K44" s="146"/>
      <c r="L44" s="146" t="str">
        <f>"31 ธันวาคม"</f>
        <v>31 ธันวาคม</v>
      </c>
    </row>
    <row r="45" spans="1:13" s="67" customFormat="1" ht="20.100000000000001" customHeight="1">
      <c r="A45" s="32"/>
      <c r="C45" s="147"/>
      <c r="D45" s="113" t="s">
        <v>0</v>
      </c>
      <c r="F45" s="47">
        <v>2568</v>
      </c>
      <c r="G45" s="148"/>
      <c r="H45" s="47">
        <v>2567</v>
      </c>
      <c r="I45" s="148"/>
      <c r="J45" s="47">
        <v>2568</v>
      </c>
      <c r="K45" s="148"/>
      <c r="L45" s="47">
        <v>2567</v>
      </c>
    </row>
    <row r="46" spans="1:13" s="67" customFormat="1" ht="20.100000000000001" customHeight="1">
      <c r="A46" s="32"/>
      <c r="C46" s="147"/>
      <c r="D46" s="113"/>
      <c r="F46" s="44" t="s">
        <v>62</v>
      </c>
      <c r="G46" s="148"/>
      <c r="H46" s="149" t="s">
        <v>73</v>
      </c>
      <c r="I46" s="148"/>
      <c r="J46" s="44" t="s">
        <v>62</v>
      </c>
      <c r="K46" s="148"/>
      <c r="L46" s="149" t="s">
        <v>73</v>
      </c>
    </row>
    <row r="47" spans="1:13" s="67" customFormat="1" ht="20.100000000000001" customHeight="1">
      <c r="A47" s="32"/>
      <c r="C47" s="147"/>
      <c r="D47" s="113"/>
      <c r="F47" s="44" t="s">
        <v>63</v>
      </c>
      <c r="G47" s="148"/>
      <c r="H47" s="44"/>
      <c r="I47" s="148"/>
      <c r="J47" s="44" t="s">
        <v>63</v>
      </c>
      <c r="K47" s="148"/>
      <c r="L47" s="44"/>
    </row>
    <row r="48" spans="1:13" ht="20.100000000000001" customHeight="1">
      <c r="A48" s="114" t="s">
        <v>28</v>
      </c>
      <c r="B48" s="53"/>
    </row>
    <row r="49" spans="1:13" ht="19.899999999999999" customHeight="1">
      <c r="A49" s="114" t="s">
        <v>5</v>
      </c>
      <c r="B49" s="53"/>
      <c r="F49" s="118"/>
      <c r="G49" s="118"/>
      <c r="H49" s="118"/>
      <c r="I49" s="118"/>
      <c r="J49" s="118"/>
      <c r="K49" s="118"/>
      <c r="L49" s="118"/>
    </row>
    <row r="50" spans="1:13" ht="21" customHeight="1">
      <c r="A50" s="88" t="s">
        <v>156</v>
      </c>
      <c r="B50" s="53"/>
      <c r="D50" s="54"/>
      <c r="F50" s="142">
        <v>30144</v>
      </c>
      <c r="G50" s="118"/>
      <c r="H50" s="142">
        <v>29169</v>
      </c>
      <c r="I50" s="118"/>
      <c r="J50" s="142">
        <v>30144</v>
      </c>
      <c r="K50" s="118"/>
      <c r="L50" s="118">
        <v>29169</v>
      </c>
      <c r="M50" s="118"/>
    </row>
    <row r="51" spans="1:13" ht="21" customHeight="1">
      <c r="A51" s="53" t="s">
        <v>199</v>
      </c>
      <c r="B51" s="53"/>
      <c r="D51" s="54" t="s">
        <v>246</v>
      </c>
      <c r="F51" s="142">
        <v>5329451</v>
      </c>
      <c r="G51" s="118"/>
      <c r="H51" s="142">
        <v>5901975</v>
      </c>
      <c r="I51" s="118"/>
      <c r="J51" s="142">
        <v>5242170</v>
      </c>
      <c r="K51" s="118"/>
      <c r="L51" s="118">
        <v>5759678</v>
      </c>
      <c r="M51" s="118"/>
    </row>
    <row r="52" spans="1:13" ht="21" customHeight="1">
      <c r="A52" s="53" t="s">
        <v>87</v>
      </c>
      <c r="B52" s="53"/>
      <c r="D52" s="54"/>
      <c r="F52" s="117">
        <v>2742125</v>
      </c>
      <c r="G52" s="118"/>
      <c r="H52" s="117">
        <v>2423069</v>
      </c>
      <c r="I52" s="118"/>
      <c r="J52" s="117">
        <v>2742125</v>
      </c>
      <c r="K52" s="118"/>
      <c r="L52" s="118">
        <v>2423069</v>
      </c>
      <c r="M52" s="118"/>
    </row>
    <row r="53" spans="1:13" ht="21" customHeight="1">
      <c r="A53" s="53" t="s">
        <v>202</v>
      </c>
      <c r="B53" s="53"/>
      <c r="D53" s="54">
        <v>2</v>
      </c>
      <c r="F53" s="118">
        <v>0</v>
      </c>
      <c r="G53" s="118"/>
      <c r="H53" s="118">
        <v>0</v>
      </c>
      <c r="I53" s="118"/>
      <c r="J53" s="118">
        <v>22526</v>
      </c>
      <c r="K53" s="118"/>
      <c r="L53" s="118">
        <v>12467</v>
      </c>
      <c r="M53" s="118"/>
    </row>
    <row r="54" spans="1:13" ht="21" customHeight="1">
      <c r="A54" s="53" t="s">
        <v>198</v>
      </c>
      <c r="B54" s="53"/>
      <c r="D54" s="54"/>
      <c r="F54" s="117">
        <v>186829</v>
      </c>
      <c r="G54" s="117"/>
      <c r="H54" s="117">
        <v>186003</v>
      </c>
      <c r="I54" s="117"/>
      <c r="J54" s="117">
        <v>166032</v>
      </c>
      <c r="K54" s="117"/>
      <c r="L54" s="118">
        <v>166734</v>
      </c>
      <c r="M54" s="118"/>
    </row>
    <row r="55" spans="1:13" ht="20.100000000000001" customHeight="1">
      <c r="A55" s="114" t="s">
        <v>6</v>
      </c>
      <c r="B55" s="53"/>
      <c r="D55" s="54"/>
      <c r="F55" s="155">
        <f>SUM(F50:F54)</f>
        <v>8288549</v>
      </c>
      <c r="G55" s="117"/>
      <c r="H55" s="155">
        <f>SUM(H50:H54)</f>
        <v>8540216</v>
      </c>
      <c r="I55" s="117"/>
      <c r="J55" s="155">
        <f>SUM(J50:J54)</f>
        <v>8202997</v>
      </c>
      <c r="K55" s="117"/>
      <c r="L55" s="155">
        <f>SUM(L50:L54)</f>
        <v>8391117</v>
      </c>
    </row>
    <row r="56" spans="1:13" ht="20.100000000000001" customHeight="1">
      <c r="A56" s="114" t="s">
        <v>16</v>
      </c>
      <c r="B56" s="53"/>
      <c r="D56" s="54"/>
      <c r="F56" s="117"/>
      <c r="G56" s="117"/>
      <c r="H56" s="117"/>
      <c r="I56" s="117"/>
      <c r="J56" s="117"/>
      <c r="K56" s="117"/>
      <c r="L56" s="117"/>
    </row>
    <row r="57" spans="1:13" ht="21" customHeight="1">
      <c r="A57" s="34" t="s">
        <v>203</v>
      </c>
      <c r="B57" s="53"/>
      <c r="D57" s="54">
        <v>2</v>
      </c>
      <c r="F57" s="142">
        <v>0</v>
      </c>
      <c r="G57" s="117"/>
      <c r="H57" s="142">
        <v>0</v>
      </c>
      <c r="I57" s="117"/>
      <c r="J57" s="142">
        <v>87835</v>
      </c>
      <c r="K57" s="117"/>
      <c r="L57" s="118">
        <v>29514</v>
      </c>
    </row>
    <row r="58" spans="1:13" ht="21" customHeight="1">
      <c r="A58" s="34" t="s">
        <v>205</v>
      </c>
      <c r="B58" s="53"/>
      <c r="D58" s="54"/>
      <c r="F58" s="142">
        <v>354742</v>
      </c>
      <c r="G58" s="117"/>
      <c r="H58" s="142">
        <v>342331</v>
      </c>
      <c r="I58" s="117"/>
      <c r="J58" s="142">
        <v>291869</v>
      </c>
      <c r="K58" s="117"/>
      <c r="L58" s="118">
        <v>281709</v>
      </c>
      <c r="M58" s="118"/>
    </row>
    <row r="59" spans="1:13" ht="21" customHeight="1">
      <c r="A59" s="53" t="s">
        <v>88</v>
      </c>
      <c r="B59" s="53"/>
      <c r="D59" s="54"/>
      <c r="F59" s="117">
        <v>1373466</v>
      </c>
      <c r="G59" s="117"/>
      <c r="H59" s="117">
        <v>1401425</v>
      </c>
      <c r="I59" s="117"/>
      <c r="J59" s="117">
        <v>1372923</v>
      </c>
      <c r="K59" s="117"/>
      <c r="L59" s="118">
        <v>1399857</v>
      </c>
    </row>
    <row r="60" spans="1:13" ht="21" customHeight="1">
      <c r="A60" s="53" t="s">
        <v>33</v>
      </c>
      <c r="B60" s="53"/>
      <c r="D60" s="54"/>
      <c r="F60" s="119">
        <v>84362</v>
      </c>
      <c r="G60" s="117"/>
      <c r="H60" s="119">
        <v>91117</v>
      </c>
      <c r="I60" s="117"/>
      <c r="J60" s="119">
        <v>59348</v>
      </c>
      <c r="K60" s="117"/>
      <c r="L60" s="120">
        <v>66592</v>
      </c>
      <c r="M60" s="118"/>
    </row>
    <row r="61" spans="1:13" ht="20.100000000000001" customHeight="1">
      <c r="A61" s="114" t="s">
        <v>17</v>
      </c>
      <c r="B61" s="53"/>
      <c r="D61" s="53"/>
      <c r="F61" s="119">
        <f>SUM(F57:F60)</f>
        <v>1812570</v>
      </c>
      <c r="G61" s="117"/>
      <c r="H61" s="119">
        <f>SUM(H57:H60)</f>
        <v>1834873</v>
      </c>
      <c r="I61" s="117"/>
      <c r="J61" s="119">
        <f>SUM(J57:J60)</f>
        <v>1811975</v>
      </c>
      <c r="K61" s="117"/>
      <c r="L61" s="119">
        <f>SUM(L57:L60)</f>
        <v>1777672</v>
      </c>
    </row>
    <row r="62" spans="1:13" ht="20.100000000000001" customHeight="1">
      <c r="A62" s="114" t="s">
        <v>7</v>
      </c>
      <c r="B62" s="53"/>
      <c r="D62" s="53"/>
      <c r="F62" s="120">
        <f>SUM(F61,F55)</f>
        <v>10101119</v>
      </c>
      <c r="G62" s="118"/>
      <c r="H62" s="120">
        <f>SUM(H61,H55)</f>
        <v>10375089</v>
      </c>
      <c r="I62" s="118"/>
      <c r="J62" s="120">
        <f>SUM(J61,J55)</f>
        <v>10014972</v>
      </c>
      <c r="K62" s="118"/>
      <c r="L62" s="120">
        <f>SUM(L61,L55)</f>
        <v>10168789</v>
      </c>
    </row>
    <row r="63" spans="1:13" ht="20.100000000000001" customHeight="1">
      <c r="B63" s="53"/>
      <c r="F63" s="161"/>
      <c r="G63" s="161"/>
      <c r="H63" s="161"/>
      <c r="I63" s="161"/>
      <c r="J63" s="161"/>
      <c r="K63" s="161"/>
      <c r="L63" s="161"/>
    </row>
    <row r="64" spans="1:13" ht="20.100000000000001" customHeight="1">
      <c r="A64" s="53" t="s">
        <v>3</v>
      </c>
      <c r="B64" s="53"/>
      <c r="F64" s="161"/>
      <c r="G64" s="161"/>
      <c r="H64" s="161"/>
      <c r="I64" s="161"/>
      <c r="J64" s="161"/>
      <c r="K64" s="161"/>
      <c r="L64" s="161"/>
    </row>
    <row r="65" spans="1:13" ht="20.100000000000001" customHeight="1">
      <c r="B65" s="53"/>
      <c r="F65" s="161"/>
      <c r="G65" s="161"/>
      <c r="H65" s="161"/>
      <c r="I65" s="161"/>
      <c r="J65" s="161"/>
      <c r="K65" s="161"/>
      <c r="L65" s="161"/>
    </row>
    <row r="66" spans="1:13" ht="20.100000000000001" customHeight="1">
      <c r="A66" s="58" t="s">
        <v>181</v>
      </c>
      <c r="B66" s="59"/>
      <c r="C66" s="60"/>
      <c r="D66" s="61"/>
      <c r="E66" s="59"/>
      <c r="F66" s="61"/>
      <c r="G66" s="61"/>
      <c r="H66" s="61"/>
      <c r="I66" s="59"/>
      <c r="J66" s="61"/>
      <c r="K66" s="59"/>
      <c r="L66" s="61"/>
    </row>
    <row r="67" spans="1:13" ht="20.100000000000001" customHeight="1">
      <c r="A67" s="58" t="s">
        <v>178</v>
      </c>
      <c r="B67" s="59"/>
      <c r="C67" s="60"/>
      <c r="D67" s="61"/>
      <c r="E67" s="59"/>
      <c r="F67" s="61"/>
      <c r="G67" s="61"/>
      <c r="H67" s="61"/>
      <c r="I67" s="59"/>
      <c r="J67" s="61"/>
      <c r="K67" s="59"/>
      <c r="L67" s="61"/>
    </row>
    <row r="68" spans="1:13" ht="20.100000000000001" customHeight="1">
      <c r="A68" s="58" t="s">
        <v>229</v>
      </c>
      <c r="D68" s="116"/>
      <c r="E68" s="62"/>
      <c r="F68" s="116"/>
      <c r="G68" s="116"/>
      <c r="H68" s="116"/>
      <c r="I68" s="62"/>
      <c r="J68" s="116"/>
      <c r="K68" s="62"/>
      <c r="L68" s="116"/>
    </row>
    <row r="69" spans="1:13" ht="20.100000000000001" customHeight="1">
      <c r="A69" s="74"/>
      <c r="B69" s="79"/>
      <c r="C69" s="79"/>
      <c r="D69" s="80"/>
      <c r="E69" s="78"/>
      <c r="F69" s="80"/>
      <c r="G69" s="80"/>
      <c r="H69" s="80"/>
      <c r="I69" s="78"/>
      <c r="L69" s="53"/>
      <c r="M69" s="56" t="s">
        <v>68</v>
      </c>
    </row>
    <row r="70" spans="1:13" ht="20.100000000000001" customHeight="1">
      <c r="F70" s="168" t="s">
        <v>81</v>
      </c>
      <c r="G70" s="168"/>
      <c r="H70" s="168"/>
      <c r="J70" s="168" t="s">
        <v>25</v>
      </c>
      <c r="K70" s="168"/>
      <c r="L70" s="168"/>
    </row>
    <row r="71" spans="1:13" s="69" customFormat="1" ht="20.100000000000001" customHeight="1">
      <c r="A71" s="74"/>
      <c r="B71" s="113"/>
      <c r="C71" s="68"/>
      <c r="F71" s="146" t="str">
        <f>"30 มิถุนายน"</f>
        <v>30 มิถุนายน</v>
      </c>
      <c r="G71" s="146"/>
      <c r="H71" s="146" t="str">
        <f>"31 ธันวาคม"</f>
        <v>31 ธันวาคม</v>
      </c>
      <c r="I71" s="146"/>
      <c r="J71" s="146" t="str">
        <f>"30 มิถุนายน"</f>
        <v>30 มิถุนายน</v>
      </c>
      <c r="K71" s="146"/>
      <c r="L71" s="146" t="str">
        <f>"31 ธันวาคม"</f>
        <v>31 ธันวาคม</v>
      </c>
    </row>
    <row r="72" spans="1:13" s="67" customFormat="1" ht="20.100000000000001" customHeight="1">
      <c r="A72" s="32"/>
      <c r="C72" s="147"/>
      <c r="D72" s="113" t="s">
        <v>0</v>
      </c>
      <c r="F72" s="47">
        <v>2568</v>
      </c>
      <c r="G72" s="148"/>
      <c r="H72" s="47">
        <v>2567</v>
      </c>
      <c r="I72" s="148"/>
      <c r="J72" s="47">
        <v>2568</v>
      </c>
      <c r="K72" s="148"/>
      <c r="L72" s="47">
        <v>2567</v>
      </c>
    </row>
    <row r="73" spans="1:13" s="67" customFormat="1" ht="20.100000000000001" customHeight="1">
      <c r="A73" s="32"/>
      <c r="C73" s="147"/>
      <c r="D73" s="113"/>
      <c r="F73" s="44" t="s">
        <v>62</v>
      </c>
      <c r="G73" s="148"/>
      <c r="H73" s="149" t="s">
        <v>73</v>
      </c>
      <c r="I73" s="148"/>
      <c r="J73" s="44" t="s">
        <v>62</v>
      </c>
      <c r="K73" s="148"/>
      <c r="L73" s="149" t="s">
        <v>73</v>
      </c>
    </row>
    <row r="74" spans="1:13" s="67" customFormat="1" ht="20.100000000000001" customHeight="1">
      <c r="A74" s="32"/>
      <c r="C74" s="147"/>
      <c r="D74" s="113"/>
      <c r="F74" s="44" t="s">
        <v>63</v>
      </c>
      <c r="G74" s="148"/>
      <c r="H74" s="44"/>
      <c r="I74" s="148"/>
      <c r="J74" s="44" t="s">
        <v>63</v>
      </c>
      <c r="K74" s="148"/>
      <c r="L74" s="44"/>
    </row>
    <row r="75" spans="1:13" ht="20.100000000000001" customHeight="1">
      <c r="A75" s="114" t="s">
        <v>29</v>
      </c>
      <c r="B75" s="53"/>
      <c r="C75" s="63"/>
      <c r="D75" s="135"/>
      <c r="E75" s="66"/>
      <c r="F75" s="135"/>
      <c r="G75" s="135"/>
      <c r="H75" s="135"/>
      <c r="I75" s="150"/>
      <c r="J75" s="135"/>
      <c r="K75" s="66"/>
      <c r="L75" s="135"/>
    </row>
    <row r="76" spans="1:13" ht="20.100000000000001" customHeight="1">
      <c r="A76" s="114" t="s">
        <v>8</v>
      </c>
      <c r="B76" s="53"/>
    </row>
    <row r="77" spans="1:13" ht="20.100000000000001" customHeight="1">
      <c r="A77" s="53" t="s">
        <v>34</v>
      </c>
      <c r="B77" s="53"/>
      <c r="D77" s="54"/>
    </row>
    <row r="78" spans="1:13" ht="20.100000000000001" customHeight="1">
      <c r="A78" s="53" t="s">
        <v>35</v>
      </c>
      <c r="B78" s="53"/>
      <c r="D78" s="53"/>
      <c r="E78" s="118"/>
      <c r="F78" s="118"/>
      <c r="G78" s="118"/>
      <c r="H78" s="118"/>
      <c r="I78" s="118"/>
      <c r="J78" s="118"/>
      <c r="K78" s="118"/>
      <c r="L78" s="118"/>
    </row>
    <row r="79" spans="1:13" ht="20.100000000000001" customHeight="1" thickBot="1">
      <c r="A79" s="53" t="s">
        <v>124</v>
      </c>
      <c r="B79" s="53"/>
      <c r="D79" s="54"/>
      <c r="F79" s="21">
        <v>330000</v>
      </c>
      <c r="G79" s="118"/>
      <c r="H79" s="13">
        <v>330000</v>
      </c>
      <c r="I79" s="118"/>
      <c r="J79" s="13">
        <v>330000</v>
      </c>
      <c r="K79" s="118"/>
      <c r="L79" s="13">
        <v>330000</v>
      </c>
    </row>
    <row r="80" spans="1:13" ht="20.100000000000001" customHeight="1" thickTop="1">
      <c r="A80" s="53" t="s">
        <v>123</v>
      </c>
      <c r="B80" s="53"/>
      <c r="D80" s="54"/>
      <c r="F80" s="14"/>
      <c r="G80" s="118"/>
      <c r="H80" s="14"/>
      <c r="I80" s="118"/>
      <c r="J80" s="14"/>
      <c r="K80" s="118"/>
      <c r="L80" s="14"/>
      <c r="M80" s="118"/>
    </row>
    <row r="81" spans="1:13" ht="20.100000000000001" customHeight="1">
      <c r="A81" s="53" t="s">
        <v>124</v>
      </c>
      <c r="B81" s="53"/>
      <c r="F81" s="14">
        <f>Consolidated!D31</f>
        <v>330000</v>
      </c>
      <c r="G81" s="118"/>
      <c r="H81" s="14">
        <f>Consolidated!D22</f>
        <v>330000</v>
      </c>
      <c r="I81" s="118"/>
      <c r="J81" s="14">
        <f>'The Company only'!E28</f>
        <v>330000</v>
      </c>
      <c r="K81" s="118"/>
      <c r="L81" s="14">
        <f>'The Company only'!E21</f>
        <v>330000</v>
      </c>
      <c r="M81" s="118"/>
    </row>
    <row r="82" spans="1:13" ht="20.100000000000001" customHeight="1">
      <c r="A82" s="53" t="s">
        <v>44</v>
      </c>
      <c r="B82" s="53"/>
      <c r="D82" s="54"/>
      <c r="F82" s="5">
        <f>Consolidated!F31</f>
        <v>1743441</v>
      </c>
      <c r="G82" s="118"/>
      <c r="H82" s="5">
        <f>Consolidated!F22</f>
        <v>1743441</v>
      </c>
      <c r="I82" s="118"/>
      <c r="J82" s="5">
        <f>'The Company only'!G28</f>
        <v>1743441</v>
      </c>
      <c r="K82" s="118"/>
      <c r="L82" s="5">
        <f>'The Company only'!G21</f>
        <v>1743441</v>
      </c>
      <c r="M82" s="118"/>
    </row>
    <row r="83" spans="1:13" ht="20.100000000000001" customHeight="1">
      <c r="A83" s="53" t="s">
        <v>69</v>
      </c>
      <c r="B83" s="53"/>
      <c r="D83" s="54">
        <v>14</v>
      </c>
      <c r="F83" s="5">
        <f>Consolidated!H31</f>
        <v>0</v>
      </c>
      <c r="G83" s="118"/>
      <c r="H83" s="5">
        <f>Consolidated!H22</f>
        <v>-60785</v>
      </c>
      <c r="I83" s="118"/>
      <c r="J83" s="5">
        <f>'The Company only'!I28</f>
        <v>0</v>
      </c>
      <c r="K83" s="118"/>
      <c r="L83" s="5">
        <f>'The Company only'!I21</f>
        <v>-60785</v>
      </c>
      <c r="M83" s="142"/>
    </row>
    <row r="84" spans="1:13" ht="20.100000000000001" customHeight="1">
      <c r="A84" s="53" t="s">
        <v>173</v>
      </c>
      <c r="B84" s="53"/>
      <c r="D84" s="54"/>
      <c r="F84" s="5">
        <f>Consolidated!J31</f>
        <v>27810</v>
      </c>
      <c r="G84" s="118"/>
      <c r="H84" s="5">
        <f>Consolidated!J22</f>
        <v>27810</v>
      </c>
      <c r="I84" s="118"/>
      <c r="J84" s="5">
        <v>0</v>
      </c>
      <c r="K84" s="118"/>
      <c r="L84" s="5">
        <v>0</v>
      </c>
      <c r="M84" s="142"/>
    </row>
    <row r="85" spans="1:13" ht="20.100000000000001" customHeight="1">
      <c r="A85" s="53" t="s">
        <v>125</v>
      </c>
      <c r="B85" s="53"/>
      <c r="D85" s="54"/>
      <c r="F85" s="5"/>
      <c r="G85" s="118"/>
      <c r="H85" s="5"/>
      <c r="I85" s="118"/>
      <c r="J85" s="5"/>
      <c r="K85" s="118"/>
      <c r="L85" s="5"/>
      <c r="M85" s="142"/>
    </row>
    <row r="86" spans="1:13" ht="20.100000000000001" customHeight="1">
      <c r="A86" s="53" t="s">
        <v>89</v>
      </c>
      <c r="B86" s="53"/>
      <c r="D86" s="54"/>
      <c r="F86" s="5"/>
      <c r="G86" s="118"/>
      <c r="H86" s="5"/>
      <c r="I86" s="118"/>
      <c r="J86" s="5"/>
      <c r="K86" s="118"/>
      <c r="L86" s="5"/>
      <c r="M86" s="142"/>
    </row>
    <row r="87" spans="1:13" ht="20.100000000000001" customHeight="1">
      <c r="A87" s="53" t="s">
        <v>90</v>
      </c>
      <c r="B87" s="53"/>
      <c r="D87" s="54"/>
      <c r="F87" s="5">
        <f>Consolidated!L31</f>
        <v>60000</v>
      </c>
      <c r="G87" s="118"/>
      <c r="H87" s="5">
        <f>Consolidated!L22</f>
        <v>60000</v>
      </c>
      <c r="I87" s="118"/>
      <c r="J87" s="5">
        <v>60000</v>
      </c>
      <c r="K87" s="118"/>
      <c r="L87" s="5">
        <f>'The Company only'!K21</f>
        <v>60000</v>
      </c>
      <c r="M87" s="142"/>
    </row>
    <row r="88" spans="1:13" ht="20.100000000000001" customHeight="1">
      <c r="A88" s="53" t="s">
        <v>91</v>
      </c>
      <c r="B88" s="53"/>
      <c r="D88" s="54">
        <v>14</v>
      </c>
      <c r="F88" s="14">
        <f>Consolidated!N31</f>
        <v>0</v>
      </c>
      <c r="G88" s="118"/>
      <c r="H88" s="14">
        <f>Consolidated!N22</f>
        <v>60785</v>
      </c>
      <c r="I88" s="118"/>
      <c r="J88" s="14">
        <f>'The Company only'!M28</f>
        <v>0</v>
      </c>
      <c r="K88" s="118"/>
      <c r="L88" s="14">
        <f>'The Company only'!M21</f>
        <v>60785</v>
      </c>
      <c r="M88" s="142"/>
    </row>
    <row r="89" spans="1:13" ht="20.100000000000001" customHeight="1">
      <c r="A89" s="53" t="s">
        <v>92</v>
      </c>
      <c r="B89" s="53"/>
      <c r="D89" s="54"/>
      <c r="F89" s="5">
        <f>Consolidated!P31</f>
        <v>19922993</v>
      </c>
      <c r="G89" s="118"/>
      <c r="H89" s="5">
        <f>Consolidated!P22</f>
        <v>18941093</v>
      </c>
      <c r="I89" s="118"/>
      <c r="J89" s="5">
        <f>'The Company only'!O28</f>
        <v>18923844</v>
      </c>
      <c r="K89" s="118"/>
      <c r="L89" s="5">
        <f>'The Company only'!O21</f>
        <v>18008014</v>
      </c>
      <c r="M89" s="142"/>
    </row>
    <row r="90" spans="1:13" ht="20.100000000000001" customHeight="1">
      <c r="A90" s="53" t="s">
        <v>50</v>
      </c>
      <c r="B90" s="53"/>
      <c r="D90" s="54"/>
      <c r="F90" s="15">
        <f>Consolidated!V31</f>
        <v>5878419</v>
      </c>
      <c r="G90" s="118"/>
      <c r="H90" s="15">
        <f>Consolidated!R22+Consolidated!T22</f>
        <v>5989474</v>
      </c>
      <c r="I90" s="118"/>
      <c r="J90" s="15">
        <f>'The Company only'!S28</f>
        <v>5931934</v>
      </c>
      <c r="K90" s="118"/>
      <c r="L90" s="15">
        <f>'The Company only'!Q21</f>
        <v>6037068</v>
      </c>
      <c r="M90" s="142"/>
    </row>
    <row r="91" spans="1:13" ht="20.100000000000001" customHeight="1">
      <c r="A91" s="53" t="s">
        <v>112</v>
      </c>
      <c r="B91" s="53"/>
      <c r="D91" s="54"/>
      <c r="F91" s="5">
        <f>SUM(F81:F90)</f>
        <v>27962663</v>
      </c>
      <c r="G91" s="118"/>
      <c r="H91" s="5">
        <f>SUM(H81:H90)</f>
        <v>27091818</v>
      </c>
      <c r="I91" s="118"/>
      <c r="J91" s="5">
        <f>SUM(J81:J90)</f>
        <v>26989219</v>
      </c>
      <c r="K91" s="118"/>
      <c r="L91" s="5">
        <f>SUM(L81:L90)</f>
        <v>26178523</v>
      </c>
      <c r="M91" s="142"/>
    </row>
    <row r="92" spans="1:13" ht="20.100000000000001" customHeight="1">
      <c r="A92" s="53" t="s">
        <v>126</v>
      </c>
      <c r="B92" s="53"/>
      <c r="D92" s="54"/>
      <c r="F92" s="15">
        <f>Consolidated!Z31</f>
        <v>450439</v>
      </c>
      <c r="G92" s="118"/>
      <c r="H92" s="15">
        <f>Consolidated!Z22</f>
        <v>416920</v>
      </c>
      <c r="I92" s="118"/>
      <c r="J92" s="15">
        <v>0</v>
      </c>
      <c r="K92" s="118"/>
      <c r="L92" s="15">
        <v>0</v>
      </c>
      <c r="M92" s="142"/>
    </row>
    <row r="93" spans="1:13" ht="20.100000000000001" customHeight="1">
      <c r="A93" s="114" t="s">
        <v>24</v>
      </c>
      <c r="B93" s="1"/>
      <c r="D93" s="53"/>
      <c r="F93" s="16">
        <f>SUM(F91:F92)</f>
        <v>28413102</v>
      </c>
      <c r="G93" s="118"/>
      <c r="H93" s="16">
        <f>SUM(H91:H92)</f>
        <v>27508738</v>
      </c>
      <c r="I93" s="118"/>
      <c r="J93" s="16">
        <f>SUM(J91:J92)</f>
        <v>26989219</v>
      </c>
      <c r="K93" s="118"/>
      <c r="L93" s="16">
        <f>SUM(L91:L92)</f>
        <v>26178523</v>
      </c>
    </row>
    <row r="94" spans="1:13" ht="20.100000000000001" customHeight="1" thickBot="1">
      <c r="A94" s="114" t="s">
        <v>9</v>
      </c>
      <c r="B94" s="53"/>
      <c r="D94" s="53"/>
      <c r="F94" s="17">
        <f>SUM(F62,F93)</f>
        <v>38514221</v>
      </c>
      <c r="G94" s="118"/>
      <c r="H94" s="17">
        <f>SUM(H62,H93)</f>
        <v>37883827</v>
      </c>
      <c r="I94" s="118"/>
      <c r="J94" s="17">
        <f>SUM(J62,J93)</f>
        <v>37004191</v>
      </c>
      <c r="K94" s="118"/>
      <c r="L94" s="17">
        <f>SUM(L62,L93)</f>
        <v>36347312</v>
      </c>
    </row>
    <row r="95" spans="1:13" ht="20.100000000000001" customHeight="1" thickTop="1">
      <c r="B95" s="53"/>
      <c r="D95" s="53"/>
      <c r="F95" s="118"/>
      <c r="G95" s="118"/>
      <c r="H95" s="118"/>
      <c r="I95" s="118"/>
      <c r="J95" s="118"/>
      <c r="K95" s="118"/>
      <c r="L95" s="118"/>
      <c r="M95" s="118"/>
    </row>
    <row r="96" spans="1:13" ht="20.100000000000001" customHeight="1">
      <c r="A96" s="53" t="s">
        <v>3</v>
      </c>
      <c r="D96" s="158"/>
      <c r="E96" s="158"/>
      <c r="F96" s="158"/>
      <c r="G96" s="158"/>
      <c r="H96" s="158"/>
      <c r="I96" s="158"/>
      <c r="J96" s="158"/>
      <c r="K96" s="158"/>
      <c r="L96" s="158"/>
    </row>
    <row r="97" spans="1:12" ht="20.100000000000001" customHeight="1">
      <c r="D97" s="158"/>
      <c r="E97" s="158"/>
      <c r="F97" s="158"/>
      <c r="G97" s="158"/>
      <c r="H97" s="158"/>
      <c r="I97" s="158"/>
      <c r="J97" s="158"/>
      <c r="K97" s="158"/>
      <c r="L97" s="158"/>
    </row>
    <row r="98" spans="1:12" ht="20.100000000000001" customHeight="1">
      <c r="D98" s="158"/>
      <c r="E98" s="158"/>
      <c r="F98" s="158"/>
      <c r="G98" s="158"/>
      <c r="H98" s="158"/>
      <c r="I98" s="158"/>
      <c r="J98" s="8"/>
      <c r="K98" s="158"/>
      <c r="L98" s="158"/>
    </row>
    <row r="99" spans="1:12" ht="20.100000000000001" customHeight="1">
      <c r="A99" s="162"/>
      <c r="B99" s="162"/>
      <c r="C99" s="55"/>
      <c r="E99" s="55"/>
      <c r="J99" s="9"/>
    </row>
    <row r="100" spans="1:12" ht="20.100000000000001" customHeight="1">
      <c r="A100" s="169"/>
      <c r="B100" s="169"/>
      <c r="C100" s="170" t="s">
        <v>10</v>
      </c>
      <c r="D100" s="170"/>
      <c r="E100" s="170"/>
      <c r="F100" s="170"/>
      <c r="J100" s="9"/>
    </row>
    <row r="101" spans="1:12" ht="20.100000000000001" customHeight="1">
      <c r="A101" s="62"/>
      <c r="B101" s="62"/>
      <c r="C101" s="170"/>
      <c r="D101" s="170"/>
      <c r="E101" s="170"/>
      <c r="F101" s="170"/>
    </row>
    <row r="102" spans="1:12" ht="20.100000000000001" customHeight="1">
      <c r="A102" s="62"/>
      <c r="B102" s="62"/>
      <c r="C102" s="170"/>
      <c r="D102" s="170"/>
      <c r="E102" s="170"/>
      <c r="F102" s="170"/>
    </row>
    <row r="103" spans="1:12" ht="20.100000000000001" customHeight="1">
      <c r="A103" s="162"/>
      <c r="B103" s="162"/>
      <c r="C103" s="170"/>
      <c r="D103" s="170"/>
      <c r="E103" s="170"/>
      <c r="F103" s="170"/>
    </row>
  </sheetData>
  <mergeCells count="9">
    <mergeCell ref="J5:L5"/>
    <mergeCell ref="J43:L43"/>
    <mergeCell ref="J70:L70"/>
    <mergeCell ref="A100:B100"/>
    <mergeCell ref="F5:H5"/>
    <mergeCell ref="F43:H43"/>
    <mergeCell ref="F70:H70"/>
    <mergeCell ref="E100:F103"/>
    <mergeCell ref="C100:D103"/>
  </mergeCells>
  <phoneticPr fontId="2" type="noConversion"/>
  <printOptions horizontalCentered="1"/>
  <pageMargins left="0.74803149606299202" right="0.196850393700787" top="0.78740157480314998" bottom="0" header="0.196850393700787" footer="0.196850393700787"/>
  <pageSetup paperSize="9" scale="90" fitToHeight="0" orientation="portrait" r:id="rId1"/>
  <rowBreaks count="2" manualBreakCount="2">
    <brk id="38" max="16383" man="1"/>
    <brk id="6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66"/>
  <sheetViews>
    <sheetView showGridLines="0" view="pageBreakPreview" zoomScale="120" zoomScaleNormal="90" zoomScaleSheetLayoutView="120" workbookViewId="0">
      <selection activeCell="J104" sqref="J104"/>
    </sheetView>
  </sheetViews>
  <sheetFormatPr defaultColWidth="10.7109375" defaultRowHeight="20.100000000000001" customHeight="1"/>
  <cols>
    <col min="1" max="1" width="20.7109375" style="53" customWidth="1"/>
    <col min="2" max="2" width="24.28515625" style="53" customWidth="1"/>
    <col min="3" max="3" width="1.7109375" style="53" customWidth="1"/>
    <col min="4" max="4" width="6.7109375" style="62" customWidth="1"/>
    <col min="5" max="5" width="0.85546875" style="54" customWidth="1"/>
    <col min="6" max="6" width="13.28515625" style="55" customWidth="1"/>
    <col min="7" max="7" width="0.85546875" style="53" customWidth="1"/>
    <col min="8" max="8" width="10" style="55" customWidth="1"/>
    <col min="9" max="9" width="0.85546875" style="53" customWidth="1"/>
    <col min="10" max="10" width="10" style="55" customWidth="1"/>
    <col min="11" max="11" width="0.85546875" style="53" customWidth="1"/>
    <col min="12" max="12" width="10" style="55" customWidth="1"/>
    <col min="13" max="13" width="0.85546875" style="57" customWidth="1"/>
    <col min="14" max="16384" width="10.7109375" style="53"/>
  </cols>
  <sheetData>
    <row r="1" spans="1:14" ht="20.100000000000001" customHeight="1">
      <c r="A1" s="112"/>
      <c r="L1" s="56" t="s">
        <v>46</v>
      </c>
    </row>
    <row r="2" spans="1:14" ht="20.100000000000001" customHeight="1">
      <c r="A2" s="58" t="s">
        <v>181</v>
      </c>
      <c r="B2" s="59"/>
      <c r="C2" s="59"/>
      <c r="D2" s="59"/>
      <c r="E2" s="60"/>
      <c r="F2" s="61"/>
      <c r="G2" s="59"/>
      <c r="H2" s="61"/>
      <c r="I2" s="59"/>
      <c r="J2" s="61"/>
      <c r="K2" s="59"/>
      <c r="L2" s="61"/>
    </row>
    <row r="3" spans="1:14" ht="20.100000000000001" customHeight="1">
      <c r="A3" s="58" t="s">
        <v>216</v>
      </c>
      <c r="B3" s="59"/>
      <c r="C3" s="59"/>
      <c r="D3" s="59"/>
      <c r="E3" s="60"/>
      <c r="F3" s="61"/>
      <c r="G3" s="59"/>
      <c r="H3" s="61"/>
      <c r="I3" s="59"/>
      <c r="J3" s="61"/>
      <c r="K3" s="59"/>
      <c r="L3" s="61"/>
    </row>
    <row r="4" spans="1:14" ht="20.100000000000001" customHeight="1">
      <c r="A4" s="32" t="s">
        <v>230</v>
      </c>
      <c r="B4" s="59"/>
      <c r="C4" s="59"/>
      <c r="D4" s="59"/>
      <c r="E4" s="60"/>
      <c r="F4" s="61"/>
      <c r="G4" s="59"/>
      <c r="H4" s="61"/>
      <c r="I4" s="59"/>
      <c r="J4" s="61"/>
      <c r="K4" s="59"/>
      <c r="L4" s="61"/>
    </row>
    <row r="5" spans="1:14" ht="20.100000000000001" customHeight="1">
      <c r="A5" s="59"/>
      <c r="B5" s="59"/>
      <c r="C5" s="59"/>
      <c r="D5" s="59"/>
      <c r="E5" s="60"/>
      <c r="J5" s="57"/>
      <c r="L5" s="56" t="s">
        <v>135</v>
      </c>
      <c r="M5" s="56"/>
    </row>
    <row r="6" spans="1:14" ht="20.100000000000001" customHeight="1">
      <c r="A6" s="59"/>
      <c r="B6" s="59"/>
      <c r="C6" s="59"/>
      <c r="D6" s="113"/>
      <c r="E6" s="60"/>
      <c r="F6" s="168" t="s">
        <v>81</v>
      </c>
      <c r="G6" s="168"/>
      <c r="H6" s="168"/>
      <c r="I6" s="62"/>
      <c r="J6" s="168" t="s">
        <v>25</v>
      </c>
      <c r="K6" s="168"/>
      <c r="L6" s="168"/>
      <c r="M6" s="56"/>
    </row>
    <row r="7" spans="1:14" ht="20.100000000000001" customHeight="1">
      <c r="D7" s="113" t="s">
        <v>0</v>
      </c>
      <c r="E7" s="64"/>
      <c r="F7" s="65" t="s">
        <v>196</v>
      </c>
      <c r="G7" s="66"/>
      <c r="H7" s="65" t="s">
        <v>148</v>
      </c>
      <c r="I7" s="66"/>
      <c r="J7" s="65" t="s">
        <v>196</v>
      </c>
      <c r="K7" s="66"/>
      <c r="L7" s="66">
        <v>2567</v>
      </c>
    </row>
    <row r="8" spans="1:14" ht="20.100000000000001" customHeight="1">
      <c r="A8" s="114" t="s">
        <v>185</v>
      </c>
      <c r="D8" s="63"/>
      <c r="E8" s="64"/>
      <c r="F8" s="65"/>
      <c r="G8" s="66"/>
      <c r="H8" s="65"/>
      <c r="I8" s="66"/>
      <c r="J8" s="65"/>
      <c r="K8" s="66"/>
      <c r="L8" s="66"/>
    </row>
    <row r="9" spans="1:14" ht="20.100000000000001" customHeight="1">
      <c r="A9" s="114" t="s">
        <v>36</v>
      </c>
      <c r="F9" s="115"/>
      <c r="H9" s="115"/>
      <c r="J9" s="116"/>
      <c r="L9" s="116"/>
    </row>
    <row r="10" spans="1:14" ht="20.100000000000001" customHeight="1">
      <c r="A10" s="53" t="s">
        <v>93</v>
      </c>
      <c r="F10" s="117">
        <v>10245031</v>
      </c>
      <c r="G10" s="118"/>
      <c r="H10" s="117">
        <v>10116265</v>
      </c>
      <c r="I10" s="118"/>
      <c r="J10" s="117">
        <v>10071492</v>
      </c>
      <c r="K10" s="117"/>
      <c r="L10" s="117">
        <v>9964861</v>
      </c>
    </row>
    <row r="11" spans="1:14" ht="20.100000000000001" customHeight="1">
      <c r="A11" s="53" t="s">
        <v>94</v>
      </c>
      <c r="D11" s="2"/>
      <c r="F11" s="117">
        <v>76732</v>
      </c>
      <c r="G11" s="118"/>
      <c r="H11" s="117">
        <v>78954</v>
      </c>
      <c r="I11" s="118"/>
      <c r="J11" s="117">
        <v>17617</v>
      </c>
      <c r="K11" s="118"/>
      <c r="L11" s="117">
        <v>15498</v>
      </c>
    </row>
    <row r="12" spans="1:14" ht="20.100000000000001" customHeight="1">
      <c r="A12" s="53" t="s">
        <v>95</v>
      </c>
      <c r="D12" s="54"/>
      <c r="F12" s="117">
        <v>269163</v>
      </c>
      <c r="G12" s="118"/>
      <c r="H12" s="117">
        <v>446847</v>
      </c>
      <c r="I12" s="118"/>
      <c r="J12" s="117">
        <v>293774</v>
      </c>
      <c r="K12" s="118"/>
      <c r="L12" s="117">
        <v>461744</v>
      </c>
    </row>
    <row r="13" spans="1:14" ht="20.100000000000001" customHeight="1">
      <c r="A13" s="53" t="s">
        <v>30</v>
      </c>
      <c r="D13" s="3"/>
      <c r="F13" s="119">
        <v>159349</v>
      </c>
      <c r="G13" s="118"/>
      <c r="H13" s="119">
        <v>12921</v>
      </c>
      <c r="I13" s="118"/>
      <c r="J13" s="119">
        <v>156914</v>
      </c>
      <c r="K13" s="118"/>
      <c r="L13" s="119">
        <v>29189</v>
      </c>
    </row>
    <row r="14" spans="1:14" s="57" customFormat="1" ht="20.100000000000001" customHeight="1">
      <c r="A14" s="114" t="s">
        <v>37</v>
      </c>
      <c r="B14" s="53"/>
      <c r="C14" s="53"/>
      <c r="D14" s="62"/>
      <c r="E14" s="54"/>
      <c r="F14" s="120">
        <f>SUM(F10:F13)</f>
        <v>10750275</v>
      </c>
      <c r="G14" s="118"/>
      <c r="H14" s="120">
        <f>SUM(H10:H13)</f>
        <v>10654987</v>
      </c>
      <c r="I14" s="118"/>
      <c r="J14" s="120">
        <f>SUM(J10:J13)</f>
        <v>10539797</v>
      </c>
      <c r="K14" s="118"/>
      <c r="L14" s="120">
        <f>SUM(L10:L13)</f>
        <v>10471292</v>
      </c>
      <c r="N14" s="53"/>
    </row>
    <row r="15" spans="1:14" s="57" customFormat="1" ht="20.100000000000001" customHeight="1">
      <c r="A15" s="114" t="s">
        <v>96</v>
      </c>
      <c r="B15" s="53"/>
      <c r="C15" s="53"/>
      <c r="D15" s="62"/>
      <c r="E15" s="54"/>
      <c r="F15" s="121"/>
      <c r="G15" s="118"/>
      <c r="H15" s="121"/>
      <c r="I15" s="118"/>
      <c r="J15" s="121"/>
      <c r="K15" s="118"/>
      <c r="L15" s="121"/>
      <c r="N15" s="53"/>
    </row>
    <row r="16" spans="1:14" s="57" customFormat="1" ht="20.100000000000001" customHeight="1">
      <c r="A16" s="53" t="s">
        <v>97</v>
      </c>
      <c r="B16" s="53"/>
      <c r="C16" s="53"/>
      <c r="D16" s="62"/>
      <c r="E16" s="54"/>
      <c r="F16" s="118">
        <v>8521026</v>
      </c>
      <c r="G16" s="118"/>
      <c r="H16" s="118">
        <v>8357849</v>
      </c>
      <c r="I16" s="118"/>
      <c r="J16" s="118">
        <v>8474289</v>
      </c>
      <c r="K16" s="118"/>
      <c r="L16" s="118">
        <v>8318888</v>
      </c>
      <c r="N16" s="53"/>
    </row>
    <row r="17" spans="1:14" s="57" customFormat="1" ht="20.100000000000001" customHeight="1">
      <c r="A17" s="53" t="s">
        <v>98</v>
      </c>
      <c r="B17" s="53"/>
      <c r="C17" s="53"/>
      <c r="D17" s="62"/>
      <c r="E17" s="54"/>
      <c r="F17" s="118">
        <v>57264</v>
      </c>
      <c r="G17" s="118"/>
      <c r="H17" s="118">
        <v>61195</v>
      </c>
      <c r="I17" s="118"/>
      <c r="J17" s="118">
        <v>12065</v>
      </c>
      <c r="K17" s="118"/>
      <c r="L17" s="118">
        <v>8385</v>
      </c>
      <c r="N17" s="53"/>
    </row>
    <row r="18" spans="1:14" s="57" customFormat="1" ht="20.100000000000001" customHeight="1">
      <c r="A18" s="53" t="s">
        <v>144</v>
      </c>
      <c r="B18" s="53"/>
      <c r="C18" s="53"/>
      <c r="D18" s="62"/>
      <c r="E18" s="54"/>
      <c r="F18" s="118">
        <v>957690</v>
      </c>
      <c r="G18" s="118"/>
      <c r="H18" s="118">
        <v>827823</v>
      </c>
      <c r="I18" s="118"/>
      <c r="J18" s="118">
        <v>918573</v>
      </c>
      <c r="K18" s="118"/>
      <c r="L18" s="118">
        <v>818286</v>
      </c>
      <c r="N18" s="53"/>
    </row>
    <row r="19" spans="1:14" s="57" customFormat="1" ht="20.100000000000001" customHeight="1">
      <c r="A19" s="53" t="s">
        <v>39</v>
      </c>
      <c r="B19" s="53"/>
      <c r="C19" s="53"/>
      <c r="D19" s="62"/>
      <c r="E19" s="54"/>
      <c r="F19" s="118">
        <v>186424</v>
      </c>
      <c r="G19" s="118"/>
      <c r="H19" s="118">
        <v>226102</v>
      </c>
      <c r="I19" s="118"/>
      <c r="J19" s="118">
        <v>166323</v>
      </c>
      <c r="K19" s="118"/>
      <c r="L19" s="118">
        <v>195580</v>
      </c>
      <c r="N19" s="53"/>
    </row>
    <row r="20" spans="1:14" s="57" customFormat="1" ht="20.100000000000001" customHeight="1">
      <c r="A20" s="53" t="s">
        <v>212</v>
      </c>
      <c r="B20" s="53"/>
      <c r="C20" s="53"/>
      <c r="D20" s="62"/>
      <c r="E20" s="54"/>
      <c r="F20" s="120">
        <v>66138</v>
      </c>
      <c r="G20" s="118"/>
      <c r="H20" s="120">
        <v>433</v>
      </c>
      <c r="I20" s="118"/>
      <c r="J20" s="120">
        <v>64054</v>
      </c>
      <c r="K20" s="118"/>
      <c r="L20" s="120">
        <v>459</v>
      </c>
      <c r="N20" s="53"/>
    </row>
    <row r="21" spans="1:14" s="57" customFormat="1" ht="20.100000000000001" customHeight="1">
      <c r="A21" s="114" t="s">
        <v>38</v>
      </c>
      <c r="B21" s="53"/>
      <c r="C21" s="53"/>
      <c r="D21" s="62"/>
      <c r="E21" s="54"/>
      <c r="F21" s="120">
        <f>SUM(F16:F20)</f>
        <v>9788542</v>
      </c>
      <c r="G21" s="118"/>
      <c r="H21" s="120">
        <f>SUM(H16:H20)</f>
        <v>9473402</v>
      </c>
      <c r="I21" s="118"/>
      <c r="J21" s="120">
        <f>SUM(J16:J20)</f>
        <v>9635304</v>
      </c>
      <c r="K21" s="118"/>
      <c r="L21" s="120">
        <f>SUM(L16:L20)</f>
        <v>9341598</v>
      </c>
      <c r="N21" s="53"/>
    </row>
    <row r="22" spans="1:14" s="57" customFormat="1" ht="20.100000000000001" customHeight="1">
      <c r="A22" s="114" t="s">
        <v>182</v>
      </c>
      <c r="B22" s="122"/>
      <c r="C22" s="122"/>
      <c r="D22" s="62"/>
      <c r="E22" s="54"/>
      <c r="F22" s="118">
        <f>SUM(F14-F21)</f>
        <v>961733</v>
      </c>
      <c r="G22" s="118"/>
      <c r="H22" s="118">
        <f>SUM(H14-H21)</f>
        <v>1181585</v>
      </c>
      <c r="I22" s="118"/>
      <c r="J22" s="118">
        <f>SUM(J14-J21)</f>
        <v>904493</v>
      </c>
      <c r="K22" s="118"/>
      <c r="L22" s="118">
        <f>L14-L21</f>
        <v>1129694</v>
      </c>
      <c r="N22" s="53"/>
    </row>
    <row r="23" spans="1:14" s="57" customFormat="1" ht="20.100000000000001" customHeight="1">
      <c r="A23" s="53" t="s">
        <v>258</v>
      </c>
      <c r="B23" s="122"/>
      <c r="C23" s="122"/>
      <c r="D23" s="62"/>
      <c r="E23" s="54"/>
      <c r="F23" s="118">
        <v>-5582</v>
      </c>
      <c r="G23" s="118"/>
      <c r="H23" s="118">
        <v>-2396</v>
      </c>
      <c r="I23" s="118"/>
      <c r="J23" s="118">
        <v>-5602</v>
      </c>
      <c r="K23" s="118"/>
      <c r="L23" s="118">
        <v>-2396</v>
      </c>
      <c r="N23" s="53"/>
    </row>
    <row r="24" spans="1:14" s="57" customFormat="1" ht="20.100000000000001" customHeight="1">
      <c r="A24" s="123" t="s">
        <v>189</v>
      </c>
      <c r="B24" s="122"/>
      <c r="C24" s="122"/>
      <c r="D24" s="54"/>
      <c r="E24" s="54"/>
      <c r="F24" s="118">
        <v>-4969</v>
      </c>
      <c r="G24" s="118"/>
      <c r="H24" s="118">
        <v>-7828</v>
      </c>
      <c r="I24" s="118"/>
      <c r="J24" s="118">
        <v>0</v>
      </c>
      <c r="K24" s="118"/>
      <c r="L24" s="118">
        <v>0</v>
      </c>
      <c r="N24" s="53"/>
    </row>
    <row r="25" spans="1:14" s="57" customFormat="1" ht="20.100000000000001" customHeight="1">
      <c r="A25" s="122" t="s">
        <v>100</v>
      </c>
      <c r="B25" s="122"/>
      <c r="C25" s="122"/>
      <c r="D25" s="62"/>
      <c r="E25" s="54"/>
      <c r="F25" s="118">
        <v>38891</v>
      </c>
      <c r="G25" s="118"/>
      <c r="H25" s="118">
        <v>46806</v>
      </c>
      <c r="I25" s="118"/>
      <c r="J25" s="118">
        <v>34348</v>
      </c>
      <c r="K25" s="118"/>
      <c r="L25" s="118">
        <v>42363</v>
      </c>
      <c r="N25" s="53"/>
    </row>
    <row r="26" spans="1:14" s="57" customFormat="1" ht="20.100000000000001" customHeight="1">
      <c r="A26" s="122" t="s">
        <v>77</v>
      </c>
      <c r="B26" s="122"/>
      <c r="C26" s="122"/>
      <c r="D26" s="62"/>
      <c r="E26" s="54"/>
      <c r="F26" s="120">
        <v>-48</v>
      </c>
      <c r="G26" s="118"/>
      <c r="H26" s="120">
        <v>-48</v>
      </c>
      <c r="I26" s="118"/>
      <c r="J26" s="120">
        <v>-4069</v>
      </c>
      <c r="K26" s="31"/>
      <c r="L26" s="120">
        <v>-1291</v>
      </c>
      <c r="N26" s="53"/>
    </row>
    <row r="27" spans="1:14" s="57" customFormat="1" ht="20.100000000000001" customHeight="1">
      <c r="A27" s="114" t="s">
        <v>174</v>
      </c>
      <c r="B27" s="53"/>
      <c r="C27" s="53"/>
      <c r="D27" s="124"/>
      <c r="E27" s="54"/>
      <c r="F27" s="118">
        <f>SUM(F22:F26)</f>
        <v>990025</v>
      </c>
      <c r="G27" s="118"/>
      <c r="H27" s="118">
        <f>SUM(H22:H26)</f>
        <v>1218119</v>
      </c>
      <c r="I27" s="118"/>
      <c r="J27" s="118">
        <f>SUM(J22:J26)</f>
        <v>929170</v>
      </c>
      <c r="K27" s="118"/>
      <c r="L27" s="118">
        <f>SUM(L22:L26)</f>
        <v>1168370</v>
      </c>
      <c r="N27" s="53"/>
    </row>
    <row r="28" spans="1:14" s="57" customFormat="1" ht="20.100000000000001" customHeight="1">
      <c r="A28" s="53" t="s">
        <v>99</v>
      </c>
      <c r="B28" s="53"/>
      <c r="C28" s="53"/>
      <c r="D28" s="54">
        <v>15</v>
      </c>
      <c r="E28" s="54"/>
      <c r="F28" s="120">
        <v>-141528</v>
      </c>
      <c r="G28" s="118"/>
      <c r="H28" s="120">
        <v>-151238</v>
      </c>
      <c r="I28" s="118"/>
      <c r="J28" s="120">
        <v>-128048</v>
      </c>
      <c r="K28" s="118"/>
      <c r="L28" s="120">
        <v>-141186</v>
      </c>
      <c r="N28" s="53"/>
    </row>
    <row r="29" spans="1:14" s="57" customFormat="1" ht="20.100000000000001" customHeight="1">
      <c r="A29" s="114" t="s">
        <v>57</v>
      </c>
      <c r="B29" s="53"/>
      <c r="C29" s="53"/>
      <c r="D29" s="62"/>
      <c r="E29" s="54"/>
      <c r="F29" s="125">
        <f>SUM(F27:F28)</f>
        <v>848497</v>
      </c>
      <c r="G29" s="118"/>
      <c r="H29" s="125">
        <f>SUM(H27:H28)</f>
        <v>1066881</v>
      </c>
      <c r="I29" s="118"/>
      <c r="J29" s="125">
        <f>SUM(J27:J28)</f>
        <v>801122</v>
      </c>
      <c r="K29" s="118"/>
      <c r="L29" s="125">
        <f>SUM(L27:L28)</f>
        <v>1027184</v>
      </c>
      <c r="N29" s="53"/>
    </row>
    <row r="30" spans="1:14" s="57" customFormat="1" ht="20.100000000000001" customHeight="1">
      <c r="A30" s="53"/>
      <c r="B30" s="53"/>
      <c r="C30" s="53"/>
      <c r="D30" s="62"/>
      <c r="E30" s="54"/>
      <c r="F30" s="53"/>
      <c r="G30" s="53"/>
      <c r="H30" s="53"/>
      <c r="I30" s="53"/>
      <c r="J30" s="53"/>
      <c r="K30" s="53"/>
      <c r="L30" s="53"/>
      <c r="N30" s="53"/>
    </row>
    <row r="31" spans="1:14" s="35" customFormat="1" ht="20.100000000000001" customHeight="1">
      <c r="A31" s="126" t="s">
        <v>132</v>
      </c>
      <c r="B31" s="127"/>
      <c r="C31" s="127"/>
      <c r="D31" s="44"/>
      <c r="F31" s="33"/>
      <c r="G31" s="33"/>
      <c r="H31" s="33"/>
      <c r="I31" s="33"/>
      <c r="J31" s="33"/>
      <c r="K31" s="56"/>
      <c r="L31" s="33"/>
    </row>
    <row r="32" spans="1:14" s="35" customFormat="1" ht="20.100000000000001" customHeight="1" thickBot="1">
      <c r="A32" s="128" t="s">
        <v>127</v>
      </c>
      <c r="B32" s="127"/>
      <c r="C32" s="127"/>
      <c r="D32" s="44"/>
      <c r="F32" s="22">
        <f>F34-F33</f>
        <v>827908</v>
      </c>
      <c r="G32" s="20"/>
      <c r="H32" s="23">
        <f>H34-H33</f>
        <v>1049619</v>
      </c>
      <c r="I32" s="20"/>
      <c r="J32" s="129">
        <f>J29</f>
        <v>801122</v>
      </c>
      <c r="K32" s="20"/>
      <c r="L32" s="129">
        <f>L29</f>
        <v>1027184</v>
      </c>
    </row>
    <row r="33" spans="1:13" s="35" customFormat="1" ht="20.100000000000001" customHeight="1" thickTop="1">
      <c r="A33" s="128" t="s">
        <v>128</v>
      </c>
      <c r="B33" s="127"/>
      <c r="C33" s="127"/>
      <c r="D33" s="44"/>
      <c r="F33" s="23">
        <v>20589</v>
      </c>
      <c r="G33" s="20"/>
      <c r="H33" s="23">
        <v>17262</v>
      </c>
      <c r="I33" s="20"/>
      <c r="J33" s="5"/>
      <c r="K33" s="20"/>
      <c r="L33" s="5"/>
    </row>
    <row r="34" spans="1:13" ht="20.100000000000001" customHeight="1" thickBot="1">
      <c r="F34" s="130">
        <f>F29</f>
        <v>848497</v>
      </c>
      <c r="G34" s="118"/>
      <c r="H34" s="130">
        <f>H29</f>
        <v>1066881</v>
      </c>
      <c r="I34" s="118"/>
      <c r="J34" s="118"/>
      <c r="K34" s="118"/>
      <c r="L34" s="118"/>
    </row>
    <row r="35" spans="1:13" ht="20.100000000000001" customHeight="1" thickTop="1">
      <c r="F35" s="131"/>
      <c r="G35" s="118"/>
      <c r="H35" s="131"/>
      <c r="I35" s="118"/>
      <c r="J35" s="118"/>
      <c r="K35" s="118"/>
      <c r="L35" s="118"/>
    </row>
    <row r="36" spans="1:13" s="35" customFormat="1" ht="20.100000000000001" customHeight="1">
      <c r="A36" s="37" t="s">
        <v>130</v>
      </c>
      <c r="D36" s="90">
        <v>16</v>
      </c>
      <c r="F36" s="81"/>
      <c r="G36" s="81"/>
      <c r="H36" s="81"/>
      <c r="I36" s="81"/>
      <c r="J36" s="53"/>
      <c r="K36" s="53"/>
      <c r="L36" s="53"/>
    </row>
    <row r="37" spans="1:13" s="35" customFormat="1" ht="20.100000000000001" customHeight="1" thickBot="1">
      <c r="A37" s="88" t="s">
        <v>131</v>
      </c>
      <c r="B37" s="127"/>
      <c r="C37" s="127"/>
      <c r="D37" s="90"/>
      <c r="F37" s="132">
        <f>F32/F39</f>
        <v>2.508812121212121</v>
      </c>
      <c r="G37" s="91"/>
      <c r="H37" s="132">
        <f>H32/H39</f>
        <v>3.1969779115242631</v>
      </c>
      <c r="I37" s="91"/>
      <c r="J37" s="132">
        <f>J32/J39</f>
        <v>2.4276424242424244</v>
      </c>
      <c r="K37" s="92"/>
      <c r="L37" s="132">
        <f>L32/L39</f>
        <v>3.1286443548288845</v>
      </c>
    </row>
    <row r="38" spans="1:13" s="35" customFormat="1" ht="20.100000000000001" customHeight="1" thickTop="1">
      <c r="A38" s="88"/>
      <c r="B38" s="127"/>
      <c r="C38" s="127"/>
      <c r="D38" s="90"/>
      <c r="F38" s="91"/>
      <c r="G38" s="91"/>
      <c r="H38" s="91"/>
      <c r="I38" s="91"/>
      <c r="J38" s="91"/>
      <c r="K38" s="92"/>
      <c r="L38" s="91"/>
    </row>
    <row r="39" spans="1:13" s="35" customFormat="1" ht="20.100000000000001" customHeight="1" thickBot="1">
      <c r="A39" s="88" t="s">
        <v>134</v>
      </c>
      <c r="B39" s="89"/>
      <c r="C39" s="89"/>
      <c r="D39" s="90"/>
      <c r="F39" s="133">
        <v>330000</v>
      </c>
      <c r="G39" s="91"/>
      <c r="H39" s="133">
        <v>328316</v>
      </c>
      <c r="I39" s="91"/>
      <c r="J39" s="133">
        <v>330000</v>
      </c>
      <c r="K39" s="92"/>
      <c r="L39" s="133">
        <v>328316</v>
      </c>
    </row>
    <row r="40" spans="1:13" s="35" customFormat="1" ht="20.100000000000001" customHeight="1" thickTop="1">
      <c r="A40" s="88"/>
      <c r="B40" s="89"/>
      <c r="C40" s="89"/>
      <c r="D40" s="90"/>
      <c r="F40" s="81"/>
      <c r="G40" s="91"/>
      <c r="H40" s="81"/>
      <c r="I40" s="91"/>
      <c r="J40" s="81"/>
      <c r="K40" s="92"/>
      <c r="L40" s="81"/>
    </row>
    <row r="41" spans="1:13" ht="20.100000000000001" customHeight="1">
      <c r="A41" s="88" t="s">
        <v>31</v>
      </c>
    </row>
    <row r="42" spans="1:13" ht="20.100000000000001" customHeight="1">
      <c r="L42" s="56" t="s">
        <v>46</v>
      </c>
    </row>
    <row r="43" spans="1:13" ht="20.100000000000001" customHeight="1">
      <c r="A43" s="58" t="s">
        <v>181</v>
      </c>
      <c r="B43" s="59"/>
      <c r="C43" s="59"/>
      <c r="D43" s="59"/>
      <c r="E43" s="60"/>
      <c r="F43" s="61"/>
      <c r="G43" s="59"/>
      <c r="H43" s="61"/>
      <c r="I43" s="59"/>
      <c r="J43" s="61"/>
      <c r="K43" s="59"/>
      <c r="L43" s="61"/>
    </row>
    <row r="44" spans="1:13" ht="20.100000000000001" customHeight="1">
      <c r="A44" s="58" t="s">
        <v>217</v>
      </c>
      <c r="B44" s="59"/>
      <c r="C44" s="59"/>
      <c r="D44" s="59"/>
      <c r="E44" s="60"/>
      <c r="F44" s="61"/>
      <c r="G44" s="59"/>
      <c r="H44" s="61"/>
      <c r="I44" s="59"/>
      <c r="J44" s="61"/>
      <c r="K44" s="59"/>
      <c r="L44" s="61"/>
    </row>
    <row r="45" spans="1:13" ht="20.100000000000001" customHeight="1">
      <c r="A45" s="32" t="s">
        <v>230</v>
      </c>
      <c r="B45" s="59"/>
      <c r="C45" s="59"/>
      <c r="D45" s="59"/>
      <c r="E45" s="60"/>
      <c r="F45" s="61"/>
      <c r="G45" s="59"/>
      <c r="H45" s="61"/>
      <c r="I45" s="59"/>
      <c r="J45" s="61"/>
      <c r="K45" s="59"/>
      <c r="L45" s="61"/>
    </row>
    <row r="46" spans="1:13" ht="20.100000000000001" customHeight="1">
      <c r="A46" s="59"/>
      <c r="B46" s="59"/>
      <c r="C46" s="59"/>
      <c r="D46" s="59"/>
      <c r="E46" s="60"/>
      <c r="J46" s="57"/>
      <c r="L46" s="56" t="s">
        <v>68</v>
      </c>
      <c r="M46" s="56"/>
    </row>
    <row r="47" spans="1:13" ht="20.100000000000001" customHeight="1">
      <c r="A47" s="59"/>
      <c r="B47" s="59"/>
      <c r="C47" s="59"/>
      <c r="D47" s="59"/>
      <c r="E47" s="60"/>
      <c r="F47" s="168" t="s">
        <v>81</v>
      </c>
      <c r="G47" s="168"/>
      <c r="H47" s="168"/>
      <c r="I47" s="62"/>
      <c r="J47" s="168" t="s">
        <v>25</v>
      </c>
      <c r="K47" s="168"/>
      <c r="L47" s="168"/>
      <c r="M47" s="56"/>
    </row>
    <row r="48" spans="1:13" ht="20.100000000000001" customHeight="1">
      <c r="D48" s="113"/>
      <c r="E48" s="64"/>
      <c r="F48" s="65" t="s">
        <v>196</v>
      </c>
      <c r="G48" s="66"/>
      <c r="H48" s="65" t="s">
        <v>148</v>
      </c>
      <c r="I48" s="66"/>
      <c r="J48" s="65" t="s">
        <v>196</v>
      </c>
      <c r="K48" s="66"/>
      <c r="L48" s="66">
        <v>2567</v>
      </c>
    </row>
    <row r="49" spans="1:14" ht="20.100000000000001" customHeight="1">
      <c r="D49" s="113"/>
      <c r="E49" s="64"/>
      <c r="F49" s="65"/>
      <c r="G49" s="66"/>
      <c r="H49" s="65"/>
      <c r="I49" s="66"/>
      <c r="J49" s="65"/>
      <c r="K49" s="66"/>
      <c r="L49" s="66"/>
    </row>
    <row r="50" spans="1:14" ht="20.100000000000001" customHeight="1">
      <c r="A50" s="114" t="s">
        <v>57</v>
      </c>
      <c r="D50" s="113"/>
      <c r="E50" s="64"/>
      <c r="F50" s="134">
        <f>F29</f>
        <v>848497</v>
      </c>
      <c r="G50" s="135"/>
      <c r="H50" s="134">
        <f>H29</f>
        <v>1066881</v>
      </c>
      <c r="I50" s="135"/>
      <c r="J50" s="134">
        <f>J29</f>
        <v>801122</v>
      </c>
      <c r="K50" s="135"/>
      <c r="L50" s="134">
        <f>L29</f>
        <v>1027184</v>
      </c>
    </row>
    <row r="51" spans="1:14" ht="20.100000000000001" customHeight="1">
      <c r="D51" s="113"/>
      <c r="E51" s="64"/>
      <c r="F51" s="65"/>
      <c r="G51" s="66"/>
      <c r="H51" s="65"/>
      <c r="I51" s="66"/>
      <c r="J51" s="65"/>
      <c r="K51" s="66"/>
      <c r="L51" s="66"/>
    </row>
    <row r="52" spans="1:14" s="57" customFormat="1" ht="20.100000000000001" customHeight="1">
      <c r="A52" s="114" t="s">
        <v>79</v>
      </c>
      <c r="B52" s="53"/>
      <c r="C52" s="53"/>
      <c r="D52" s="63"/>
      <c r="E52" s="64"/>
      <c r="F52" s="6"/>
      <c r="G52" s="136"/>
      <c r="H52" s="6"/>
      <c r="I52" s="136"/>
      <c r="J52" s="136"/>
      <c r="K52" s="136"/>
      <c r="L52" s="136"/>
      <c r="N52" s="53"/>
    </row>
    <row r="53" spans="1:14" s="139" customFormat="1" ht="20.100000000000001" customHeight="1">
      <c r="A53" s="137" t="s">
        <v>65</v>
      </c>
      <c r="B53" s="137"/>
      <c r="C53" s="137"/>
      <c r="D53" s="63"/>
      <c r="E53" s="64"/>
      <c r="F53" s="7"/>
      <c r="G53" s="138"/>
      <c r="H53" s="7"/>
      <c r="I53" s="138"/>
      <c r="J53" s="138"/>
      <c r="K53" s="138"/>
      <c r="L53" s="138"/>
      <c r="N53" s="137"/>
    </row>
    <row r="54" spans="1:14" s="139" customFormat="1" ht="20.100000000000001" customHeight="1">
      <c r="A54" s="53" t="s">
        <v>101</v>
      </c>
      <c r="B54" s="137"/>
      <c r="C54" s="137"/>
      <c r="D54" s="63"/>
      <c r="E54" s="64"/>
      <c r="F54" s="7"/>
      <c r="G54" s="138"/>
      <c r="H54" s="7"/>
      <c r="I54" s="138"/>
      <c r="J54" s="138"/>
      <c r="K54" s="138"/>
      <c r="L54" s="138"/>
      <c r="N54" s="137"/>
    </row>
    <row r="55" spans="1:14" s="57" customFormat="1" ht="20.100000000000001" customHeight="1">
      <c r="A55" s="53" t="s">
        <v>159</v>
      </c>
      <c r="B55" s="53"/>
      <c r="C55" s="53"/>
      <c r="D55" s="62"/>
      <c r="E55" s="54"/>
      <c r="F55" s="28">
        <v>0</v>
      </c>
      <c r="G55" s="118"/>
      <c r="H55" s="28">
        <v>26</v>
      </c>
      <c r="I55" s="118"/>
      <c r="J55" s="28">
        <v>0</v>
      </c>
      <c r="K55" s="118"/>
      <c r="L55" s="28">
        <v>0</v>
      </c>
      <c r="N55" s="53"/>
    </row>
    <row r="56" spans="1:14" s="57" customFormat="1" ht="20.100000000000001" customHeight="1">
      <c r="A56" s="53" t="s">
        <v>256</v>
      </c>
      <c r="B56" s="53"/>
      <c r="C56" s="53"/>
      <c r="D56" s="62"/>
      <c r="E56" s="54"/>
      <c r="F56" s="28"/>
      <c r="G56" s="118"/>
      <c r="H56" s="28"/>
      <c r="I56" s="118"/>
      <c r="J56" s="28"/>
      <c r="K56" s="118"/>
      <c r="L56" s="28"/>
      <c r="N56" s="53"/>
    </row>
    <row r="57" spans="1:14" s="57" customFormat="1" ht="20.100000000000001" customHeight="1">
      <c r="A57" s="53" t="s">
        <v>186</v>
      </c>
      <c r="B57" s="53"/>
      <c r="C57" s="53"/>
      <c r="D57" s="62"/>
      <c r="E57" s="54"/>
      <c r="F57" s="28">
        <v>-6581</v>
      </c>
      <c r="G57" s="118"/>
      <c r="H57" s="28">
        <v>2180</v>
      </c>
      <c r="I57" s="118"/>
      <c r="J57" s="28">
        <v>0</v>
      </c>
      <c r="K57" s="118"/>
      <c r="L57" s="28">
        <v>0</v>
      </c>
      <c r="N57" s="53"/>
    </row>
    <row r="58" spans="1:14" s="57" customFormat="1" ht="20.100000000000001" customHeight="1">
      <c r="A58" s="53" t="s">
        <v>250</v>
      </c>
      <c r="B58" s="53"/>
      <c r="C58" s="53"/>
      <c r="D58" s="62"/>
      <c r="E58" s="54"/>
      <c r="F58" s="27"/>
      <c r="G58" s="27"/>
      <c r="H58" s="27"/>
      <c r="I58" s="27"/>
      <c r="J58" s="27"/>
      <c r="K58" s="27"/>
      <c r="L58" s="27"/>
      <c r="N58" s="53"/>
    </row>
    <row r="59" spans="1:14" s="57" customFormat="1" ht="20.100000000000001" customHeight="1">
      <c r="A59" s="53" t="s">
        <v>158</v>
      </c>
      <c r="B59" s="53"/>
      <c r="C59" s="53"/>
      <c r="D59" s="62"/>
      <c r="E59" s="54"/>
      <c r="F59" s="27">
        <v>4452</v>
      </c>
      <c r="G59" s="27"/>
      <c r="H59" s="11">
        <v>-170</v>
      </c>
      <c r="I59" s="27"/>
      <c r="J59" s="27">
        <v>4452</v>
      </c>
      <c r="K59" s="27"/>
      <c r="L59" s="27">
        <v>-170</v>
      </c>
      <c r="N59" s="53"/>
    </row>
    <row r="60" spans="1:14" s="57" customFormat="1" ht="20.100000000000001" customHeight="1">
      <c r="A60" s="53" t="s">
        <v>226</v>
      </c>
      <c r="B60" s="53"/>
      <c r="C60" s="53"/>
      <c r="D60" s="62"/>
      <c r="E60" s="54"/>
      <c r="F60" s="27"/>
      <c r="G60" s="27"/>
      <c r="H60" s="27"/>
      <c r="I60" s="27"/>
      <c r="J60" s="27"/>
      <c r="K60" s="27"/>
      <c r="L60" s="27"/>
      <c r="N60" s="53"/>
    </row>
    <row r="61" spans="1:14" s="57" customFormat="1" ht="20.100000000000001" customHeight="1">
      <c r="A61" s="53" t="s">
        <v>227</v>
      </c>
      <c r="B61" s="53"/>
      <c r="C61" s="53"/>
      <c r="D61" s="62"/>
      <c r="E61" s="54"/>
      <c r="F61" s="27"/>
      <c r="G61" s="27"/>
      <c r="H61" s="27"/>
      <c r="I61" s="27"/>
      <c r="J61" s="27"/>
      <c r="K61" s="27"/>
      <c r="L61" s="27"/>
      <c r="N61" s="53"/>
    </row>
    <row r="62" spans="1:14" s="57" customFormat="1" ht="20.100000000000001" customHeight="1">
      <c r="A62" s="53" t="s">
        <v>219</v>
      </c>
      <c r="B62" s="53"/>
      <c r="C62" s="53"/>
      <c r="D62" s="62"/>
      <c r="E62" s="54"/>
      <c r="F62" s="12">
        <v>-709</v>
      </c>
      <c r="G62" s="12"/>
      <c r="H62" s="12">
        <v>180</v>
      </c>
      <c r="I62" s="12"/>
      <c r="J62" s="12">
        <v>-709</v>
      </c>
      <c r="K62" s="12"/>
      <c r="L62" s="12">
        <v>180</v>
      </c>
      <c r="N62" s="53"/>
    </row>
    <row r="63" spans="1:14" s="57" customFormat="1" ht="20.100000000000001" customHeight="1">
      <c r="A63" s="53" t="s">
        <v>218</v>
      </c>
      <c r="B63" s="53"/>
      <c r="C63" s="53"/>
      <c r="D63" s="62"/>
      <c r="E63" s="54"/>
      <c r="F63" s="27"/>
      <c r="G63" s="27"/>
      <c r="H63" s="27"/>
      <c r="I63" s="27"/>
      <c r="J63" s="27"/>
      <c r="K63" s="27"/>
      <c r="L63" s="27"/>
      <c r="N63" s="53"/>
    </row>
    <row r="64" spans="1:14" s="139" customFormat="1" ht="20.100000000000001" customHeight="1">
      <c r="A64" s="53" t="s">
        <v>219</v>
      </c>
      <c r="B64" s="137"/>
      <c r="C64" s="137"/>
      <c r="D64" s="63"/>
      <c r="E64" s="64"/>
      <c r="F64" s="12">
        <f>SUM(E55:F62)</f>
        <v>-2838</v>
      </c>
      <c r="G64" s="140"/>
      <c r="H64" s="12">
        <f>SUM(G55:H62)</f>
        <v>2216</v>
      </c>
      <c r="I64" s="140"/>
      <c r="J64" s="12">
        <f>SUM(I55:J62)</f>
        <v>3743</v>
      </c>
      <c r="K64" s="140"/>
      <c r="L64" s="12">
        <f>SUM(K55:L62)</f>
        <v>10</v>
      </c>
      <c r="N64" s="137"/>
    </row>
    <row r="65" spans="1:19" s="139" customFormat="1" ht="20.100000000000001" customHeight="1">
      <c r="A65" s="137"/>
      <c r="B65" s="137"/>
      <c r="C65" s="137"/>
      <c r="D65" s="63"/>
      <c r="E65" s="64"/>
      <c r="F65" s="18"/>
      <c r="G65" s="141"/>
      <c r="H65" s="18"/>
      <c r="I65" s="141"/>
      <c r="J65" s="18"/>
      <c r="K65" s="141"/>
      <c r="L65" s="18"/>
      <c r="N65" s="137"/>
    </row>
    <row r="66" spans="1:19" s="139" customFormat="1" ht="20.100000000000001" customHeight="1">
      <c r="A66" s="137" t="s">
        <v>64</v>
      </c>
      <c r="B66" s="137"/>
      <c r="C66" s="137"/>
      <c r="D66" s="63"/>
      <c r="E66" s="64"/>
      <c r="F66" s="18"/>
      <c r="G66" s="141"/>
      <c r="H66" s="18"/>
      <c r="I66" s="141"/>
      <c r="J66" s="18"/>
      <c r="K66" s="141"/>
      <c r="L66" s="18"/>
      <c r="N66" s="137"/>
    </row>
    <row r="67" spans="1:19" s="139" customFormat="1" ht="20.100000000000001" customHeight="1">
      <c r="A67" s="53" t="s">
        <v>251</v>
      </c>
      <c r="B67" s="53"/>
      <c r="C67" s="53"/>
      <c r="D67" s="63"/>
      <c r="E67" s="63"/>
      <c r="F67" s="5"/>
      <c r="G67" s="142"/>
      <c r="H67" s="5"/>
      <c r="I67" s="142"/>
      <c r="J67" s="5"/>
      <c r="K67" s="142"/>
      <c r="L67" s="5"/>
      <c r="N67" s="137"/>
    </row>
    <row r="68" spans="1:19" s="139" customFormat="1" ht="20.100000000000001" customHeight="1">
      <c r="A68" s="53" t="s">
        <v>158</v>
      </c>
      <c r="B68" s="53"/>
      <c r="C68" s="53"/>
      <c r="D68" s="54"/>
      <c r="E68" s="63"/>
      <c r="F68" s="30">
        <v>83643</v>
      </c>
      <c r="G68" s="142"/>
      <c r="H68" s="143">
        <v>-339081</v>
      </c>
      <c r="I68" s="142"/>
      <c r="J68" s="27">
        <v>83643</v>
      </c>
      <c r="K68" s="142"/>
      <c r="L68" s="143">
        <v>-339081</v>
      </c>
      <c r="N68" s="137"/>
    </row>
    <row r="69" spans="1:19" s="57" customFormat="1" ht="20.100000000000001" customHeight="1">
      <c r="A69" s="53" t="s">
        <v>260</v>
      </c>
      <c r="B69" s="53"/>
      <c r="C69" s="53"/>
      <c r="D69" s="63"/>
      <c r="E69" s="63"/>
      <c r="F69" s="28"/>
      <c r="G69" s="142"/>
      <c r="H69" s="28"/>
      <c r="I69" s="142"/>
      <c r="J69" s="143"/>
      <c r="K69" s="142"/>
      <c r="L69" s="27"/>
      <c r="N69" s="53"/>
      <c r="O69" s="53"/>
      <c r="P69" s="53"/>
      <c r="Q69" s="53"/>
      <c r="R69" s="143"/>
      <c r="S69" s="143"/>
    </row>
    <row r="70" spans="1:19" s="57" customFormat="1" ht="20.100000000000001" customHeight="1">
      <c r="A70" s="53" t="s">
        <v>220</v>
      </c>
      <c r="B70" s="53"/>
      <c r="C70" s="53"/>
      <c r="D70" s="63"/>
      <c r="E70" s="63"/>
      <c r="F70" s="29"/>
      <c r="G70" s="142"/>
      <c r="H70" s="29"/>
      <c r="I70" s="142"/>
      <c r="J70" s="143"/>
      <c r="K70" s="142"/>
      <c r="L70" s="11"/>
      <c r="N70" s="53"/>
      <c r="O70" s="53"/>
      <c r="P70" s="53"/>
      <c r="Q70" s="53"/>
      <c r="R70" s="143"/>
      <c r="S70" s="143"/>
    </row>
    <row r="71" spans="1:19" s="57" customFormat="1" ht="20.100000000000001" customHeight="1">
      <c r="A71" s="53" t="s">
        <v>184</v>
      </c>
      <c r="B71" s="53"/>
      <c r="C71" s="53"/>
      <c r="D71" s="63"/>
      <c r="E71" s="63"/>
      <c r="F71" s="16">
        <v>-3322</v>
      </c>
      <c r="G71" s="142"/>
      <c r="H71" s="12">
        <v>-2720</v>
      </c>
      <c r="I71" s="142"/>
      <c r="J71" s="12">
        <v>0</v>
      </c>
      <c r="K71" s="142"/>
      <c r="L71" s="144">
        <v>0</v>
      </c>
      <c r="N71" s="53"/>
      <c r="O71" s="53"/>
      <c r="P71" s="53"/>
      <c r="Q71" s="53"/>
      <c r="R71" s="143"/>
      <c r="S71" s="143"/>
    </row>
    <row r="72" spans="1:19" s="57" customFormat="1" ht="20.100000000000001" customHeight="1">
      <c r="A72" s="53" t="s">
        <v>221</v>
      </c>
      <c r="B72" s="53"/>
      <c r="C72" s="53"/>
      <c r="D72" s="63"/>
      <c r="E72" s="63"/>
      <c r="F72" s="28"/>
      <c r="G72" s="142"/>
      <c r="H72" s="28"/>
      <c r="I72" s="142"/>
      <c r="J72" s="143"/>
      <c r="K72" s="142"/>
      <c r="L72" s="27"/>
      <c r="N72" s="53"/>
      <c r="O72" s="53"/>
      <c r="P72" s="53"/>
      <c r="Q72" s="53"/>
      <c r="R72" s="143"/>
      <c r="S72" s="143"/>
    </row>
    <row r="73" spans="1:19" s="139" customFormat="1" ht="20.100000000000001" customHeight="1">
      <c r="A73" s="53" t="s">
        <v>219</v>
      </c>
      <c r="B73" s="137"/>
      <c r="C73" s="137"/>
      <c r="D73" s="62"/>
      <c r="E73" s="64"/>
      <c r="F73" s="11">
        <f>SUM(F66:F71)</f>
        <v>80321</v>
      </c>
      <c r="G73" s="118"/>
      <c r="H73" s="11">
        <f>SUM(H66:H71)</f>
        <v>-341801</v>
      </c>
      <c r="I73" s="118"/>
      <c r="J73" s="11">
        <f>SUM(J66:J71)</f>
        <v>83643</v>
      </c>
      <c r="K73" s="118"/>
      <c r="L73" s="11">
        <f>SUM(L66:L71)</f>
        <v>-339081</v>
      </c>
      <c r="N73" s="137"/>
    </row>
    <row r="74" spans="1:19" s="139" customFormat="1" ht="20.100000000000001" customHeight="1">
      <c r="A74" s="114" t="s">
        <v>67</v>
      </c>
      <c r="B74" s="137"/>
      <c r="C74" s="137"/>
      <c r="D74" s="62"/>
      <c r="E74" s="64"/>
      <c r="F74" s="19">
        <f>SUM(F73,F64)</f>
        <v>77483</v>
      </c>
      <c r="G74" s="140"/>
      <c r="H74" s="19">
        <f>SUM(H73,H64)</f>
        <v>-339585</v>
      </c>
      <c r="I74" s="140"/>
      <c r="J74" s="19">
        <f>SUM(J73,J64)</f>
        <v>87386</v>
      </c>
      <c r="K74" s="81"/>
      <c r="L74" s="19">
        <f>SUM(L73,L64)</f>
        <v>-339071</v>
      </c>
      <c r="N74" s="137"/>
    </row>
    <row r="75" spans="1:19" s="139" customFormat="1" ht="20.100000000000001" customHeight="1">
      <c r="A75" s="53"/>
      <c r="B75" s="137"/>
      <c r="C75" s="137"/>
      <c r="D75" s="62"/>
      <c r="E75" s="64"/>
      <c r="F75" s="25"/>
      <c r="G75" s="140"/>
      <c r="H75" s="25"/>
      <c r="I75" s="140"/>
      <c r="J75" s="25"/>
      <c r="K75" s="81"/>
      <c r="L75" s="25"/>
      <c r="N75" s="137"/>
    </row>
    <row r="76" spans="1:19" s="57" customFormat="1" ht="20.100000000000001" customHeight="1" thickBot="1">
      <c r="A76" s="114" t="s">
        <v>160</v>
      </c>
      <c r="B76" s="53"/>
      <c r="C76" s="53"/>
      <c r="D76" s="62"/>
      <c r="E76" s="54"/>
      <c r="F76" s="26">
        <f>SUM(F74,F50)</f>
        <v>925980</v>
      </c>
      <c r="G76" s="118"/>
      <c r="H76" s="26">
        <f>SUM(H74,H50)</f>
        <v>727296</v>
      </c>
      <c r="I76" s="118"/>
      <c r="J76" s="26">
        <f>SUM(J74,J50)</f>
        <v>888508</v>
      </c>
      <c r="K76" s="142"/>
      <c r="L76" s="26">
        <f>SUM(L74,L50)</f>
        <v>688113</v>
      </c>
      <c r="N76" s="53"/>
    </row>
    <row r="77" spans="1:19" s="35" customFormat="1" ht="20.100000000000001" customHeight="1" thickTop="1">
      <c r="A77" s="34"/>
      <c r="F77" s="33"/>
      <c r="G77" s="81"/>
      <c r="H77" s="33"/>
      <c r="I77" s="81"/>
      <c r="J77" s="56"/>
      <c r="K77" s="56"/>
      <c r="L77" s="56"/>
    </row>
    <row r="78" spans="1:19" s="35" customFormat="1" ht="20.100000000000001" customHeight="1">
      <c r="A78" s="37" t="s">
        <v>129</v>
      </c>
      <c r="B78" s="127"/>
      <c r="C78" s="127"/>
      <c r="D78" s="44"/>
      <c r="F78" s="5"/>
      <c r="G78" s="20"/>
      <c r="H78" s="5"/>
      <c r="I78" s="20"/>
      <c r="J78" s="20"/>
      <c r="K78" s="20"/>
      <c r="L78" s="20"/>
    </row>
    <row r="79" spans="1:19" s="35" customFormat="1" ht="20.100000000000001" customHeight="1" thickBot="1">
      <c r="A79" s="34" t="s">
        <v>127</v>
      </c>
      <c r="B79" s="127"/>
      <c r="C79" s="127"/>
      <c r="D79" s="44"/>
      <c r="F79" s="23">
        <f>F81-F80</f>
        <v>905391</v>
      </c>
      <c r="G79" s="5"/>
      <c r="H79" s="23">
        <f>H81-H80</f>
        <v>710034</v>
      </c>
      <c r="I79" s="5"/>
      <c r="J79" s="129">
        <f>J76</f>
        <v>888508</v>
      </c>
      <c r="K79" s="20"/>
      <c r="L79" s="129">
        <f>L76</f>
        <v>688113</v>
      </c>
    </row>
    <row r="80" spans="1:19" s="35" customFormat="1" ht="20.100000000000001" customHeight="1" thickTop="1">
      <c r="A80" s="34" t="s">
        <v>128</v>
      </c>
      <c r="B80" s="127"/>
      <c r="C80" s="127"/>
      <c r="D80" s="44"/>
      <c r="F80" s="23">
        <v>20589</v>
      </c>
      <c r="G80" s="5"/>
      <c r="H80" s="23">
        <v>17262</v>
      </c>
      <c r="I80" s="20"/>
      <c r="J80" s="5"/>
      <c r="K80" s="20"/>
      <c r="L80" s="5"/>
    </row>
    <row r="81" spans="1:15" ht="20.100000000000001" customHeight="1" thickBot="1">
      <c r="F81" s="130">
        <f>F76</f>
        <v>925980</v>
      </c>
      <c r="G81" s="118"/>
      <c r="H81" s="130">
        <f>H76</f>
        <v>727296</v>
      </c>
      <c r="I81" s="118"/>
      <c r="J81" s="118"/>
      <c r="K81" s="118"/>
      <c r="L81" s="118"/>
      <c r="M81" s="53"/>
    </row>
    <row r="82" spans="1:15" ht="20.100000000000001" customHeight="1" thickTop="1">
      <c r="F82" s="131"/>
      <c r="G82" s="118"/>
      <c r="H82" s="131"/>
      <c r="I82" s="118"/>
      <c r="J82" s="118"/>
      <c r="K82" s="118"/>
      <c r="L82" s="118"/>
      <c r="M82" s="53"/>
    </row>
    <row r="83" spans="1:15" ht="20.100000000000001" customHeight="1">
      <c r="A83" s="34" t="s">
        <v>31</v>
      </c>
      <c r="J83" s="53"/>
      <c r="L83" s="53"/>
      <c r="M83" s="53"/>
    </row>
    <row r="84" spans="1:15" ht="20.100000000000001" customHeight="1">
      <c r="A84" s="112"/>
      <c r="L84" s="56" t="s">
        <v>46</v>
      </c>
    </row>
    <row r="85" spans="1:15" ht="20.100000000000001" customHeight="1">
      <c r="A85" s="58" t="s">
        <v>181</v>
      </c>
      <c r="B85" s="59"/>
      <c r="C85" s="59"/>
      <c r="D85" s="59"/>
      <c r="E85" s="60"/>
      <c r="F85" s="61"/>
      <c r="G85" s="59"/>
      <c r="H85" s="61"/>
      <c r="I85" s="59"/>
      <c r="J85" s="61"/>
      <c r="K85" s="59"/>
      <c r="L85" s="61"/>
    </row>
    <row r="86" spans="1:15" ht="20.100000000000001" customHeight="1">
      <c r="A86" s="58" t="s">
        <v>216</v>
      </c>
      <c r="B86" s="59"/>
      <c r="C86" s="59"/>
      <c r="D86" s="59"/>
      <c r="E86" s="60"/>
      <c r="F86" s="61"/>
      <c r="G86" s="59"/>
      <c r="H86" s="61"/>
      <c r="I86" s="59"/>
      <c r="J86" s="61"/>
      <c r="K86" s="59"/>
      <c r="L86" s="61"/>
    </row>
    <row r="87" spans="1:15" ht="20.100000000000001" customHeight="1">
      <c r="A87" s="32" t="s">
        <v>233</v>
      </c>
      <c r="B87" s="59"/>
      <c r="C87" s="59"/>
      <c r="D87" s="59"/>
      <c r="E87" s="60"/>
      <c r="F87" s="61"/>
      <c r="G87" s="59"/>
      <c r="H87" s="61"/>
      <c r="I87" s="59"/>
      <c r="J87" s="61"/>
      <c r="K87" s="59"/>
      <c r="L87" s="61"/>
    </row>
    <row r="88" spans="1:15" ht="20.100000000000001" customHeight="1">
      <c r="A88" s="59"/>
      <c r="B88" s="59"/>
      <c r="C88" s="59"/>
      <c r="D88" s="59"/>
      <c r="E88" s="60"/>
      <c r="J88" s="57"/>
      <c r="L88" s="56" t="s">
        <v>135</v>
      </c>
      <c r="M88" s="56"/>
    </row>
    <row r="89" spans="1:15" ht="20.100000000000001" customHeight="1">
      <c r="A89" s="59"/>
      <c r="B89" s="59"/>
      <c r="C89" s="59"/>
      <c r="D89" s="113"/>
      <c r="E89" s="60"/>
      <c r="F89" s="168" t="s">
        <v>81</v>
      </c>
      <c r="G89" s="168"/>
      <c r="H89" s="168"/>
      <c r="I89" s="62"/>
      <c r="J89" s="168" t="s">
        <v>25</v>
      </c>
      <c r="K89" s="168"/>
      <c r="L89" s="168"/>
      <c r="M89" s="56"/>
    </row>
    <row r="90" spans="1:15" ht="20.100000000000001" customHeight="1">
      <c r="D90" s="113" t="s">
        <v>0</v>
      </c>
      <c r="E90" s="64"/>
      <c r="F90" s="65" t="s">
        <v>196</v>
      </c>
      <c r="G90" s="66"/>
      <c r="H90" s="65" t="s">
        <v>148</v>
      </c>
      <c r="I90" s="66"/>
      <c r="J90" s="65" t="s">
        <v>196</v>
      </c>
      <c r="K90" s="66"/>
      <c r="L90" s="66">
        <v>2567</v>
      </c>
    </row>
    <row r="91" spans="1:15" ht="20.100000000000001" customHeight="1">
      <c r="A91" s="114" t="s">
        <v>185</v>
      </c>
      <c r="D91" s="63"/>
      <c r="E91" s="64"/>
      <c r="F91" s="65"/>
      <c r="G91" s="66"/>
      <c r="H91" s="65"/>
      <c r="I91" s="66"/>
      <c r="J91" s="65"/>
      <c r="K91" s="66"/>
      <c r="L91" s="66"/>
    </row>
    <row r="92" spans="1:15" ht="20.100000000000001" customHeight="1">
      <c r="A92" s="114" t="s">
        <v>36</v>
      </c>
      <c r="F92" s="115"/>
      <c r="H92" s="115"/>
      <c r="J92" s="116"/>
      <c r="L92" s="116"/>
    </row>
    <row r="93" spans="1:15" ht="20.100000000000001" customHeight="1">
      <c r="A93" s="53" t="s">
        <v>93</v>
      </c>
      <c r="F93" s="117">
        <v>20209346</v>
      </c>
      <c r="G93" s="118"/>
      <c r="H93" s="117">
        <v>19775546</v>
      </c>
      <c r="I93" s="118"/>
      <c r="J93" s="117">
        <v>19864665</v>
      </c>
      <c r="K93" s="117"/>
      <c r="L93" s="117">
        <v>19464015</v>
      </c>
    </row>
    <row r="94" spans="1:15" ht="20.100000000000001" customHeight="1">
      <c r="A94" s="53" t="s">
        <v>94</v>
      </c>
      <c r="D94" s="2"/>
      <c r="F94" s="117">
        <v>156738</v>
      </c>
      <c r="G94" s="118"/>
      <c r="H94" s="117">
        <v>157095</v>
      </c>
      <c r="I94" s="118"/>
      <c r="J94" s="117">
        <v>35844</v>
      </c>
      <c r="K94" s="118"/>
      <c r="L94" s="117">
        <v>32763</v>
      </c>
    </row>
    <row r="95" spans="1:15" ht="20.100000000000001" customHeight="1">
      <c r="A95" s="53" t="s">
        <v>95</v>
      </c>
      <c r="D95" s="54"/>
      <c r="F95" s="117">
        <v>416841</v>
      </c>
      <c r="G95" s="118"/>
      <c r="H95" s="117">
        <v>454335</v>
      </c>
      <c r="I95" s="118"/>
      <c r="J95" s="117">
        <v>450596</v>
      </c>
      <c r="K95" s="118"/>
      <c r="L95" s="117">
        <v>469232</v>
      </c>
      <c r="N95" s="145"/>
      <c r="O95" s="145"/>
    </row>
    <row r="96" spans="1:15" ht="20.100000000000001" customHeight="1">
      <c r="A96" s="53" t="s">
        <v>30</v>
      </c>
      <c r="D96" s="3"/>
      <c r="F96" s="119">
        <v>168501</v>
      </c>
      <c r="G96" s="118"/>
      <c r="H96" s="119">
        <v>23845</v>
      </c>
      <c r="I96" s="118"/>
      <c r="J96" s="119">
        <v>162302</v>
      </c>
      <c r="K96" s="118"/>
      <c r="L96" s="119">
        <v>48180</v>
      </c>
    </row>
    <row r="97" spans="1:14" s="57" customFormat="1" ht="20.100000000000001" customHeight="1">
      <c r="A97" s="114" t="s">
        <v>37</v>
      </c>
      <c r="B97" s="53"/>
      <c r="C97" s="53"/>
      <c r="D97" s="62"/>
      <c r="E97" s="54"/>
      <c r="F97" s="120">
        <f>SUM(F93:F96)</f>
        <v>20951426</v>
      </c>
      <c r="G97" s="118"/>
      <c r="H97" s="120">
        <f>SUM(H93:H96)</f>
        <v>20410821</v>
      </c>
      <c r="I97" s="118"/>
      <c r="J97" s="120">
        <f>SUM(J93:J96)</f>
        <v>20513407</v>
      </c>
      <c r="K97" s="118"/>
      <c r="L97" s="120">
        <f>SUM(L93:L96)</f>
        <v>20014190</v>
      </c>
      <c r="N97" s="53"/>
    </row>
    <row r="98" spans="1:14" s="57" customFormat="1" ht="20.100000000000001" customHeight="1">
      <c r="A98" s="114" t="s">
        <v>96</v>
      </c>
      <c r="B98" s="53"/>
      <c r="C98" s="53"/>
      <c r="D98" s="62"/>
      <c r="E98" s="54"/>
      <c r="F98" s="121"/>
      <c r="G98" s="118"/>
      <c r="H98" s="121"/>
      <c r="I98" s="118"/>
      <c r="J98" s="121"/>
      <c r="K98" s="118"/>
      <c r="L98" s="121"/>
      <c r="N98" s="53"/>
    </row>
    <row r="99" spans="1:14" s="57" customFormat="1" ht="20.100000000000001" customHeight="1">
      <c r="A99" s="53" t="s">
        <v>97</v>
      </c>
      <c r="B99" s="53"/>
      <c r="C99" s="53"/>
      <c r="D99" s="62"/>
      <c r="E99" s="54"/>
      <c r="F99" s="118">
        <v>16778605</v>
      </c>
      <c r="G99" s="118"/>
      <c r="H99" s="118">
        <v>16368290</v>
      </c>
      <c r="I99" s="118"/>
      <c r="J99" s="118">
        <v>16680028</v>
      </c>
      <c r="K99" s="118"/>
      <c r="L99" s="118">
        <v>16275185</v>
      </c>
      <c r="N99" s="53"/>
    </row>
    <row r="100" spans="1:14" s="57" customFormat="1" ht="20.100000000000001" customHeight="1">
      <c r="A100" s="53" t="s">
        <v>98</v>
      </c>
      <c r="B100" s="53"/>
      <c r="C100" s="53"/>
      <c r="D100" s="62"/>
      <c r="E100" s="54"/>
      <c r="F100" s="118">
        <v>113213</v>
      </c>
      <c r="G100" s="118"/>
      <c r="H100" s="118">
        <v>119700</v>
      </c>
      <c r="I100" s="118"/>
      <c r="J100" s="118">
        <v>22528</v>
      </c>
      <c r="K100" s="118"/>
      <c r="L100" s="118">
        <v>16359</v>
      </c>
      <c r="N100" s="53"/>
    </row>
    <row r="101" spans="1:14" s="57" customFormat="1" ht="20.100000000000001" customHeight="1">
      <c r="A101" s="53" t="s">
        <v>144</v>
      </c>
      <c r="B101" s="53"/>
      <c r="C101" s="53"/>
      <c r="D101" s="62"/>
      <c r="E101" s="54"/>
      <c r="F101" s="118">
        <v>1884285</v>
      </c>
      <c r="G101" s="118"/>
      <c r="H101" s="118">
        <v>1671890</v>
      </c>
      <c r="I101" s="118"/>
      <c r="J101" s="118">
        <v>1795806</v>
      </c>
      <c r="K101" s="118"/>
      <c r="L101" s="118">
        <v>1641852</v>
      </c>
      <c r="N101" s="53"/>
    </row>
    <row r="102" spans="1:14" s="57" customFormat="1" ht="20.100000000000001" customHeight="1">
      <c r="A102" s="53" t="s">
        <v>39</v>
      </c>
      <c r="B102" s="53"/>
      <c r="C102" s="53"/>
      <c r="D102" s="62"/>
      <c r="E102" s="54"/>
      <c r="F102" s="118">
        <v>368464</v>
      </c>
      <c r="G102" s="118"/>
      <c r="H102" s="118">
        <v>379727</v>
      </c>
      <c r="I102" s="118"/>
      <c r="J102" s="118">
        <v>328971</v>
      </c>
      <c r="K102" s="118"/>
      <c r="L102" s="118">
        <v>342401</v>
      </c>
      <c r="N102" s="53"/>
    </row>
    <row r="103" spans="1:14" s="57" customFormat="1" ht="20.100000000000001" customHeight="1">
      <c r="A103" s="123" t="s">
        <v>212</v>
      </c>
      <c r="B103" s="122"/>
      <c r="C103" s="122"/>
      <c r="D103" s="54"/>
      <c r="E103" s="54"/>
      <c r="F103" s="120">
        <v>66384</v>
      </c>
      <c r="G103" s="118"/>
      <c r="H103" s="120">
        <v>19093</v>
      </c>
      <c r="I103" s="118"/>
      <c r="J103" s="120">
        <v>64574</v>
      </c>
      <c r="K103" s="118"/>
      <c r="L103" s="120">
        <v>19119</v>
      </c>
      <c r="N103" s="53"/>
    </row>
    <row r="104" spans="1:14" s="57" customFormat="1" ht="20.100000000000001" customHeight="1">
      <c r="A104" s="114" t="s">
        <v>38</v>
      </c>
      <c r="B104" s="53"/>
      <c r="C104" s="53"/>
      <c r="D104" s="62"/>
      <c r="E104" s="54"/>
      <c r="F104" s="120">
        <f>SUM(F99:F103)</f>
        <v>19210951</v>
      </c>
      <c r="G104" s="118"/>
      <c r="H104" s="120">
        <f>SUM(H99:H103)</f>
        <v>18558700</v>
      </c>
      <c r="I104" s="118"/>
      <c r="J104" s="120">
        <f>SUM(J99:J103)</f>
        <v>18891907</v>
      </c>
      <c r="K104" s="118"/>
      <c r="L104" s="120">
        <f>SUM(L99:L103)</f>
        <v>18294916</v>
      </c>
      <c r="N104" s="53"/>
    </row>
    <row r="105" spans="1:14" s="57" customFormat="1" ht="20.100000000000001" customHeight="1">
      <c r="A105" s="114" t="s">
        <v>182</v>
      </c>
      <c r="B105" s="122"/>
      <c r="C105" s="122"/>
      <c r="D105" s="62"/>
      <c r="E105" s="54"/>
      <c r="F105" s="118">
        <f>SUM(F97-F104)</f>
        <v>1740475</v>
      </c>
      <c r="G105" s="118"/>
      <c r="H105" s="118">
        <f>SUM(H97-H104)</f>
        <v>1852121</v>
      </c>
      <c r="I105" s="118"/>
      <c r="J105" s="118">
        <f>SUM(J97-J104)</f>
        <v>1621500</v>
      </c>
      <c r="K105" s="118"/>
      <c r="L105" s="118">
        <f>L97-L104</f>
        <v>1719274</v>
      </c>
      <c r="N105" s="53"/>
    </row>
    <row r="106" spans="1:14" s="57" customFormat="1" ht="20.100000000000001" customHeight="1">
      <c r="A106" s="53" t="s">
        <v>259</v>
      </c>
      <c r="B106" s="122"/>
      <c r="C106" s="122"/>
      <c r="D106" s="62"/>
      <c r="E106" s="54"/>
      <c r="F106" s="118">
        <v>-2412</v>
      </c>
      <c r="G106" s="118"/>
      <c r="H106" s="118">
        <v>2436</v>
      </c>
      <c r="I106" s="118"/>
      <c r="J106" s="118">
        <v>-2432</v>
      </c>
      <c r="K106" s="118"/>
      <c r="L106" s="118">
        <v>2436</v>
      </c>
      <c r="N106" s="53"/>
    </row>
    <row r="107" spans="1:14" s="57" customFormat="1" ht="20.100000000000001" customHeight="1">
      <c r="A107" s="123" t="s">
        <v>189</v>
      </c>
      <c r="B107" s="122"/>
      <c r="C107" s="122"/>
      <c r="D107" s="54">
        <v>8</v>
      </c>
      <c r="E107" s="54"/>
      <c r="F107" s="118">
        <v>-6669</v>
      </c>
      <c r="G107" s="118"/>
      <c r="H107" s="118">
        <v>-9786</v>
      </c>
      <c r="I107" s="118"/>
      <c r="J107" s="118">
        <v>0</v>
      </c>
      <c r="K107" s="118"/>
      <c r="L107" s="72">
        <v>0</v>
      </c>
      <c r="N107" s="53"/>
    </row>
    <row r="108" spans="1:14" s="57" customFormat="1" ht="20.100000000000001" customHeight="1">
      <c r="A108" s="122" t="s">
        <v>100</v>
      </c>
      <c r="B108" s="122"/>
      <c r="C108" s="122"/>
      <c r="D108" s="62"/>
      <c r="E108" s="54"/>
      <c r="F108" s="118">
        <v>78741</v>
      </c>
      <c r="G108" s="118"/>
      <c r="H108" s="118">
        <v>86406</v>
      </c>
      <c r="I108" s="118"/>
      <c r="J108" s="118">
        <v>70202</v>
      </c>
      <c r="K108" s="118"/>
      <c r="L108" s="118">
        <v>78689</v>
      </c>
      <c r="N108" s="53"/>
    </row>
    <row r="109" spans="1:14" s="57" customFormat="1" ht="20.100000000000001" customHeight="1">
      <c r="A109" s="122" t="s">
        <v>77</v>
      </c>
      <c r="B109" s="122"/>
      <c r="C109" s="122"/>
      <c r="D109" s="62"/>
      <c r="E109" s="54"/>
      <c r="F109" s="120">
        <v>-96</v>
      </c>
      <c r="G109" s="118"/>
      <c r="H109" s="120">
        <v>-94</v>
      </c>
      <c r="I109" s="118"/>
      <c r="J109" s="120">
        <v>-6994</v>
      </c>
      <c r="K109" s="118"/>
      <c r="L109" s="120">
        <v>-2696</v>
      </c>
      <c r="N109" s="53"/>
    </row>
    <row r="110" spans="1:14" s="57" customFormat="1" ht="20.100000000000001" customHeight="1">
      <c r="A110" s="114" t="s">
        <v>174</v>
      </c>
      <c r="B110" s="53"/>
      <c r="C110" s="53"/>
      <c r="D110" s="124"/>
      <c r="E110" s="54"/>
      <c r="F110" s="118">
        <f>SUM(F105:F109)</f>
        <v>1810039</v>
      </c>
      <c r="G110" s="118"/>
      <c r="H110" s="118">
        <f>SUM(H105:H109)</f>
        <v>1931083</v>
      </c>
      <c r="I110" s="118"/>
      <c r="J110" s="118">
        <f>SUM(J105:J109)</f>
        <v>1682276</v>
      </c>
      <c r="K110" s="118"/>
      <c r="L110" s="118">
        <f>SUM(L105:L109)</f>
        <v>1797703</v>
      </c>
      <c r="N110" s="53"/>
    </row>
    <row r="111" spans="1:14" s="57" customFormat="1" ht="20.100000000000001" customHeight="1">
      <c r="A111" s="53" t="s">
        <v>99</v>
      </c>
      <c r="B111" s="53"/>
      <c r="C111" s="53"/>
      <c r="D111" s="54">
        <v>15</v>
      </c>
      <c r="E111" s="54"/>
      <c r="F111" s="120">
        <v>-271081</v>
      </c>
      <c r="G111" s="118"/>
      <c r="H111" s="120">
        <v>-290627</v>
      </c>
      <c r="I111" s="118"/>
      <c r="J111" s="120">
        <v>-248999</v>
      </c>
      <c r="K111" s="118"/>
      <c r="L111" s="120">
        <v>-267259</v>
      </c>
      <c r="N111" s="53"/>
    </row>
    <row r="112" spans="1:14" s="57" customFormat="1" ht="20.100000000000001" customHeight="1">
      <c r="A112" s="114" t="s">
        <v>57</v>
      </c>
      <c r="B112" s="53"/>
      <c r="C112" s="53"/>
      <c r="D112" s="62"/>
      <c r="E112" s="54"/>
      <c r="F112" s="125">
        <f>SUM(F110:F111)</f>
        <v>1538958</v>
      </c>
      <c r="G112" s="118"/>
      <c r="H112" s="125">
        <f>SUM(H110:H111)</f>
        <v>1640456</v>
      </c>
      <c r="I112" s="118"/>
      <c r="J112" s="125">
        <f>SUM(J110:J111)</f>
        <v>1433277</v>
      </c>
      <c r="K112" s="118"/>
      <c r="L112" s="125">
        <f>SUM(L110:L111)</f>
        <v>1530444</v>
      </c>
      <c r="N112" s="53"/>
    </row>
    <row r="113" spans="1:14" s="57" customFormat="1" ht="20.100000000000001" customHeight="1">
      <c r="A113" s="53"/>
      <c r="B113" s="53"/>
      <c r="C113" s="53"/>
      <c r="D113" s="62"/>
      <c r="E113" s="54"/>
      <c r="F113" s="53"/>
      <c r="G113" s="53"/>
      <c r="H113" s="53"/>
      <c r="I113" s="53"/>
      <c r="J113" s="53"/>
      <c r="K113" s="53"/>
      <c r="L113" s="53"/>
      <c r="N113" s="53"/>
    </row>
    <row r="114" spans="1:14" s="35" customFormat="1" ht="20.100000000000001" customHeight="1">
      <c r="A114" s="126" t="s">
        <v>132</v>
      </c>
      <c r="B114" s="127"/>
      <c r="C114" s="127"/>
      <c r="D114" s="44"/>
      <c r="F114" s="33"/>
      <c r="G114" s="33"/>
      <c r="H114" s="33"/>
      <c r="I114" s="33"/>
      <c r="J114" s="33"/>
      <c r="K114" s="56"/>
      <c r="L114" s="33"/>
    </row>
    <row r="115" spans="1:14" s="35" customFormat="1" ht="20.100000000000001" customHeight="1" thickBot="1">
      <c r="A115" s="128" t="s">
        <v>127</v>
      </c>
      <c r="B115" s="127"/>
      <c r="C115" s="127"/>
      <c r="D115" s="44"/>
      <c r="F115" s="22">
        <f>F117-F116</f>
        <v>1499347</v>
      </c>
      <c r="G115" s="20"/>
      <c r="H115" s="23">
        <f>H117-H116</f>
        <v>1606128</v>
      </c>
      <c r="I115" s="20"/>
      <c r="J115" s="129">
        <f>J112</f>
        <v>1433277</v>
      </c>
      <c r="K115" s="20"/>
      <c r="L115" s="129">
        <f>L112</f>
        <v>1530444</v>
      </c>
    </row>
    <row r="116" spans="1:14" s="35" customFormat="1" ht="20.100000000000001" customHeight="1" thickTop="1">
      <c r="A116" s="128" t="s">
        <v>128</v>
      </c>
      <c r="B116" s="127"/>
      <c r="C116" s="127"/>
      <c r="D116" s="44"/>
      <c r="F116" s="23">
        <v>39611</v>
      </c>
      <c r="G116" s="20"/>
      <c r="H116" s="5">
        <v>34328</v>
      </c>
      <c r="I116" s="20"/>
      <c r="J116" s="5"/>
      <c r="K116" s="20"/>
      <c r="L116" s="5"/>
    </row>
    <row r="117" spans="1:14" ht="20.100000000000001" customHeight="1" thickBot="1">
      <c r="F117" s="130">
        <f>F112</f>
        <v>1538958</v>
      </c>
      <c r="G117" s="118"/>
      <c r="H117" s="130">
        <f>H112</f>
        <v>1640456</v>
      </c>
      <c r="I117" s="118"/>
      <c r="J117" s="118"/>
      <c r="K117" s="118"/>
      <c r="L117" s="118"/>
    </row>
    <row r="118" spans="1:14" ht="20.100000000000001" customHeight="1" thickTop="1">
      <c r="F118" s="131"/>
      <c r="G118" s="118"/>
      <c r="H118" s="131"/>
      <c r="I118" s="118"/>
      <c r="J118" s="118"/>
      <c r="K118" s="118"/>
      <c r="L118" s="118"/>
    </row>
    <row r="119" spans="1:14" s="35" customFormat="1" ht="20.100000000000001" customHeight="1">
      <c r="A119" s="37" t="s">
        <v>130</v>
      </c>
      <c r="D119" s="90">
        <v>16</v>
      </c>
      <c r="F119" s="81"/>
      <c r="G119" s="81"/>
      <c r="H119" s="81"/>
      <c r="I119" s="81"/>
      <c r="J119" s="53"/>
      <c r="K119" s="53"/>
      <c r="L119" s="53"/>
    </row>
    <row r="120" spans="1:14" s="35" customFormat="1" ht="20.100000000000001" customHeight="1" thickBot="1">
      <c r="A120" s="88" t="s">
        <v>131</v>
      </c>
      <c r="B120" s="127"/>
      <c r="C120" s="127"/>
      <c r="D120" s="90"/>
      <c r="F120" s="132">
        <f>F115/F122</f>
        <v>4.5471548192022029</v>
      </c>
      <c r="G120" s="91"/>
      <c r="H120" s="132">
        <f>H115/H122</f>
        <v>4.8920186649447484</v>
      </c>
      <c r="I120" s="91"/>
      <c r="J120" s="132">
        <f>J115/J122</f>
        <v>4.3467805770123098</v>
      </c>
      <c r="K120" s="92"/>
      <c r="L120" s="132">
        <f>L115/L122</f>
        <v>4.6614968505951584</v>
      </c>
    </row>
    <row r="121" spans="1:14" s="35" customFormat="1" ht="20.100000000000001" customHeight="1" thickTop="1">
      <c r="A121" s="88"/>
      <c r="B121" s="127"/>
      <c r="C121" s="127"/>
      <c r="D121" s="90"/>
      <c r="F121" s="91"/>
      <c r="G121" s="91"/>
      <c r="H121" s="91"/>
      <c r="I121" s="91"/>
      <c r="J121" s="91"/>
      <c r="K121" s="92"/>
      <c r="L121" s="91"/>
    </row>
    <row r="122" spans="1:14" s="35" customFormat="1" ht="20.100000000000001" customHeight="1" thickBot="1">
      <c r="A122" s="88" t="s">
        <v>134</v>
      </c>
      <c r="B122" s="89"/>
      <c r="C122" s="89"/>
      <c r="D122" s="90"/>
      <c r="F122" s="133">
        <v>329733</v>
      </c>
      <c r="G122" s="91"/>
      <c r="H122" s="133">
        <v>328316</v>
      </c>
      <c r="I122" s="91"/>
      <c r="J122" s="133">
        <v>329733</v>
      </c>
      <c r="K122" s="92"/>
      <c r="L122" s="133">
        <v>328316</v>
      </c>
    </row>
    <row r="123" spans="1:14" s="35" customFormat="1" ht="20.100000000000001" customHeight="1" thickTop="1">
      <c r="A123" s="88"/>
      <c r="B123" s="89"/>
      <c r="C123" s="89"/>
      <c r="D123" s="90"/>
      <c r="F123" s="81"/>
      <c r="G123" s="91"/>
      <c r="H123" s="81"/>
      <c r="I123" s="91"/>
      <c r="J123" s="81"/>
      <c r="K123" s="92"/>
      <c r="L123" s="81"/>
    </row>
    <row r="124" spans="1:14" ht="20.100000000000001" customHeight="1">
      <c r="A124" s="88" t="s">
        <v>31</v>
      </c>
    </row>
    <row r="125" spans="1:14" ht="20.100000000000001" customHeight="1">
      <c r="L125" s="56" t="s">
        <v>46</v>
      </c>
    </row>
    <row r="126" spans="1:14" ht="20.100000000000001" customHeight="1">
      <c r="A126" s="58" t="s">
        <v>181</v>
      </c>
      <c r="B126" s="59"/>
      <c r="C126" s="59"/>
      <c r="D126" s="59"/>
      <c r="E126" s="60"/>
      <c r="F126" s="61"/>
      <c r="G126" s="59"/>
      <c r="H126" s="61"/>
      <c r="I126" s="59"/>
      <c r="J126" s="61"/>
      <c r="K126" s="59"/>
      <c r="L126" s="61"/>
    </row>
    <row r="127" spans="1:14" ht="20.100000000000001" customHeight="1">
      <c r="A127" s="58" t="s">
        <v>217</v>
      </c>
      <c r="B127" s="59"/>
      <c r="C127" s="59"/>
      <c r="D127" s="59"/>
      <c r="E127" s="60"/>
      <c r="F127" s="61"/>
      <c r="G127" s="59"/>
      <c r="H127" s="61"/>
      <c r="I127" s="59"/>
      <c r="J127" s="61"/>
      <c r="K127" s="59"/>
      <c r="L127" s="61"/>
    </row>
    <row r="128" spans="1:14" ht="20.100000000000001" customHeight="1">
      <c r="A128" s="32" t="s">
        <v>233</v>
      </c>
      <c r="B128" s="59"/>
      <c r="C128" s="59"/>
      <c r="D128" s="59"/>
      <c r="E128" s="60"/>
      <c r="F128" s="61"/>
      <c r="G128" s="59"/>
      <c r="H128" s="61"/>
      <c r="I128" s="59"/>
      <c r="J128" s="61"/>
      <c r="K128" s="59"/>
      <c r="L128" s="61"/>
    </row>
    <row r="129" spans="1:14" ht="20.100000000000001" customHeight="1">
      <c r="A129" s="59"/>
      <c r="B129" s="59"/>
      <c r="C129" s="59"/>
      <c r="D129" s="59"/>
      <c r="E129" s="60"/>
      <c r="J129" s="57"/>
      <c r="L129" s="56" t="s">
        <v>68</v>
      </c>
      <c r="M129" s="56"/>
    </row>
    <row r="130" spans="1:14" ht="20.100000000000001" customHeight="1">
      <c r="A130" s="59"/>
      <c r="B130" s="59"/>
      <c r="C130" s="59"/>
      <c r="D130" s="59"/>
      <c r="E130" s="60"/>
      <c r="F130" s="168" t="s">
        <v>81</v>
      </c>
      <c r="G130" s="168"/>
      <c r="H130" s="168"/>
      <c r="I130" s="62"/>
      <c r="J130" s="168" t="s">
        <v>25</v>
      </c>
      <c r="K130" s="168"/>
      <c r="L130" s="168"/>
      <c r="M130" s="56"/>
    </row>
    <row r="131" spans="1:14" ht="20.100000000000001" customHeight="1">
      <c r="D131" s="113"/>
      <c r="E131" s="64"/>
      <c r="F131" s="65" t="s">
        <v>196</v>
      </c>
      <c r="G131" s="66"/>
      <c r="H131" s="65" t="s">
        <v>148</v>
      </c>
      <c r="I131" s="66"/>
      <c r="J131" s="65" t="s">
        <v>196</v>
      </c>
      <c r="K131" s="66"/>
      <c r="L131" s="66">
        <v>2567</v>
      </c>
    </row>
    <row r="132" spans="1:14" ht="20.100000000000001" customHeight="1">
      <c r="D132" s="113"/>
      <c r="E132" s="64"/>
      <c r="F132" s="65"/>
      <c r="G132" s="66"/>
      <c r="H132" s="65"/>
      <c r="I132" s="66"/>
      <c r="J132" s="65"/>
      <c r="K132" s="66"/>
      <c r="L132" s="66"/>
    </row>
    <row r="133" spans="1:14" ht="20.100000000000001" customHeight="1">
      <c r="A133" s="114" t="s">
        <v>57</v>
      </c>
      <c r="D133" s="113"/>
      <c r="E133" s="64"/>
      <c r="F133" s="134">
        <f>F112</f>
        <v>1538958</v>
      </c>
      <c r="G133" s="135"/>
      <c r="H133" s="134">
        <f>H112</f>
        <v>1640456</v>
      </c>
      <c r="I133" s="135"/>
      <c r="J133" s="134">
        <f>J112</f>
        <v>1433277</v>
      </c>
      <c r="K133" s="135"/>
      <c r="L133" s="134">
        <f>L112</f>
        <v>1530444</v>
      </c>
    </row>
    <row r="134" spans="1:14" ht="20.100000000000001" customHeight="1">
      <c r="D134" s="113"/>
      <c r="E134" s="64"/>
      <c r="F134" s="65"/>
      <c r="G134" s="66"/>
      <c r="H134" s="65"/>
      <c r="I134" s="66"/>
      <c r="J134" s="65"/>
      <c r="K134" s="66"/>
      <c r="L134" s="66"/>
    </row>
    <row r="135" spans="1:14" s="57" customFormat="1" ht="20.100000000000001" customHeight="1">
      <c r="A135" s="114" t="s">
        <v>79</v>
      </c>
      <c r="B135" s="53"/>
      <c r="C135" s="53"/>
      <c r="D135" s="63"/>
      <c r="E135" s="64"/>
      <c r="F135" s="6"/>
      <c r="G135" s="136"/>
      <c r="H135" s="6"/>
      <c r="I135" s="136"/>
      <c r="J135" s="136"/>
      <c r="K135" s="136"/>
      <c r="L135" s="136"/>
      <c r="N135" s="53"/>
    </row>
    <row r="136" spans="1:14" s="139" customFormat="1" ht="20.100000000000001" customHeight="1">
      <c r="A136" s="137" t="s">
        <v>65</v>
      </c>
      <c r="B136" s="137"/>
      <c r="C136" s="137"/>
      <c r="D136" s="63"/>
      <c r="E136" s="64"/>
      <c r="F136" s="7"/>
      <c r="G136" s="138"/>
      <c r="H136" s="7"/>
      <c r="I136" s="138"/>
      <c r="J136" s="138"/>
      <c r="K136" s="138"/>
      <c r="L136" s="138"/>
      <c r="N136" s="137"/>
    </row>
    <row r="137" spans="1:14" s="139" customFormat="1" ht="20.100000000000001" customHeight="1">
      <c r="A137" s="53" t="s">
        <v>101</v>
      </c>
      <c r="B137" s="137"/>
      <c r="C137" s="137"/>
      <c r="D137" s="63"/>
      <c r="E137" s="64"/>
      <c r="F137" s="7"/>
      <c r="G137" s="138"/>
      <c r="H137" s="7"/>
      <c r="I137" s="138"/>
      <c r="J137" s="138"/>
      <c r="K137" s="138"/>
      <c r="L137" s="138"/>
      <c r="N137" s="137"/>
    </row>
    <row r="138" spans="1:14" s="57" customFormat="1" ht="20.100000000000001" customHeight="1">
      <c r="A138" s="53" t="s">
        <v>159</v>
      </c>
      <c r="B138" s="53"/>
      <c r="C138" s="53"/>
      <c r="D138" s="62"/>
      <c r="E138" s="54"/>
      <c r="F138" s="5">
        <v>0</v>
      </c>
      <c r="G138" s="118"/>
      <c r="H138" s="28">
        <v>2789</v>
      </c>
      <c r="I138" s="118"/>
      <c r="J138" s="28">
        <v>0</v>
      </c>
      <c r="K138" s="118"/>
      <c r="L138" s="28">
        <v>0</v>
      </c>
      <c r="N138" s="53"/>
    </row>
    <row r="139" spans="1:14" s="57" customFormat="1" ht="20.100000000000001" customHeight="1">
      <c r="A139" s="53" t="s">
        <v>256</v>
      </c>
      <c r="B139" s="53"/>
      <c r="C139" s="53"/>
      <c r="D139" s="62"/>
      <c r="E139" s="54"/>
      <c r="F139" s="28"/>
      <c r="G139" s="118"/>
      <c r="H139" s="28"/>
      <c r="I139" s="118"/>
      <c r="J139" s="28"/>
      <c r="K139" s="118"/>
      <c r="L139" s="28"/>
      <c r="N139" s="53"/>
    </row>
    <row r="140" spans="1:14" s="57" customFormat="1" ht="20.100000000000001" customHeight="1">
      <c r="A140" s="53" t="s">
        <v>186</v>
      </c>
      <c r="B140" s="53"/>
      <c r="C140" s="53"/>
      <c r="D140" s="62"/>
      <c r="E140" s="54"/>
      <c r="F140" s="28">
        <v>-2679</v>
      </c>
      <c r="G140" s="118"/>
      <c r="H140" s="28">
        <v>13925</v>
      </c>
      <c r="I140" s="118"/>
      <c r="J140" s="28">
        <v>0</v>
      </c>
      <c r="K140" s="118"/>
      <c r="L140" s="28">
        <v>0</v>
      </c>
      <c r="N140" s="53"/>
    </row>
    <row r="141" spans="1:14" s="57" customFormat="1" ht="20.100000000000001" customHeight="1">
      <c r="A141" s="53" t="s">
        <v>213</v>
      </c>
      <c r="B141" s="53"/>
      <c r="C141" s="53"/>
      <c r="D141" s="62"/>
      <c r="E141" s="54"/>
      <c r="F141" s="27"/>
      <c r="G141" s="27"/>
      <c r="H141" s="27"/>
      <c r="I141" s="27"/>
      <c r="J141" s="27"/>
      <c r="K141" s="27"/>
      <c r="L141" s="27"/>
      <c r="N141" s="53"/>
    </row>
    <row r="142" spans="1:14" s="57" customFormat="1" ht="20.100000000000001" customHeight="1">
      <c r="A142" s="53" t="s">
        <v>158</v>
      </c>
      <c r="B142" s="53"/>
      <c r="C142" s="53"/>
      <c r="D142" s="62"/>
      <c r="E142" s="54"/>
      <c r="F142" s="27">
        <v>9391</v>
      </c>
      <c r="G142" s="27"/>
      <c r="H142" s="11">
        <v>2170</v>
      </c>
      <c r="I142" s="27"/>
      <c r="J142" s="27">
        <v>9391</v>
      </c>
      <c r="K142" s="27"/>
      <c r="L142" s="27">
        <v>2170</v>
      </c>
      <c r="N142" s="53"/>
    </row>
    <row r="143" spans="1:14" s="57" customFormat="1" ht="20.100000000000001" customHeight="1">
      <c r="A143" s="53" t="s">
        <v>226</v>
      </c>
      <c r="B143" s="53"/>
      <c r="C143" s="53"/>
      <c r="D143" s="62"/>
      <c r="E143" s="54"/>
      <c r="F143" s="27"/>
      <c r="G143" s="27"/>
      <c r="H143" s="27"/>
      <c r="I143" s="27"/>
      <c r="J143" s="27"/>
      <c r="K143" s="27"/>
      <c r="L143" s="27"/>
      <c r="N143" s="53"/>
    </row>
    <row r="144" spans="1:14" s="57" customFormat="1" ht="20.100000000000001" customHeight="1">
      <c r="A144" s="53" t="s">
        <v>227</v>
      </c>
      <c r="B144" s="53"/>
      <c r="C144" s="53"/>
      <c r="D144" s="62"/>
      <c r="E144" s="54"/>
      <c r="F144" s="27"/>
      <c r="G144" s="27"/>
      <c r="H144" s="27"/>
      <c r="I144" s="27"/>
      <c r="J144" s="27"/>
      <c r="K144" s="27"/>
      <c r="L144" s="27"/>
      <c r="N144" s="53"/>
    </row>
    <row r="145" spans="1:19" s="57" customFormat="1" ht="20.100000000000001" customHeight="1">
      <c r="A145" s="53" t="s">
        <v>219</v>
      </c>
      <c r="B145" s="53"/>
      <c r="C145" s="53"/>
      <c r="D145" s="62"/>
      <c r="E145" s="54"/>
      <c r="F145" s="12">
        <v>-1530</v>
      </c>
      <c r="G145" s="12"/>
      <c r="H145" s="12">
        <v>248</v>
      </c>
      <c r="I145" s="12"/>
      <c r="J145" s="12">
        <v>-1530</v>
      </c>
      <c r="K145" s="12"/>
      <c r="L145" s="12">
        <v>248</v>
      </c>
      <c r="N145" s="53"/>
    </row>
    <row r="146" spans="1:19" s="57" customFormat="1" ht="20.100000000000001" customHeight="1">
      <c r="A146" s="53" t="s">
        <v>218</v>
      </c>
      <c r="B146" s="53"/>
      <c r="C146" s="53"/>
      <c r="D146" s="62"/>
      <c r="E146" s="54"/>
      <c r="F146" s="27"/>
      <c r="G146" s="27"/>
      <c r="H146" s="27"/>
      <c r="I146" s="27"/>
      <c r="J146" s="27"/>
      <c r="K146" s="27"/>
      <c r="L146" s="27"/>
      <c r="N146" s="53"/>
    </row>
    <row r="147" spans="1:19" s="139" customFormat="1" ht="20.100000000000001" customHeight="1">
      <c r="A147" s="53" t="s">
        <v>219</v>
      </c>
      <c r="B147" s="137"/>
      <c r="C147" s="137"/>
      <c r="D147" s="63"/>
      <c r="E147" s="64"/>
      <c r="F147" s="12">
        <f>SUM(E138:F145)</f>
        <v>5182</v>
      </c>
      <c r="G147" s="140"/>
      <c r="H147" s="12">
        <f>SUM(G138:H145)</f>
        <v>19132</v>
      </c>
      <c r="I147" s="140"/>
      <c r="J147" s="12">
        <f>SUM(I138:J145)</f>
        <v>7861</v>
      </c>
      <c r="K147" s="140"/>
      <c r="L147" s="12">
        <f>SUM(K138:L145)</f>
        <v>2418</v>
      </c>
      <c r="N147" s="137"/>
    </row>
    <row r="148" spans="1:19" s="139" customFormat="1" ht="20.100000000000001" customHeight="1">
      <c r="A148" s="137"/>
      <c r="B148" s="137"/>
      <c r="C148" s="137"/>
      <c r="D148" s="63"/>
      <c r="E148" s="64"/>
      <c r="F148" s="18"/>
      <c r="G148" s="141"/>
      <c r="H148" s="18"/>
      <c r="I148" s="141"/>
      <c r="J148" s="18"/>
      <c r="K148" s="141"/>
      <c r="L148" s="18"/>
      <c r="N148" s="137"/>
    </row>
    <row r="149" spans="1:19" s="139" customFormat="1" ht="20.100000000000001" customHeight="1">
      <c r="A149" s="137" t="s">
        <v>64</v>
      </c>
      <c r="B149" s="137"/>
      <c r="C149" s="137"/>
      <c r="D149" s="63"/>
      <c r="E149" s="64"/>
      <c r="F149" s="18"/>
      <c r="G149" s="141"/>
      <c r="H149" s="18"/>
      <c r="I149" s="141"/>
      <c r="J149" s="18"/>
      <c r="K149" s="141"/>
      <c r="L149" s="18"/>
      <c r="N149" s="137"/>
    </row>
    <row r="150" spans="1:19" s="139" customFormat="1" ht="20.100000000000001" customHeight="1">
      <c r="A150" s="53" t="s">
        <v>190</v>
      </c>
      <c r="B150" s="53"/>
      <c r="C150" s="53"/>
      <c r="D150" s="63"/>
      <c r="E150" s="63"/>
      <c r="F150" s="5"/>
      <c r="G150" s="142"/>
      <c r="H150" s="5"/>
      <c r="I150" s="142"/>
      <c r="J150" s="5"/>
      <c r="K150" s="142"/>
      <c r="L150" s="5"/>
      <c r="N150" s="137"/>
    </row>
    <row r="151" spans="1:19" s="139" customFormat="1" ht="20.100000000000001" customHeight="1">
      <c r="A151" s="53" t="s">
        <v>158</v>
      </c>
      <c r="B151" s="53"/>
      <c r="C151" s="53"/>
      <c r="D151" s="54"/>
      <c r="E151" s="63"/>
      <c r="F151" s="30">
        <v>-154642</v>
      </c>
      <c r="G151" s="142"/>
      <c r="H151" s="143">
        <v>-348511</v>
      </c>
      <c r="I151" s="142"/>
      <c r="J151" s="27">
        <v>-154642</v>
      </c>
      <c r="K151" s="142"/>
      <c r="L151" s="143">
        <v>-348511</v>
      </c>
      <c r="N151" s="137"/>
    </row>
    <row r="152" spans="1:19" s="57" customFormat="1" ht="20.100000000000001" customHeight="1">
      <c r="A152" s="53" t="s">
        <v>260</v>
      </c>
      <c r="B152" s="53"/>
      <c r="C152" s="53"/>
      <c r="D152" s="63"/>
      <c r="E152" s="63"/>
      <c r="F152" s="28"/>
      <c r="G152" s="142"/>
      <c r="H152" s="28"/>
      <c r="I152" s="142"/>
      <c r="J152" s="143"/>
      <c r="K152" s="142"/>
      <c r="L152" s="27"/>
      <c r="N152" s="53"/>
      <c r="O152" s="53"/>
      <c r="P152" s="53"/>
      <c r="Q152" s="53"/>
      <c r="R152" s="143"/>
      <c r="S152" s="143"/>
    </row>
    <row r="153" spans="1:19" s="57" customFormat="1" ht="20.100000000000001" customHeight="1">
      <c r="A153" s="53" t="s">
        <v>220</v>
      </c>
      <c r="B153" s="53"/>
      <c r="C153" s="53"/>
      <c r="D153" s="63"/>
      <c r="E153" s="63"/>
      <c r="F153" s="29"/>
      <c r="G153" s="142"/>
      <c r="H153" s="29"/>
      <c r="I153" s="142"/>
      <c r="J153" s="143"/>
      <c r="K153" s="142"/>
      <c r="L153" s="11"/>
      <c r="N153" s="53"/>
      <c r="O153" s="53"/>
      <c r="P153" s="53"/>
      <c r="Q153" s="53"/>
      <c r="R153" s="143"/>
      <c r="S153" s="143"/>
    </row>
    <row r="154" spans="1:19" s="57" customFormat="1" ht="20.100000000000001" customHeight="1">
      <c r="A154" s="53" t="s">
        <v>184</v>
      </c>
      <c r="B154" s="53"/>
      <c r="C154" s="53"/>
      <c r="D154" s="63"/>
      <c r="E154" s="63"/>
      <c r="F154" s="16">
        <v>-3242</v>
      </c>
      <c r="G154" s="142"/>
      <c r="H154" s="12">
        <v>-1789</v>
      </c>
      <c r="I154" s="142"/>
      <c r="J154" s="144">
        <v>0</v>
      </c>
      <c r="K154" s="142"/>
      <c r="L154" s="12">
        <v>0</v>
      </c>
      <c r="N154" s="53"/>
      <c r="O154" s="53"/>
      <c r="P154" s="53"/>
      <c r="Q154" s="53"/>
      <c r="R154" s="143"/>
      <c r="S154" s="143"/>
    </row>
    <row r="155" spans="1:19" s="57" customFormat="1" ht="20.100000000000001" customHeight="1">
      <c r="A155" s="53" t="s">
        <v>221</v>
      </c>
      <c r="B155" s="53"/>
      <c r="C155" s="53"/>
      <c r="D155" s="63"/>
      <c r="E155" s="63"/>
      <c r="F155" s="28"/>
      <c r="G155" s="142"/>
      <c r="H155" s="28"/>
      <c r="I155" s="142"/>
      <c r="J155" s="143"/>
      <c r="K155" s="142"/>
      <c r="L155" s="27"/>
      <c r="N155" s="53"/>
      <c r="O155" s="53"/>
      <c r="P155" s="53"/>
      <c r="Q155" s="53"/>
      <c r="R155" s="143"/>
      <c r="S155" s="143"/>
    </row>
    <row r="156" spans="1:19" s="139" customFormat="1" ht="20.100000000000001" customHeight="1">
      <c r="A156" s="53" t="s">
        <v>219</v>
      </c>
      <c r="B156" s="137"/>
      <c r="C156" s="137"/>
      <c r="D156" s="62"/>
      <c r="E156" s="64"/>
      <c r="F156" s="11">
        <f>SUM(F149:F154)</f>
        <v>-157884</v>
      </c>
      <c r="G156" s="118"/>
      <c r="H156" s="11">
        <f>SUM(H149:H154)</f>
        <v>-350300</v>
      </c>
      <c r="I156" s="118"/>
      <c r="J156" s="11">
        <f>SUM(J149:J154)</f>
        <v>-154642</v>
      </c>
      <c r="K156" s="118"/>
      <c r="L156" s="11">
        <f>SUM(L149:L154)</f>
        <v>-348511</v>
      </c>
      <c r="N156" s="137"/>
    </row>
    <row r="157" spans="1:19" s="139" customFormat="1" ht="20.100000000000001" customHeight="1">
      <c r="A157" s="114" t="s">
        <v>67</v>
      </c>
      <c r="B157" s="137"/>
      <c r="C157" s="137"/>
      <c r="D157" s="62"/>
      <c r="E157" s="64"/>
      <c r="F157" s="19">
        <f>SUM(F156,F147)</f>
        <v>-152702</v>
      </c>
      <c r="G157" s="140"/>
      <c r="H157" s="19">
        <f>SUM(H156,H147)</f>
        <v>-331168</v>
      </c>
      <c r="I157" s="140"/>
      <c r="J157" s="19">
        <f>SUM(J156,J147)</f>
        <v>-146781</v>
      </c>
      <c r="K157" s="81"/>
      <c r="L157" s="19">
        <f>SUM(L156,L147)</f>
        <v>-346093</v>
      </c>
      <c r="N157" s="137"/>
    </row>
    <row r="158" spans="1:19" s="139" customFormat="1" ht="20.100000000000001" customHeight="1">
      <c r="A158" s="53"/>
      <c r="B158" s="137"/>
      <c r="C158" s="137"/>
      <c r="D158" s="62"/>
      <c r="E158" s="64"/>
      <c r="F158" s="25"/>
      <c r="G158" s="140"/>
      <c r="H158" s="25"/>
      <c r="I158" s="140"/>
      <c r="J158" s="25"/>
      <c r="K158" s="81"/>
      <c r="L158" s="25"/>
      <c r="N158" s="137"/>
    </row>
    <row r="159" spans="1:19" s="57" customFormat="1" ht="20.100000000000001" customHeight="1" thickBot="1">
      <c r="A159" s="114" t="s">
        <v>160</v>
      </c>
      <c r="B159" s="53"/>
      <c r="C159" s="53"/>
      <c r="D159" s="62"/>
      <c r="E159" s="54"/>
      <c r="F159" s="26">
        <f>SUM(F157,F133)</f>
        <v>1386256</v>
      </c>
      <c r="G159" s="118"/>
      <c r="H159" s="26">
        <f>SUM(H157,H133)</f>
        <v>1309288</v>
      </c>
      <c r="I159" s="118"/>
      <c r="J159" s="26">
        <f>SUM(J157,J133)</f>
        <v>1286496</v>
      </c>
      <c r="K159" s="142"/>
      <c r="L159" s="26">
        <f>SUM(L157,L133)</f>
        <v>1184351</v>
      </c>
      <c r="N159" s="53"/>
    </row>
    <row r="160" spans="1:19" s="35" customFormat="1" ht="20.100000000000001" customHeight="1" thickTop="1">
      <c r="A160" s="34"/>
      <c r="F160" s="33"/>
      <c r="G160" s="81"/>
      <c r="H160" s="33"/>
      <c r="I160" s="81"/>
      <c r="J160" s="56"/>
      <c r="K160" s="56"/>
      <c r="L160" s="56"/>
    </row>
    <row r="161" spans="1:13" s="35" customFormat="1" ht="20.100000000000001" customHeight="1">
      <c r="A161" s="37" t="s">
        <v>129</v>
      </c>
      <c r="B161" s="127"/>
      <c r="C161" s="127"/>
      <c r="D161" s="44"/>
      <c r="F161" s="5"/>
      <c r="G161" s="20"/>
      <c r="H161" s="5"/>
      <c r="I161" s="20"/>
      <c r="J161" s="20"/>
      <c r="K161" s="20"/>
      <c r="L161" s="20"/>
    </row>
    <row r="162" spans="1:13" s="35" customFormat="1" ht="20.100000000000001" customHeight="1" thickBot="1">
      <c r="A162" s="34" t="s">
        <v>127</v>
      </c>
      <c r="B162" s="127"/>
      <c r="C162" s="127"/>
      <c r="D162" s="44"/>
      <c r="F162" s="23">
        <f>F164-F163</f>
        <v>1346645</v>
      </c>
      <c r="G162" s="5"/>
      <c r="H162" s="23">
        <f>H164-H163</f>
        <v>1274960</v>
      </c>
      <c r="I162" s="5"/>
      <c r="J162" s="129">
        <f>J159</f>
        <v>1286496</v>
      </c>
      <c r="K162" s="20"/>
      <c r="L162" s="129">
        <f>L159</f>
        <v>1184351</v>
      </c>
    </row>
    <row r="163" spans="1:13" s="35" customFormat="1" ht="20.100000000000001" customHeight="1" thickTop="1">
      <c r="A163" s="34" t="s">
        <v>128</v>
      </c>
      <c r="B163" s="127"/>
      <c r="C163" s="127"/>
      <c r="D163" s="44"/>
      <c r="F163" s="23">
        <v>39611</v>
      </c>
      <c r="G163" s="5"/>
      <c r="H163" s="5">
        <v>34328</v>
      </c>
      <c r="I163" s="20"/>
      <c r="J163" s="5"/>
      <c r="K163" s="20"/>
      <c r="L163" s="5"/>
    </row>
    <row r="164" spans="1:13" ht="20.100000000000001" customHeight="1" thickBot="1">
      <c r="F164" s="130">
        <f>F159</f>
        <v>1386256</v>
      </c>
      <c r="G164" s="118"/>
      <c r="H164" s="130">
        <f>H159</f>
        <v>1309288</v>
      </c>
      <c r="I164" s="118"/>
      <c r="J164" s="118"/>
      <c r="K164" s="118"/>
      <c r="L164" s="118"/>
      <c r="M164" s="53"/>
    </row>
    <row r="165" spans="1:13" ht="20.100000000000001" customHeight="1" thickTop="1">
      <c r="F165" s="131"/>
      <c r="G165" s="118"/>
      <c r="H165" s="131"/>
      <c r="I165" s="118"/>
      <c r="J165" s="118"/>
      <c r="K165" s="118"/>
      <c r="L165" s="118"/>
      <c r="M165" s="53"/>
    </row>
    <row r="166" spans="1:13" ht="20.100000000000001" customHeight="1">
      <c r="A166" s="34" t="s">
        <v>31</v>
      </c>
      <c r="J166" s="53"/>
      <c r="L166" s="53"/>
      <c r="M166" s="53"/>
    </row>
  </sheetData>
  <mergeCells count="8">
    <mergeCell ref="J89:L89"/>
    <mergeCell ref="J130:L130"/>
    <mergeCell ref="F89:H89"/>
    <mergeCell ref="F130:H130"/>
    <mergeCell ref="F6:H6"/>
    <mergeCell ref="J6:L6"/>
    <mergeCell ref="F47:H47"/>
    <mergeCell ref="J47:L47"/>
  </mergeCells>
  <printOptions horizontalCentered="1"/>
  <pageMargins left="0.98" right="0.33" top="0.78740157480314998" bottom="0" header="0.196850393700787" footer="0.196850393700787"/>
  <pageSetup paperSize="9" scale="88" orientation="portrait" r:id="rId1"/>
  <rowBreaks count="3" manualBreakCount="3">
    <brk id="41" max="16383" man="1"/>
    <brk id="83" max="16383" man="1"/>
    <brk id="12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3"/>
  <sheetViews>
    <sheetView showGridLines="0" view="pageBreakPreview" zoomScale="85" zoomScaleNormal="85" zoomScaleSheetLayoutView="85" workbookViewId="0">
      <selection activeCell="T17" sqref="T17"/>
    </sheetView>
  </sheetViews>
  <sheetFormatPr defaultColWidth="9.140625" defaultRowHeight="18.75"/>
  <cols>
    <col min="1" max="1" width="19.5703125" style="34" customWidth="1"/>
    <col min="2" max="2" width="7.7109375" style="34" customWidth="1"/>
    <col min="3" max="3" width="0.5703125" style="34" customWidth="1"/>
    <col min="4" max="4" width="12.7109375" style="34" customWidth="1"/>
    <col min="5" max="5" width="0.5703125" style="34" customWidth="1"/>
    <col min="6" max="6" width="13.28515625" style="34" customWidth="1"/>
    <col min="7" max="7" width="0.5703125" style="34" customWidth="1"/>
    <col min="8" max="8" width="13.28515625" style="34" customWidth="1"/>
    <col min="9" max="9" width="0.5703125" style="34" customWidth="1"/>
    <col min="10" max="10" width="13.28515625" style="34" customWidth="1"/>
    <col min="11" max="11" width="0.5703125" style="34" customWidth="1"/>
    <col min="12" max="12" width="13.28515625" style="34" customWidth="1"/>
    <col min="13" max="13" width="0.5703125" style="34" customWidth="1"/>
    <col min="14" max="14" width="13.28515625" style="34" customWidth="1"/>
    <col min="15" max="15" width="0.5703125" style="34" customWidth="1"/>
    <col min="16" max="16" width="13.28515625" style="34" customWidth="1"/>
    <col min="17" max="17" width="0.85546875" style="34" customWidth="1"/>
    <col min="18" max="18" width="13.7109375" style="34" customWidth="1"/>
    <col min="19" max="19" width="0.5703125" style="34" customWidth="1"/>
    <col min="20" max="20" width="15.28515625" style="34" customWidth="1"/>
    <col min="21" max="21" width="0.85546875" style="34" customWidth="1"/>
    <col min="22" max="22" width="14.7109375" style="111" customWidth="1"/>
    <col min="23" max="23" width="0.5703125" style="111" customWidth="1"/>
    <col min="24" max="24" width="13.28515625" style="111" customWidth="1"/>
    <col min="25" max="25" width="0.5703125" style="111" customWidth="1"/>
    <col min="26" max="26" width="13.7109375" style="34" customWidth="1"/>
    <col min="27" max="27" width="0.5703125" style="34" customWidth="1"/>
    <col min="28" max="28" width="13.7109375" style="34" customWidth="1"/>
    <col min="29" max="29" width="1.42578125" style="34" customWidth="1"/>
    <col min="30" max="16384" width="9.140625" style="34"/>
  </cols>
  <sheetData>
    <row r="1" spans="1:36"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93"/>
      <c r="W1" s="93"/>
      <c r="X1" s="93"/>
      <c r="Y1" s="93"/>
      <c r="Z1" s="37"/>
      <c r="AA1" s="37"/>
      <c r="AB1" s="36" t="s">
        <v>46</v>
      </c>
    </row>
    <row r="2" spans="1:36">
      <c r="A2" s="37" t="s">
        <v>181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94"/>
      <c r="W2" s="94"/>
      <c r="X2" s="94"/>
      <c r="Y2" s="94"/>
      <c r="Z2" s="37"/>
      <c r="AA2" s="37"/>
      <c r="AB2" s="37"/>
    </row>
    <row r="3" spans="1:36">
      <c r="A3" s="37" t="s">
        <v>179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94"/>
      <c r="W3" s="94"/>
      <c r="X3" s="94"/>
      <c r="Y3" s="94"/>
      <c r="Z3" s="37"/>
      <c r="AA3" s="37"/>
      <c r="AB3" s="37"/>
    </row>
    <row r="4" spans="1:36">
      <c r="A4" s="37" t="s">
        <v>233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95"/>
      <c r="W4" s="96"/>
      <c r="X4" s="96"/>
      <c r="Y4" s="96"/>
      <c r="Z4" s="37"/>
      <c r="AA4" s="37"/>
      <c r="AB4" s="37"/>
    </row>
    <row r="5" spans="1:36">
      <c r="V5" s="97"/>
      <c r="W5" s="97"/>
      <c r="X5" s="97"/>
      <c r="Y5" s="97"/>
      <c r="AB5" s="36" t="s">
        <v>68</v>
      </c>
    </row>
    <row r="6" spans="1:36">
      <c r="D6" s="171" t="s">
        <v>81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</row>
    <row r="7" spans="1:36">
      <c r="D7" s="173" t="s">
        <v>112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45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</row>
    <row r="8" spans="1:36">
      <c r="O8" s="44"/>
      <c r="Q8" s="99"/>
      <c r="R8" s="172" t="s">
        <v>50</v>
      </c>
      <c r="S8" s="172"/>
      <c r="T8" s="172"/>
      <c r="U8" s="172"/>
      <c r="V8" s="172"/>
      <c r="W8" s="99"/>
      <c r="X8" s="100"/>
      <c r="Y8" s="45"/>
      <c r="AB8" s="44"/>
    </row>
    <row r="9" spans="1:36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172" t="s">
        <v>79</v>
      </c>
      <c r="R9" s="172"/>
      <c r="S9" s="172"/>
      <c r="T9" s="172"/>
      <c r="U9" s="172"/>
      <c r="V9" s="41"/>
      <c r="W9" s="45"/>
      <c r="X9" s="45"/>
      <c r="Y9" s="45"/>
      <c r="Z9" s="44"/>
      <c r="AA9" s="44"/>
    </row>
    <row r="10" spans="1:36">
      <c r="B10" s="44"/>
      <c r="C10" s="44"/>
      <c r="D10" s="44"/>
      <c r="E10" s="44"/>
      <c r="F10" s="44"/>
      <c r="G10" s="44"/>
      <c r="I10" s="44"/>
      <c r="J10" s="34" t="s">
        <v>102</v>
      </c>
      <c r="K10" s="44"/>
      <c r="L10" s="171" t="s">
        <v>136</v>
      </c>
      <c r="M10" s="171"/>
      <c r="N10" s="171"/>
      <c r="O10" s="171"/>
      <c r="P10" s="171"/>
      <c r="Q10" s="163"/>
      <c r="R10" s="45" t="s">
        <v>118</v>
      </c>
      <c r="S10" s="163"/>
      <c r="T10" s="43" t="s">
        <v>78</v>
      </c>
      <c r="U10" s="163"/>
      <c r="V10" s="45"/>
      <c r="W10" s="45"/>
      <c r="X10" s="45"/>
      <c r="Y10" s="45"/>
      <c r="Z10" s="45" t="s">
        <v>113</v>
      </c>
      <c r="AA10" s="44"/>
    </row>
    <row r="11" spans="1:36" s="44" customFormat="1">
      <c r="D11" s="44" t="s">
        <v>34</v>
      </c>
      <c r="H11" s="34"/>
      <c r="J11" s="44" t="s">
        <v>103</v>
      </c>
      <c r="L11" s="172" t="s">
        <v>70</v>
      </c>
      <c r="M11" s="172"/>
      <c r="N11" s="172"/>
      <c r="Q11" s="43"/>
      <c r="R11" s="45" t="s">
        <v>119</v>
      </c>
      <c r="S11" s="43"/>
      <c r="T11" s="44" t="s">
        <v>161</v>
      </c>
      <c r="U11" s="43"/>
      <c r="V11" s="45" t="s">
        <v>18</v>
      </c>
      <c r="W11" s="45"/>
      <c r="X11" s="45" t="s">
        <v>18</v>
      </c>
      <c r="Y11" s="45"/>
      <c r="Z11" s="45" t="s">
        <v>114</v>
      </c>
      <c r="AB11" s="101"/>
    </row>
    <row r="12" spans="1:36" s="44" customFormat="1">
      <c r="D12" s="44" t="s">
        <v>58</v>
      </c>
      <c r="F12" s="44" t="s">
        <v>20</v>
      </c>
      <c r="H12" s="34"/>
      <c r="J12" s="44" t="s">
        <v>104</v>
      </c>
      <c r="L12" s="44" t="s">
        <v>49</v>
      </c>
      <c r="N12" s="44" t="s">
        <v>106</v>
      </c>
      <c r="Q12" s="43"/>
      <c r="R12" s="45" t="s">
        <v>120</v>
      </c>
      <c r="S12" s="43"/>
      <c r="T12" s="44" t="s">
        <v>162</v>
      </c>
      <c r="U12" s="43"/>
      <c r="V12" s="45" t="s">
        <v>59</v>
      </c>
      <c r="W12" s="45"/>
      <c r="X12" s="45" t="s">
        <v>8</v>
      </c>
      <c r="Y12" s="45"/>
      <c r="Z12" s="45" t="s">
        <v>164</v>
      </c>
      <c r="AB12" s="44" t="s">
        <v>40</v>
      </c>
    </row>
    <row r="13" spans="1:36" s="44" customFormat="1">
      <c r="D13" s="47" t="s">
        <v>54</v>
      </c>
      <c r="F13" s="47" t="s">
        <v>45</v>
      </c>
      <c r="H13" s="47" t="s">
        <v>69</v>
      </c>
      <c r="J13" s="47" t="s">
        <v>105</v>
      </c>
      <c r="L13" s="47" t="s">
        <v>53</v>
      </c>
      <c r="N13" s="47" t="s">
        <v>107</v>
      </c>
      <c r="P13" s="47" t="s">
        <v>19</v>
      </c>
      <c r="Q13" s="43"/>
      <c r="R13" s="49" t="s">
        <v>121</v>
      </c>
      <c r="S13" s="43"/>
      <c r="T13" s="48" t="s">
        <v>163</v>
      </c>
      <c r="U13" s="43"/>
      <c r="V13" s="49" t="s">
        <v>116</v>
      </c>
      <c r="W13" s="45"/>
      <c r="X13" s="49" t="s">
        <v>117</v>
      </c>
      <c r="Y13" s="102"/>
      <c r="Z13" s="49" t="s">
        <v>115</v>
      </c>
      <c r="AB13" s="47" t="s">
        <v>41</v>
      </c>
    </row>
    <row r="14" spans="1:36" s="35" customFormat="1">
      <c r="A14" s="37" t="s">
        <v>149</v>
      </c>
      <c r="B14" s="34"/>
      <c r="D14" s="5">
        <v>330000</v>
      </c>
      <c r="E14" s="5"/>
      <c r="F14" s="5">
        <v>1743441</v>
      </c>
      <c r="G14" s="5"/>
      <c r="H14" s="5">
        <v>-113721</v>
      </c>
      <c r="I14" s="5"/>
      <c r="J14" s="5">
        <v>27810</v>
      </c>
      <c r="K14" s="5"/>
      <c r="L14" s="5">
        <v>60000</v>
      </c>
      <c r="M14" s="5"/>
      <c r="N14" s="5">
        <v>113721</v>
      </c>
      <c r="O14" s="5"/>
      <c r="P14" s="5">
        <v>16972932</v>
      </c>
      <c r="Q14" s="5"/>
      <c r="R14" s="5">
        <v>-20944</v>
      </c>
      <c r="S14" s="5"/>
      <c r="T14" s="5">
        <v>7156369</v>
      </c>
      <c r="U14" s="5"/>
      <c r="V14" s="102">
        <f>SUM(R14:T14)</f>
        <v>7135425</v>
      </c>
      <c r="W14" s="102"/>
      <c r="X14" s="102">
        <f>SUM(D14:T14)</f>
        <v>26269608</v>
      </c>
      <c r="Y14" s="102"/>
      <c r="Z14" s="5">
        <v>358822</v>
      </c>
      <c r="AA14" s="5"/>
      <c r="AB14" s="5">
        <f>SUM(X14:Z14)</f>
        <v>26628430</v>
      </c>
    </row>
    <row r="15" spans="1:36" s="35" customFormat="1">
      <c r="A15" s="4" t="s">
        <v>57</v>
      </c>
      <c r="B15" s="34"/>
      <c r="D15" s="5">
        <v>0</v>
      </c>
      <c r="E15" s="5"/>
      <c r="F15" s="5">
        <v>0</v>
      </c>
      <c r="G15" s="5"/>
      <c r="H15" s="5">
        <v>0</v>
      </c>
      <c r="I15" s="5"/>
      <c r="J15" s="5">
        <v>0</v>
      </c>
      <c r="K15" s="5"/>
      <c r="L15" s="5">
        <v>0</v>
      </c>
      <c r="M15" s="5"/>
      <c r="N15" s="5">
        <v>0</v>
      </c>
      <c r="O15" s="5"/>
      <c r="P15" s="5">
        <f>PL!H115</f>
        <v>1606128</v>
      </c>
      <c r="Q15" s="5"/>
      <c r="R15" s="5">
        <v>0</v>
      </c>
      <c r="S15" s="5"/>
      <c r="T15" s="5">
        <v>0</v>
      </c>
      <c r="U15" s="5"/>
      <c r="V15" s="102">
        <f>SUM(R15:T15)</f>
        <v>0</v>
      </c>
      <c r="W15" s="102"/>
      <c r="X15" s="102">
        <f>SUM(D15:T15)</f>
        <v>1606128</v>
      </c>
      <c r="Y15" s="102"/>
      <c r="Z15" s="5">
        <v>34328</v>
      </c>
      <c r="AA15" s="5"/>
      <c r="AB15" s="5">
        <f>SUM(X15:Z15)</f>
        <v>1640456</v>
      </c>
    </row>
    <row r="16" spans="1:36" s="35" customFormat="1">
      <c r="A16" s="4" t="s">
        <v>67</v>
      </c>
      <c r="B16" s="34"/>
      <c r="D16" s="10">
        <v>0</v>
      </c>
      <c r="E16" s="5"/>
      <c r="F16" s="10">
        <v>0</v>
      </c>
      <c r="G16" s="5"/>
      <c r="H16" s="10">
        <v>0</v>
      </c>
      <c r="I16" s="5"/>
      <c r="J16" s="10">
        <v>0</v>
      </c>
      <c r="K16" s="5"/>
      <c r="L16" s="10">
        <v>0</v>
      </c>
      <c r="M16" s="5"/>
      <c r="N16" s="10">
        <v>0</v>
      </c>
      <c r="O16" s="5"/>
      <c r="P16" s="10">
        <v>0</v>
      </c>
      <c r="Q16" s="5"/>
      <c r="R16" s="10">
        <v>16714</v>
      </c>
      <c r="S16" s="5"/>
      <c r="T16" s="16">
        <v>-347882</v>
      </c>
      <c r="U16" s="5"/>
      <c r="V16" s="103">
        <f>SUM(R16:T16)</f>
        <v>-331168</v>
      </c>
      <c r="W16" s="102"/>
      <c r="X16" s="103">
        <f>SUM(D16:T16)</f>
        <v>-331168</v>
      </c>
      <c r="Y16" s="102"/>
      <c r="Z16" s="10">
        <v>0</v>
      </c>
      <c r="AA16" s="5"/>
      <c r="AB16" s="10">
        <f>SUM(X16:Z16)</f>
        <v>-331168</v>
      </c>
    </row>
    <row r="17" spans="1:28" s="35" customFormat="1">
      <c r="A17" s="4" t="s">
        <v>51</v>
      </c>
      <c r="B17" s="34"/>
      <c r="D17" s="33">
        <f>SUM(D15:D16)</f>
        <v>0</v>
      </c>
      <c r="E17" s="5"/>
      <c r="F17" s="33">
        <f>SUM(F15:F16)</f>
        <v>0</v>
      </c>
      <c r="G17" s="5"/>
      <c r="H17" s="33">
        <f>SUM(H15:H16)</f>
        <v>0</v>
      </c>
      <c r="I17" s="5"/>
      <c r="J17" s="33">
        <f>SUM(J15:J16)</f>
        <v>0</v>
      </c>
      <c r="K17" s="5"/>
      <c r="L17" s="33">
        <f>SUM(L15:L16)</f>
        <v>0</v>
      </c>
      <c r="M17" s="5"/>
      <c r="N17" s="33">
        <f>SUM(N15:N16)</f>
        <v>0</v>
      </c>
      <c r="O17" s="5"/>
      <c r="P17" s="33">
        <f>SUM(P15:P16)</f>
        <v>1606128</v>
      </c>
      <c r="Q17" s="5"/>
      <c r="R17" s="33">
        <f>SUM(R15:R16)</f>
        <v>16714</v>
      </c>
      <c r="S17" s="5"/>
      <c r="T17" s="33">
        <f>SUM(T15:T16)</f>
        <v>-347882</v>
      </c>
      <c r="U17" s="5"/>
      <c r="V17" s="102">
        <f>SUM(V15:V16)</f>
        <v>-331168</v>
      </c>
      <c r="W17" s="102"/>
      <c r="X17" s="102">
        <f>SUM(X15:X16)</f>
        <v>1274960</v>
      </c>
      <c r="Y17" s="102"/>
      <c r="Z17" s="33">
        <f>SUM(Z15:Z16)</f>
        <v>34328</v>
      </c>
      <c r="AA17" s="5"/>
      <c r="AB17" s="33">
        <f>SUM(AB15:AB16)</f>
        <v>1309288</v>
      </c>
    </row>
    <row r="18" spans="1:28" s="35" customFormat="1">
      <c r="A18" s="4" t="s">
        <v>247</v>
      </c>
      <c r="B18" s="34"/>
      <c r="D18" s="11" t="s">
        <v>235</v>
      </c>
      <c r="E18" s="11"/>
      <c r="F18" s="11" t="s">
        <v>235</v>
      </c>
      <c r="G18" s="11"/>
      <c r="H18" s="11" t="s">
        <v>235</v>
      </c>
      <c r="I18" s="11"/>
      <c r="J18" s="104" t="s">
        <v>235</v>
      </c>
      <c r="K18" s="11"/>
      <c r="L18" s="11" t="s">
        <v>235</v>
      </c>
      <c r="M18" s="11"/>
      <c r="N18" s="11" t="s">
        <v>235</v>
      </c>
      <c r="O18" s="11"/>
      <c r="P18" s="33">
        <v>-459642</v>
      </c>
      <c r="Q18" s="11"/>
      <c r="R18" s="11" t="s">
        <v>235</v>
      </c>
      <c r="S18" s="11"/>
      <c r="T18" s="11" t="s">
        <v>235</v>
      </c>
      <c r="U18" s="11"/>
      <c r="V18" s="11" t="s">
        <v>235</v>
      </c>
      <c r="W18" s="105"/>
      <c r="X18" s="102">
        <f>SUM(D18:T18)</f>
        <v>-459642</v>
      </c>
      <c r="Y18" s="105"/>
      <c r="Z18" s="11">
        <v>-6980</v>
      </c>
      <c r="AA18" s="29"/>
      <c r="AB18" s="29">
        <f>SUM(P18+Z18)</f>
        <v>-466622</v>
      </c>
    </row>
    <row r="19" spans="1:28" s="35" customFormat="1">
      <c r="A19" s="4" t="s">
        <v>165</v>
      </c>
      <c r="B19" s="90"/>
      <c r="D19" s="5">
        <v>0</v>
      </c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0</v>
      </c>
      <c r="M19" s="5"/>
      <c r="N19" s="5">
        <v>0</v>
      </c>
      <c r="O19" s="5"/>
      <c r="P19" s="29">
        <v>-18237</v>
      </c>
      <c r="Q19" s="5"/>
      <c r="R19" s="5">
        <v>0</v>
      </c>
      <c r="S19" s="5"/>
      <c r="T19" s="29">
        <f>-P19</f>
        <v>18237</v>
      </c>
      <c r="U19" s="5"/>
      <c r="V19" s="102">
        <f>SUM(R19:T19)</f>
        <v>18237</v>
      </c>
      <c r="W19" s="102"/>
      <c r="X19" s="102">
        <f>SUM(D19:T19)</f>
        <v>0</v>
      </c>
      <c r="Y19" s="102"/>
      <c r="Z19" s="5">
        <v>0</v>
      </c>
      <c r="AA19" s="5"/>
      <c r="AB19" s="5">
        <f>SUM(X19:Z19)</f>
        <v>0</v>
      </c>
    </row>
    <row r="20" spans="1:28" ht="19.5" thickBot="1">
      <c r="A20" s="37" t="s">
        <v>231</v>
      </c>
      <c r="B20" s="90"/>
      <c r="D20" s="87">
        <f>SUM(D17:D19)+D14</f>
        <v>330000</v>
      </c>
      <c r="E20" s="5"/>
      <c r="F20" s="87">
        <f>SUM(F17:F19)+F14</f>
        <v>1743441</v>
      </c>
      <c r="G20" s="5"/>
      <c r="H20" s="87">
        <f>SUM(H17:H19)+H14</f>
        <v>-113721</v>
      </c>
      <c r="I20" s="5"/>
      <c r="J20" s="87">
        <f>SUM(J17:J19)+J14</f>
        <v>27810</v>
      </c>
      <c r="K20" s="5"/>
      <c r="L20" s="87">
        <f>SUM(L17:L19)+L14</f>
        <v>60000</v>
      </c>
      <c r="M20" s="5"/>
      <c r="N20" s="87">
        <f>SUM(N17:N19)+N14</f>
        <v>113721</v>
      </c>
      <c r="O20" s="5"/>
      <c r="P20" s="87">
        <f>SUM(P17:P19)+P14</f>
        <v>18101181</v>
      </c>
      <c r="Q20" s="5"/>
      <c r="R20" s="87">
        <f>SUM(R17:R19)+R14</f>
        <v>-4230</v>
      </c>
      <c r="S20" s="5"/>
      <c r="T20" s="87">
        <f>SUM(T17:T19)+T14</f>
        <v>6826724</v>
      </c>
      <c r="U20" s="5"/>
      <c r="V20" s="106">
        <f>SUM(V14:V19)-V17</f>
        <v>6822494</v>
      </c>
      <c r="W20" s="107"/>
      <c r="X20" s="106">
        <f>SUM(X14:X19)-X17</f>
        <v>27084926</v>
      </c>
      <c r="Y20" s="107"/>
      <c r="Z20" s="87">
        <f>SUM(Z17:Z19)+Z14</f>
        <v>386170</v>
      </c>
      <c r="AA20" s="5"/>
      <c r="AB20" s="87">
        <f>SUM(AB17:AB19)+AB14</f>
        <v>27471096</v>
      </c>
    </row>
    <row r="21" spans="1:28" ht="19.5" thickTop="1">
      <c r="A21" s="37"/>
      <c r="B21" s="90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107"/>
      <c r="W21" s="107"/>
      <c r="X21" s="107"/>
      <c r="Y21" s="107"/>
      <c r="Z21" s="56"/>
      <c r="AA21" s="56"/>
      <c r="AB21" s="56"/>
    </row>
    <row r="22" spans="1:28" s="35" customFormat="1">
      <c r="A22" s="37" t="s">
        <v>197</v>
      </c>
      <c r="B22" s="90"/>
      <c r="D22" s="5">
        <v>330000</v>
      </c>
      <c r="E22" s="5"/>
      <c r="F22" s="5">
        <v>1743441</v>
      </c>
      <c r="G22" s="5"/>
      <c r="H22" s="5">
        <v>-60785</v>
      </c>
      <c r="I22" s="5"/>
      <c r="J22" s="5">
        <v>27810</v>
      </c>
      <c r="K22" s="5"/>
      <c r="L22" s="5">
        <v>60000</v>
      </c>
      <c r="M22" s="5"/>
      <c r="N22" s="5">
        <v>60785</v>
      </c>
      <c r="O22" s="5"/>
      <c r="P22" s="5">
        <v>18941093</v>
      </c>
      <c r="Q22" s="5"/>
      <c r="R22" s="5">
        <v>-23523</v>
      </c>
      <c r="S22" s="5"/>
      <c r="T22" s="5">
        <v>6012997</v>
      </c>
      <c r="U22" s="5"/>
      <c r="V22" s="102">
        <f>SUM(R22:T22)</f>
        <v>5989474</v>
      </c>
      <c r="W22" s="102"/>
      <c r="X22" s="102">
        <f>SUM(D22:T22)</f>
        <v>27091818</v>
      </c>
      <c r="Y22" s="107"/>
      <c r="Z22" s="5">
        <v>416920</v>
      </c>
      <c r="AA22" s="5"/>
      <c r="AB22" s="5">
        <f>SUM(X22:Z22)</f>
        <v>27508738</v>
      </c>
    </row>
    <row r="23" spans="1:28" s="35" customFormat="1">
      <c r="A23" s="4" t="s">
        <v>57</v>
      </c>
      <c r="B23" s="90"/>
      <c r="D23" s="5">
        <v>0</v>
      </c>
      <c r="E23" s="5"/>
      <c r="F23" s="5">
        <v>0</v>
      </c>
      <c r="G23" s="5"/>
      <c r="H23" s="5">
        <v>0</v>
      </c>
      <c r="I23" s="5"/>
      <c r="J23" s="5">
        <v>0</v>
      </c>
      <c r="K23" s="5"/>
      <c r="L23" s="5">
        <v>0</v>
      </c>
      <c r="M23" s="5"/>
      <c r="N23" s="5">
        <v>0</v>
      </c>
      <c r="O23" s="5"/>
      <c r="P23" s="5">
        <f>PL!F115</f>
        <v>1499347</v>
      </c>
      <c r="Q23" s="5"/>
      <c r="R23" s="5">
        <v>0</v>
      </c>
      <c r="S23" s="5"/>
      <c r="T23" s="5">
        <v>0</v>
      </c>
      <c r="U23" s="5"/>
      <c r="V23" s="102">
        <f>SUM(R23:T23)</f>
        <v>0</v>
      </c>
      <c r="W23" s="102"/>
      <c r="X23" s="102">
        <f>SUM(D23:T23)</f>
        <v>1499347</v>
      </c>
      <c r="Y23" s="108"/>
      <c r="Z23" s="5">
        <v>39611</v>
      </c>
      <c r="AA23" s="5"/>
      <c r="AB23" s="5">
        <f>SUM(X23:Z23)</f>
        <v>1538958</v>
      </c>
    </row>
    <row r="24" spans="1:28" s="35" customFormat="1">
      <c r="A24" s="4" t="s">
        <v>67</v>
      </c>
      <c r="B24" s="90"/>
      <c r="D24" s="10">
        <v>0</v>
      </c>
      <c r="E24" s="5"/>
      <c r="F24" s="10">
        <v>0</v>
      </c>
      <c r="G24" s="5"/>
      <c r="H24" s="10">
        <v>0</v>
      </c>
      <c r="I24" s="5"/>
      <c r="J24" s="10">
        <v>0</v>
      </c>
      <c r="K24" s="5"/>
      <c r="L24" s="10">
        <v>0</v>
      </c>
      <c r="M24" s="5"/>
      <c r="N24" s="10">
        <v>0</v>
      </c>
      <c r="O24" s="5"/>
      <c r="P24" s="10">
        <v>0</v>
      </c>
      <c r="Q24" s="5"/>
      <c r="R24" s="24">
        <f>PL!F140</f>
        <v>-2679</v>
      </c>
      <c r="S24" s="23"/>
      <c r="T24" s="24">
        <v>-150023</v>
      </c>
      <c r="U24" s="5"/>
      <c r="V24" s="103">
        <f>SUM(R24:T24)</f>
        <v>-152702</v>
      </c>
      <c r="W24" s="102"/>
      <c r="X24" s="103">
        <f>SUM(D24:T24)</f>
        <v>-152702</v>
      </c>
      <c r="Y24" s="109"/>
      <c r="Z24" s="10">
        <v>0</v>
      </c>
      <c r="AA24" s="5"/>
      <c r="AB24" s="10">
        <f>SUM(X24:Z24)</f>
        <v>-152702</v>
      </c>
    </row>
    <row r="25" spans="1:28" s="35" customFormat="1">
      <c r="A25" s="4" t="s">
        <v>51</v>
      </c>
      <c r="B25" s="90"/>
      <c r="D25" s="33">
        <f>SUM(D23:D24)</f>
        <v>0</v>
      </c>
      <c r="E25" s="5"/>
      <c r="F25" s="33">
        <f>SUM(F23:F24)</f>
        <v>0</v>
      </c>
      <c r="G25" s="5"/>
      <c r="H25" s="33">
        <f>SUM(H23:H24)</f>
        <v>0</v>
      </c>
      <c r="I25" s="5"/>
      <c r="J25" s="33">
        <f>SUM(J23:J24)</f>
        <v>0</v>
      </c>
      <c r="K25" s="5"/>
      <c r="L25" s="33">
        <f>SUM(L23:L24)</f>
        <v>0</v>
      </c>
      <c r="M25" s="5"/>
      <c r="N25" s="33">
        <f>SUM(N23:N24)</f>
        <v>0</v>
      </c>
      <c r="O25" s="5"/>
      <c r="P25" s="33">
        <f>SUM(P23:P24)</f>
        <v>1499347</v>
      </c>
      <c r="Q25" s="5"/>
      <c r="R25" s="33">
        <f>SUM(R23:R24)</f>
        <v>-2679</v>
      </c>
      <c r="S25" s="5"/>
      <c r="T25" s="33">
        <f>SUM(T23:T24)</f>
        <v>-150023</v>
      </c>
      <c r="U25" s="5"/>
      <c r="V25" s="102">
        <f>SUM(V23:V24)</f>
        <v>-152702</v>
      </c>
      <c r="W25" s="102"/>
      <c r="X25" s="102">
        <f>SUM(X23:X24)</f>
        <v>1346645</v>
      </c>
      <c r="Y25" s="109"/>
      <c r="Z25" s="33">
        <f>SUM(Z23:Z24)</f>
        <v>39611</v>
      </c>
      <c r="AA25" s="5"/>
      <c r="AB25" s="33">
        <f>SUM(AB23:AB24)</f>
        <v>1386256</v>
      </c>
    </row>
    <row r="26" spans="1:28" s="35" customFormat="1">
      <c r="A26" s="4" t="s">
        <v>248</v>
      </c>
      <c r="B26" s="90"/>
      <c r="D26" s="33">
        <v>0</v>
      </c>
      <c r="E26" s="5"/>
      <c r="F26" s="33">
        <v>0</v>
      </c>
      <c r="G26" s="5"/>
      <c r="H26" s="33">
        <v>60785</v>
      </c>
      <c r="I26" s="5"/>
      <c r="J26" s="33">
        <v>0</v>
      </c>
      <c r="K26" s="5"/>
      <c r="L26" s="33">
        <v>0</v>
      </c>
      <c r="M26" s="5"/>
      <c r="N26" s="33">
        <v>-60785</v>
      </c>
      <c r="O26" s="5"/>
      <c r="P26" s="33">
        <v>52200</v>
      </c>
      <c r="Q26" s="5"/>
      <c r="R26" s="33">
        <v>0</v>
      </c>
      <c r="S26" s="5"/>
      <c r="T26" s="33">
        <v>0</v>
      </c>
      <c r="U26" s="5"/>
      <c r="V26" s="102">
        <f>SUM(R26:T26)</f>
        <v>0</v>
      </c>
      <c r="W26" s="102"/>
      <c r="X26" s="102">
        <f>SUM(D26:T26)</f>
        <v>52200</v>
      </c>
      <c r="Y26" s="109"/>
      <c r="Z26" s="33">
        <v>0</v>
      </c>
      <c r="AA26" s="5"/>
      <c r="AB26" s="29">
        <f>SUM(X26:Z26)</f>
        <v>52200</v>
      </c>
    </row>
    <row r="27" spans="1:28" s="35" customFormat="1">
      <c r="A27" s="4" t="s">
        <v>222</v>
      </c>
      <c r="B27" s="90"/>
      <c r="D27" s="33"/>
      <c r="E27" s="5"/>
      <c r="F27" s="33"/>
      <c r="G27" s="5"/>
      <c r="H27" s="33"/>
      <c r="I27" s="5"/>
      <c r="J27" s="33"/>
      <c r="K27" s="5"/>
      <c r="L27" s="33"/>
      <c r="M27" s="5"/>
      <c r="N27" s="33"/>
      <c r="O27" s="5"/>
      <c r="P27" s="33"/>
      <c r="Q27" s="5"/>
      <c r="R27" s="33"/>
      <c r="S27" s="5"/>
      <c r="T27" s="33"/>
      <c r="U27" s="5"/>
      <c r="V27" s="102"/>
      <c r="W27" s="102"/>
      <c r="X27" s="102"/>
      <c r="Y27" s="109"/>
      <c r="Z27" s="33"/>
      <c r="AA27" s="5"/>
      <c r="AB27" s="29"/>
    </row>
    <row r="28" spans="1:28" s="35" customFormat="1">
      <c r="A28" s="4" t="s">
        <v>223</v>
      </c>
      <c r="B28" s="90"/>
      <c r="D28" s="33">
        <v>0</v>
      </c>
      <c r="E28" s="5"/>
      <c r="F28" s="33">
        <v>0</v>
      </c>
      <c r="G28" s="5"/>
      <c r="H28" s="33">
        <v>0</v>
      </c>
      <c r="I28" s="5"/>
      <c r="J28" s="33">
        <v>0</v>
      </c>
      <c r="K28" s="5"/>
      <c r="L28" s="33">
        <v>0</v>
      </c>
      <c r="M28" s="5"/>
      <c r="N28" s="33">
        <v>0</v>
      </c>
      <c r="O28" s="5"/>
      <c r="P28" s="33">
        <v>0</v>
      </c>
      <c r="Q28" s="5"/>
      <c r="R28" s="33">
        <v>0</v>
      </c>
      <c r="S28" s="5"/>
      <c r="T28" s="33">
        <v>0</v>
      </c>
      <c r="U28" s="5"/>
      <c r="V28" s="102">
        <f>SUM(R28:T28)</f>
        <v>0</v>
      </c>
      <c r="W28" s="102"/>
      <c r="X28" s="102">
        <f>SUM(D28:T28)</f>
        <v>0</v>
      </c>
      <c r="Y28" s="109"/>
      <c r="Z28" s="33">
        <v>3000</v>
      </c>
      <c r="AA28" s="5"/>
      <c r="AB28" s="29">
        <f>SUM(X28:Z28)</f>
        <v>3000</v>
      </c>
    </row>
    <row r="29" spans="1:28" s="35" customFormat="1">
      <c r="A29" s="4" t="s">
        <v>247</v>
      </c>
      <c r="B29" s="34"/>
      <c r="D29" s="11" t="s">
        <v>235</v>
      </c>
      <c r="E29" s="11"/>
      <c r="F29" s="11" t="s">
        <v>235</v>
      </c>
      <c r="G29" s="11"/>
      <c r="H29" s="11" t="s">
        <v>235</v>
      </c>
      <c r="I29" s="11"/>
      <c r="J29" s="104" t="s">
        <v>235</v>
      </c>
      <c r="K29" s="11"/>
      <c r="L29" s="11" t="s">
        <v>235</v>
      </c>
      <c r="M29" s="11"/>
      <c r="N29" s="11" t="s">
        <v>235</v>
      </c>
      <c r="O29" s="11"/>
      <c r="P29" s="33">
        <v>-528000</v>
      </c>
      <c r="Q29" s="11"/>
      <c r="R29" s="11" t="s">
        <v>235</v>
      </c>
      <c r="S29" s="11"/>
      <c r="T29" s="11" t="s">
        <v>235</v>
      </c>
      <c r="U29" s="11"/>
      <c r="V29" s="11" t="s">
        <v>235</v>
      </c>
      <c r="W29" s="105"/>
      <c r="X29" s="102">
        <f>SUM(D29:T29)</f>
        <v>-528000</v>
      </c>
      <c r="Y29" s="105"/>
      <c r="Z29" s="11">
        <v>-9092</v>
      </c>
      <c r="AA29" s="29"/>
      <c r="AB29" s="29">
        <f>SUM(P29+Z29)</f>
        <v>-537092</v>
      </c>
    </row>
    <row r="30" spans="1:28" s="35" customFormat="1">
      <c r="A30" s="4" t="s">
        <v>165</v>
      </c>
      <c r="B30" s="34"/>
      <c r="D30" s="29">
        <v>0</v>
      </c>
      <c r="E30" s="29"/>
      <c r="F30" s="29">
        <v>0</v>
      </c>
      <c r="G30" s="29"/>
      <c r="H30" s="29">
        <v>0</v>
      </c>
      <c r="I30" s="29"/>
      <c r="J30" s="29">
        <v>0</v>
      </c>
      <c r="K30" s="29"/>
      <c r="L30" s="29">
        <v>0</v>
      </c>
      <c r="M30" s="29"/>
      <c r="N30" s="29">
        <v>0</v>
      </c>
      <c r="O30" s="29"/>
      <c r="P30" s="29">
        <v>-41647</v>
      </c>
      <c r="Q30" s="29"/>
      <c r="R30" s="29">
        <v>0</v>
      </c>
      <c r="S30" s="29"/>
      <c r="T30" s="29">
        <f>-P30</f>
        <v>41647</v>
      </c>
      <c r="U30" s="29"/>
      <c r="V30" s="102">
        <f>SUM(R30:T30)</f>
        <v>41647</v>
      </c>
      <c r="W30" s="102"/>
      <c r="X30" s="102">
        <f>SUM(D30:T30)</f>
        <v>0</v>
      </c>
      <c r="Y30" s="110"/>
      <c r="Z30" s="29">
        <v>0</v>
      </c>
      <c r="AA30" s="29"/>
      <c r="AB30" s="29">
        <f>SUM(X30:Z30)</f>
        <v>0</v>
      </c>
    </row>
    <row r="31" spans="1:28" ht="19.5" thickBot="1">
      <c r="A31" s="37" t="s">
        <v>232</v>
      </c>
      <c r="D31" s="87">
        <f>SUM(D25:D30)+D22</f>
        <v>330000</v>
      </c>
      <c r="E31" s="5"/>
      <c r="F31" s="87">
        <f>SUM(F25:F30)+F22</f>
        <v>1743441</v>
      </c>
      <c r="G31" s="5"/>
      <c r="H31" s="87">
        <f>SUM(H25:H30)+H22</f>
        <v>0</v>
      </c>
      <c r="I31" s="5"/>
      <c r="J31" s="87">
        <f>SUM(J25:J30)+J22</f>
        <v>27810</v>
      </c>
      <c r="K31" s="5"/>
      <c r="L31" s="87">
        <f>SUM(L25:L30)+L22</f>
        <v>60000</v>
      </c>
      <c r="M31" s="5"/>
      <c r="N31" s="87">
        <f>SUM(N25:N30)+N22</f>
        <v>0</v>
      </c>
      <c r="O31" s="5"/>
      <c r="P31" s="87">
        <f>SUM(P25:P30)+P22</f>
        <v>19922993</v>
      </c>
      <c r="Q31" s="5"/>
      <c r="R31" s="87">
        <f>SUM(R25:R30)+R22</f>
        <v>-26202</v>
      </c>
      <c r="S31" s="5"/>
      <c r="T31" s="87">
        <f>SUM(T25:T30)+T22</f>
        <v>5904621</v>
      </c>
      <c r="U31" s="5"/>
      <c r="V31" s="106">
        <f>SUM(V22:V30)-V25</f>
        <v>5878419</v>
      </c>
      <c r="W31" s="107"/>
      <c r="X31" s="106">
        <f>SUM(X22:X30)-X25</f>
        <v>27962663</v>
      </c>
      <c r="Y31" s="110"/>
      <c r="Z31" s="87">
        <f>SUM(Z25:Z30)+Z22</f>
        <v>450439</v>
      </c>
      <c r="AA31" s="5"/>
      <c r="AB31" s="87">
        <f>SUM(AB25:AB30)+AB22</f>
        <v>28413102</v>
      </c>
    </row>
    <row r="32" spans="1:28" ht="19.5" thickTop="1">
      <c r="V32" s="41"/>
      <c r="W32" s="45"/>
      <c r="X32" s="45"/>
      <c r="Y32" s="45"/>
    </row>
    <row r="33" spans="1:1">
      <c r="A33" s="34" t="s">
        <v>31</v>
      </c>
    </row>
  </sheetData>
  <mergeCells count="6">
    <mergeCell ref="D6:AB6"/>
    <mergeCell ref="L10:P10"/>
    <mergeCell ref="Q9:U9"/>
    <mergeCell ref="L11:N11"/>
    <mergeCell ref="D7:X7"/>
    <mergeCell ref="R8:V8"/>
  </mergeCells>
  <printOptions horizontalCentered="1"/>
  <pageMargins left="0.15748031496063" right="0.118110236220472" top="0.98425196850393704" bottom="0.196850393700787" header="0.196850393700787" footer="0.196850393700787"/>
  <pageSetup paperSize="9" scale="68" fitToHeight="2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0"/>
  <sheetViews>
    <sheetView showGridLines="0" view="pageBreakPreview" zoomScale="87" zoomScaleNormal="85" zoomScaleSheetLayoutView="87" workbookViewId="0">
      <selection activeCell="I30" sqref="I30"/>
    </sheetView>
  </sheetViews>
  <sheetFormatPr defaultColWidth="9.140625" defaultRowHeight="18.75"/>
  <cols>
    <col min="1" max="1" width="25.7109375" style="35" customWidth="1"/>
    <col min="2" max="2" width="4.28515625" style="35" customWidth="1"/>
    <col min="3" max="3" width="7.5703125" style="34" customWidth="1"/>
    <col min="4" max="4" width="1.42578125" style="35" customWidth="1"/>
    <col min="5" max="5" width="12.7109375" style="35" customWidth="1"/>
    <col min="6" max="6" width="0.85546875" style="35" customWidth="1"/>
    <col min="7" max="7" width="12.7109375" style="35" customWidth="1"/>
    <col min="8" max="8" width="0.85546875" style="35" customWidth="1"/>
    <col min="9" max="9" width="12.7109375" style="35" customWidth="1"/>
    <col min="10" max="10" width="0.85546875" style="35" customWidth="1"/>
    <col min="11" max="11" width="12.7109375" style="35" customWidth="1"/>
    <col min="12" max="12" width="0.85546875" style="35" customWidth="1"/>
    <col min="13" max="13" width="12.7109375" style="35" customWidth="1"/>
    <col min="14" max="14" width="0.85546875" style="35" customWidth="1"/>
    <col min="15" max="15" width="12.7109375" style="35" customWidth="1"/>
    <col min="16" max="16" width="0.85546875" style="35" customWidth="1"/>
    <col min="17" max="17" width="16.28515625" style="35" customWidth="1"/>
    <col min="18" max="18" width="0.85546875" style="35" customWidth="1"/>
    <col min="19" max="19" width="16.28515625" style="35" customWidth="1"/>
    <col min="20" max="20" width="0.85546875" style="35" customWidth="1"/>
    <col min="21" max="21" width="12.7109375" style="35" customWidth="1"/>
    <col min="22" max="22" width="0.28515625" style="35" hidden="1" customWidth="1"/>
    <col min="23" max="16384" width="9.140625" style="35"/>
  </cols>
  <sheetData>
    <row r="1" spans="1:23">
      <c r="B1" s="38"/>
      <c r="C1" s="164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6" t="s">
        <v>46</v>
      </c>
      <c r="V1" s="38"/>
    </row>
    <row r="2" spans="1:23">
      <c r="A2" s="37" t="s">
        <v>181</v>
      </c>
      <c r="B2" s="38"/>
      <c r="C2" s="164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3">
      <c r="A3" s="39" t="s">
        <v>180</v>
      </c>
      <c r="B3" s="32"/>
      <c r="C3" s="39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3">
      <c r="A4" s="37" t="s">
        <v>234</v>
      </c>
      <c r="B4" s="32"/>
      <c r="C4" s="39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1:23">
      <c r="B5" s="165"/>
      <c r="C5" s="166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36" t="s">
        <v>68</v>
      </c>
      <c r="V5" s="165"/>
    </row>
    <row r="6" spans="1:23" s="41" customFormat="1">
      <c r="C6" s="44"/>
      <c r="E6" s="174" t="s">
        <v>66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3" s="41" customFormat="1">
      <c r="C7" s="44"/>
      <c r="E7" s="35"/>
      <c r="F7" s="35"/>
      <c r="G7" s="35"/>
      <c r="H7" s="35"/>
      <c r="I7" s="35"/>
      <c r="J7" s="35"/>
      <c r="P7" s="35"/>
      <c r="Q7" s="175" t="s">
        <v>50</v>
      </c>
      <c r="R7" s="175"/>
      <c r="S7" s="175"/>
      <c r="T7" s="42"/>
      <c r="U7" s="35"/>
    </row>
    <row r="8" spans="1:23" s="41" customFormat="1">
      <c r="C8" s="44"/>
      <c r="E8" s="35"/>
      <c r="F8" s="35"/>
      <c r="G8" s="35"/>
      <c r="H8" s="35"/>
      <c r="I8" s="35"/>
      <c r="J8" s="35"/>
      <c r="P8" s="35"/>
      <c r="Q8" s="175" t="s">
        <v>79</v>
      </c>
      <c r="R8" s="175"/>
      <c r="S8" s="175"/>
      <c r="U8" s="35"/>
    </row>
    <row r="9" spans="1:23" s="41" customFormat="1">
      <c r="C9" s="44"/>
      <c r="E9" s="35"/>
      <c r="F9" s="35"/>
      <c r="G9" s="35"/>
      <c r="H9" s="35"/>
      <c r="I9" s="35"/>
      <c r="J9" s="35"/>
      <c r="K9" s="174" t="s">
        <v>136</v>
      </c>
      <c r="L9" s="174"/>
      <c r="M9" s="174"/>
      <c r="N9" s="174"/>
      <c r="O9" s="174"/>
      <c r="P9" s="35"/>
      <c r="Q9" s="43" t="s">
        <v>78</v>
      </c>
      <c r="S9" s="44"/>
      <c r="U9" s="35"/>
    </row>
    <row r="10" spans="1:23" s="41" customFormat="1">
      <c r="C10" s="44"/>
      <c r="E10" s="41" t="s">
        <v>34</v>
      </c>
      <c r="K10" s="172" t="s">
        <v>70</v>
      </c>
      <c r="L10" s="172"/>
      <c r="M10" s="172"/>
      <c r="N10" s="44"/>
      <c r="O10" s="44"/>
      <c r="Q10" s="44" t="s">
        <v>161</v>
      </c>
      <c r="R10" s="43"/>
      <c r="S10" s="45"/>
      <c r="T10" s="43"/>
    </row>
    <row r="11" spans="1:23" s="41" customFormat="1">
      <c r="C11" s="44"/>
      <c r="E11" s="41" t="s">
        <v>55</v>
      </c>
      <c r="G11" s="41" t="s">
        <v>42</v>
      </c>
      <c r="K11" s="44" t="s">
        <v>49</v>
      </c>
      <c r="L11" s="44"/>
      <c r="M11" s="44" t="s">
        <v>106</v>
      </c>
      <c r="N11" s="44"/>
      <c r="O11" s="44"/>
      <c r="Q11" s="44" t="s">
        <v>162</v>
      </c>
      <c r="R11" s="43"/>
      <c r="S11" s="45" t="s">
        <v>166</v>
      </c>
      <c r="T11" s="43"/>
      <c r="U11" s="46" t="s">
        <v>40</v>
      </c>
      <c r="V11" s="46"/>
    </row>
    <row r="12" spans="1:23" s="41" customFormat="1">
      <c r="C12" s="44"/>
      <c r="E12" s="40" t="s">
        <v>56</v>
      </c>
      <c r="G12" s="40" t="s">
        <v>43</v>
      </c>
      <c r="I12" s="40" t="s">
        <v>69</v>
      </c>
      <c r="K12" s="47" t="s">
        <v>53</v>
      </c>
      <c r="L12" s="44"/>
      <c r="M12" s="47" t="s">
        <v>107</v>
      </c>
      <c r="N12" s="44"/>
      <c r="O12" s="47" t="s">
        <v>19</v>
      </c>
      <c r="Q12" s="48" t="s">
        <v>163</v>
      </c>
      <c r="R12" s="43"/>
      <c r="S12" s="49" t="s">
        <v>116</v>
      </c>
      <c r="T12" s="43"/>
      <c r="U12" s="50" t="s">
        <v>41</v>
      </c>
      <c r="V12" s="46"/>
    </row>
    <row r="13" spans="1:23">
      <c r="A13" s="37" t="s">
        <v>149</v>
      </c>
      <c r="E13" s="5">
        <v>330000</v>
      </c>
      <c r="F13" s="5"/>
      <c r="G13" s="5">
        <v>1743441</v>
      </c>
      <c r="H13" s="5"/>
      <c r="I13" s="5">
        <v>-113721</v>
      </c>
      <c r="J13" s="5"/>
      <c r="K13" s="5">
        <v>60000</v>
      </c>
      <c r="L13" s="5"/>
      <c r="M13" s="5">
        <v>113721</v>
      </c>
      <c r="N13" s="5"/>
      <c r="O13" s="5">
        <v>16141330</v>
      </c>
      <c r="P13" s="5"/>
      <c r="Q13" s="5">
        <v>7181848</v>
      </c>
      <c r="R13" s="5"/>
      <c r="S13" s="5">
        <f>SUM(Q13:R13)</f>
        <v>7181848</v>
      </c>
      <c r="T13" s="5"/>
      <c r="U13" s="5">
        <f>SUM(E13:Q13)</f>
        <v>25456619</v>
      </c>
    </row>
    <row r="14" spans="1:23">
      <c r="A14" s="4" t="s">
        <v>57</v>
      </c>
      <c r="E14" s="5">
        <v>0</v>
      </c>
      <c r="F14" s="5"/>
      <c r="G14" s="5">
        <v>0</v>
      </c>
      <c r="H14" s="5"/>
      <c r="I14" s="5">
        <v>0</v>
      </c>
      <c r="J14" s="5"/>
      <c r="K14" s="5">
        <v>0</v>
      </c>
      <c r="L14" s="5"/>
      <c r="M14" s="5">
        <v>0</v>
      </c>
      <c r="N14" s="5"/>
      <c r="O14" s="5">
        <f>PL!L133</f>
        <v>1530444</v>
      </c>
      <c r="P14" s="5"/>
      <c r="Q14" s="5">
        <v>0</v>
      </c>
      <c r="R14" s="5"/>
      <c r="S14" s="5">
        <f t="shared" ref="S14" si="0">SUM(Q14:R14)</f>
        <v>0</v>
      </c>
      <c r="T14" s="5"/>
      <c r="U14" s="5">
        <f>SUM(E14:O14,S14)</f>
        <v>1530444</v>
      </c>
    </row>
    <row r="15" spans="1:23">
      <c r="A15" s="4" t="s">
        <v>67</v>
      </c>
      <c r="E15" s="5">
        <v>0</v>
      </c>
      <c r="F15" s="5"/>
      <c r="G15" s="5">
        <v>0</v>
      </c>
      <c r="H15" s="5"/>
      <c r="I15" s="5">
        <v>0</v>
      </c>
      <c r="J15" s="5">
        <v>0</v>
      </c>
      <c r="K15" s="5">
        <v>0</v>
      </c>
      <c r="L15" s="5"/>
      <c r="M15" s="5">
        <v>0</v>
      </c>
      <c r="N15" s="5"/>
      <c r="O15" s="5">
        <v>0</v>
      </c>
      <c r="P15" s="5"/>
      <c r="Q15" s="5">
        <f>PL!L157</f>
        <v>-346093</v>
      </c>
      <c r="R15" s="5"/>
      <c r="S15" s="5">
        <f>SUM(Q15:R15)</f>
        <v>-346093</v>
      </c>
      <c r="T15" s="5"/>
      <c r="U15" s="5">
        <f>SUM(E15:O15,S15)</f>
        <v>-346093</v>
      </c>
    </row>
    <row r="16" spans="1:23">
      <c r="A16" s="4" t="s">
        <v>51</v>
      </c>
      <c r="E16" s="51">
        <f>SUM(E14:E15)</f>
        <v>0</v>
      </c>
      <c r="F16" s="5"/>
      <c r="G16" s="51">
        <f>SUM(G14:G15)</f>
        <v>0</v>
      </c>
      <c r="H16" s="5"/>
      <c r="I16" s="51">
        <f>SUM(I14:I15)</f>
        <v>0</v>
      </c>
      <c r="J16" s="5"/>
      <c r="K16" s="51">
        <f>SUM(K14:K15)</f>
        <v>0</v>
      </c>
      <c r="L16" s="5"/>
      <c r="M16" s="51">
        <f>SUM(M14:M15)</f>
        <v>0</v>
      </c>
      <c r="N16" s="5"/>
      <c r="O16" s="51">
        <f>SUM(O14:O15)</f>
        <v>1530444</v>
      </c>
      <c r="P16" s="5"/>
      <c r="Q16" s="51">
        <f>SUM(Q14:Q15)</f>
        <v>-346093</v>
      </c>
      <c r="R16" s="5"/>
      <c r="S16" s="51">
        <f>SUM(S14:S15)</f>
        <v>-346093</v>
      </c>
      <c r="T16" s="5"/>
      <c r="U16" s="51">
        <f>SUM(U14:U15)</f>
        <v>1184351</v>
      </c>
    </row>
    <row r="17" spans="1:21">
      <c r="A17" s="4" t="s">
        <v>247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5"/>
      <c r="O17" s="5">
        <v>-459642</v>
      </c>
      <c r="P17" s="5"/>
      <c r="Q17" s="5">
        <v>0</v>
      </c>
      <c r="R17" s="5"/>
      <c r="S17" s="5">
        <v>0</v>
      </c>
      <c r="T17" s="5"/>
      <c r="U17" s="5">
        <f>SUM(E17:O17,S17)</f>
        <v>-459642</v>
      </c>
    </row>
    <row r="18" spans="1:21">
      <c r="A18" s="4" t="s">
        <v>165</v>
      </c>
      <c r="C18" s="44"/>
      <c r="E18" s="5">
        <v>0</v>
      </c>
      <c r="F18" s="5"/>
      <c r="G18" s="5">
        <v>0</v>
      </c>
      <c r="H18" s="5"/>
      <c r="I18" s="5">
        <v>0</v>
      </c>
      <c r="J18" s="5"/>
      <c r="K18" s="5">
        <v>0</v>
      </c>
      <c r="L18" s="5"/>
      <c r="M18" s="5">
        <v>0</v>
      </c>
      <c r="N18" s="5"/>
      <c r="O18" s="5">
        <v>-18237</v>
      </c>
      <c r="P18" s="5"/>
      <c r="Q18" s="5">
        <f>-O18</f>
        <v>18237</v>
      </c>
      <c r="R18" s="5"/>
      <c r="S18" s="5">
        <f>SUM(Q18:R18)</f>
        <v>18237</v>
      </c>
      <c r="T18" s="5"/>
      <c r="U18" s="5">
        <f>SUM(E18:O18,S18)</f>
        <v>0</v>
      </c>
    </row>
    <row r="19" spans="1:21" ht="19.5" thickBot="1">
      <c r="A19" s="37" t="s">
        <v>231</v>
      </c>
      <c r="C19" s="44"/>
      <c r="E19" s="52">
        <f>SUM(E13:E18)-E16</f>
        <v>330000</v>
      </c>
      <c r="F19" s="5"/>
      <c r="G19" s="52">
        <f>SUM(G13:G18)-G16</f>
        <v>1743441</v>
      </c>
      <c r="H19" s="5"/>
      <c r="I19" s="52">
        <f>SUM(I13:I18)-I16</f>
        <v>-113721</v>
      </c>
      <c r="J19" s="5"/>
      <c r="K19" s="52">
        <f>SUM(K13:K18)-K16</f>
        <v>60000</v>
      </c>
      <c r="L19" s="5"/>
      <c r="M19" s="52">
        <f>SUM(M13:M18)-M16</f>
        <v>113721</v>
      </c>
      <c r="N19" s="5"/>
      <c r="O19" s="52">
        <f>SUM(O13:O18)-O16</f>
        <v>17193895</v>
      </c>
      <c r="P19" s="5"/>
      <c r="Q19" s="52">
        <f>SUM(Q13:Q18)-Q16</f>
        <v>6853992</v>
      </c>
      <c r="R19" s="5"/>
      <c r="S19" s="52">
        <f>SUM(S13:S18)-S16</f>
        <v>6853992</v>
      </c>
      <c r="T19" s="5"/>
      <c r="U19" s="52">
        <f>SUM(U13:U18)-U16</f>
        <v>26181328</v>
      </c>
    </row>
    <row r="20" spans="1:21" ht="15" customHeight="1" thickTop="1">
      <c r="A20" s="37"/>
      <c r="C20" s="44"/>
      <c r="E20" s="28"/>
      <c r="F20" s="29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pans="1:21">
      <c r="A21" s="37" t="s">
        <v>197</v>
      </c>
      <c r="C21" s="44"/>
      <c r="E21" s="5">
        <v>330000</v>
      </c>
      <c r="F21" s="5"/>
      <c r="G21" s="5">
        <v>1743441</v>
      </c>
      <c r="H21" s="5"/>
      <c r="I21" s="5">
        <v>-60785</v>
      </c>
      <c r="J21" s="5"/>
      <c r="K21" s="5">
        <v>60000</v>
      </c>
      <c r="L21" s="5"/>
      <c r="M21" s="5">
        <v>60785</v>
      </c>
      <c r="N21" s="5"/>
      <c r="O21" s="5">
        <v>18008014</v>
      </c>
      <c r="P21" s="5"/>
      <c r="Q21" s="5">
        <v>6037068</v>
      </c>
      <c r="R21" s="5"/>
      <c r="S21" s="33">
        <f>SUM(Q21:R21)</f>
        <v>6037068</v>
      </c>
      <c r="T21" s="5"/>
      <c r="U21" s="5">
        <f>SUM(E21:O21,S21)</f>
        <v>26178523</v>
      </c>
    </row>
    <row r="22" spans="1:21">
      <c r="A22" s="4" t="s">
        <v>57</v>
      </c>
      <c r="C22" s="44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5"/>
      <c r="M22" s="5">
        <v>0</v>
      </c>
      <c r="N22" s="5"/>
      <c r="O22" s="5">
        <v>1433277</v>
      </c>
      <c r="P22" s="5"/>
      <c r="Q22" s="5">
        <v>0</v>
      </c>
      <c r="R22" s="5"/>
      <c r="S22" s="5">
        <v>0</v>
      </c>
      <c r="T22" s="5"/>
      <c r="U22" s="5">
        <f>SUM(E22:O22,S22)</f>
        <v>1433277</v>
      </c>
    </row>
    <row r="23" spans="1:21">
      <c r="A23" s="4" t="s">
        <v>67</v>
      </c>
      <c r="C23" s="44"/>
      <c r="E23" s="5">
        <v>0</v>
      </c>
      <c r="F23" s="5"/>
      <c r="G23" s="5">
        <v>0</v>
      </c>
      <c r="H23" s="5"/>
      <c r="I23" s="5">
        <v>0</v>
      </c>
      <c r="J23" s="5">
        <v>0</v>
      </c>
      <c r="K23" s="5">
        <v>0</v>
      </c>
      <c r="L23" s="5"/>
      <c r="M23" s="5">
        <v>0</v>
      </c>
      <c r="N23" s="5"/>
      <c r="O23" s="5">
        <v>0</v>
      </c>
      <c r="P23" s="5"/>
      <c r="Q23" s="5">
        <f>PL!J157</f>
        <v>-146781</v>
      </c>
      <c r="R23" s="5"/>
      <c r="S23" s="33">
        <f>SUM(Q23:R23)</f>
        <v>-146781</v>
      </c>
      <c r="T23" s="5"/>
      <c r="U23" s="5">
        <f>SUM(E23:O23,S23)</f>
        <v>-146781</v>
      </c>
    </row>
    <row r="24" spans="1:21">
      <c r="A24" s="4" t="s">
        <v>51</v>
      </c>
      <c r="C24" s="44"/>
      <c r="E24" s="51">
        <f>SUM(E22:E23)</f>
        <v>0</v>
      </c>
      <c r="F24" s="5"/>
      <c r="G24" s="51">
        <f>SUM(G22:G23)</f>
        <v>0</v>
      </c>
      <c r="H24" s="5"/>
      <c r="I24" s="51">
        <f>SUM(I22:I23)</f>
        <v>0</v>
      </c>
      <c r="J24" s="5"/>
      <c r="K24" s="51">
        <f>SUM(K22:K23)</f>
        <v>0</v>
      </c>
      <c r="L24" s="5"/>
      <c r="M24" s="51">
        <f>SUM(M22:M23)</f>
        <v>0</v>
      </c>
      <c r="N24" s="5"/>
      <c r="O24" s="51">
        <f>SUM(O22:O23)</f>
        <v>1433277</v>
      </c>
      <c r="P24" s="5"/>
      <c r="Q24" s="51">
        <f>SUM(Q22:Q23)</f>
        <v>-146781</v>
      </c>
      <c r="R24" s="5"/>
      <c r="S24" s="51">
        <f>SUM(S22:S23)</f>
        <v>-146781</v>
      </c>
      <c r="T24" s="5"/>
      <c r="U24" s="51">
        <f>SUM(U22:U23)</f>
        <v>1286496</v>
      </c>
    </row>
    <row r="25" spans="1:21">
      <c r="A25" s="4" t="s">
        <v>248</v>
      </c>
      <c r="C25" s="44"/>
      <c r="E25" s="33">
        <v>0</v>
      </c>
      <c r="F25" s="5"/>
      <c r="G25" s="33">
        <v>0</v>
      </c>
      <c r="H25" s="5"/>
      <c r="I25" s="33">
        <v>60785</v>
      </c>
      <c r="J25" s="5"/>
      <c r="K25" s="33">
        <v>0</v>
      </c>
      <c r="L25" s="5"/>
      <c r="M25" s="33">
        <v>-60785</v>
      </c>
      <c r="N25" s="5"/>
      <c r="O25" s="33">
        <v>52200</v>
      </c>
      <c r="P25" s="5"/>
      <c r="Q25" s="33">
        <v>0</v>
      </c>
      <c r="R25" s="5"/>
      <c r="S25" s="33">
        <f>SUM(Q25)</f>
        <v>0</v>
      </c>
      <c r="T25" s="5"/>
      <c r="U25" s="5">
        <f>SUM(E25:O25,S25)</f>
        <v>52200</v>
      </c>
    </row>
    <row r="26" spans="1:21">
      <c r="A26" s="4" t="s">
        <v>247</v>
      </c>
      <c r="C26" s="44"/>
      <c r="E26" s="33">
        <v>0</v>
      </c>
      <c r="F26" s="5"/>
      <c r="G26" s="33">
        <v>0</v>
      </c>
      <c r="H26" s="5"/>
      <c r="I26" s="33">
        <v>0</v>
      </c>
      <c r="J26" s="5"/>
      <c r="K26" s="33">
        <v>0</v>
      </c>
      <c r="L26" s="5"/>
      <c r="M26" s="33">
        <v>0</v>
      </c>
      <c r="N26" s="5"/>
      <c r="O26" s="33">
        <v>-528000</v>
      </c>
      <c r="P26" s="5"/>
      <c r="Q26" s="33">
        <v>0</v>
      </c>
      <c r="R26" s="5"/>
      <c r="S26" s="33">
        <f>SUM(Q26)</f>
        <v>0</v>
      </c>
      <c r="T26" s="5"/>
      <c r="U26" s="5">
        <f>SUM(E26:O26,S26)</f>
        <v>-528000</v>
      </c>
    </row>
    <row r="27" spans="1:21">
      <c r="A27" s="4" t="s">
        <v>165</v>
      </c>
      <c r="E27" s="5">
        <v>0</v>
      </c>
      <c r="F27" s="5"/>
      <c r="G27" s="5">
        <v>0</v>
      </c>
      <c r="H27" s="5"/>
      <c r="I27" s="5">
        <v>0</v>
      </c>
      <c r="J27" s="5"/>
      <c r="K27" s="5">
        <v>0</v>
      </c>
      <c r="L27" s="5"/>
      <c r="M27" s="5">
        <v>0</v>
      </c>
      <c r="N27" s="5"/>
      <c r="O27" s="5">
        <f>-41647</f>
        <v>-41647</v>
      </c>
      <c r="P27" s="5"/>
      <c r="Q27" s="5">
        <f>-O27</f>
        <v>41647</v>
      </c>
      <c r="R27" s="5"/>
      <c r="S27" s="33">
        <f>SUM(Q27)</f>
        <v>41647</v>
      </c>
      <c r="T27" s="5"/>
      <c r="U27" s="5">
        <f>SUM(E27:O27,S27)</f>
        <v>0</v>
      </c>
    </row>
    <row r="28" spans="1:21" ht="19.5" thickBot="1">
      <c r="A28" s="37" t="s">
        <v>232</v>
      </c>
      <c r="E28" s="52">
        <f>SUM(E21:E27)-E24</f>
        <v>330000</v>
      </c>
      <c r="F28" s="5"/>
      <c r="G28" s="52">
        <f>SUM(G21:G27)-G24</f>
        <v>1743441</v>
      </c>
      <c r="H28" s="5"/>
      <c r="I28" s="52">
        <f>SUM(I21:I27)-I24</f>
        <v>0</v>
      </c>
      <c r="J28" s="5"/>
      <c r="K28" s="52">
        <f>SUM(K21:K27)-K24</f>
        <v>60000</v>
      </c>
      <c r="L28" s="5"/>
      <c r="M28" s="52">
        <f>SUM(M21:M27)-M24</f>
        <v>0</v>
      </c>
      <c r="N28" s="5"/>
      <c r="O28" s="52">
        <f>SUM(O21:O27)-O24</f>
        <v>18923844</v>
      </c>
      <c r="P28" s="5"/>
      <c r="Q28" s="52">
        <f>SUM(Q21:Q27)-Q24</f>
        <v>5931934</v>
      </c>
      <c r="R28" s="5"/>
      <c r="S28" s="52">
        <f>SUM(S21:S27)-S24</f>
        <v>5931934</v>
      </c>
      <c r="T28" s="5"/>
      <c r="U28" s="52">
        <f>SUM(U21:U27)-U24</f>
        <v>26989219</v>
      </c>
    </row>
    <row r="29" spans="1:21" ht="19.5" thickTop="1"/>
    <row r="30" spans="1:21">
      <c r="A30" s="34" t="s">
        <v>31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3" right="0.196850393700787" top="0.98425196850393704" bottom="0.196850393700787" header="0.196850393700787" footer="0.196850393700787"/>
  <pageSetup paperSize="9" scale="80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showGridLines="0" view="pageBreakPreview" zoomScaleNormal="90" zoomScaleSheetLayoutView="100" workbookViewId="0">
      <selection activeCell="F79" sqref="F79:J79"/>
    </sheetView>
  </sheetViews>
  <sheetFormatPr defaultColWidth="10.7109375" defaultRowHeight="18.95" customHeight="1"/>
  <cols>
    <col min="1" max="2" width="20.7109375" style="53" customWidth="1"/>
    <col min="3" max="3" width="4.7109375" style="53" customWidth="1"/>
    <col min="4" max="4" width="6.7109375" style="54" customWidth="1"/>
    <col min="5" max="5" width="0.85546875" style="54" customWidth="1"/>
    <col min="6" max="6" width="10.7109375" style="55" customWidth="1"/>
    <col min="7" max="7" width="0.85546875" style="53" customWidth="1"/>
    <col min="8" max="8" width="10.7109375" style="55" customWidth="1"/>
    <col min="9" max="9" width="0.85546875" style="53" customWidth="1"/>
    <col min="10" max="10" width="10.7109375" style="55" customWidth="1"/>
    <col min="11" max="11" width="0.85546875" style="53" customWidth="1"/>
    <col min="12" max="12" width="10.7109375" style="55" customWidth="1"/>
    <col min="13" max="13" width="0.85546875" style="57" customWidth="1"/>
    <col min="14" max="16384" width="10.7109375" style="53"/>
  </cols>
  <sheetData>
    <row r="1" spans="1:13" ht="18.95" customHeight="1">
      <c r="L1" s="56" t="s">
        <v>46</v>
      </c>
    </row>
    <row r="2" spans="1:13" ht="18.95" customHeight="1">
      <c r="A2" s="58" t="s">
        <v>181</v>
      </c>
      <c r="B2" s="59"/>
      <c r="C2" s="59"/>
      <c r="D2" s="60"/>
      <c r="E2" s="60"/>
      <c r="F2" s="61"/>
      <c r="G2" s="59"/>
      <c r="H2" s="61"/>
      <c r="I2" s="59"/>
      <c r="J2" s="61"/>
      <c r="K2" s="59"/>
      <c r="L2" s="61"/>
    </row>
    <row r="3" spans="1:13" ht="18.95" customHeight="1">
      <c r="A3" s="58" t="s">
        <v>11</v>
      </c>
      <c r="B3" s="59"/>
      <c r="C3" s="59"/>
      <c r="D3" s="60"/>
      <c r="E3" s="60"/>
      <c r="F3" s="61"/>
      <c r="G3" s="59"/>
      <c r="H3" s="61"/>
      <c r="I3" s="59"/>
      <c r="J3" s="61"/>
      <c r="K3" s="59"/>
      <c r="L3" s="61"/>
    </row>
    <row r="4" spans="1:13" ht="18.95" customHeight="1">
      <c r="A4" s="32" t="s">
        <v>233</v>
      </c>
      <c r="B4" s="59"/>
      <c r="C4" s="59"/>
      <c r="D4" s="60"/>
      <c r="E4" s="60"/>
      <c r="F4" s="61"/>
      <c r="G4" s="59"/>
      <c r="H4" s="61"/>
      <c r="I4" s="59"/>
      <c r="J4" s="61"/>
      <c r="K4" s="59"/>
      <c r="L4" s="61"/>
    </row>
    <row r="5" spans="1:13" ht="18.95" customHeight="1">
      <c r="A5" s="32"/>
      <c r="B5" s="59"/>
      <c r="C5" s="59"/>
      <c r="D5" s="60"/>
      <c r="E5" s="60"/>
      <c r="F5" s="61"/>
      <c r="G5" s="59"/>
      <c r="H5" s="61"/>
      <c r="I5" s="59"/>
      <c r="J5" s="61"/>
      <c r="K5" s="59"/>
      <c r="L5" s="56" t="s">
        <v>68</v>
      </c>
    </row>
    <row r="6" spans="1:13" ht="18.95" customHeight="1">
      <c r="A6" s="59"/>
      <c r="B6" s="59"/>
      <c r="C6" s="59"/>
      <c r="D6" s="60"/>
      <c r="E6" s="60"/>
      <c r="F6" s="168" t="s">
        <v>81</v>
      </c>
      <c r="G6" s="168"/>
      <c r="H6" s="168"/>
      <c r="I6" s="62"/>
      <c r="J6" s="168" t="s">
        <v>25</v>
      </c>
      <c r="K6" s="168"/>
      <c r="L6" s="168"/>
      <c r="M6" s="56"/>
    </row>
    <row r="7" spans="1:13" ht="18.95" customHeight="1">
      <c r="D7" s="63"/>
      <c r="E7" s="64"/>
      <c r="F7" s="65" t="s">
        <v>196</v>
      </c>
      <c r="G7" s="66"/>
      <c r="H7" s="65" t="s">
        <v>148</v>
      </c>
      <c r="I7" s="66"/>
      <c r="J7" s="65" t="s">
        <v>196</v>
      </c>
      <c r="K7" s="66"/>
      <c r="L7" s="66">
        <v>2567</v>
      </c>
    </row>
    <row r="8" spans="1:13" ht="18.95" customHeight="1">
      <c r="A8" s="32" t="s">
        <v>21</v>
      </c>
      <c r="B8" s="67"/>
      <c r="C8" s="67"/>
      <c r="D8" s="68"/>
      <c r="E8" s="68"/>
      <c r="F8" s="33"/>
      <c r="G8" s="69"/>
      <c r="H8" s="33"/>
      <c r="I8" s="69"/>
      <c r="J8" s="33"/>
      <c r="K8" s="69"/>
      <c r="L8" s="33"/>
    </row>
    <row r="9" spans="1:13" ht="18.95" customHeight="1">
      <c r="A9" s="70" t="s">
        <v>122</v>
      </c>
      <c r="B9" s="70"/>
      <c r="C9" s="70"/>
      <c r="D9" s="70"/>
      <c r="E9" s="70"/>
      <c r="F9" s="56">
        <f>PL!F110</f>
        <v>1810039</v>
      </c>
      <c r="G9" s="56"/>
      <c r="H9" s="56">
        <f>PL!H110</f>
        <v>1931083</v>
      </c>
      <c r="I9" s="56"/>
      <c r="J9" s="56">
        <f>PL!J110</f>
        <v>1682276</v>
      </c>
      <c r="K9" s="56"/>
      <c r="L9" s="56">
        <f>PL!L110</f>
        <v>1797703</v>
      </c>
    </row>
    <row r="10" spans="1:13" ht="18.95" customHeight="1">
      <c r="A10" s="70" t="s">
        <v>191</v>
      </c>
      <c r="B10" s="70"/>
      <c r="C10" s="70"/>
      <c r="D10" s="70"/>
      <c r="E10" s="70"/>
      <c r="F10" s="56"/>
      <c r="G10" s="56"/>
      <c r="H10" s="56"/>
      <c r="I10" s="56"/>
      <c r="J10" s="56"/>
      <c r="K10" s="56"/>
      <c r="L10" s="56"/>
    </row>
    <row r="11" spans="1:13" ht="18.95" customHeight="1">
      <c r="A11" s="70" t="s">
        <v>183</v>
      </c>
      <c r="B11" s="70"/>
      <c r="C11" s="70"/>
      <c r="D11" s="70"/>
      <c r="E11" s="70"/>
      <c r="F11" s="56"/>
      <c r="G11" s="56"/>
      <c r="H11" s="56"/>
      <c r="I11" s="56"/>
      <c r="J11" s="56"/>
      <c r="K11" s="56"/>
      <c r="L11" s="56"/>
    </row>
    <row r="12" spans="1:13" s="69" customFormat="1" ht="18.95" customHeight="1">
      <c r="A12" s="53" t="s">
        <v>72</v>
      </c>
      <c r="D12" s="68"/>
      <c r="E12" s="68"/>
      <c r="F12" s="56">
        <v>110130</v>
      </c>
      <c r="G12" s="56"/>
      <c r="H12" s="56">
        <v>90506</v>
      </c>
      <c r="I12" s="56"/>
      <c r="J12" s="56">
        <v>69524</v>
      </c>
      <c r="K12" s="56"/>
      <c r="L12" s="56">
        <v>59965</v>
      </c>
    </row>
    <row r="13" spans="1:13" s="69" customFormat="1" ht="18.95" customHeight="1">
      <c r="A13" s="53" t="s">
        <v>236</v>
      </c>
      <c r="D13" s="68"/>
      <c r="E13" s="68"/>
      <c r="F13" s="56">
        <v>2412</v>
      </c>
      <c r="G13" s="56"/>
      <c r="H13" s="56">
        <v>-2436</v>
      </c>
      <c r="I13" s="56"/>
      <c r="J13" s="56">
        <v>2432</v>
      </c>
      <c r="K13" s="56"/>
      <c r="L13" s="56">
        <v>-2436</v>
      </c>
    </row>
    <row r="14" spans="1:13" s="69" customFormat="1" ht="18.95" customHeight="1">
      <c r="A14" s="53" t="s">
        <v>192</v>
      </c>
      <c r="D14" s="68"/>
      <c r="E14" s="68"/>
      <c r="F14" s="56">
        <v>6669</v>
      </c>
      <c r="G14" s="56"/>
      <c r="H14" s="56">
        <v>9786</v>
      </c>
      <c r="I14" s="56"/>
      <c r="J14" s="56">
        <v>0</v>
      </c>
      <c r="K14" s="56"/>
      <c r="L14" s="56">
        <v>0</v>
      </c>
    </row>
    <row r="15" spans="1:13" ht="18.95" customHeight="1">
      <c r="A15" s="53" t="s">
        <v>237</v>
      </c>
      <c r="E15" s="71"/>
      <c r="F15" s="72">
        <v>513</v>
      </c>
      <c r="G15" s="72"/>
      <c r="H15" s="72">
        <v>459</v>
      </c>
      <c r="I15" s="72"/>
      <c r="J15" s="72">
        <v>513</v>
      </c>
      <c r="K15" s="72"/>
      <c r="L15" s="72">
        <v>459</v>
      </c>
    </row>
    <row r="16" spans="1:13" s="69" customFormat="1" ht="18.95" customHeight="1">
      <c r="A16" s="53" t="s">
        <v>206</v>
      </c>
      <c r="D16" s="68"/>
      <c r="E16" s="68"/>
      <c r="F16" s="56">
        <v>2397</v>
      </c>
      <c r="G16" s="56"/>
      <c r="H16" s="56">
        <v>9</v>
      </c>
      <c r="I16" s="56"/>
      <c r="J16" s="56">
        <v>366</v>
      </c>
      <c r="K16" s="56"/>
      <c r="L16" s="56">
        <v>0</v>
      </c>
    </row>
    <row r="17" spans="1:14" s="69" customFormat="1" ht="18.95" customHeight="1">
      <c r="A17" s="53" t="s">
        <v>210</v>
      </c>
      <c r="D17" s="68"/>
      <c r="E17" s="68"/>
      <c r="F17" s="56">
        <v>-132431</v>
      </c>
      <c r="G17" s="56"/>
      <c r="H17" s="56">
        <v>-2582</v>
      </c>
      <c r="I17" s="56"/>
      <c r="J17" s="56">
        <v>-132172</v>
      </c>
      <c r="K17" s="56"/>
      <c r="L17" s="56">
        <v>-152</v>
      </c>
    </row>
    <row r="18" spans="1:14" ht="18.95" customHeight="1">
      <c r="A18" s="53" t="s">
        <v>243</v>
      </c>
      <c r="E18" s="68"/>
      <c r="F18" s="56"/>
      <c r="G18" s="56"/>
      <c r="H18" s="56"/>
      <c r="I18" s="56"/>
      <c r="J18" s="56"/>
      <c r="K18" s="56"/>
      <c r="L18" s="56"/>
    </row>
    <row r="19" spans="1:14" ht="18.95" customHeight="1">
      <c r="A19" s="53" t="s">
        <v>238</v>
      </c>
      <c r="E19" s="68"/>
      <c r="F19" s="56">
        <v>-5012</v>
      </c>
      <c r="G19" s="56"/>
      <c r="H19" s="72">
        <v>18625</v>
      </c>
      <c r="I19" s="72"/>
      <c r="J19" s="72">
        <v>-5012</v>
      </c>
      <c r="K19" s="72"/>
      <c r="L19" s="72">
        <v>18660</v>
      </c>
    </row>
    <row r="20" spans="1:14" ht="18.95" customHeight="1">
      <c r="A20" s="34" t="s">
        <v>224</v>
      </c>
      <c r="E20" s="68"/>
      <c r="F20" s="56">
        <v>15439</v>
      </c>
      <c r="G20" s="56"/>
      <c r="H20" s="56">
        <v>12851</v>
      </c>
      <c r="I20" s="56"/>
      <c r="J20" s="56">
        <v>11275</v>
      </c>
      <c r="K20" s="56"/>
      <c r="L20" s="56">
        <v>10556</v>
      </c>
    </row>
    <row r="21" spans="1:14" s="69" customFormat="1" ht="18.95" customHeight="1">
      <c r="A21" s="53" t="s">
        <v>168</v>
      </c>
      <c r="D21" s="68"/>
      <c r="E21" s="68"/>
      <c r="F21" s="56">
        <v>-416841</v>
      </c>
      <c r="G21" s="56"/>
      <c r="H21" s="56">
        <v>-454335</v>
      </c>
      <c r="I21" s="56"/>
      <c r="J21" s="56">
        <v>-450596</v>
      </c>
      <c r="K21" s="56"/>
      <c r="L21" s="56">
        <v>-469232</v>
      </c>
    </row>
    <row r="22" spans="1:14" s="69" customFormat="1" ht="18.95" customHeight="1">
      <c r="A22" s="53" t="s">
        <v>167</v>
      </c>
      <c r="D22" s="68"/>
      <c r="E22" s="68"/>
      <c r="F22" s="56">
        <v>-78741</v>
      </c>
      <c r="G22" s="56"/>
      <c r="H22" s="72">
        <v>-86406</v>
      </c>
      <c r="I22" s="72"/>
      <c r="J22" s="72">
        <v>-70202</v>
      </c>
      <c r="K22" s="72"/>
      <c r="L22" s="72">
        <v>-78689</v>
      </c>
    </row>
    <row r="23" spans="1:14" s="69" customFormat="1" ht="18.600000000000001" customHeight="1">
      <c r="A23" s="53" t="s">
        <v>109</v>
      </c>
      <c r="D23" s="68"/>
      <c r="E23" s="68"/>
      <c r="F23" s="73">
        <v>96</v>
      </c>
      <c r="G23" s="56"/>
      <c r="H23" s="73">
        <v>94</v>
      </c>
      <c r="I23" s="56"/>
      <c r="J23" s="73">
        <v>6994</v>
      </c>
      <c r="K23" s="56"/>
      <c r="L23" s="73">
        <v>2696</v>
      </c>
    </row>
    <row r="24" spans="1:14" s="69" customFormat="1" ht="18.95" customHeight="1">
      <c r="A24" s="74" t="s">
        <v>145</v>
      </c>
      <c r="D24" s="68"/>
      <c r="E24" s="68"/>
      <c r="F24" s="56"/>
      <c r="G24" s="56"/>
      <c r="H24" s="56"/>
      <c r="I24" s="56"/>
      <c r="J24" s="56"/>
      <c r="K24" s="56"/>
      <c r="L24" s="56"/>
    </row>
    <row r="25" spans="1:14" s="69" customFormat="1" ht="18.95" customHeight="1">
      <c r="A25" s="74" t="s">
        <v>80</v>
      </c>
      <c r="D25" s="68"/>
      <c r="E25" s="68"/>
      <c r="F25" s="56">
        <f>SUM(F9:F23)</f>
        <v>1314670</v>
      </c>
      <c r="G25" s="56"/>
      <c r="H25" s="56">
        <f>SUM(H9:H23)</f>
        <v>1517654</v>
      </c>
      <c r="I25" s="56"/>
      <c r="J25" s="56">
        <f>SUM(J9:J23)</f>
        <v>1115398</v>
      </c>
      <c r="K25" s="56"/>
      <c r="L25" s="56">
        <f>SUM(L9:L23)</f>
        <v>1339530</v>
      </c>
    </row>
    <row r="26" spans="1:14" s="57" customFormat="1" ht="18.95" customHeight="1">
      <c r="A26" s="74" t="s">
        <v>187</v>
      </c>
      <c r="B26" s="69"/>
      <c r="C26" s="69"/>
      <c r="D26" s="68"/>
      <c r="E26" s="68"/>
      <c r="F26" s="33"/>
      <c r="G26" s="69"/>
      <c r="H26" s="33"/>
      <c r="I26" s="69"/>
      <c r="J26" s="33"/>
      <c r="K26" s="69"/>
      <c r="L26" s="33"/>
      <c r="N26" s="53"/>
    </row>
    <row r="27" spans="1:14" s="57" customFormat="1" ht="18.95" customHeight="1">
      <c r="A27" s="74" t="s">
        <v>204</v>
      </c>
      <c r="B27" s="69"/>
      <c r="C27" s="69"/>
      <c r="D27" s="75"/>
      <c r="E27" s="68"/>
      <c r="F27" s="56">
        <v>129282</v>
      </c>
      <c r="G27" s="56"/>
      <c r="H27" s="56">
        <v>-225362</v>
      </c>
      <c r="I27" s="56"/>
      <c r="J27" s="56">
        <v>121973</v>
      </c>
      <c r="K27" s="56"/>
      <c r="L27" s="56">
        <v>-168177</v>
      </c>
      <c r="N27" s="53"/>
    </row>
    <row r="28" spans="1:14" s="69" customFormat="1" ht="18.95" customHeight="1">
      <c r="A28" s="74" t="s">
        <v>137</v>
      </c>
      <c r="D28" s="68"/>
      <c r="E28" s="68"/>
      <c r="F28" s="56">
        <v>24809</v>
      </c>
      <c r="G28" s="56"/>
      <c r="H28" s="56">
        <v>2720</v>
      </c>
      <c r="I28" s="56"/>
      <c r="J28" s="56">
        <v>24809</v>
      </c>
      <c r="K28" s="56"/>
      <c r="L28" s="56">
        <v>2720</v>
      </c>
    </row>
    <row r="29" spans="1:14" s="69" customFormat="1" ht="18.95" customHeight="1">
      <c r="A29" s="74" t="s">
        <v>138</v>
      </c>
      <c r="D29" s="68"/>
      <c r="E29" s="68"/>
      <c r="F29" s="56">
        <v>-252578</v>
      </c>
      <c r="G29" s="56"/>
      <c r="H29" s="56">
        <v>486117</v>
      </c>
      <c r="I29" s="56"/>
      <c r="J29" s="56">
        <v>-252578</v>
      </c>
      <c r="K29" s="56"/>
      <c r="L29" s="56">
        <v>486117</v>
      </c>
    </row>
    <row r="30" spans="1:14" s="69" customFormat="1" ht="18.95" customHeight="1">
      <c r="A30" s="74" t="s">
        <v>139</v>
      </c>
      <c r="D30" s="68"/>
      <c r="E30" s="68"/>
      <c r="F30" s="56">
        <v>-63112</v>
      </c>
      <c r="G30" s="56"/>
      <c r="H30" s="56">
        <v>-155772</v>
      </c>
      <c r="I30" s="56"/>
      <c r="J30" s="56">
        <v>-73002</v>
      </c>
      <c r="K30" s="56"/>
      <c r="L30" s="56">
        <v>-93112</v>
      </c>
    </row>
    <row r="31" spans="1:14" s="69" customFormat="1" ht="18.95" customHeight="1">
      <c r="A31" s="74" t="s">
        <v>140</v>
      </c>
      <c r="D31" s="68"/>
      <c r="E31" s="68"/>
      <c r="F31" s="56">
        <v>2197</v>
      </c>
      <c r="G31" s="56"/>
      <c r="H31" s="56">
        <v>-380</v>
      </c>
      <c r="I31" s="56"/>
      <c r="J31" s="56">
        <v>2874</v>
      </c>
      <c r="K31" s="56"/>
      <c r="L31" s="56">
        <v>-55</v>
      </c>
    </row>
    <row r="32" spans="1:14" s="69" customFormat="1" ht="18.95" customHeight="1">
      <c r="A32" s="74" t="s">
        <v>141</v>
      </c>
      <c r="D32" s="68"/>
      <c r="E32" s="68"/>
      <c r="F32" s="56">
        <v>-4763</v>
      </c>
      <c r="G32" s="56"/>
      <c r="H32" s="56">
        <v>-55140</v>
      </c>
      <c r="I32" s="56"/>
      <c r="J32" s="56">
        <v>-2647</v>
      </c>
      <c r="K32" s="56"/>
      <c r="L32" s="56">
        <v>-53060</v>
      </c>
    </row>
    <row r="33" spans="1:13" s="69" customFormat="1" ht="18.95" customHeight="1">
      <c r="A33" s="74" t="s">
        <v>188</v>
      </c>
      <c r="D33" s="68"/>
      <c r="E33" s="68"/>
      <c r="F33" s="56"/>
      <c r="G33" s="56"/>
      <c r="H33" s="56"/>
      <c r="I33" s="56"/>
      <c r="J33" s="56"/>
      <c r="K33" s="56"/>
      <c r="L33" s="56"/>
    </row>
    <row r="34" spans="1:13" s="69" customFormat="1" ht="18.95" customHeight="1">
      <c r="A34" s="74" t="s">
        <v>201</v>
      </c>
      <c r="D34" s="68"/>
      <c r="E34" s="68"/>
      <c r="F34" s="56">
        <v>-570878</v>
      </c>
      <c r="G34" s="56"/>
      <c r="H34" s="56">
        <v>-41523</v>
      </c>
      <c r="I34" s="56"/>
      <c r="J34" s="56">
        <v>-515982</v>
      </c>
      <c r="K34" s="56"/>
      <c r="L34" s="56">
        <v>-61155</v>
      </c>
    </row>
    <row r="35" spans="1:13" s="69" customFormat="1" ht="18.95" customHeight="1">
      <c r="A35" s="74" t="s">
        <v>142</v>
      </c>
      <c r="D35" s="68"/>
      <c r="E35" s="68"/>
      <c r="F35" s="56">
        <v>319056</v>
      </c>
      <c r="G35" s="56"/>
      <c r="H35" s="56">
        <v>-700020</v>
      </c>
      <c r="I35" s="56"/>
      <c r="J35" s="56">
        <v>319056</v>
      </c>
      <c r="K35" s="56"/>
      <c r="L35" s="56">
        <v>-700020</v>
      </c>
    </row>
    <row r="36" spans="1:13" s="69" customFormat="1" ht="18.95" customHeight="1">
      <c r="A36" s="74" t="s">
        <v>143</v>
      </c>
      <c r="D36" s="68"/>
      <c r="E36" s="68"/>
      <c r="F36" s="56">
        <v>-6755</v>
      </c>
      <c r="G36" s="56"/>
      <c r="H36" s="56">
        <v>-8750</v>
      </c>
      <c r="I36" s="56"/>
      <c r="J36" s="56">
        <v>-7244</v>
      </c>
      <c r="K36" s="56"/>
      <c r="L36" s="56">
        <v>-8319</v>
      </c>
    </row>
    <row r="37" spans="1:13" s="69" customFormat="1" ht="18.95" customHeight="1">
      <c r="A37" s="34" t="s">
        <v>224</v>
      </c>
      <c r="D37" s="68"/>
      <c r="E37" s="68"/>
      <c r="F37" s="73">
        <v>-3028</v>
      </c>
      <c r="G37" s="56"/>
      <c r="H37" s="73">
        <v>-2609</v>
      </c>
      <c r="I37" s="56"/>
      <c r="J37" s="73">
        <v>-1115</v>
      </c>
      <c r="K37" s="56"/>
      <c r="L37" s="73">
        <v>-2513</v>
      </c>
    </row>
    <row r="38" spans="1:13" s="69" customFormat="1" ht="18.95" customHeight="1">
      <c r="A38" s="74" t="s">
        <v>146</v>
      </c>
      <c r="D38" s="68"/>
      <c r="E38" s="68"/>
      <c r="F38" s="56">
        <f>SUM(F27:F37)+F25</f>
        <v>888900</v>
      </c>
      <c r="G38" s="56"/>
      <c r="H38" s="56">
        <f>SUM(H27:H37)+H25</f>
        <v>816935</v>
      </c>
      <c r="I38" s="56"/>
      <c r="J38" s="56">
        <f>SUM(J27:J37)+J25</f>
        <v>731542</v>
      </c>
      <c r="K38" s="56"/>
      <c r="L38" s="56">
        <f>SUM(L27:L37)+L25</f>
        <v>741956</v>
      </c>
    </row>
    <row r="39" spans="1:13" s="69" customFormat="1" ht="18.95" customHeight="1">
      <c r="A39" s="74" t="s">
        <v>110</v>
      </c>
      <c r="D39" s="68"/>
      <c r="E39" s="68"/>
      <c r="F39" s="56">
        <v>-110</v>
      </c>
      <c r="G39" s="56"/>
      <c r="H39" s="56">
        <v>-101</v>
      </c>
      <c r="I39" s="56"/>
      <c r="J39" s="56">
        <v>-98</v>
      </c>
      <c r="K39" s="56"/>
      <c r="L39" s="56">
        <v>-86</v>
      </c>
    </row>
    <row r="40" spans="1:13" s="69" customFormat="1" ht="18.95" customHeight="1">
      <c r="A40" s="74" t="s">
        <v>175</v>
      </c>
      <c r="D40" s="68"/>
      <c r="E40" s="68"/>
      <c r="F40" s="73">
        <v>-261880</v>
      </c>
      <c r="G40" s="56"/>
      <c r="H40" s="73">
        <v>-285402</v>
      </c>
      <c r="I40" s="56"/>
      <c r="J40" s="73">
        <v>-239941</v>
      </c>
      <c r="K40" s="56"/>
      <c r="L40" s="73">
        <v>-272028</v>
      </c>
    </row>
    <row r="41" spans="1:13" s="69" customFormat="1" ht="18.95" customHeight="1">
      <c r="A41" s="32" t="s">
        <v>255</v>
      </c>
      <c r="D41" s="68"/>
      <c r="E41" s="68"/>
      <c r="F41" s="76">
        <f>SUM(F38:F40)</f>
        <v>626910</v>
      </c>
      <c r="G41" s="56"/>
      <c r="H41" s="76">
        <f>SUM(H38:H40)</f>
        <v>531432</v>
      </c>
      <c r="I41" s="56"/>
      <c r="J41" s="76">
        <f>SUM(J38:J40)</f>
        <v>491503</v>
      </c>
      <c r="K41" s="56"/>
      <c r="L41" s="76">
        <f>SUM(L38:L40)</f>
        <v>469842</v>
      </c>
    </row>
    <row r="42" spans="1:13" s="69" customFormat="1" ht="18.95" customHeight="1">
      <c r="A42" s="32"/>
      <c r="D42" s="68"/>
      <c r="E42" s="68"/>
      <c r="F42" s="33"/>
      <c r="H42" s="33"/>
      <c r="J42" s="33"/>
      <c r="L42" s="33"/>
    </row>
    <row r="43" spans="1:13" s="69" customFormat="1" ht="18.95" customHeight="1">
      <c r="A43" s="74" t="s">
        <v>3</v>
      </c>
      <c r="D43" s="68"/>
      <c r="E43" s="68"/>
      <c r="F43" s="33"/>
      <c r="H43" s="33"/>
      <c r="J43" s="56"/>
      <c r="K43" s="77"/>
      <c r="L43" s="56"/>
    </row>
    <row r="44" spans="1:13" s="69" customFormat="1" ht="18.95" customHeight="1">
      <c r="A44" s="74"/>
      <c r="D44" s="68"/>
      <c r="E44" s="68"/>
      <c r="F44" s="33"/>
      <c r="H44" s="33"/>
      <c r="J44" s="33"/>
      <c r="L44" s="56" t="s">
        <v>46</v>
      </c>
    </row>
    <row r="45" spans="1:13" s="69" customFormat="1" ht="18.95" customHeight="1">
      <c r="A45" s="32" t="s">
        <v>181</v>
      </c>
      <c r="B45" s="78"/>
      <c r="C45" s="78"/>
      <c r="D45" s="79"/>
      <c r="E45" s="79"/>
      <c r="F45" s="80"/>
      <c r="G45" s="78"/>
      <c r="H45" s="80"/>
      <c r="I45" s="78"/>
      <c r="J45" s="80"/>
      <c r="K45" s="78"/>
      <c r="L45" s="80"/>
    </row>
    <row r="46" spans="1:13" s="69" customFormat="1" ht="18.95" customHeight="1">
      <c r="A46" s="32" t="s">
        <v>12</v>
      </c>
      <c r="B46" s="78"/>
      <c r="C46" s="78"/>
      <c r="D46" s="79"/>
      <c r="E46" s="79"/>
      <c r="F46" s="80"/>
      <c r="G46" s="78"/>
      <c r="H46" s="80"/>
      <c r="I46" s="78"/>
      <c r="J46" s="80"/>
      <c r="K46" s="78"/>
      <c r="L46" s="80"/>
    </row>
    <row r="47" spans="1:13" ht="18.95" customHeight="1">
      <c r="A47" s="32" t="s">
        <v>233</v>
      </c>
      <c r="B47" s="59"/>
      <c r="C47" s="59"/>
      <c r="D47" s="60"/>
      <c r="E47" s="60"/>
      <c r="F47" s="61"/>
      <c r="G47" s="59"/>
      <c r="H47" s="61"/>
      <c r="I47" s="59"/>
      <c r="J47" s="61"/>
      <c r="K47" s="59"/>
      <c r="L47" s="61"/>
    </row>
    <row r="48" spans="1:13" ht="18.95" customHeight="1">
      <c r="A48" s="59"/>
      <c r="B48" s="59"/>
      <c r="C48" s="59"/>
      <c r="D48" s="60"/>
      <c r="E48" s="60"/>
      <c r="J48" s="57"/>
      <c r="L48" s="56" t="s">
        <v>68</v>
      </c>
      <c r="M48" s="56"/>
    </row>
    <row r="49" spans="1:14" ht="18.95" customHeight="1">
      <c r="A49" s="59"/>
      <c r="B49" s="59"/>
      <c r="C49" s="59"/>
      <c r="D49" s="60"/>
      <c r="E49" s="60"/>
      <c r="F49" s="168" t="s">
        <v>81</v>
      </c>
      <c r="G49" s="168"/>
      <c r="H49" s="168"/>
      <c r="I49" s="62"/>
      <c r="J49" s="168" t="s">
        <v>25</v>
      </c>
      <c r="K49" s="168"/>
      <c r="L49" s="168"/>
      <c r="M49" s="56"/>
    </row>
    <row r="50" spans="1:14" ht="18.95" customHeight="1">
      <c r="D50" s="63"/>
      <c r="E50" s="64"/>
      <c r="F50" s="65" t="s">
        <v>196</v>
      </c>
      <c r="G50" s="66"/>
      <c r="H50" s="65" t="s">
        <v>148</v>
      </c>
      <c r="I50" s="66"/>
      <c r="J50" s="65" t="s">
        <v>196</v>
      </c>
      <c r="K50" s="66"/>
      <c r="L50" s="66">
        <v>2567</v>
      </c>
    </row>
    <row r="51" spans="1:14" s="69" customFormat="1" ht="18.95" customHeight="1">
      <c r="A51" s="32" t="s">
        <v>22</v>
      </c>
      <c r="B51" s="67"/>
      <c r="C51" s="67"/>
      <c r="D51" s="68"/>
      <c r="E51" s="68"/>
      <c r="F51" s="81"/>
      <c r="H51" s="81"/>
      <c r="J51" s="81"/>
      <c r="L51" s="81"/>
    </row>
    <row r="52" spans="1:14" s="69" customFormat="1" ht="18.95" customHeight="1">
      <c r="A52" s="74" t="s">
        <v>207</v>
      </c>
      <c r="D52" s="68"/>
      <c r="E52" s="68"/>
      <c r="F52" s="56">
        <v>-50000</v>
      </c>
      <c r="G52" s="56"/>
      <c r="H52" s="56">
        <v>-19000</v>
      </c>
      <c r="I52" s="56"/>
      <c r="J52" s="56">
        <v>0</v>
      </c>
      <c r="K52" s="56"/>
      <c r="L52" s="56">
        <v>-19000</v>
      </c>
    </row>
    <row r="53" spans="1:14" s="69" customFormat="1" ht="18.95" customHeight="1">
      <c r="A53" s="74" t="s">
        <v>239</v>
      </c>
      <c r="D53" s="68"/>
      <c r="E53" s="68"/>
      <c r="F53" s="56">
        <v>0</v>
      </c>
      <c r="G53" s="56"/>
      <c r="H53" s="56">
        <v>539</v>
      </c>
      <c r="I53" s="56"/>
      <c r="J53" s="56">
        <v>0</v>
      </c>
      <c r="K53" s="56"/>
      <c r="L53" s="56">
        <v>0</v>
      </c>
    </row>
    <row r="54" spans="1:14" s="69" customFormat="1" ht="18.95" customHeight="1">
      <c r="A54" s="74" t="s">
        <v>195</v>
      </c>
      <c r="D54" s="68"/>
      <c r="E54" s="68"/>
      <c r="F54" s="56">
        <v>-40335</v>
      </c>
      <c r="G54" s="56"/>
      <c r="H54" s="56">
        <v>231664</v>
      </c>
      <c r="I54" s="56"/>
      <c r="J54" s="56">
        <v>-179294</v>
      </c>
      <c r="K54" s="56"/>
      <c r="L54" s="56">
        <v>233558</v>
      </c>
    </row>
    <row r="55" spans="1:14" s="57" customFormat="1" ht="18.95" customHeight="1">
      <c r="A55" s="74" t="s">
        <v>240</v>
      </c>
      <c r="B55" s="69"/>
      <c r="C55" s="69"/>
      <c r="D55" s="68"/>
      <c r="E55" s="68"/>
      <c r="F55" s="56">
        <v>0</v>
      </c>
      <c r="G55" s="56"/>
      <c r="H55" s="56">
        <v>-39000</v>
      </c>
      <c r="I55" s="56"/>
      <c r="J55" s="56">
        <v>0</v>
      </c>
      <c r="K55" s="56"/>
      <c r="L55" s="56">
        <v>-39000</v>
      </c>
      <c r="N55" s="53"/>
    </row>
    <row r="56" spans="1:14" s="57" customFormat="1" ht="18.95" customHeight="1">
      <c r="A56" s="74" t="s">
        <v>111</v>
      </c>
      <c r="B56" s="69"/>
      <c r="C56" s="69"/>
      <c r="D56" s="68"/>
      <c r="E56" s="68"/>
      <c r="F56" s="56">
        <v>-31514</v>
      </c>
      <c r="G56" s="56"/>
      <c r="H56" s="56">
        <v>-16078</v>
      </c>
      <c r="I56" s="56"/>
      <c r="J56" s="56">
        <v>-31514</v>
      </c>
      <c r="K56" s="56"/>
      <c r="L56" s="56">
        <v>-15231</v>
      </c>
      <c r="N56" s="53"/>
    </row>
    <row r="57" spans="1:14" s="57" customFormat="1" ht="18.95" customHeight="1">
      <c r="A57" s="74" t="s">
        <v>176</v>
      </c>
      <c r="B57" s="69"/>
      <c r="C57" s="69"/>
      <c r="D57" s="68"/>
      <c r="E57" s="68"/>
      <c r="F57" s="56">
        <v>-163334</v>
      </c>
      <c r="G57" s="56"/>
      <c r="H57" s="56">
        <v>-62441</v>
      </c>
      <c r="I57" s="56"/>
      <c r="J57" s="56">
        <v>-16332</v>
      </c>
      <c r="K57" s="56"/>
      <c r="L57" s="56">
        <v>-7235</v>
      </c>
      <c r="N57" s="53"/>
    </row>
    <row r="58" spans="1:14" s="69" customFormat="1" ht="18.95" customHeight="1">
      <c r="A58" s="74" t="s">
        <v>193</v>
      </c>
      <c r="D58" s="68"/>
      <c r="E58" s="68"/>
      <c r="F58" s="56">
        <v>-1092</v>
      </c>
      <c r="G58" s="56"/>
      <c r="H58" s="56">
        <v>-3132</v>
      </c>
      <c r="I58" s="56"/>
      <c r="J58" s="56">
        <v>-112</v>
      </c>
      <c r="K58" s="56"/>
      <c r="L58" s="56">
        <v>-885</v>
      </c>
    </row>
    <row r="59" spans="1:14" s="69" customFormat="1" ht="18.95" customHeight="1">
      <c r="A59" s="74" t="s">
        <v>249</v>
      </c>
      <c r="D59" s="68"/>
      <c r="E59" s="68"/>
      <c r="F59" s="56">
        <v>-9900</v>
      </c>
      <c r="G59" s="56"/>
      <c r="H59" s="56">
        <v>0</v>
      </c>
      <c r="I59" s="56"/>
      <c r="J59" s="69">
        <v>-9900</v>
      </c>
      <c r="K59" s="56"/>
      <c r="L59" s="56">
        <v>0</v>
      </c>
    </row>
    <row r="60" spans="1:14" s="69" customFormat="1" ht="18.95" customHeight="1">
      <c r="A60" s="74" t="s">
        <v>261</v>
      </c>
      <c r="D60" s="68"/>
      <c r="E60" s="68"/>
      <c r="F60" s="56">
        <v>781154</v>
      </c>
      <c r="G60" s="56"/>
      <c r="H60" s="56">
        <v>0</v>
      </c>
      <c r="I60" s="56"/>
      <c r="J60" s="69">
        <v>781154</v>
      </c>
      <c r="K60" s="56"/>
      <c r="L60" s="56">
        <v>0</v>
      </c>
    </row>
    <row r="61" spans="1:14" s="69" customFormat="1" ht="18.95" customHeight="1">
      <c r="A61" s="74" t="s">
        <v>244</v>
      </c>
      <c r="D61" s="68"/>
      <c r="E61" s="68"/>
      <c r="F61" s="56">
        <v>7972</v>
      </c>
      <c r="G61" s="56"/>
      <c r="H61" s="69">
        <v>2970</v>
      </c>
      <c r="I61" s="56"/>
      <c r="J61" s="69">
        <v>6716</v>
      </c>
      <c r="K61" s="56"/>
      <c r="L61" s="69">
        <v>540</v>
      </c>
    </row>
    <row r="62" spans="1:14" s="69" customFormat="1" ht="18.95" customHeight="1">
      <c r="A62" s="82" t="s">
        <v>133</v>
      </c>
      <c r="D62" s="68"/>
      <c r="E62" s="68"/>
      <c r="F62" s="56">
        <v>43558</v>
      </c>
      <c r="G62" s="56"/>
      <c r="H62" s="72">
        <v>50983</v>
      </c>
      <c r="I62" s="72"/>
      <c r="J62" s="72">
        <v>32498</v>
      </c>
      <c r="K62" s="72"/>
      <c r="L62" s="72">
        <v>42715</v>
      </c>
    </row>
    <row r="63" spans="1:14" s="57" customFormat="1" ht="18.95" customHeight="1">
      <c r="A63" s="82" t="s">
        <v>241</v>
      </c>
      <c r="B63" s="83"/>
      <c r="C63" s="83"/>
      <c r="D63" s="71"/>
      <c r="E63" s="71"/>
      <c r="F63" s="69">
        <v>20670</v>
      </c>
      <c r="G63" s="72"/>
      <c r="H63" s="72">
        <v>5137</v>
      </c>
      <c r="I63" s="72"/>
      <c r="J63" s="72">
        <v>20670</v>
      </c>
      <c r="K63" s="72"/>
      <c r="L63" s="72">
        <v>5137</v>
      </c>
      <c r="N63" s="53"/>
    </row>
    <row r="64" spans="1:14" s="57" customFormat="1" ht="18.95" customHeight="1">
      <c r="A64" s="74" t="s">
        <v>108</v>
      </c>
      <c r="B64" s="69"/>
      <c r="C64" s="69"/>
      <c r="D64" s="68"/>
      <c r="E64" s="68"/>
      <c r="F64" s="72">
        <v>416841</v>
      </c>
      <c r="G64" s="56"/>
      <c r="H64" s="56">
        <v>452637</v>
      </c>
      <c r="I64" s="56"/>
      <c r="J64" s="56">
        <v>429926</v>
      </c>
      <c r="K64" s="56"/>
      <c r="L64" s="56">
        <v>462397</v>
      </c>
      <c r="N64" s="53"/>
    </row>
    <row r="65" spans="1:14" s="69" customFormat="1" ht="18.95" customHeight="1">
      <c r="A65" s="32" t="s">
        <v>252</v>
      </c>
      <c r="D65" s="68"/>
      <c r="E65" s="68"/>
      <c r="F65" s="76">
        <f>SUM(F51:F64)</f>
        <v>974020</v>
      </c>
      <c r="G65" s="56"/>
      <c r="H65" s="76">
        <f>SUM(H51:H64)</f>
        <v>604279</v>
      </c>
      <c r="I65" s="56"/>
      <c r="J65" s="76">
        <f>SUM(J51:J64)</f>
        <v>1033812</v>
      </c>
      <c r="K65" s="56"/>
      <c r="L65" s="76">
        <f>SUM(L51:L64)</f>
        <v>662996</v>
      </c>
    </row>
    <row r="66" spans="1:14" s="69" customFormat="1" ht="18.95" customHeight="1">
      <c r="A66" s="32" t="s">
        <v>23</v>
      </c>
      <c r="B66" s="67"/>
      <c r="C66" s="67"/>
      <c r="D66" s="84"/>
      <c r="E66" s="84"/>
      <c r="F66" s="56"/>
      <c r="G66" s="56"/>
      <c r="H66" s="56"/>
      <c r="I66" s="56"/>
      <c r="J66" s="56"/>
      <c r="K66" s="56"/>
      <c r="L66" s="56"/>
    </row>
    <row r="67" spans="1:14" s="69" customFormat="1" ht="18.95" customHeight="1">
      <c r="A67" s="85" t="s">
        <v>194</v>
      </c>
      <c r="D67" s="68"/>
      <c r="E67" s="68"/>
      <c r="F67" s="56">
        <v>975</v>
      </c>
      <c r="G67" s="56"/>
      <c r="H67" s="56">
        <v>2500</v>
      </c>
      <c r="I67" s="56"/>
      <c r="J67" s="56">
        <v>975</v>
      </c>
      <c r="K67" s="56"/>
      <c r="L67" s="56">
        <v>2500</v>
      </c>
    </row>
    <row r="68" spans="1:14" s="69" customFormat="1" ht="18.95" customHeight="1">
      <c r="A68" s="82" t="s">
        <v>228</v>
      </c>
      <c r="D68" s="68"/>
      <c r="E68" s="68"/>
      <c r="F68" s="56">
        <v>0</v>
      </c>
      <c r="G68" s="56"/>
      <c r="H68" s="56">
        <v>0</v>
      </c>
      <c r="I68" s="56"/>
      <c r="J68" s="56">
        <v>-15419</v>
      </c>
      <c r="K68" s="56"/>
      <c r="L68" s="56">
        <v>-10546</v>
      </c>
    </row>
    <row r="69" spans="1:14" s="69" customFormat="1" ht="18.95" customHeight="1">
      <c r="A69" s="82" t="s">
        <v>208</v>
      </c>
      <c r="D69" s="68"/>
      <c r="E69" s="68"/>
      <c r="F69" s="56"/>
      <c r="G69" s="56"/>
      <c r="H69" s="56"/>
      <c r="I69" s="56"/>
      <c r="J69" s="56"/>
      <c r="K69" s="56"/>
      <c r="L69" s="56"/>
    </row>
    <row r="70" spans="1:14" s="69" customFormat="1" ht="18.95" customHeight="1">
      <c r="A70" s="53" t="s">
        <v>225</v>
      </c>
      <c r="D70" s="68"/>
      <c r="E70" s="68"/>
      <c r="F70" s="56">
        <v>3000</v>
      </c>
      <c r="G70" s="56"/>
      <c r="H70" s="56">
        <v>0</v>
      </c>
      <c r="I70" s="56"/>
      <c r="J70" s="56">
        <v>0</v>
      </c>
      <c r="K70" s="56"/>
      <c r="L70" s="56">
        <v>0</v>
      </c>
    </row>
    <row r="71" spans="1:14" s="69" customFormat="1" ht="18.95" customHeight="1">
      <c r="A71" s="82" t="s">
        <v>245</v>
      </c>
      <c r="D71" s="68"/>
      <c r="E71" s="68"/>
      <c r="F71" s="56">
        <v>52200</v>
      </c>
      <c r="G71" s="56"/>
      <c r="H71" s="56">
        <v>0</v>
      </c>
      <c r="I71" s="56"/>
      <c r="J71" s="56">
        <v>52200</v>
      </c>
      <c r="K71" s="56"/>
      <c r="L71" s="56">
        <v>0</v>
      </c>
    </row>
    <row r="72" spans="1:14" s="69" customFormat="1" ht="18.95" customHeight="1">
      <c r="A72" s="85" t="s">
        <v>242</v>
      </c>
      <c r="D72" s="68"/>
      <c r="E72" s="68"/>
      <c r="F72" s="56">
        <v>-537092</v>
      </c>
      <c r="G72" s="56"/>
      <c r="H72" s="56">
        <v>-466622</v>
      </c>
      <c r="I72" s="56"/>
      <c r="J72" s="56">
        <v>-528000</v>
      </c>
      <c r="K72" s="56"/>
      <c r="L72" s="56">
        <v>-459642</v>
      </c>
    </row>
    <row r="73" spans="1:14" s="57" customFormat="1" ht="18.95" customHeight="1">
      <c r="A73" s="32" t="s">
        <v>253</v>
      </c>
      <c r="B73" s="69"/>
      <c r="C73" s="69"/>
      <c r="D73" s="68"/>
      <c r="E73" s="68"/>
      <c r="F73" s="76">
        <f>SUM(F66:F72)</f>
        <v>-480917</v>
      </c>
      <c r="G73" s="56"/>
      <c r="H73" s="76">
        <f>SUM(H66:H72)</f>
        <v>-464122</v>
      </c>
      <c r="I73" s="56"/>
      <c r="J73" s="76">
        <f>SUM(J66:J72)</f>
        <v>-490244</v>
      </c>
      <c r="K73" s="56"/>
      <c r="L73" s="76">
        <f>SUM(L66:L72)</f>
        <v>-467688</v>
      </c>
      <c r="N73" s="53"/>
    </row>
    <row r="74" spans="1:14" s="57" customFormat="1" ht="18.95" customHeight="1">
      <c r="A74" s="74" t="s">
        <v>169</v>
      </c>
      <c r="B74" s="69"/>
      <c r="C74" s="69"/>
      <c r="D74" s="68"/>
      <c r="E74" s="68"/>
      <c r="F74" s="56"/>
      <c r="G74" s="56"/>
      <c r="H74" s="56"/>
      <c r="I74" s="56"/>
      <c r="J74" s="56"/>
      <c r="K74" s="56"/>
      <c r="L74" s="56"/>
      <c r="N74" s="53"/>
    </row>
    <row r="75" spans="1:14" s="57" customFormat="1" ht="18.95" customHeight="1">
      <c r="A75" s="74" t="s">
        <v>211</v>
      </c>
      <c r="B75" s="69"/>
      <c r="C75" s="69"/>
      <c r="D75" s="68"/>
      <c r="E75" s="68"/>
      <c r="F75" s="56">
        <v>0</v>
      </c>
      <c r="G75" s="56"/>
      <c r="H75" s="56">
        <v>2789</v>
      </c>
      <c r="I75" s="56"/>
      <c r="J75" s="56">
        <v>0</v>
      </c>
      <c r="K75" s="56"/>
      <c r="L75" s="56">
        <v>0</v>
      </c>
      <c r="N75" s="53"/>
    </row>
    <row r="76" spans="1:14" s="57" customFormat="1" ht="18.95" customHeight="1">
      <c r="A76" s="32" t="s">
        <v>254</v>
      </c>
      <c r="B76" s="69"/>
      <c r="C76" s="69"/>
      <c r="D76" s="68"/>
      <c r="E76" s="68"/>
      <c r="F76" s="86">
        <f>F41+F65+F73+F75</f>
        <v>1120013</v>
      </c>
      <c r="G76" s="56"/>
      <c r="H76" s="86">
        <f>H41+H65+H73+H75</f>
        <v>674378</v>
      </c>
      <c r="I76" s="56"/>
      <c r="J76" s="86">
        <f>J41+J65+J73+J75</f>
        <v>1035071</v>
      </c>
      <c r="K76" s="56"/>
      <c r="L76" s="86">
        <f>L41+L65+L73+L75</f>
        <v>665150</v>
      </c>
      <c r="N76" s="53"/>
    </row>
    <row r="77" spans="1:14" s="57" customFormat="1" ht="18.95" customHeight="1">
      <c r="A77" s="74" t="s">
        <v>47</v>
      </c>
      <c r="B77" s="69"/>
      <c r="C77" s="69"/>
      <c r="D77" s="68"/>
      <c r="E77" s="68"/>
      <c r="F77" s="73">
        <v>1986123</v>
      </c>
      <c r="G77" s="56"/>
      <c r="H77" s="73">
        <v>3103176</v>
      </c>
      <c r="I77" s="56"/>
      <c r="J77" s="73">
        <v>1592207</v>
      </c>
      <c r="K77" s="56"/>
      <c r="L77" s="73">
        <v>2850681</v>
      </c>
      <c r="N77" s="53"/>
    </row>
    <row r="78" spans="1:14" s="57" customFormat="1" ht="18.95" customHeight="1" thickBot="1">
      <c r="A78" s="32" t="s">
        <v>48</v>
      </c>
      <c r="B78" s="69"/>
      <c r="C78" s="69"/>
      <c r="D78" s="68"/>
      <c r="E78" s="68"/>
      <c r="F78" s="87">
        <f>SUM(F76:F77)</f>
        <v>3106136</v>
      </c>
      <c r="G78" s="56"/>
      <c r="H78" s="87">
        <f>SUM(H76:H77)</f>
        <v>3777554</v>
      </c>
      <c r="I78" s="56"/>
      <c r="J78" s="87">
        <f>SUM(J76:J77)</f>
        <v>2627278</v>
      </c>
      <c r="K78" s="56"/>
      <c r="L78" s="87">
        <f>SUM(L76:L77)</f>
        <v>3515831</v>
      </c>
      <c r="N78" s="53"/>
    </row>
    <row r="79" spans="1:14" s="35" customFormat="1" ht="18.95" customHeight="1" thickTop="1">
      <c r="A79" s="88"/>
      <c r="B79" s="89"/>
      <c r="C79" s="89"/>
      <c r="D79" s="90"/>
      <c r="F79" s="81"/>
      <c r="G79" s="91"/>
      <c r="H79" s="81"/>
      <c r="I79" s="91"/>
      <c r="J79" s="81"/>
      <c r="K79" s="92"/>
      <c r="L79" s="81"/>
    </row>
    <row r="80" spans="1:14" s="57" customFormat="1" ht="18.95" customHeight="1">
      <c r="A80" s="32" t="s">
        <v>13</v>
      </c>
      <c r="B80" s="69"/>
      <c r="C80" s="69"/>
      <c r="D80" s="68"/>
      <c r="E80" s="68"/>
      <c r="F80" s="56"/>
      <c r="G80" s="56"/>
      <c r="H80" s="56"/>
      <c r="I80" s="56"/>
      <c r="J80" s="56"/>
      <c r="K80" s="56"/>
      <c r="L80" s="56"/>
      <c r="N80" s="53"/>
    </row>
    <row r="81" spans="1:14" s="57" customFormat="1" ht="18.95" customHeight="1">
      <c r="A81" s="74" t="s">
        <v>170</v>
      </c>
      <c r="B81" s="69"/>
      <c r="C81" s="69"/>
      <c r="D81" s="68"/>
      <c r="E81" s="68"/>
      <c r="F81" s="56"/>
      <c r="G81" s="56"/>
      <c r="H81" s="56"/>
      <c r="I81" s="56"/>
      <c r="J81" s="56"/>
      <c r="K81" s="56"/>
      <c r="L81" s="56"/>
      <c r="N81" s="53"/>
    </row>
    <row r="82" spans="1:14" s="57" customFormat="1" ht="18.95" customHeight="1">
      <c r="A82" s="74" t="s">
        <v>209</v>
      </c>
      <c r="B82" s="69"/>
      <c r="C82" s="69"/>
      <c r="D82" s="68"/>
      <c r="E82" s="68"/>
      <c r="F82" s="56">
        <v>1120</v>
      </c>
      <c r="G82" s="56"/>
      <c r="H82" s="56">
        <v>0</v>
      </c>
      <c r="I82" s="56"/>
      <c r="J82" s="56">
        <v>1120</v>
      </c>
      <c r="K82" s="56"/>
      <c r="L82" s="56">
        <v>0</v>
      </c>
      <c r="N82" s="53"/>
    </row>
    <row r="83" spans="1:14" s="57" customFormat="1" ht="18.95" customHeight="1">
      <c r="A83" s="167" t="s">
        <v>257</v>
      </c>
      <c r="B83" s="69"/>
      <c r="C83" s="69"/>
      <c r="D83" s="68"/>
      <c r="E83" s="68"/>
      <c r="F83" s="56"/>
      <c r="G83" s="56"/>
      <c r="H83" s="56"/>
      <c r="I83" s="56"/>
      <c r="J83" s="56"/>
      <c r="K83" s="56"/>
      <c r="L83" s="56"/>
      <c r="N83" s="53"/>
    </row>
    <row r="84" spans="1:14" s="57" customFormat="1" ht="18.95" customHeight="1">
      <c r="A84" s="167" t="s">
        <v>262</v>
      </c>
      <c r="B84" s="69"/>
      <c r="C84" s="69"/>
      <c r="D84" s="68"/>
      <c r="E84" s="68"/>
      <c r="F84" s="56">
        <v>203264</v>
      </c>
      <c r="G84" s="56"/>
      <c r="H84" s="56">
        <v>0</v>
      </c>
      <c r="I84" s="56"/>
      <c r="J84" s="56">
        <v>203264</v>
      </c>
      <c r="K84" s="56"/>
      <c r="L84" s="56">
        <v>0</v>
      </c>
      <c r="N84" s="53"/>
    </row>
    <row r="85" spans="1:14" s="57" customFormat="1" ht="18.95" customHeight="1">
      <c r="A85" s="74" t="s">
        <v>147</v>
      </c>
      <c r="B85" s="69"/>
      <c r="C85" s="69"/>
      <c r="D85" s="68"/>
      <c r="E85" s="68"/>
      <c r="F85" s="56">
        <v>3157</v>
      </c>
      <c r="G85" s="56"/>
      <c r="H85" s="56">
        <v>818534</v>
      </c>
      <c r="I85" s="56"/>
      <c r="J85" s="56">
        <v>3157</v>
      </c>
      <c r="K85" s="56"/>
      <c r="L85" s="56">
        <v>71736</v>
      </c>
      <c r="N85" s="53"/>
    </row>
    <row r="86" spans="1:14" s="57" customFormat="1" ht="18.95" customHeight="1">
      <c r="A86" s="74" t="s">
        <v>171</v>
      </c>
      <c r="B86" s="69"/>
      <c r="C86" s="69"/>
      <c r="D86" s="68"/>
      <c r="E86" s="68"/>
      <c r="F86" s="56"/>
      <c r="G86" s="56"/>
      <c r="H86" s="56"/>
      <c r="I86" s="56"/>
      <c r="J86" s="56"/>
      <c r="K86" s="56"/>
      <c r="L86" s="56"/>
      <c r="N86" s="53"/>
    </row>
    <row r="87" spans="1:14" s="57" customFormat="1" ht="18.95" customHeight="1">
      <c r="A87" s="74" t="s">
        <v>172</v>
      </c>
      <c r="B87" s="69"/>
      <c r="C87" s="69"/>
      <c r="D87" s="68"/>
      <c r="E87" s="68"/>
      <c r="F87" s="56">
        <v>0</v>
      </c>
      <c r="G87" s="56"/>
      <c r="H87" s="56">
        <v>0</v>
      </c>
      <c r="I87" s="56"/>
      <c r="J87" s="56">
        <v>76881</v>
      </c>
      <c r="K87" s="56"/>
      <c r="L87" s="56">
        <v>0</v>
      </c>
      <c r="N87" s="53"/>
    </row>
    <row r="88" spans="1:14" s="57" customFormat="1" ht="18.95" customHeight="1">
      <c r="A88" s="74"/>
      <c r="B88" s="69"/>
      <c r="C88" s="69"/>
      <c r="D88" s="68"/>
      <c r="E88" s="68"/>
      <c r="F88" s="56"/>
      <c r="G88" s="56"/>
      <c r="H88" s="56"/>
      <c r="I88" s="56"/>
      <c r="J88" s="56"/>
      <c r="K88" s="56"/>
      <c r="L88" s="56"/>
      <c r="N88" s="53"/>
    </row>
    <row r="89" spans="1:14" s="69" customFormat="1" ht="18.95" customHeight="1">
      <c r="A89" s="74" t="s">
        <v>3</v>
      </c>
      <c r="D89" s="68"/>
      <c r="E89" s="68"/>
      <c r="F89" s="33"/>
      <c r="H89" s="33"/>
      <c r="J89" s="56"/>
      <c r="L89" s="56"/>
    </row>
  </sheetData>
  <mergeCells count="4">
    <mergeCell ref="J49:L49"/>
    <mergeCell ref="J6:L6"/>
    <mergeCell ref="F6:H6"/>
    <mergeCell ref="F49:H49"/>
  </mergeCells>
  <printOptions horizontalCentered="1"/>
  <pageMargins left="0.82" right="0.4" top="0.78740157480314998" bottom="0" header="0.196850393700787" footer="0.196850393700787"/>
  <pageSetup paperSize="9" scale="90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346FA6877B674CA390CF3C961FB4F9" ma:contentTypeVersion="15" ma:contentTypeDescription="Create a new document." ma:contentTypeScope="" ma:versionID="3dfa4717f2d3efa615163e1a468eb838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30d0d71e26b7d4be70fcea3b4301b24c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C32579-FBF5-4615-8390-BE69B7108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86C0B6-F5AB-4573-94BE-AF19D9C7D1A5}">
  <ds:schemaRefs>
    <ds:schemaRef ds:uri="http://purl.org/dc/dcmitype/"/>
    <ds:schemaRef ds:uri="753781e9-d731-4852-a81e-a6abf39d991f"/>
    <ds:schemaRef ds:uri="http://purl.org/dc/terms/"/>
    <ds:schemaRef ds:uri="http://purl.org/dc/elements/1.1/"/>
    <ds:schemaRef ds:uri="3213fec0-4510-45f9-b5a1-35aaff63cff6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B065C1-C23B-4569-A5FA-0B95B95D06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2025-08-13T10:16:38Z</cp:lastPrinted>
  <dcterms:created xsi:type="dcterms:W3CDTF">1997-08-09T04:30:16Z</dcterms:created>
  <dcterms:modified xsi:type="dcterms:W3CDTF">2025-08-13T10:16:47Z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