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/>
  <mc:AlternateContent xmlns:mc="http://schemas.openxmlformats.org/markup-compatibility/2006">
    <mc:Choice Requires="x15">
      <x15ac:absPath xmlns:x15ac="http://schemas.microsoft.com/office/spreadsheetml/2010/11/ac" url="S:\ACC_Reporting_Private\01  Financial Statement\FS 2025\02 - 2Q2025\01 - AC and BOD\03 - audited\00-SET\FS\"/>
    </mc:Choice>
  </mc:AlternateContent>
  <bookViews>
    <workbookView xWindow="-120" yWindow="-120" windowWidth="21840" windowHeight="13020" tabRatio="627"/>
  </bookViews>
  <sheets>
    <sheet name="BS7-9" sheetId="31" r:id="rId1"/>
    <sheet name="PL 10-11" sheetId="9" r:id="rId2"/>
    <sheet name="PL 12-13" sheetId="30" r:id="rId3"/>
    <sheet name="14" sheetId="26" r:id="rId4"/>
    <sheet name="15" sheetId="27" r:id="rId5"/>
    <sheet name="16-18" sheetId="29" r:id="rId6"/>
  </sheets>
  <externalReferences>
    <externalReference r:id="rId7"/>
    <externalReference r:id="rId8"/>
    <externalReference r:id="rId9"/>
  </externalReferences>
  <definedNames>
    <definedName name="d">'[1]BS3-6'!#REF!</definedName>
    <definedName name="_xlnm.Print_Area" localSheetId="3">'14'!$A$1:$AG$45</definedName>
    <definedName name="_xlnm.Print_Area" localSheetId="4">'15'!$A$1:$AE$42</definedName>
    <definedName name="_xlnm.Print_Area" localSheetId="5">'16-18'!$A$1:$J$146</definedName>
    <definedName name="_xlnm.Print_Area" localSheetId="1">'PL 10-11'!$A$1:$I$107</definedName>
    <definedName name="งบดุลหลักพัน">#REF!</definedName>
    <definedName name="ท.กระแสเงินสดพัน" localSheetId="1">[2]BS!#REF!</definedName>
    <definedName name="ท.กระแสเงินสดพัน">#REF!</definedName>
    <definedName name="ท.กระแสเงินสดสต." localSheetId="1">[2]BS!#REF!</definedName>
    <definedName name="ท.กระแสเงินสดสต.">#REF!</definedName>
    <definedName name="ท.กำไรขาดทุนพัน" localSheetId="1">[3]BS!#REF!</definedName>
    <definedName name="ท.กำไรขาดทุนพัน">#REF!</definedName>
    <definedName name="ท.กำไรขาดทุนสต." localSheetId="1">[3]BS!#REF!</definedName>
    <definedName name="ท.กำไรขาดทุนสต.">#REF!</definedName>
    <definedName name="ท.กำไรสะสมพัน" localSheetId="1">[2]BS!#REF!</definedName>
    <definedName name="ท.กำไรสะสมพัน">#REF!</definedName>
    <definedName name="ท.กำไรสะสมสต." localSheetId="1">[2]BS!#REF!</definedName>
    <definedName name="ท.กำไรสะสมสต.">#REF!</definedName>
    <definedName name="ท.ส่วนเปลี่ยนแปลงผู้ถือหุ้นสต." localSheetId="1">[2]BS!#REF!</definedName>
    <definedName name="ท.ส่วนเปลี่ยนแปลงผู้ถือหุ้นสต.">#REF!</definedName>
    <definedName name="ท.ส่วนเปลี่ยนแปลงพัน" localSheetId="1">[2]BS!#REF!</definedName>
    <definedName name="ท.ส่วนเปลี่ยนแปลงพัน">#REF!</definedName>
    <definedName name="ทงบดุลบาทสต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9" l="1"/>
  <c r="G16" i="9"/>
  <c r="G32" i="9"/>
  <c r="G23" i="9" l="1"/>
  <c r="G36" i="9" s="1"/>
  <c r="G39" i="9" s="1"/>
  <c r="AE20" i="26"/>
  <c r="Y16" i="27" l="1"/>
  <c r="AE16" i="27" s="1"/>
  <c r="Y24" i="27"/>
  <c r="AE24" i="27" s="1"/>
  <c r="Y26" i="26"/>
  <c r="AG26" i="26" s="1"/>
  <c r="Y18" i="26"/>
  <c r="AG18" i="26" s="1"/>
  <c r="H115" i="29" l="1"/>
  <c r="D115" i="29"/>
  <c r="J113" i="29"/>
  <c r="H113" i="29"/>
  <c r="F113" i="29"/>
  <c r="D113" i="29"/>
  <c r="J84" i="29"/>
  <c r="H84" i="29"/>
  <c r="F84" i="29"/>
  <c r="D84" i="29"/>
  <c r="J31" i="29"/>
  <c r="J64" i="29" s="1"/>
  <c r="J69" i="29" s="1"/>
  <c r="F31" i="29"/>
  <c r="F64" i="29" s="1"/>
  <c r="F69" i="29" s="1"/>
  <c r="F114" i="29" s="1"/>
  <c r="F117" i="29" s="1"/>
  <c r="AA21" i="27"/>
  <c r="U21" i="27"/>
  <c r="S21" i="27"/>
  <c r="I21" i="27"/>
  <c r="G21" i="27"/>
  <c r="E21" i="27"/>
  <c r="W19" i="26"/>
  <c r="Q19" i="26"/>
  <c r="O19" i="26"/>
  <c r="M19" i="26"/>
  <c r="K19" i="26"/>
  <c r="AC18" i="27"/>
  <c r="W17" i="27"/>
  <c r="W21" i="27" s="1"/>
  <c r="Q17" i="27"/>
  <c r="Q21" i="27" s="1"/>
  <c r="O17" i="27"/>
  <c r="O21" i="27" s="1"/>
  <c r="M17" i="27"/>
  <c r="M21" i="27" s="1"/>
  <c r="K17" i="27"/>
  <c r="K21" i="27" s="1"/>
  <c r="W25" i="27"/>
  <c r="W29" i="27" s="1"/>
  <c r="Q25" i="27"/>
  <c r="Q29" i="27" s="1"/>
  <c r="O25" i="27"/>
  <c r="O29" i="27" s="1"/>
  <c r="M25" i="27"/>
  <c r="M29" i="27" s="1"/>
  <c r="K25" i="27"/>
  <c r="K29" i="27" s="1"/>
  <c r="AA29" i="27"/>
  <c r="U29" i="27"/>
  <c r="S29" i="27"/>
  <c r="I29" i="27"/>
  <c r="G29" i="27"/>
  <c r="E29" i="27"/>
  <c r="Y27" i="27"/>
  <c r="AC27" i="27" s="1"/>
  <c r="Y26" i="27"/>
  <c r="AC26" i="27"/>
  <c r="Y19" i="27"/>
  <c r="AC19" i="27" s="1"/>
  <c r="Y18" i="27"/>
  <c r="Y15" i="27"/>
  <c r="AE15" i="27" s="1"/>
  <c r="Y23" i="27"/>
  <c r="AE23" i="27" s="1"/>
  <c r="Y14" i="27"/>
  <c r="J114" i="29" l="1"/>
  <c r="J117" i="29" s="1"/>
  <c r="AE18" i="27"/>
  <c r="AE14" i="27"/>
  <c r="AE26" i="27"/>
  <c r="Y25" i="27"/>
  <c r="AE19" i="27"/>
  <c r="Y17" i="27"/>
  <c r="AE27" i="27"/>
  <c r="Y29" i="27" l="1"/>
  <c r="Y21" i="27"/>
  <c r="Y17" i="26" l="1"/>
  <c r="AG17" i="26" s="1"/>
  <c r="AC23" i="26"/>
  <c r="AA23" i="26"/>
  <c r="W23" i="26"/>
  <c r="U23" i="26"/>
  <c r="S23" i="26"/>
  <c r="Q23" i="26"/>
  <c r="O23" i="26"/>
  <c r="M23" i="26"/>
  <c r="K23" i="26"/>
  <c r="I23" i="26"/>
  <c r="G23" i="26"/>
  <c r="E23" i="26"/>
  <c r="Y21" i="26"/>
  <c r="Y20" i="26"/>
  <c r="AG20" i="26" s="1"/>
  <c r="Y19" i="26"/>
  <c r="Y16" i="26"/>
  <c r="AE28" i="26"/>
  <c r="W27" i="26"/>
  <c r="W31" i="26" s="1"/>
  <c r="Q27" i="26"/>
  <c r="Q31" i="26" s="1"/>
  <c r="O27" i="26"/>
  <c r="O31" i="26" s="1"/>
  <c r="M27" i="26"/>
  <c r="M31" i="26" s="1"/>
  <c r="K27" i="26"/>
  <c r="K31" i="26" s="1"/>
  <c r="Y29" i="26"/>
  <c r="AE29" i="26" s="1"/>
  <c r="Y28" i="26"/>
  <c r="Y25" i="26"/>
  <c r="AG25" i="26" s="1"/>
  <c r="AC31" i="26"/>
  <c r="AA31" i="26"/>
  <c r="U31" i="26"/>
  <c r="S31" i="26"/>
  <c r="I31" i="26"/>
  <c r="G31" i="26"/>
  <c r="E31" i="26"/>
  <c r="J80" i="30"/>
  <c r="H80" i="30"/>
  <c r="F80" i="30"/>
  <c r="D80" i="30"/>
  <c r="J68" i="30"/>
  <c r="H68" i="30"/>
  <c r="F68" i="30"/>
  <c r="D68" i="30"/>
  <c r="J32" i="30"/>
  <c r="H32" i="30"/>
  <c r="F32" i="30"/>
  <c r="D32" i="30"/>
  <c r="J16" i="30"/>
  <c r="H16" i="30"/>
  <c r="F16" i="30"/>
  <c r="D16" i="30"/>
  <c r="J12" i="30"/>
  <c r="H12" i="30"/>
  <c r="F12" i="30"/>
  <c r="D12" i="30"/>
  <c r="I82" i="9"/>
  <c r="I70" i="9"/>
  <c r="E82" i="9"/>
  <c r="E70" i="9"/>
  <c r="I32" i="9"/>
  <c r="I16" i="9"/>
  <c r="I12" i="9"/>
  <c r="E32" i="9"/>
  <c r="E16" i="9"/>
  <c r="E12" i="9"/>
  <c r="E23" i="9" s="1"/>
  <c r="G82" i="9"/>
  <c r="C82" i="9"/>
  <c r="G70" i="9"/>
  <c r="C70" i="9"/>
  <c r="C32" i="9"/>
  <c r="C16" i="9"/>
  <c r="C12" i="9"/>
  <c r="L116" i="31"/>
  <c r="J116" i="31"/>
  <c r="H116" i="31"/>
  <c r="F116" i="31"/>
  <c r="L71" i="31"/>
  <c r="J71" i="31"/>
  <c r="H71" i="31"/>
  <c r="F71" i="31"/>
  <c r="L29" i="31"/>
  <c r="J29" i="31"/>
  <c r="H29" i="31"/>
  <c r="F29" i="31"/>
  <c r="F82" i="30" l="1"/>
  <c r="J23" i="30"/>
  <c r="J36" i="30" s="1"/>
  <c r="J39" i="30" s="1"/>
  <c r="J88" i="30" s="1"/>
  <c r="AC25" i="27" s="1"/>
  <c r="F23" i="30"/>
  <c r="F36" i="30" s="1"/>
  <c r="F39" i="30" s="1"/>
  <c r="G84" i="9"/>
  <c r="J118" i="31"/>
  <c r="F118" i="31"/>
  <c r="AE21" i="26"/>
  <c r="AG28" i="26"/>
  <c r="L118" i="31"/>
  <c r="H118" i="31"/>
  <c r="Y23" i="26"/>
  <c r="AG16" i="26"/>
  <c r="AG29" i="26"/>
  <c r="J82" i="30"/>
  <c r="H23" i="30"/>
  <c r="H36" i="30" s="1"/>
  <c r="Y27" i="26"/>
  <c r="H82" i="30"/>
  <c r="D82" i="30"/>
  <c r="D23" i="30"/>
  <c r="D36" i="30" s="1"/>
  <c r="E36" i="9"/>
  <c r="E39" i="9" s="1"/>
  <c r="E90" i="9" s="1"/>
  <c r="E103" i="9" s="1"/>
  <c r="E84" i="9"/>
  <c r="I84" i="9"/>
  <c r="I23" i="9"/>
  <c r="I36" i="9" s="1"/>
  <c r="I39" i="9" s="1"/>
  <c r="I90" i="9" s="1"/>
  <c r="I103" i="9" s="1"/>
  <c r="C84" i="9"/>
  <c r="C23" i="9"/>
  <c r="C36" i="9" s="1"/>
  <c r="C39" i="9" s="1"/>
  <c r="C90" i="9" s="1"/>
  <c r="A42" i="27"/>
  <c r="A1" i="27"/>
  <c r="A3" i="27"/>
  <c r="F84" i="30" l="1"/>
  <c r="F95" i="30" s="1"/>
  <c r="F98" i="30" s="1"/>
  <c r="F88" i="30"/>
  <c r="AE27" i="26" s="1"/>
  <c r="AE31" i="26" s="1"/>
  <c r="J84" i="30"/>
  <c r="J95" i="30" s="1"/>
  <c r="J98" i="30" s="1"/>
  <c r="E86" i="9"/>
  <c r="E97" i="9" s="1"/>
  <c r="E100" i="9" s="1"/>
  <c r="E93" i="9"/>
  <c r="I93" i="9"/>
  <c r="D39" i="30"/>
  <c r="D88" i="30" s="1"/>
  <c r="D91" i="30" s="1"/>
  <c r="D9" i="29"/>
  <c r="D31" i="29" s="1"/>
  <c r="D64" i="29" s="1"/>
  <c r="D69" i="29" s="1"/>
  <c r="D114" i="29" s="1"/>
  <c r="D117" i="29" s="1"/>
  <c r="H39" i="30"/>
  <c r="H84" i="30" s="1"/>
  <c r="H95" i="30" s="1"/>
  <c r="H98" i="30" s="1"/>
  <c r="H9" i="29"/>
  <c r="H31" i="29" s="1"/>
  <c r="H64" i="29" s="1"/>
  <c r="H69" i="29" s="1"/>
  <c r="H114" i="29" s="1"/>
  <c r="H117" i="29" s="1"/>
  <c r="AC29" i="27"/>
  <c r="AE25" i="27"/>
  <c r="AE29" i="27" s="1"/>
  <c r="AE19" i="26"/>
  <c r="AG19" i="26" s="1"/>
  <c r="G86" i="9"/>
  <c r="G97" i="9" s="1"/>
  <c r="G100" i="9" s="1"/>
  <c r="AG21" i="26"/>
  <c r="J91" i="30"/>
  <c r="J102" i="30"/>
  <c r="Y31" i="26"/>
  <c r="I86" i="9"/>
  <c r="I97" i="9" s="1"/>
  <c r="I100" i="9" s="1"/>
  <c r="G90" i="9"/>
  <c r="G103" i="9" s="1"/>
  <c r="C86" i="9"/>
  <c r="C97" i="9" s="1"/>
  <c r="C100" i="9" s="1"/>
  <c r="C103" i="9"/>
  <c r="C93" i="9"/>
  <c r="D102" i="30" l="1"/>
  <c r="D84" i="30"/>
  <c r="D95" i="30" s="1"/>
  <c r="D98" i="30" s="1"/>
  <c r="AG27" i="26"/>
  <c r="AG31" i="26" s="1"/>
  <c r="F102" i="30"/>
  <c r="F91" i="30"/>
  <c r="H88" i="30"/>
  <c r="AC17" i="27" s="1"/>
  <c r="AC21" i="27" s="1"/>
  <c r="AG23" i="26"/>
  <c r="AE23" i="26"/>
  <c r="H91" i="30"/>
  <c r="H102" i="30"/>
  <c r="G93" i="9"/>
  <c r="AE17" i="27" l="1"/>
  <c r="AE21" i="27" s="1"/>
</calcChain>
</file>

<file path=xl/sharedStrings.xml><?xml version="1.0" encoding="utf-8"?>
<sst xmlns="http://schemas.openxmlformats.org/spreadsheetml/2006/main" count="563" uniqueCount="262">
  <si>
    <t>ธนาคาร ซีไอเอ็มบี ไทย จำกัด (มหาชน)</t>
  </si>
  <si>
    <t>งบฐานะการเงิน</t>
  </si>
  <si>
    <t>ณ วันที่ 30 มิถุนายน พ.ศ. 2568</t>
  </si>
  <si>
    <t>งบการเงินรวม</t>
  </si>
  <si>
    <t>งบการเงินเฉพาะธนาคาร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</si>
  <si>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</si>
  <si>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</si>
  <si>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</si>
  <si>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</si>
  <si>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</si>
  <si>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</si>
  <si>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</si>
  <si>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</si>
  <si>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</si>
  <si>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</si>
  <si>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</si>
  <si>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สินทรัพย์ตราสารอนุพันธ์ทางการเงิน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</si>
  <si>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</si>
  <si>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</si>
  <si>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</si>
  <si>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11, 12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</si>
  <si>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</si>
  <si>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</si>
  <si>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</si>
  <si>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</si>
  <si>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</t>
  </si>
  <si>
    <t>เงินวางหลักประกันของตราสารอนุพันธ์</t>
  </si>
  <si>
    <t>ลูกหนี้จากการขายสินทรัพย์ทางการเงินที่วัดมูลค่า</t>
  </si>
  <si>
    <t>ด้วยมูลค่ายุติธรรมผ่านกำไรหรือขาดทุนและเงินลงทุน</t>
  </si>
  <si>
    <t>สินทรัพย์อื่นสุทธิ</t>
  </si>
  <si>
    <t>รวมสินทรัพย์</t>
  </si>
  <si>
    <t>กรรมการ _________________________________________________    กรรมการ _________________________________________________</t>
  </si>
  <si>
    <t>หมายเหตุประกอบงบการเงินรวมและงบการเงินเฉพาะธนาคารระหว่างกาลเป็นส่วนหนึ่งของงบ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</si>
  <si>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</si>
  <si>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</si>
  <si>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</si>
  <si>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</si>
  <si>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</si>
  <si>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</si>
  <si>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</si>
  <si>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หนี้สินตราสารอนุพันธ์ทางการเงิน</t>
  </si>
  <si>
    <t>ตราสารหนี้ที่ออกและเงินกู้ยืม</t>
  </si>
  <si>
    <t>หนี้สินตามสัญญาเช่า</t>
  </si>
  <si>
    <t xml:space="preserve"> </t>
  </si>
  <si>
    <t>ประมาณการหนี้สิน</t>
  </si>
  <si>
    <t>หนี้สินภาษีเงินได้รอตัดบัญชี</t>
  </si>
  <si>
    <t>เงินรับหลักประกันของตราสารอนุพันธ์</t>
  </si>
  <si>
    <t>เจ้าหนี้จากการซื้อสินทรัพย์ทางการเงินที่วัดมูลค่า</t>
  </si>
  <si>
    <t>หนี้สินอื่น</t>
  </si>
  <si>
    <t>รวมหนี้สิน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</si>
  <si>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</si>
  <si>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</si>
  <si>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</si>
  <si>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</si>
  <si>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</si>
  <si>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34,822,261,748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</si>
  <si>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</si>
  <si>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</si>
  <si>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</si>
  <si>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</si>
  <si>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ส่วนเกินจากการเปลี่ยนแปลงส่วนได้เสีย</t>
  </si>
  <si>
    <t>ของธนาคารในบริษัทย่อย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</si>
  <si>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</si>
  <si>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</si>
  <si>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</si>
  <si>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</si>
  <si>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</si>
  <si>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>งบกำไรขาดทุนเบ็ดเสร็จ</t>
    </r>
    <r>
      <rPr>
        <sz val="12"/>
        <rFont val="Browallia New"/>
        <family val="2"/>
      </rPr>
      <t xml:space="preserve"> (ยังไม่ได้ตรวจสอบ)</t>
    </r>
  </si>
  <si>
    <t>สำหรับรอบระยะเวลาสามเดือนสิ้นสุดวันที่ 30 มิถุนายน พ.ศ. 2568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</si>
  <si>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</si>
  <si>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</si>
  <si>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</si>
  <si>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</si>
  <si>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</si>
  <si>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</si>
  <si>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(ขาดทุน) กำไรสุทธิจากเครื่องมือทางการเงิน</t>
  </si>
  <si>
    <t xml:space="preserve">   ที่วัดมูลค่าด้วยมูลค่ายุติธรรมผ่านกำไรหรือขาดทุน</t>
  </si>
  <si>
    <t>กำไรสุทธิจากเงินลงทุน</t>
  </si>
  <si>
    <t>กำไรสุทธิจากการขายสินเชื่อด้อยคุณภาพ</t>
  </si>
  <si>
    <t>รายได้จากการดำเนินงานอื่นๆ</t>
  </si>
  <si>
    <t>รวมรายได้จากการดำเนินงาน</t>
  </si>
  <si>
    <t>ค่าใช้จ่ายจากการดำเนินงานอื่นๆ</t>
  </si>
  <si>
    <t xml:space="preserve">  ค่าใช้จ่ายเกี่ยวกับพนักงาน</t>
  </si>
  <si>
    <t xml:space="preserve">  ค่าตอบแทนกรรมการ</t>
  </si>
  <si>
    <t xml:space="preserve">  ค่าใช้จ่ายเกี่ยวกับอาคารสถานที่และอุปกรณ์</t>
  </si>
  <si>
    <t xml:space="preserve">  ค่าภาษีอากร</t>
  </si>
  <si>
    <t xml:space="preserve">  อื่นๆ</t>
  </si>
  <si>
    <t>รวมค่าใช้จ่ายจากการดำเนินงานอื่นๆ</t>
  </si>
  <si>
    <t>ผลขาดทุนด้านเครดิตที่คาดว่าจะเกิดขึ้น</t>
  </si>
  <si>
    <t>กำไรก่อนภาษีเงินได้</t>
  </si>
  <si>
    <t>ภาษีเงินได้</t>
  </si>
  <si>
    <t>กำไรสุทธิสำหรับรอบระยะเวลา</t>
  </si>
  <si>
    <r>
      <t>งบกำไรขาดทุนเบ็ดเสร็จ</t>
    </r>
    <r>
      <rPr>
        <sz val="12"/>
        <rFont val="Browallia New"/>
        <family val="2"/>
      </rPr>
      <t xml:space="preserve"> (ยังไม่ได้ตรวจสอบ) (ต่อ)</t>
    </r>
  </si>
  <si>
    <t>กำไร (ขาดทุน) เบ็ดเสร็จอื่น</t>
  </si>
  <si>
    <t>รายการที่จะถูกจัดประเภทรายการใหม่เข้าไปไว้ใน</t>
  </si>
  <si>
    <t xml:space="preserve">   กำไรหรือขาดทุนในภายหลัง</t>
  </si>
  <si>
    <t>กำไร (ขาดทุน) จากการวัดมูลค่าเงินลงทุนในตราสารหนี้</t>
  </si>
  <si>
    <t xml:space="preserve">  ด้วยมูลค่ายุติธรรมผ่านกำไรขาดทุนเบ็ดเสร็จอื่น</t>
  </si>
  <si>
    <t>กำไรจากการวัดมูลค่ายุติธรรมเครื่องมือที่ใช้</t>
  </si>
  <si>
    <t xml:space="preserve">   สำหรับการป้องกันความเสี่ยงในกระแสเงินสด</t>
  </si>
  <si>
    <t>ภาษีเงินได้ที่เกี่ยวกับรายการที่จะถูกจัดประเภท</t>
  </si>
  <si>
    <t xml:space="preserve">   รายการใหม่เข้าไปไว้ในกำไรหรือขาดทุนในภายหลัง</t>
  </si>
  <si>
    <t>รวมรายการที่จะถูกจัดประเภทรายการใหม่เข้าไปไว้ใน</t>
  </si>
  <si>
    <t>รายการที่ไม่ถูกจัดประเภทรายการใหม่เข้าไปไว้ใน</t>
  </si>
  <si>
    <t>ขาดทุนจากเงินลงทุนในตราสารทุนที่กำหนดให้</t>
  </si>
  <si>
    <t xml:space="preserve">  วัดมูลค่าด้วยมูลค่ายุติธรรมผ่านกำไรขาดทุนเบ็ดเสร็จอื่น</t>
  </si>
  <si>
    <t>ขาดทุนจากหนี้สินทางการเงินที่กำหนดให้วัดมูลค่าด้วยมูลค่า</t>
  </si>
  <si>
    <t xml:space="preserve">  ยุติธรรมผ่านกำไรหรือขาดทุนอันเนื่องมาจากความเสี่ยงด้านเครดิต</t>
  </si>
  <si>
    <t>ภาษีเงินได้ที่เกี่ยวกับรายการที่ไม่ถูกจัดประเภท</t>
  </si>
  <si>
    <t>รวมรายการที่ไม่ถูกจัดประเภทรายการใหม่เข้าไปไว้ใน</t>
  </si>
  <si>
    <t>รวมกำไร (ขาดทุน) เบ็ดเสร็จอื่น</t>
  </si>
  <si>
    <t>กำไรเบ็ดเสร็จรวมสำหรับรอบระยะเวลา</t>
  </si>
  <si>
    <t>การแบ่งปันกำไรสุทธิ</t>
  </si>
  <si>
    <t>ส่วนที่เป็นของผู้ถือหุ้นของธนาคาร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</si>
  <si>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</si>
  <si>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</si>
  <si>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กำไรต่อหุ้นสำหรับกำไรส่วนที่เป็นของผู้ถือหุ้นของธนาคาร</t>
  </si>
  <si>
    <t>กำไรต่อหุ้นขั้นพื้นฐาน (บาทต่อหุ้น)</t>
  </si>
  <si>
    <t>จำนวนหุ้นสามัญที่ถัวเฉลี่ยถ่วงน้ำหนัก (หุ้น)</t>
  </si>
  <si>
    <t>งบกำไรขาดทุนเบ็ดเสร็จ</t>
  </si>
  <si>
    <t>สำหรับรอบระยะเวลาหกเดือนสิ้นสุดวันที่ 30 มิถุนายน พ.ศ. 2568</t>
  </si>
  <si>
    <t>กำไรสุทธิจากเครื่องมือทางการเงิน</t>
  </si>
  <si>
    <r>
      <t>งบกำไรขาดทุนเบ็ดเสร็จ</t>
    </r>
    <r>
      <rPr>
        <sz val="12"/>
        <rFont val="Browallia New"/>
        <family val="2"/>
      </rPr>
      <t xml:space="preserve"> (ต่อ)</t>
    </r>
  </si>
  <si>
    <t>กำไรเบ็ดเสร็จอื่น</t>
  </si>
  <si>
    <t>กำไรจากการวัดมูลค่าเงินลงทุนในตราสารหนี้</t>
  </si>
  <si>
    <t>(ขาดทุน) กำไรจากการวัดมูลค่ายุติธรรมเครื่องมือที่ใช้</t>
  </si>
  <si>
    <t>(ขาดทุน) กำไรจากหนี้สินทางการเงินที่กำหนดให้วัดมูลค่าด้วยมูลค่า</t>
  </si>
  <si>
    <t xml:space="preserve">  ยุติธรรมผ่านกำไรหรือขาดทุนอันเนื่องมาจาก ความเสี่ยงด้านเครดิต</t>
  </si>
  <si>
    <t>รวมกำไรเบ็ดเสร็จอื่น</t>
  </si>
  <si>
    <t>งบการเปลี่ยนแปลงส่วนของเจ้าของ</t>
  </si>
  <si>
    <t>(ขาดทุน) กำไร</t>
  </si>
  <si>
    <t>จากการวัด</t>
  </si>
  <si>
    <t>กำไร (ขาดทุน)</t>
  </si>
  <si>
    <t>ขาดทุนจาก</t>
  </si>
  <si>
    <t>(ขาดทุน) กำไรจากหนี้สิน</t>
  </si>
  <si>
    <t>มูลค่าเงินลงทุนใน</t>
  </si>
  <si>
    <t>จากการวัดมูลค่า</t>
  </si>
  <si>
    <t>เงินลงทุนในตราสารทุนที่</t>
  </si>
  <si>
    <t>ทางการเงินที่กำหนดให้วัด</t>
  </si>
  <si>
    <t>การวัดมูลค่าใหม่</t>
  </si>
  <si>
    <t>ภาษีเงินได้เกี่ยวกับ</t>
  </si>
  <si>
    <t>ส่วนเกินจากการ</t>
  </si>
  <si>
    <t>ส่วนเกินทุน</t>
  </si>
  <si>
    <t>ตราสารหนี้ด้วยมูลค่า</t>
  </si>
  <si>
    <t>ยุติธรรมเครื่องมือที่ใช้</t>
  </si>
  <si>
    <t>กำหนดให้วัดมูลค่าด้วย</t>
  </si>
  <si>
    <t>มูลค่าด้วยมูลค่ายุติธรรม</t>
  </si>
  <si>
    <t>ของภาระผูกพัน</t>
  </si>
  <si>
    <t>ทุนสำรองอื่น</t>
  </si>
  <si>
    <t>องค์ประกอบของ</t>
  </si>
  <si>
    <t>รวมองค์ประกอบ</t>
  </si>
  <si>
    <t>เปลี่ยนแปลงส่วน</t>
  </si>
  <si>
    <t>ทุนที่ออก</t>
  </si>
  <si>
    <t>ส่วนเกิน</t>
  </si>
  <si>
    <t>จากการตีราคา</t>
  </si>
  <si>
    <t>ยุติธรรมผ่านกำไร</t>
  </si>
  <si>
    <t>สำหรับการป้องกัน</t>
  </si>
  <si>
    <t>มูลค่ายุติธรรมผ่านกำไร</t>
  </si>
  <si>
    <t>ผ่านกำไรหรือขาดทุนเนื่อง</t>
  </si>
  <si>
    <t>ผลประโยชน์หลัง</t>
  </si>
  <si>
    <t>จากการจ่าย</t>
  </si>
  <si>
    <t>อื่นของส่วน</t>
  </si>
  <si>
    <t>ได้เสียของธนาคาร</t>
  </si>
  <si>
    <t>สำรองตาม</t>
  </si>
  <si>
    <t>รวมส่วนของ</t>
  </si>
  <si>
    <t>และชำระแล้ว</t>
  </si>
  <si>
    <t>มูลค่าหุ้นสามัญ</t>
  </si>
  <si>
    <t>ขาดทุนเบ็ดเสร็จอื่น</t>
  </si>
  <si>
    <t>ความเสี่ยงในกระแสเงินสด</t>
  </si>
  <si>
    <t>มาจากความเสี่ยงด้านเครดิต</t>
  </si>
  <si>
    <t>ออกจากงาน</t>
  </si>
  <si>
    <t>โดยใช้หุ้นเป็นเกณฑ์</t>
  </si>
  <si>
    <t>เบ็ดเสร็จอื่น</t>
  </si>
  <si>
    <t>ของเจ้าของ</t>
  </si>
  <si>
    <t>ในบริษัทย่อย</t>
  </si>
  <si>
    <t>กฎหมาย</t>
  </si>
  <si>
    <t>เจ้าของ</t>
  </si>
  <si>
    <t>ยอดคงเหลือ ณ วันที่ 1 มกราคม พ.ศ. 2568</t>
  </si>
  <si>
    <t>เงินปันผลจ่าย</t>
  </si>
  <si>
    <t>การจ่ายโดยใช้หุ้นเป็นเกณฑ์</t>
  </si>
  <si>
    <t>กำไร (ขาดทุน) เบ็ดเสร็จรวมสำหรับรอบระยะเวลา</t>
  </si>
  <si>
    <t>สำรองตามกฎหมาย</t>
  </si>
  <si>
    <t>โอนไปกำไรสะสม</t>
  </si>
  <si>
    <t>ยอดคงเหลือ ณ วันที่ 30 มิถุนายน พ.ศ. 2568</t>
  </si>
  <si>
    <t>ยอดคงเหลือ ณ วันที่ 1 มกราคม พ.ศ. 2567</t>
  </si>
  <si>
    <t>ยอดคงเหลือ ณ วันที่ 30 มิถุนายน พ.ศ. 2567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</si>
  <si>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(ต่อ)</t>
    </r>
  </si>
  <si>
    <t>(ขาดทุน) กำไรจากการ</t>
  </si>
  <si>
    <t>วัดมูลค่าเงินลงทุนใน</t>
  </si>
  <si>
    <t xml:space="preserve">            </t>
  </si>
  <si>
    <t>อื่นของส่วนของ</t>
  </si>
  <si>
    <t>(ขาดทุน) กำไรเบ็ดเสร็จรวมสำหรับรอบระยะเวลา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</si>
  <si>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</si>
  <si>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</si>
  <si>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</si>
  <si>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</si>
  <si>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</si>
  <si>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</si>
  <si>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ผลประโยชน์ของพนักงานที่จ่ายโดยใช้หุ้นเป็นเกณฑ์</t>
  </si>
  <si>
    <t xml:space="preserve">   สำรองจากการประมาณการหนี้สิน</t>
  </si>
  <si>
    <t xml:space="preserve">   ขาดทุนจากการด้อยค่าทรัพย์สินรอการขายและสินทรัพย์อื่น</t>
  </si>
  <si>
    <t xml:space="preserve">   ขาดทุน (กำไร) จากอัตราแลกเปลี่ยนเงินตราต่างประเทศ</t>
  </si>
  <si>
    <t xml:space="preserve">      ของตราสารหนี้ที่ออกและเงินกู้ยืมและตราสารอนุพันธ์</t>
  </si>
  <si>
    <t xml:space="preserve">   (กำไร) ขาดทุนที่ยังไม่เกิดขึ้นจริงจากการปรับมูลค่าสินทรัพย์ทางการเงิน</t>
  </si>
  <si>
    <t xml:space="preserve">      ที่วัดมูลค่าด้วยมูลค่ายุติธรรมผ่านกำไรหรือขาดทุน </t>
  </si>
  <si>
    <t xml:space="preserve">   กำไรจากการขายเงินลงทุน</t>
  </si>
  <si>
    <t xml:space="preserve">   กำไรจากการจำหน่ายอาคารและอุปกรณ์</t>
  </si>
  <si>
    <t xml:space="preserve">   ขาดทุนจากการตัดจำหน่ายอาคาร อุปกรณ์และสินทรัพย์ไม่มีตัวตน</t>
  </si>
  <si>
    <t xml:space="preserve">   กำไรจากการเปลี่ยนแปลงเงื่อนไขและยกเลิกสัญญาเช่า</t>
  </si>
  <si>
    <t xml:space="preserve">   ขาดทุน (กำไร) จากหนี้สินทางการเงินที่กำหนดให้แสดงด้วยมูลค่ายุติธรรม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</si>
  <si>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</si>
  <si>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</si>
  <si>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</si>
  <si>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</si>
  <si>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</si>
  <si>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</si>
  <si>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</si>
  <si>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</si>
  <si>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</si>
  <si>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</si>
  <si>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เงินวางหลักประกันของตราสารอนุพันธ์</t>
  </si>
  <si>
    <t xml:space="preserve">   สินทรัพย์อื่น</t>
  </si>
  <si>
    <t xml:space="preserve">ธนาคาร ซีไอเอ็มบี ไทย จำกัด (มหาชน) 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</si>
  <si>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</si>
  <si>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</si>
  <si>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</si>
  <si>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</si>
  <si>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ประมาณการหนี้สิน</t>
  </si>
  <si>
    <t xml:space="preserve">   เงินรับหลักประกันของตราสารอนุพันธ์</t>
  </si>
  <si>
    <t xml:space="preserve">   หนี้สินอื่น</t>
  </si>
  <si>
    <t>เงินสดได้มาจาก (ใช้ไปใน) กิจกรรมดำเนินงาน</t>
  </si>
  <si>
    <t xml:space="preserve">   ดอกเบี้ยจ่าย</t>
  </si>
  <si>
    <t xml:space="preserve">   ภาษีจ่าย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</si>
  <si>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</si>
  <si>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</si>
  <si>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</si>
  <si>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 </t>
  </si>
  <si>
    <t>เงินสดรับจากการจำหน่ายและไถ่ถอนเงินลงทุนในตราสารหนี้ที่วัดมูลค่าด้วย</t>
  </si>
  <si>
    <t xml:space="preserve">    มูลค่ายุติธรรมผ่านกำไรขาดทุนเบ็ดเสร็จอื่น 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</si>
  <si>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</si>
  <si>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เงินสดรับจากการไถ่ถอนเงินลงทุนในตราสารหนี้ที่วัดมูลค่าด้วยราคาทุนตัดจำหน่าย</t>
  </si>
  <si>
    <t>เงินสดจ่ายจากการซื้ออาคารและอุปกรณ์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</si>
  <si>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</si>
  <si>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</si>
  <si>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เงินปันผลรับ</t>
  </si>
  <si>
    <t>ดอกเบี้ยรับ</t>
  </si>
  <si>
    <t>เงินสดสุทธิ (ใช้ไปใน) ได้มาจากกิจกรรมลงทุน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</si>
  <si>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</si>
  <si>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</si>
  <si>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เงินสดรับจากหนี้สินทางการเงินที่วัดมูลค่าด้วยมูลค่ายุติธรรม</t>
  </si>
  <si>
    <t xml:space="preserve">   ผ่านกำไรหรือขาดทุนและการกู้ยืมเงิน</t>
  </si>
  <si>
    <t>เงินสดจ่ายจากหนี้สินทางการเงินที่วัดมูลค่าด้วยมูลค่ายุติธรรม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</si>
  <si>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</si>
  <si>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</si>
  <si>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</si>
  <si>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</si>
  <si>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วันปลายรอบระยะเวลา</t>
  </si>
  <si>
    <t xml:space="preserve">ข้อมูลเพิ่มเติมประกอบกระแสเงินสด </t>
  </si>
  <si>
    <t>รายการที่มิใช่เงินสด</t>
  </si>
  <si>
    <t xml:space="preserve">   ตัดจำหน่ายส่วนเกินหรือส่วนลดอัตราดอกเบี้ย</t>
  </si>
  <si>
    <t xml:space="preserve">   ลูกหนี้จากการขายเงินลงทุน</t>
  </si>
  <si>
    <t xml:space="preserve">   เจ้าหนี้จากการซื้อเงินลงทุน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</si>
</sst>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#,##0.0_);[Red]\(#,##0.0\)"/>
    <numFmt numFmtId="166" formatCode="0.0%"/>
    <numFmt numFmtId="167" formatCode="_(* #,##0_);_(* \(#,##0\);_(* &quot;-     &quot;??_);_(@_)"/>
    <numFmt numFmtId="168" formatCode="#,##0;\(#,##0\);&quot;-&quot;;@"/>
    <numFmt numFmtId="169" formatCode="#,##0.00;\(#,##0.00\);&quot;-&quot;;@"/>
    <numFmt numFmtId="170" formatCode="_(* #,##0_);_(* \(#,##0\);_(* &quot;-&quot;??_);_(@_)"/>
  </numFmts>
  <fonts count="28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sz val="10.5"/>
      <name val="Browallia New"/>
      <family val="2"/>
    </font>
    <font>
      <sz val="10.5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Browallia New"/>
      <family val="2"/>
    </font>
    <font>
      <b/>
      <sz val="10.5"/>
      <color rgb="FFFF0000"/>
      <name val="Browallia New"/>
      <family val="2"/>
    </font>
    <font>
      <sz val="10"/>
      <color theme="1"/>
      <name val="Calibri"/>
      <family val="2"/>
      <scheme val="minor"/>
    </font>
    <font>
      <sz val="10.5"/>
      <color rgb="FFFF0000"/>
      <name val="Browallia New"/>
      <family val="2"/>
    </font>
    <font>
      <sz val="12"/>
      <color rgb="FFFF0000"/>
      <name val="Browallia New"/>
      <family val="2"/>
    </font>
    <font>
      <sz val="12"/>
      <color theme="1"/>
      <name val="Browallia New"/>
      <family val="2"/>
    </font>
    <font>
      <i/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9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73">
    <xf numFmtId="0" fontId="0" fillId="0" borderId="0" xfId="0"/>
    <xf numFmtId="164" fontId="15" fillId="0" borderId="0" xfId="1" applyFont="1" applyFill="1" applyBorder="1" applyAlignment="1">
      <alignment horizontal="right" vertical="center"/>
    </xf>
    <xf numFmtId="164" fontId="15" fillId="0" borderId="4" xfId="1" applyFont="1" applyFill="1" applyBorder="1" applyAlignment="1">
      <alignment horizontal="right" vertical="center"/>
    </xf>
    <xf numFmtId="164" fontId="11" fillId="0" borderId="0" xfId="1" applyFont="1" applyFill="1" applyAlignment="1">
      <alignment vertical="center"/>
    </xf>
    <xf numFmtId="170" fontId="11" fillId="0" borderId="0" xfId="1" applyNumberFormat="1" applyFont="1" applyFill="1" applyBorder="1" applyAlignment="1">
      <alignment vertical="center"/>
    </xf>
    <xf numFmtId="164" fontId="12" fillId="0" borderId="0" xfId="1" applyFont="1" applyFill="1" applyBorder="1" applyAlignment="1">
      <alignment horizontal="center" vertical="center"/>
    </xf>
    <xf numFmtId="164" fontId="12" fillId="0" borderId="0" xfId="1" applyFont="1" applyFill="1" applyAlignment="1">
      <alignment horizontal="center" vertical="center"/>
    </xf>
    <xf numFmtId="164" fontId="12" fillId="0" borderId="0" xfId="1" applyFont="1" applyFill="1" applyBorder="1" applyAlignment="1">
      <alignment horizontal="right" vertical="center"/>
    </xf>
    <xf numFmtId="10" fontId="15" fillId="0" borderId="0" xfId="14" applyNumberFormat="1" applyFont="1" applyFill="1" applyBorder="1" applyAlignment="1">
      <alignment horizontal="right" vertical="center"/>
    </xf>
    <xf numFmtId="170" fontId="15" fillId="0" borderId="0" xfId="1" applyNumberFormat="1" applyFont="1" applyFill="1" applyAlignment="1">
      <alignment horizontal="right" vertical="center"/>
    </xf>
    <xf numFmtId="170" fontId="24" fillId="0" borderId="0" xfId="1" applyNumberFormat="1" applyFont="1" applyFill="1" applyAlignment="1">
      <alignment horizontal="right" vertical="center"/>
    </xf>
    <xf numFmtId="0" fontId="11" fillId="0" borderId="0" xfId="13" applyFont="1" applyAlignment="1">
      <alignment horizontal="center" vertical="center"/>
    </xf>
    <xf numFmtId="38" fontId="14" fillId="0" borderId="0" xfId="13" applyNumberFormat="1" applyFont="1" applyAlignment="1">
      <alignment vertical="center"/>
    </xf>
    <xf numFmtId="0" fontId="10" fillId="0" borderId="0" xfId="13" applyFont="1" applyAlignment="1">
      <alignment vertical="center"/>
    </xf>
    <xf numFmtId="0" fontId="10" fillId="0" borderId="0" xfId="13" applyFont="1" applyAlignment="1">
      <alignment horizontal="left" vertical="center"/>
    </xf>
    <xf numFmtId="168" fontId="11" fillId="0" borderId="0" xfId="12" applyNumberFormat="1" applyFont="1" applyAlignment="1">
      <alignment horizontal="right" vertical="center"/>
    </xf>
    <xf numFmtId="38" fontId="11" fillId="0" borderId="0" xfId="12" applyNumberFormat="1" applyFont="1" applyAlignment="1">
      <alignment vertical="center"/>
    </xf>
    <xf numFmtId="0" fontId="14" fillId="0" borderId="0" xfId="13" quotePrefix="1" applyFont="1" applyAlignment="1">
      <alignment vertical="center"/>
    </xf>
    <xf numFmtId="0" fontId="11" fillId="0" borderId="0" xfId="13" applyFont="1" applyAlignment="1">
      <alignment vertical="center"/>
    </xf>
    <xf numFmtId="38" fontId="14" fillId="0" borderId="3" xfId="13" quotePrefix="1" applyNumberFormat="1" applyFont="1" applyBorder="1" applyAlignment="1">
      <alignment vertical="center"/>
    </xf>
    <xf numFmtId="0" fontId="10" fillId="0" borderId="3" xfId="13" applyFont="1" applyBorder="1" applyAlignment="1">
      <alignment vertical="center"/>
    </xf>
    <xf numFmtId="168" fontId="10" fillId="0" borderId="3" xfId="13" applyNumberFormat="1" applyFont="1" applyBorder="1" applyAlignment="1">
      <alignment vertical="center"/>
    </xf>
    <xf numFmtId="0" fontId="10" fillId="0" borderId="0" xfId="13" quotePrefix="1" applyFont="1" applyAlignment="1">
      <alignment horizontal="left" vertical="center"/>
    </xf>
    <xf numFmtId="168" fontId="10" fillId="0" borderId="0" xfId="13" applyNumberFormat="1" applyFont="1" applyAlignment="1">
      <alignment horizontal="right" vertical="center"/>
    </xf>
    <xf numFmtId="168" fontId="10" fillId="0" borderId="5" xfId="13" applyNumberFormat="1" applyFont="1" applyBorder="1" applyAlignment="1">
      <alignment vertical="center"/>
    </xf>
    <xf numFmtId="168" fontId="10" fillId="0" borderId="3" xfId="13" applyNumberFormat="1" applyFont="1" applyBorder="1" applyAlignment="1">
      <alignment horizontal="center" vertical="center"/>
    </xf>
    <xf numFmtId="168" fontId="10" fillId="0" borderId="0" xfId="13" applyNumberFormat="1" applyFont="1" applyAlignment="1">
      <alignment horizontal="center" vertical="center"/>
    </xf>
    <xf numFmtId="0" fontId="10" fillId="0" borderId="0" xfId="13" applyFont="1" applyAlignment="1">
      <alignment horizontal="right" vertical="center"/>
    </xf>
    <xf numFmtId="168" fontId="10" fillId="0" borderId="0" xfId="13" quotePrefix="1" applyNumberFormat="1" applyFont="1" applyAlignment="1">
      <alignment horizontal="right" vertical="center"/>
    </xf>
    <xf numFmtId="0" fontId="10" fillId="0" borderId="0" xfId="13" quotePrefix="1" applyFont="1" applyAlignment="1">
      <alignment horizontal="right" vertical="center"/>
    </xf>
    <xf numFmtId="168" fontId="11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/>
    </xf>
    <xf numFmtId="168" fontId="10" fillId="0" borderId="3" xfId="13" applyNumberFormat="1" applyFont="1" applyBorder="1" applyAlignment="1">
      <alignment horizontal="right" vertical="center"/>
    </xf>
    <xf numFmtId="0" fontId="10" fillId="0" borderId="0" xfId="13" quotePrefix="1" applyFont="1" applyAlignment="1">
      <alignment horizontal="left" vertical="top"/>
    </xf>
    <xf numFmtId="0" fontId="11" fillId="0" borderId="0" xfId="13" applyFont="1" applyAlignment="1">
      <alignment horizontal="left" vertical="center"/>
    </xf>
    <xf numFmtId="0" fontId="13" fillId="0" borderId="0" xfId="13" applyFont="1" applyAlignment="1">
      <alignment horizontal="left" vertical="center"/>
    </xf>
    <xf numFmtId="168" fontId="11" fillId="0" borderId="3" xfId="13" applyNumberFormat="1" applyFont="1" applyBorder="1" applyAlignment="1">
      <alignment horizontal="right" vertical="center"/>
    </xf>
    <xf numFmtId="168" fontId="11" fillId="0" borderId="4" xfId="13" applyNumberFormat="1" applyFont="1" applyBorder="1" applyAlignment="1">
      <alignment horizontal="right" vertical="center"/>
    </xf>
    <xf numFmtId="168" fontId="20" fillId="0" borderId="0" xfId="13" applyNumberFormat="1" applyFont="1" applyAlignment="1">
      <alignment horizontal="right" vertical="center"/>
    </xf>
    <xf numFmtId="168" fontId="11" fillId="0" borderId="0" xfId="13" applyNumberFormat="1" applyFont="1" applyAlignment="1">
      <alignment horizontal="center" vertical="center"/>
    </xf>
    <xf numFmtId="38" fontId="15" fillId="0" borderId="3" xfId="13" applyNumberFormat="1" applyFont="1" applyBorder="1" applyAlignment="1">
      <alignment horizontal="left" vertical="center"/>
    </xf>
    <xf numFmtId="0" fontId="10" fillId="0" borderId="3" xfId="13" applyFont="1" applyBorder="1" applyAlignment="1">
      <alignment horizontal="center" vertical="center"/>
    </xf>
    <xf numFmtId="0" fontId="12" fillId="0" borderId="0" xfId="13" applyFont="1" applyAlignment="1">
      <alignment horizontal="center" vertical="center"/>
    </xf>
    <xf numFmtId="38" fontId="10" fillId="0" borderId="0" xfId="13" applyNumberFormat="1" applyFont="1" applyAlignment="1">
      <alignment vertical="center"/>
    </xf>
    <xf numFmtId="38" fontId="10" fillId="0" borderId="3" xfId="13" quotePrefix="1" applyNumberFormat="1" applyFont="1" applyBorder="1" applyAlignment="1">
      <alignment vertical="center"/>
    </xf>
    <xf numFmtId="38" fontId="10" fillId="0" borderId="0" xfId="13" quotePrefix="1" applyNumberFormat="1" applyFont="1" applyAlignment="1">
      <alignment vertical="center"/>
    </xf>
    <xf numFmtId="168" fontId="12" fillId="0" borderId="3" xfId="13" applyNumberFormat="1" applyFont="1" applyBorder="1" applyAlignment="1">
      <alignment horizontal="center" vertical="center"/>
    </xf>
    <xf numFmtId="0" fontId="12" fillId="0" borderId="0" xfId="13" applyFont="1" applyAlignment="1">
      <alignment vertical="center"/>
    </xf>
    <xf numFmtId="168" fontId="12" fillId="0" borderId="0" xfId="13" applyNumberFormat="1" applyFont="1" applyAlignment="1">
      <alignment horizontal="center" vertical="center"/>
    </xf>
    <xf numFmtId="168" fontId="12" fillId="0" borderId="0" xfId="13" applyNumberFormat="1" applyFont="1" applyAlignment="1">
      <alignment horizontal="right" vertical="center"/>
    </xf>
    <xf numFmtId="168" fontId="23" fillId="0" borderId="0" xfId="13" applyNumberFormat="1" applyFont="1" applyAlignment="1">
      <alignment horizontal="center" vertical="center"/>
    </xf>
    <xf numFmtId="0" fontId="12" fillId="0" borderId="0" xfId="13" applyFont="1" applyAlignment="1">
      <alignment horizontal="right" vertical="center"/>
    </xf>
    <xf numFmtId="168" fontId="12" fillId="0" borderId="0" xfId="13" quotePrefix="1" applyNumberFormat="1" applyFont="1" applyAlignment="1">
      <alignment horizontal="right" vertical="center"/>
    </xf>
    <xf numFmtId="0" fontId="12" fillId="0" borderId="0" xfId="13" quotePrefix="1" applyFont="1" applyAlignment="1">
      <alignment horizontal="right" vertical="center"/>
    </xf>
    <xf numFmtId="168" fontId="12" fillId="0" borderId="3" xfId="13" applyNumberFormat="1" applyFont="1" applyBorder="1" applyAlignment="1">
      <alignment horizontal="right" vertical="center"/>
    </xf>
    <xf numFmtId="168" fontId="13" fillId="0" borderId="0" xfId="13" applyNumberFormat="1" applyFont="1" applyAlignment="1">
      <alignment horizontal="right" vertical="center"/>
    </xf>
    <xf numFmtId="0" fontId="13" fillId="0" borderId="0" xfId="13" applyFont="1" applyAlignment="1">
      <alignment horizontal="center" vertical="center"/>
    </xf>
    <xf numFmtId="168" fontId="13" fillId="0" borderId="0" xfId="13" applyNumberFormat="1" applyFont="1" applyAlignment="1">
      <alignment horizontal="center" vertical="center"/>
    </xf>
    <xf numFmtId="168" fontId="13" fillId="0" borderId="3" xfId="13" applyNumberFormat="1" applyFont="1" applyBorder="1" applyAlignment="1">
      <alignment horizontal="right" vertical="center"/>
    </xf>
    <xf numFmtId="0" fontId="12" fillId="0" borderId="0" xfId="13" quotePrefix="1" applyFont="1" applyAlignment="1">
      <alignment horizontal="left" vertical="center"/>
    </xf>
    <xf numFmtId="168" fontId="13" fillId="0" borderId="4" xfId="13" applyNumberFormat="1" applyFont="1" applyBorder="1" applyAlignment="1">
      <alignment horizontal="right" vertical="center"/>
    </xf>
    <xf numFmtId="168" fontId="21" fillId="0" borderId="0" xfId="13" applyNumberFormat="1" applyFont="1" applyAlignment="1">
      <alignment horizontal="right" vertical="center"/>
    </xf>
    <xf numFmtId="38" fontId="11" fillId="0" borderId="3" xfId="12" quotePrefix="1" applyNumberFormat="1" applyFont="1" applyBorder="1" applyAlignment="1">
      <alignment horizontal="left" vertical="center"/>
    </xf>
    <xf numFmtId="0" fontId="11" fillId="0" borderId="3" xfId="13" applyFont="1" applyBorder="1" applyAlignment="1">
      <alignment vertical="center"/>
    </xf>
    <xf numFmtId="10" fontId="15" fillId="0" borderId="0" xfId="14" applyNumberFormat="1" applyFont="1" applyFill="1" applyAlignment="1">
      <alignment horizontal="right" vertical="center"/>
    </xf>
    <xf numFmtId="38" fontId="14" fillId="0" borderId="0" xfId="12" quotePrefix="1" applyNumberFormat="1" applyFont="1" applyAlignment="1">
      <alignment horizontal="left" vertical="center"/>
    </xf>
    <xf numFmtId="38" fontId="14" fillId="0" borderId="0" xfId="12" applyNumberFormat="1" applyFont="1" applyAlignment="1">
      <alignment horizontal="left" vertical="center"/>
    </xf>
    <xf numFmtId="38" fontId="15" fillId="0" borderId="0" xfId="12" applyNumberFormat="1" applyFont="1" applyAlignment="1">
      <alignment vertical="center"/>
    </xf>
    <xf numFmtId="38" fontId="14" fillId="0" borderId="0" xfId="12" applyNumberFormat="1" applyFont="1" applyAlignment="1">
      <alignment horizontal="center" vertical="center"/>
    </xf>
    <xf numFmtId="168" fontId="14" fillId="0" borderId="0" xfId="12" applyNumberFormat="1" applyFont="1" applyAlignment="1">
      <alignment horizontal="left" vertical="center"/>
    </xf>
    <xf numFmtId="38" fontId="14" fillId="0" borderId="3" xfId="12" quotePrefix="1" applyNumberFormat="1" applyFont="1" applyBorder="1" applyAlignment="1">
      <alignment horizontal="left" vertical="center"/>
    </xf>
    <xf numFmtId="38" fontId="14" fillId="0" borderId="3" xfId="12" applyNumberFormat="1" applyFont="1" applyBorder="1" applyAlignment="1">
      <alignment horizontal="center" vertical="center"/>
    </xf>
    <xf numFmtId="38" fontId="14" fillId="0" borderId="3" xfId="12" applyNumberFormat="1" applyFont="1" applyBorder="1" applyAlignment="1">
      <alignment horizontal="left" vertical="center"/>
    </xf>
    <xf numFmtId="9" fontId="14" fillId="0" borderId="3" xfId="14" applyFont="1" applyFill="1" applyBorder="1" applyAlignment="1">
      <alignment horizontal="center" vertical="center"/>
    </xf>
    <xf numFmtId="168" fontId="14" fillId="0" borderId="3" xfId="12" applyNumberFormat="1" applyFont="1" applyBorder="1" applyAlignment="1">
      <alignment horizontal="left" vertical="center"/>
    </xf>
    <xf numFmtId="38" fontId="14" fillId="0" borderId="0" xfId="12" applyNumberFormat="1" applyFont="1" applyAlignment="1">
      <alignment vertical="center"/>
    </xf>
    <xf numFmtId="168" fontId="15" fillId="0" borderId="0" xfId="12" applyNumberFormat="1" applyFont="1" applyAlignment="1">
      <alignment vertical="center"/>
    </xf>
    <xf numFmtId="168" fontId="14" fillId="0" borderId="0" xfId="12" applyNumberFormat="1" applyFont="1" applyAlignment="1">
      <alignment vertical="center"/>
    </xf>
    <xf numFmtId="0" fontId="14" fillId="0" borderId="0" xfId="13" applyFont="1" applyAlignment="1">
      <alignment horizontal="right" vertical="center"/>
    </xf>
    <xf numFmtId="168" fontId="14" fillId="0" borderId="0" xfId="12" applyNumberFormat="1" applyFont="1" applyAlignment="1">
      <alignment horizontal="center" vertical="center"/>
    </xf>
    <xf numFmtId="168" fontId="14" fillId="0" borderId="0" xfId="11" quotePrefix="1" applyNumberFormat="1" applyFont="1" applyAlignment="1">
      <alignment horizontal="right" vertical="center"/>
    </xf>
    <xf numFmtId="168" fontId="18" fillId="0" borderId="0" xfId="12" applyNumberFormat="1" applyFont="1" applyAlignment="1">
      <alignment horizontal="right" vertical="center"/>
    </xf>
    <xf numFmtId="168" fontId="14" fillId="0" borderId="3" xfId="12" applyNumberFormat="1" applyFont="1" applyBorder="1" applyAlignment="1">
      <alignment horizontal="right" vertical="center"/>
    </xf>
    <xf numFmtId="38" fontId="15" fillId="0" borderId="0" xfId="12" applyNumberFormat="1" applyFont="1" applyAlignment="1">
      <alignment horizontal="center" vertical="center"/>
    </xf>
    <xf numFmtId="168" fontId="15" fillId="0" borderId="0" xfId="12" applyNumberFormat="1" applyFont="1" applyAlignment="1">
      <alignment horizontal="center" vertical="center"/>
    </xf>
    <xf numFmtId="168" fontId="15" fillId="0" borderId="0" xfId="0" applyNumberFormat="1" applyFont="1" applyAlignment="1">
      <alignment horizontal="right" vertical="center"/>
    </xf>
    <xf numFmtId="168" fontId="15" fillId="0" borderId="3" xfId="0" applyNumberFormat="1" applyFont="1" applyBorder="1" applyAlignment="1">
      <alignment horizontal="right" vertical="center"/>
    </xf>
    <xf numFmtId="168" fontId="15" fillId="0" borderId="0" xfId="11" applyNumberFormat="1" applyFont="1" applyAlignment="1">
      <alignment horizontal="right" vertical="center"/>
    </xf>
    <xf numFmtId="168" fontId="15" fillId="0" borderId="0" xfId="12" applyNumberFormat="1" applyFont="1" applyAlignment="1">
      <alignment horizontal="right" vertical="center"/>
    </xf>
    <xf numFmtId="38" fontId="16" fillId="0" borderId="0" xfId="12" applyNumberFormat="1" applyFont="1" applyAlignment="1">
      <alignment horizontal="center" vertical="center"/>
    </xf>
    <xf numFmtId="38" fontId="15" fillId="0" borderId="0" xfId="12" quotePrefix="1" applyNumberFormat="1" applyFont="1" applyAlignment="1">
      <alignment horizontal="left" vertical="center"/>
    </xf>
    <xf numFmtId="168" fontId="15" fillId="0" borderId="3" xfId="12" applyNumberFormat="1" applyFont="1" applyBorder="1" applyAlignment="1">
      <alignment horizontal="right" vertical="center"/>
    </xf>
    <xf numFmtId="168" fontId="16" fillId="0" borderId="0" xfId="12" applyNumberFormat="1" applyFont="1" applyAlignment="1">
      <alignment horizontal="right" vertical="center"/>
    </xf>
    <xf numFmtId="168" fontId="15" fillId="0" borderId="5" xfId="0" applyNumberFormat="1" applyFont="1" applyBorder="1" applyAlignment="1">
      <alignment horizontal="right" vertical="center"/>
    </xf>
    <xf numFmtId="168" fontId="15" fillId="0" borderId="4" xfId="12" applyNumberFormat="1" applyFont="1" applyBorder="1" applyAlignment="1">
      <alignment horizontal="right" vertical="center"/>
    </xf>
    <xf numFmtId="9" fontId="15" fillId="0" borderId="0" xfId="14" applyFont="1" applyFill="1" applyAlignment="1">
      <alignment horizontal="right" vertical="center"/>
    </xf>
    <xf numFmtId="38" fontId="15" fillId="0" borderId="3" xfId="12" quotePrefix="1" applyNumberFormat="1" applyFont="1" applyBorder="1" applyAlignment="1">
      <alignment horizontal="left" vertical="center"/>
    </xf>
    <xf numFmtId="38" fontId="15" fillId="0" borderId="3" xfId="12" applyNumberFormat="1" applyFont="1" applyBorder="1" applyAlignment="1">
      <alignment horizontal="center" vertical="center"/>
    </xf>
    <xf numFmtId="38" fontId="15" fillId="0" borderId="3" xfId="12" applyNumberFormat="1" applyFont="1" applyBorder="1" applyAlignment="1">
      <alignment vertical="center"/>
    </xf>
    <xf numFmtId="168" fontId="14" fillId="0" borderId="0" xfId="0" quotePrefix="1" applyNumberFormat="1" applyFont="1" applyAlignment="1">
      <alignment horizontal="right" vertical="center"/>
    </xf>
    <xf numFmtId="168" fontId="15" fillId="0" borderId="4" xfId="0" applyNumberFormat="1" applyFont="1" applyBorder="1" applyAlignment="1">
      <alignment horizontal="right" vertical="center"/>
    </xf>
    <xf numFmtId="168" fontId="15" fillId="0" borderId="6" xfId="0" applyNumberFormat="1" applyFont="1" applyBorder="1" applyAlignment="1">
      <alignment horizontal="right" vertical="center"/>
    </xf>
    <xf numFmtId="38" fontId="14" fillId="0" borderId="0" xfId="0" quotePrefix="1" applyNumberFormat="1" applyFont="1" applyAlignment="1">
      <alignment horizontal="left" vertical="center"/>
    </xf>
    <xf numFmtId="38" fontId="15" fillId="0" borderId="0" xfId="0" applyNumberFormat="1" applyFont="1" applyAlignment="1">
      <alignment vertical="center"/>
    </xf>
    <xf numFmtId="169" fontId="15" fillId="0" borderId="4" xfId="0" applyNumberFormat="1" applyFont="1" applyBorder="1" applyAlignment="1">
      <alignment horizontal="right" vertical="center"/>
    </xf>
    <xf numFmtId="165" fontId="14" fillId="0" borderId="0" xfId="12" applyNumberFormat="1" applyFont="1" applyAlignment="1">
      <alignment vertical="center"/>
    </xf>
    <xf numFmtId="168" fontId="14" fillId="0" borderId="0" xfId="12" quotePrefix="1" applyNumberFormat="1" applyFont="1" applyAlignment="1">
      <alignment horizontal="right" vertical="center"/>
    </xf>
    <xf numFmtId="168" fontId="14" fillId="0" borderId="0" xfId="12" applyNumberFormat="1" applyFont="1" applyAlignment="1">
      <alignment horizontal="right" vertical="center"/>
    </xf>
    <xf numFmtId="165" fontId="15" fillId="0" borderId="0" xfId="12" applyNumberFormat="1" applyFont="1" applyAlignment="1">
      <alignment vertical="center"/>
    </xf>
    <xf numFmtId="165" fontId="15" fillId="0" borderId="0" xfId="12" applyNumberFormat="1" applyFont="1" applyAlignment="1">
      <alignment horizontal="center" vertical="center"/>
    </xf>
    <xf numFmtId="0" fontId="25" fillId="0" borderId="0" xfId="11" applyFont="1" applyAlignment="1">
      <alignment vertical="center"/>
    </xf>
    <xf numFmtId="38" fontId="25" fillId="0" borderId="0" xfId="12" applyNumberFormat="1" applyFont="1" applyAlignment="1">
      <alignment vertical="center"/>
    </xf>
    <xf numFmtId="38" fontId="25" fillId="0" borderId="0" xfId="12" applyNumberFormat="1" applyFont="1" applyAlignment="1">
      <alignment horizontal="center" vertical="center"/>
    </xf>
    <xf numFmtId="38" fontId="26" fillId="0" borderId="0" xfId="12" applyNumberFormat="1" applyFont="1" applyAlignment="1">
      <alignment horizontal="center" vertical="center"/>
    </xf>
    <xf numFmtId="168" fontId="25" fillId="0" borderId="0" xfId="12" applyNumberFormat="1" applyFont="1" applyAlignment="1">
      <alignment horizontal="right" vertical="center"/>
    </xf>
    <xf numFmtId="168" fontId="25" fillId="0" borderId="0" xfId="0" applyNumberFormat="1" applyFont="1" applyAlignment="1">
      <alignment horizontal="right" vertical="center"/>
    </xf>
    <xf numFmtId="168" fontId="25" fillId="0" borderId="0" xfId="11" applyNumberFormat="1" applyFont="1" applyAlignment="1">
      <alignment horizontal="right" vertical="center"/>
    </xf>
    <xf numFmtId="168" fontId="15" fillId="0" borderId="3" xfId="11" applyNumberFormat="1" applyFont="1" applyBorder="1" applyAlignment="1">
      <alignment horizontal="right" vertical="center"/>
    </xf>
    <xf numFmtId="38" fontId="16" fillId="0" borderId="3" xfId="12" applyNumberFormat="1" applyFont="1" applyBorder="1" applyAlignment="1">
      <alignment horizontal="center" vertical="center"/>
    </xf>
    <xf numFmtId="38" fontId="27" fillId="0" borderId="0" xfId="12" applyNumberFormat="1" applyFont="1" applyAlignment="1">
      <alignment vertical="center"/>
    </xf>
    <xf numFmtId="165" fontId="25" fillId="0" borderId="0" xfId="12" applyNumberFormat="1" applyFont="1" applyAlignment="1">
      <alignment vertical="center"/>
    </xf>
    <xf numFmtId="38" fontId="25" fillId="0" borderId="0" xfId="12" quotePrefix="1" applyNumberFormat="1" applyFont="1" applyAlignment="1">
      <alignment horizontal="left" vertical="center"/>
    </xf>
    <xf numFmtId="168" fontId="25" fillId="0" borderId="3" xfId="12" applyNumberFormat="1" applyFont="1" applyBorder="1" applyAlignment="1">
      <alignment horizontal="right" vertical="center"/>
    </xf>
    <xf numFmtId="165" fontId="25" fillId="0" borderId="0" xfId="12" applyNumberFormat="1" applyFont="1" applyAlignment="1">
      <alignment horizontal="center" vertical="center"/>
    </xf>
    <xf numFmtId="167" fontId="25" fillId="0" borderId="0" xfId="12" applyNumberFormat="1" applyFont="1" applyAlignment="1">
      <alignment horizontal="right" vertical="center"/>
    </xf>
    <xf numFmtId="167" fontId="15" fillId="0" borderId="0" xfId="12" applyNumberFormat="1" applyFont="1" applyAlignment="1">
      <alignment horizontal="right" vertical="center"/>
    </xf>
    <xf numFmtId="38" fontId="15" fillId="0" borderId="0" xfId="12" applyNumberFormat="1" applyFont="1" applyAlignment="1">
      <alignment horizontal="left" vertical="center"/>
    </xf>
    <xf numFmtId="165" fontId="15" fillId="0" borderId="3" xfId="12" applyNumberFormat="1" applyFont="1" applyBorder="1" applyAlignment="1">
      <alignment vertical="center"/>
    </xf>
    <xf numFmtId="38" fontId="14" fillId="0" borderId="0" xfId="12" quotePrefix="1" applyNumberFormat="1" applyFont="1" applyAlignment="1">
      <alignment horizontal="center" vertical="center"/>
    </xf>
    <xf numFmtId="38" fontId="14" fillId="0" borderId="3" xfId="12" quotePrefix="1" applyNumberFormat="1" applyFont="1" applyBorder="1" applyAlignment="1">
      <alignment horizontal="center" vertical="center"/>
    </xf>
    <xf numFmtId="168" fontId="14" fillId="0" borderId="0" xfId="13" applyNumberFormat="1" applyFont="1" applyAlignment="1">
      <alignment horizontal="right" vertical="center"/>
    </xf>
    <xf numFmtId="168" fontId="14" fillId="0" borderId="0" xfId="11" applyNumberFormat="1" applyFont="1" applyAlignment="1">
      <alignment horizontal="right" vertical="center"/>
    </xf>
    <xf numFmtId="168" fontId="14" fillId="0" borderId="3" xfId="13" applyNumberFormat="1" applyFont="1" applyBorder="1" applyAlignment="1">
      <alignment horizontal="center" vertical="center"/>
    </xf>
    <xf numFmtId="168" fontId="14" fillId="0" borderId="3" xfId="13" applyNumberFormat="1" applyFont="1" applyBorder="1" applyAlignment="1">
      <alignment horizontal="right" vertical="center"/>
    </xf>
    <xf numFmtId="0" fontId="14" fillId="0" borderId="0" xfId="12" applyFont="1" applyAlignment="1">
      <alignment vertical="center"/>
    </xf>
    <xf numFmtId="0" fontId="14" fillId="0" borderId="0" xfId="12" applyFont="1" applyAlignment="1">
      <alignment horizontal="center" vertical="center"/>
    </xf>
    <xf numFmtId="168" fontId="15" fillId="0" borderId="5" xfId="12" applyNumberFormat="1" applyFont="1" applyBorder="1" applyAlignment="1">
      <alignment horizontal="right" vertical="center"/>
    </xf>
    <xf numFmtId="0" fontId="15" fillId="0" borderId="0" xfId="12" quotePrefix="1" applyFont="1" applyAlignment="1">
      <alignment horizontal="left" vertical="center"/>
    </xf>
    <xf numFmtId="0" fontId="15" fillId="0" borderId="0" xfId="12" quotePrefix="1" applyFont="1" applyAlignment="1">
      <alignment horizontal="center" vertical="center"/>
    </xf>
    <xf numFmtId="0" fontId="15" fillId="0" borderId="0" xfId="12" applyFont="1" applyAlignment="1">
      <alignment vertical="center"/>
    </xf>
    <xf numFmtId="0" fontId="15" fillId="0" borderId="0" xfId="12" applyFont="1" applyAlignment="1">
      <alignment horizontal="center" vertical="center"/>
    </xf>
    <xf numFmtId="168" fontId="16" fillId="0" borderId="0" xfId="11" applyNumberFormat="1" applyFont="1" applyAlignment="1">
      <alignment horizontal="right" vertical="center"/>
    </xf>
    <xf numFmtId="0" fontId="15" fillId="0" borderId="0" xfId="11" quotePrefix="1" applyFont="1" applyAlignment="1">
      <alignment horizontal="left" vertical="center"/>
    </xf>
    <xf numFmtId="0" fontId="15" fillId="0" borderId="0" xfId="11" quotePrefix="1" applyFont="1" applyAlignment="1">
      <alignment horizontal="center" vertical="center"/>
    </xf>
    <xf numFmtId="0" fontId="15" fillId="0" borderId="0" xfId="11" applyFont="1" applyAlignment="1">
      <alignment horizontal="left" vertical="center"/>
    </xf>
    <xf numFmtId="0" fontId="15" fillId="0" borderId="0" xfId="11" applyFont="1" applyAlignment="1">
      <alignment horizontal="center" vertical="center"/>
    </xf>
    <xf numFmtId="0" fontId="15" fillId="0" borderId="0" xfId="12" applyFont="1" applyAlignment="1">
      <alignment horizontal="left" vertical="center"/>
    </xf>
    <xf numFmtId="0" fontId="14" fillId="0" borderId="0" xfId="12" quotePrefix="1" applyFont="1" applyAlignment="1">
      <alignment horizontal="left" vertical="center"/>
    </xf>
    <xf numFmtId="168" fontId="15" fillId="0" borderId="0" xfId="12" quotePrefix="1" applyNumberFormat="1" applyFont="1" applyAlignment="1">
      <alignment horizontal="right" vertical="center"/>
    </xf>
    <xf numFmtId="168" fontId="14" fillId="0" borderId="3" xfId="11" applyNumberFormat="1" applyFont="1" applyBorder="1" applyAlignment="1">
      <alignment horizontal="right" vertical="center"/>
    </xf>
    <xf numFmtId="165" fontId="17" fillId="0" borderId="0" xfId="12" applyNumberFormat="1" applyFont="1" applyAlignment="1">
      <alignment horizontal="center" vertical="center"/>
    </xf>
    <xf numFmtId="168" fontId="17" fillId="0" borderId="0" xfId="12" applyNumberFormat="1" applyFont="1" applyAlignment="1">
      <alignment horizontal="right" vertical="center"/>
    </xf>
    <xf numFmtId="38" fontId="15" fillId="0" borderId="0" xfId="12" quotePrefix="1" applyNumberFormat="1" applyFont="1" applyAlignment="1">
      <alignment horizontal="center" vertical="center"/>
    </xf>
    <xf numFmtId="0" fontId="14" fillId="0" borderId="0" xfId="12" quotePrefix="1" applyFont="1" applyAlignment="1">
      <alignment horizontal="center" vertical="center"/>
    </xf>
    <xf numFmtId="0" fontId="15" fillId="0" borderId="0" xfId="12" quotePrefix="1" applyFont="1" applyAlignment="1">
      <alignment vertical="center"/>
    </xf>
    <xf numFmtId="168" fontId="24" fillId="0" borderId="0" xfId="12" applyNumberFormat="1" applyFont="1" applyAlignment="1">
      <alignment horizontal="right" vertical="center"/>
    </xf>
    <xf numFmtId="38" fontId="14" fillId="0" borderId="0" xfId="11" applyNumberFormat="1" applyFont="1" applyAlignment="1">
      <alignment vertical="center"/>
    </xf>
    <xf numFmtId="38" fontId="14" fillId="0" borderId="0" xfId="11" applyNumberFormat="1" applyFont="1" applyAlignment="1">
      <alignment horizontal="center" vertical="center"/>
    </xf>
    <xf numFmtId="165" fontId="15" fillId="0" borderId="0" xfId="11" applyNumberFormat="1" applyFont="1" applyAlignment="1">
      <alignment vertical="center"/>
    </xf>
    <xf numFmtId="38" fontId="15" fillId="0" borderId="0" xfId="11" applyNumberFormat="1" applyFont="1" applyAlignment="1">
      <alignment vertical="center"/>
    </xf>
    <xf numFmtId="38" fontId="15" fillId="0" borderId="0" xfId="11" applyNumberFormat="1" applyFont="1" applyAlignment="1">
      <alignment horizontal="center" vertical="center"/>
    </xf>
    <xf numFmtId="168" fontId="15" fillId="0" borderId="0" xfId="11" applyNumberFormat="1" applyFont="1" applyAlignment="1">
      <alignment vertical="center"/>
    </xf>
    <xf numFmtId="0" fontId="25" fillId="0" borderId="0" xfId="0" applyFont="1"/>
    <xf numFmtId="38" fontId="14" fillId="0" borderId="0" xfId="12" applyNumberFormat="1" applyFont="1" applyAlignment="1">
      <alignment horizontal="left" vertical="center"/>
    </xf>
    <xf numFmtId="38" fontId="14" fillId="0" borderId="3" xfId="12" quotePrefix="1" applyNumberFormat="1" applyFont="1" applyBorder="1" applyAlignment="1">
      <alignment horizontal="left" vertical="center"/>
    </xf>
    <xf numFmtId="38" fontId="14" fillId="0" borderId="3" xfId="12" applyNumberFormat="1" applyFont="1" applyBorder="1" applyAlignment="1">
      <alignment horizontal="left" vertical="center"/>
    </xf>
    <xf numFmtId="168" fontId="14" fillId="0" borderId="3" xfId="12" applyNumberFormat="1" applyFont="1" applyBorder="1" applyAlignment="1">
      <alignment horizontal="center" vertical="center"/>
    </xf>
    <xf numFmtId="38" fontId="15" fillId="0" borderId="3" xfId="12" quotePrefix="1" applyNumberFormat="1" applyFont="1" applyBorder="1" applyAlignment="1">
      <alignment horizontal="left" vertical="center"/>
    </xf>
    <xf numFmtId="38" fontId="15" fillId="0" borderId="0" xfId="12" applyNumberFormat="1" applyFont="1" applyAlignment="1">
      <alignment horizontal="center" vertical="center"/>
    </xf>
    <xf numFmtId="38" fontId="14" fillId="0" borderId="0" xfId="12" quotePrefix="1" applyNumberFormat="1" applyFont="1" applyAlignment="1">
      <alignment horizontal="left" vertical="center"/>
    </xf>
    <xf numFmtId="168" fontId="12" fillId="0" borderId="7" xfId="13" applyNumberFormat="1" applyFont="1" applyBorder="1" applyAlignment="1">
      <alignment horizontal="center" vertical="center"/>
    </xf>
    <xf numFmtId="168" fontId="12" fillId="0" borderId="3" xfId="13" applyNumberFormat="1" applyFont="1" applyBorder="1" applyAlignment="1">
      <alignment horizontal="center" vertical="center"/>
    </xf>
    <xf numFmtId="168" fontId="10" fillId="0" borderId="3" xfId="13" applyNumberFormat="1" applyFont="1" applyBorder="1" applyAlignment="1">
      <alignment horizontal="center" vertical="center"/>
    </xf>
  </cellXfs>
  <cellStyles count="20">
    <cellStyle name="Comma" xfId="1" builtinId="3"/>
    <cellStyle name="Comma 2" xfId="2"/>
    <cellStyle name="Comma 3" xfId="3"/>
    <cellStyle name="Comma 4 2 2" xfId="18"/>
    <cellStyle name="Comma 4 2 3" xfId="19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Normal 4" xfId="17"/>
    <cellStyle name="Normal_B185-Bs&amp;plT-Ye12'2006" xfId="12"/>
    <cellStyle name="Normal_CE-Thai" xfId="13"/>
    <cellStyle name="Percent" xfId="14" builtinId="5"/>
    <cellStyle name="Percent [2]" xfId="15"/>
    <cellStyle name="Quantity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2_2008_Packnote\2007\Audit%20K\B\Bank%20Thai%20Public\Q2'2007\B185-Bs&amp;plT-Q2'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69\q2_2010\Audit%20C\E\Ekachart%20Finance%20Public\Financials\Ye%206\bs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B only)"/>
      <sheetName val="CF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000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tabSelected="1" zoomScaleNormal="100" zoomScaleSheetLayoutView="100" workbookViewId="0">
      <selection activeCell="C5" sqref="C5"/>
    </sheetView>
  </sheetViews>
  <sheetFormatPr defaultColWidth="9.375" defaultRowHeight="17.25"/>
  <cols>
    <col min="1" max="2" width="1.625" style="67" customWidth="1"/>
    <col min="3" max="3" width="30.125" style="67" customWidth="1"/>
    <col min="4" max="4" width="6.375" style="108" customWidth="1"/>
    <col min="5" max="5" width="0.625" style="67" customWidth="1"/>
    <col min="6" max="6" width="11.625" style="88" customWidth="1"/>
    <col min="7" max="7" width="0.625" style="88" customWidth="1"/>
    <col min="8" max="8" width="11.125" style="88" customWidth="1"/>
    <col min="9" max="9" width="0.625" style="88" customWidth="1"/>
    <col min="10" max="10" width="11.625" style="88" customWidth="1"/>
    <col min="11" max="11" width="0.625" style="88" customWidth="1"/>
    <col min="12" max="12" width="11.125" style="88" customWidth="1"/>
    <col min="13" max="13" width="9.375" style="67"/>
    <col min="14" max="14" width="17" style="67" customWidth="1"/>
    <col min="15" max="15" width="15.5" style="67" customWidth="1"/>
    <col min="16" max="16" width="11.625" style="67" customWidth="1"/>
    <col min="17" max="16384" width="9.375" style="67"/>
  </cols>
  <sheetData>
    <row r="1" spans="1:15" ht="20.2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5" ht="20.2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5" ht="20.25" customHeight="1">
      <c r="A3" s="164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5" ht="20.25" customHeight="1">
      <c r="A4" s="65"/>
      <c r="B4" s="65"/>
      <c r="C4" s="66"/>
      <c r="D4" s="66"/>
      <c r="E4" s="66"/>
      <c r="F4" s="69"/>
      <c r="G4" s="69"/>
      <c r="H4" s="69"/>
      <c r="I4" s="69"/>
      <c r="J4" s="69"/>
      <c r="K4" s="69"/>
      <c r="L4" s="69"/>
    </row>
    <row r="5" spans="1:15" s="75" customFormat="1" ht="20.25" customHeight="1">
      <c r="D5" s="105"/>
      <c r="F5" s="166" t="s">
        <v>3</v>
      </c>
      <c r="G5" s="166"/>
      <c r="H5" s="166"/>
      <c r="I5" s="77"/>
      <c r="J5" s="166" t="s">
        <v>4</v>
      </c>
      <c r="K5" s="166"/>
      <c r="L5" s="166"/>
    </row>
    <row r="6" spans="1:15" s="75" customFormat="1" ht="20.25" customHeight="1">
      <c r="D6" s="105"/>
      <c r="F6" s="106" t="s">
        <v>5</v>
      </c>
      <c r="G6" s="106"/>
      <c r="H6" s="106" t="s">
        <v>6</v>
      </c>
      <c r="I6" s="107"/>
      <c r="J6" s="106" t="s">
        <v>5</v>
      </c>
      <c r="K6" s="106"/>
      <c r="L6" s="106" t="s">
        <v>6</v>
      </c>
    </row>
    <row r="7" spans="1:15" s="75" customFormat="1" ht="20.25" customHeight="1">
      <c r="F7" s="106" t="s">
        <v>7</v>
      </c>
      <c r="G7" s="107"/>
      <c r="H7" s="106" t="s">
        <v>8</v>
      </c>
      <c r="I7" s="81"/>
      <c r="J7" s="106" t="s">
        <v>7</v>
      </c>
      <c r="K7" s="107"/>
      <c r="L7" s="106" t="s">
        <v>8</v>
      </c>
    </row>
    <row r="8" spans="1:15" s="75" customFormat="1" ht="20.25" customHeight="1">
      <c r="D8" s="71" t="s">
        <v>9</v>
      </c>
      <c r="F8" s="82" t="s">
        <v>10</v>
      </c>
      <c r="G8" s="107"/>
      <c r="H8" s="82" t="s">
        <v>10</v>
      </c>
      <c r="I8" s="81"/>
      <c r="J8" s="82" t="s">
        <v>10</v>
      </c>
      <c r="K8" s="107"/>
      <c r="L8" s="82" t="s">
        <v>10</v>
      </c>
    </row>
    <row r="9" spans="1:15" ht="20.25" customHeight="1">
      <c r="A9" s="75" t="s">
        <v>11</v>
      </c>
      <c r="B9" s="75"/>
    </row>
    <row r="10" spans="1:15" ht="6" customHeight="1">
      <c r="D10" s="109"/>
      <c r="E10" s="89"/>
      <c r="F10" s="87"/>
      <c r="G10" s="87"/>
      <c r="H10" s="87"/>
      <c r="I10" s="87"/>
      <c r="J10" s="87"/>
      <c r="K10" s="87"/>
      <c r="L10" s="87"/>
    </row>
    <row r="11" spans="1:15" ht="20.25" customHeight="1">
      <c r="A11" s="67" t="s">
        <v>12</v>
      </c>
      <c r="D11" s="83"/>
      <c r="E11" s="89"/>
      <c r="F11" s="88">
        <v>754607862</v>
      </c>
      <c r="G11" s="87"/>
      <c r="H11" s="88">
        <v>950862156</v>
      </c>
      <c r="I11" s="85"/>
      <c r="J11" s="88">
        <v>754337861</v>
      </c>
      <c r="K11" s="67"/>
      <c r="L11" s="87">
        <v>950532156</v>
      </c>
    </row>
    <row r="12" spans="1:15" ht="20.25" customHeight="1">
      <c r="A12" s="67" t="s">
        <v>13</v>
      </c>
      <c r="D12" s="83">
        <v>6</v>
      </c>
      <c r="E12" s="89"/>
      <c r="F12" s="88">
        <v>10004790040</v>
      </c>
      <c r="G12" s="87"/>
      <c r="H12" s="88">
        <v>7149861548</v>
      </c>
      <c r="I12" s="85"/>
      <c r="J12" s="87">
        <v>9759527603</v>
      </c>
      <c r="K12" s="67"/>
      <c r="L12" s="87">
        <v>6912250691</v>
      </c>
    </row>
    <row r="13" spans="1:15" ht="20.25" customHeight="1">
      <c r="A13" s="67" t="s">
        <v>14</v>
      </c>
      <c r="D13" s="83"/>
      <c r="E13" s="89"/>
      <c r="G13" s="87"/>
      <c r="I13" s="85"/>
      <c r="J13" s="87"/>
      <c r="K13" s="67"/>
      <c r="L13" s="87"/>
    </row>
    <row r="14" spans="1:15" ht="20.25" customHeight="1">
      <c r="B14" s="67" t="s">
        <v>15</v>
      </c>
      <c r="D14" s="83">
        <v>7</v>
      </c>
      <c r="E14" s="89"/>
      <c r="F14" s="88">
        <v>77671305988</v>
      </c>
      <c r="G14" s="87"/>
      <c r="H14" s="88">
        <v>62283037361</v>
      </c>
      <c r="I14" s="85"/>
      <c r="J14" s="87">
        <v>77671305988</v>
      </c>
      <c r="K14" s="67"/>
      <c r="L14" s="87">
        <v>62283037361</v>
      </c>
    </row>
    <row r="15" spans="1:15" s="111" customFormat="1" ht="20.25" customHeight="1">
      <c r="A15" s="110" t="s">
        <v>16</v>
      </c>
      <c r="D15" s="112">
        <v>8</v>
      </c>
      <c r="E15" s="113"/>
      <c r="F15" s="114">
        <v>65161087933</v>
      </c>
      <c r="H15" s="114">
        <v>56229043285</v>
      </c>
      <c r="I15" s="115"/>
      <c r="J15" s="116">
        <v>65161087933</v>
      </c>
      <c r="L15" s="116">
        <v>56229043285</v>
      </c>
      <c r="O15" s="162"/>
    </row>
    <row r="16" spans="1:15" ht="20.25" customHeight="1">
      <c r="A16" s="67" t="s">
        <v>17</v>
      </c>
      <c r="D16" s="83">
        <v>9</v>
      </c>
      <c r="E16" s="89"/>
      <c r="F16" s="88">
        <v>112374849916</v>
      </c>
      <c r="H16" s="88">
        <v>106403971840</v>
      </c>
      <c r="J16" s="87">
        <v>112372849916</v>
      </c>
      <c r="K16" s="67"/>
      <c r="L16" s="87">
        <v>105584437721</v>
      </c>
    </row>
    <row r="17" spans="1:12" ht="20.25" customHeight="1">
      <c r="A17" s="67" t="s">
        <v>18</v>
      </c>
      <c r="D17" s="83">
        <v>10</v>
      </c>
      <c r="E17" s="89"/>
      <c r="F17" s="88">
        <v>0</v>
      </c>
      <c r="H17" s="88">
        <v>0</v>
      </c>
      <c r="J17" s="87">
        <v>2895420707</v>
      </c>
      <c r="K17" s="67"/>
      <c r="L17" s="87">
        <v>2895420707</v>
      </c>
    </row>
    <row r="18" spans="1:12" ht="20.25" customHeight="1">
      <c r="A18" s="67" t="s">
        <v>19</v>
      </c>
      <c r="D18" s="83" t="s">
        <v>20</v>
      </c>
      <c r="E18" s="89"/>
      <c r="F18" s="88">
        <v>242006958083</v>
      </c>
      <c r="H18" s="88">
        <v>248850387832</v>
      </c>
      <c r="J18" s="88">
        <v>240104654688</v>
      </c>
      <c r="L18" s="88">
        <v>245812067478</v>
      </c>
    </row>
    <row r="19" spans="1:12" ht="20.25" customHeight="1">
      <c r="A19" s="67" t="s">
        <v>21</v>
      </c>
      <c r="D19" s="83">
        <v>13</v>
      </c>
      <c r="E19" s="89"/>
      <c r="F19" s="88">
        <v>1152023462</v>
      </c>
      <c r="G19" s="87"/>
      <c r="H19" s="88">
        <v>1133386238</v>
      </c>
      <c r="I19" s="85"/>
      <c r="J19" s="88">
        <v>997357523</v>
      </c>
      <c r="K19" s="87"/>
      <c r="L19" s="88">
        <v>957127064</v>
      </c>
    </row>
    <row r="20" spans="1:12" ht="20.25" customHeight="1">
      <c r="A20" s="67" t="s">
        <v>22</v>
      </c>
      <c r="D20" s="83">
        <v>14</v>
      </c>
      <c r="E20" s="89"/>
      <c r="F20" s="88">
        <v>3279924659</v>
      </c>
      <c r="G20" s="87"/>
      <c r="H20" s="88">
        <v>3360910339</v>
      </c>
      <c r="I20" s="85"/>
      <c r="J20" s="87">
        <v>3160973026</v>
      </c>
      <c r="K20" s="87"/>
      <c r="L20" s="87">
        <v>3231316013</v>
      </c>
    </row>
    <row r="21" spans="1:12" ht="20.25" customHeight="1">
      <c r="A21" s="67" t="s">
        <v>23</v>
      </c>
      <c r="D21" s="83">
        <v>15</v>
      </c>
      <c r="E21" s="89"/>
      <c r="F21" s="88">
        <v>205157615</v>
      </c>
      <c r="G21" s="87"/>
      <c r="H21" s="88">
        <v>188663103</v>
      </c>
      <c r="I21" s="85"/>
      <c r="J21" s="87">
        <v>184282394</v>
      </c>
      <c r="K21" s="87"/>
      <c r="L21" s="87">
        <v>170698203</v>
      </c>
    </row>
    <row r="22" spans="1:12" ht="20.25" customHeight="1">
      <c r="A22" s="67" t="s">
        <v>24</v>
      </c>
      <c r="D22" s="83">
        <v>16</v>
      </c>
      <c r="E22" s="89"/>
      <c r="F22" s="88">
        <v>954223323</v>
      </c>
      <c r="G22" s="87"/>
      <c r="H22" s="88">
        <v>977063053.99999988</v>
      </c>
      <c r="I22" s="85"/>
      <c r="J22" s="87">
        <v>927940560</v>
      </c>
      <c r="K22" s="87"/>
      <c r="L22" s="87">
        <v>947404477</v>
      </c>
    </row>
    <row r="23" spans="1:12" ht="20.25" customHeight="1">
      <c r="A23" s="67" t="s">
        <v>25</v>
      </c>
      <c r="D23" s="83"/>
      <c r="F23" s="88">
        <v>1183075066</v>
      </c>
      <c r="G23" s="67"/>
      <c r="H23" s="88">
        <v>1113947692</v>
      </c>
      <c r="I23" s="85"/>
      <c r="J23" s="87">
        <v>0</v>
      </c>
      <c r="K23" s="67"/>
      <c r="L23" s="87">
        <v>0</v>
      </c>
    </row>
    <row r="24" spans="1:12" ht="20.25" customHeight="1">
      <c r="A24" s="67" t="s">
        <v>26</v>
      </c>
      <c r="D24" s="83"/>
      <c r="F24" s="88">
        <v>24696689063</v>
      </c>
      <c r="G24" s="67"/>
      <c r="H24" s="88">
        <v>12668356035</v>
      </c>
      <c r="I24" s="85"/>
      <c r="J24" s="87">
        <v>24696689063</v>
      </c>
      <c r="K24" s="67"/>
      <c r="L24" s="87">
        <v>12668356035</v>
      </c>
    </row>
    <row r="25" spans="1:12" ht="20.25" customHeight="1">
      <c r="A25" s="67" t="s">
        <v>27</v>
      </c>
      <c r="D25" s="83"/>
      <c r="G25" s="67"/>
      <c r="I25" s="85"/>
      <c r="J25" s="87"/>
      <c r="K25" s="67"/>
      <c r="L25" s="87"/>
    </row>
    <row r="26" spans="1:12" ht="20.25" customHeight="1">
      <c r="B26" s="67" t="s">
        <v>28</v>
      </c>
      <c r="D26" s="83"/>
      <c r="F26" s="88">
        <v>7705900366</v>
      </c>
      <c r="G26" s="67"/>
      <c r="H26" s="88">
        <v>4881956304</v>
      </c>
      <c r="I26" s="85"/>
      <c r="J26" s="87">
        <v>7705900366</v>
      </c>
      <c r="K26" s="67"/>
      <c r="L26" s="87">
        <v>4881956304</v>
      </c>
    </row>
    <row r="27" spans="1:12" ht="20.25" customHeight="1">
      <c r="A27" s="67" t="s">
        <v>29</v>
      </c>
      <c r="D27" s="83">
        <v>18</v>
      </c>
      <c r="E27" s="89"/>
      <c r="F27" s="91">
        <v>2575232742</v>
      </c>
      <c r="G27" s="87"/>
      <c r="H27" s="91">
        <v>2264607556</v>
      </c>
      <c r="I27" s="85"/>
      <c r="J27" s="91">
        <v>2416475393</v>
      </c>
      <c r="K27" s="67"/>
      <c r="L27" s="117">
        <v>2054148524</v>
      </c>
    </row>
    <row r="28" spans="1:12" ht="6" customHeight="1">
      <c r="D28" s="83"/>
      <c r="E28" s="89"/>
      <c r="F28" s="87"/>
      <c r="G28" s="87"/>
      <c r="H28" s="87"/>
      <c r="I28" s="87"/>
      <c r="J28" s="87"/>
      <c r="K28" s="87"/>
      <c r="L28" s="87"/>
    </row>
    <row r="29" spans="1:12" ht="20.25" customHeight="1" thickBot="1">
      <c r="A29" s="75" t="s">
        <v>30</v>
      </c>
      <c r="B29" s="75"/>
      <c r="D29" s="83"/>
      <c r="E29" s="89"/>
      <c r="F29" s="94">
        <f>SUM(F11:F27)</f>
        <v>549725826118</v>
      </c>
      <c r="H29" s="94">
        <f>SUM(H11:H27)</f>
        <v>508456054343</v>
      </c>
      <c r="J29" s="94">
        <f>SUM(J11:J27)</f>
        <v>548808803021</v>
      </c>
      <c r="L29" s="94">
        <f>SUM(L11:L27)</f>
        <v>505577796019</v>
      </c>
    </row>
    <row r="30" spans="1:12" ht="20.25" customHeight="1" thickTop="1">
      <c r="A30" s="75"/>
      <c r="B30" s="75"/>
      <c r="D30" s="83"/>
      <c r="E30" s="89"/>
    </row>
    <row r="31" spans="1:12" ht="20.25" customHeight="1">
      <c r="A31" s="75"/>
      <c r="B31" s="75"/>
      <c r="D31" s="83"/>
      <c r="E31" s="89"/>
    </row>
    <row r="32" spans="1:12" ht="20.25" customHeight="1">
      <c r="A32" s="75"/>
      <c r="B32" s="75"/>
      <c r="D32" s="83"/>
      <c r="E32" s="89"/>
    </row>
    <row r="33" spans="1:12" ht="20.25" customHeight="1">
      <c r="A33" s="75"/>
      <c r="B33" s="75"/>
      <c r="D33" s="83"/>
      <c r="E33" s="89"/>
    </row>
    <row r="34" spans="1:12" ht="20.25" customHeight="1">
      <c r="A34" s="75"/>
      <c r="B34" s="75"/>
      <c r="D34" s="83"/>
      <c r="E34" s="89"/>
    </row>
    <row r="35" spans="1:12" ht="20.25" customHeight="1">
      <c r="A35" s="75"/>
      <c r="B35" s="75"/>
      <c r="D35" s="83"/>
      <c r="E35" s="89"/>
    </row>
    <row r="36" spans="1:12" ht="20.25" customHeight="1">
      <c r="A36" s="75"/>
      <c r="B36" s="75"/>
      <c r="D36" s="83"/>
      <c r="E36" s="89"/>
    </row>
    <row r="37" spans="1:12" ht="20.25" customHeight="1">
      <c r="A37" s="75"/>
      <c r="B37" s="75"/>
      <c r="D37" s="83"/>
      <c r="E37" s="89"/>
    </row>
    <row r="38" spans="1:12" ht="20.25" customHeight="1">
      <c r="A38" s="75"/>
      <c r="B38" s="75"/>
      <c r="D38" s="83"/>
      <c r="E38" s="89"/>
    </row>
    <row r="39" spans="1:12" ht="18" customHeight="1">
      <c r="A39" s="75"/>
      <c r="B39" s="75"/>
      <c r="D39" s="83"/>
      <c r="E39" s="89"/>
    </row>
    <row r="40" spans="1:12" ht="20.25" customHeight="1">
      <c r="A40" s="168" t="s">
        <v>31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</row>
    <row r="41" spans="1:12" ht="20.25" customHeight="1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</row>
    <row r="42" spans="1:12" ht="20.25" customHeight="1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</row>
    <row r="43" spans="1:12" ht="21.95" customHeight="1">
      <c r="A43" s="96" t="s">
        <v>32</v>
      </c>
      <c r="B43" s="98"/>
      <c r="C43" s="98"/>
      <c r="D43" s="97"/>
      <c r="E43" s="118"/>
      <c r="F43" s="91"/>
      <c r="G43" s="91"/>
      <c r="H43" s="91"/>
      <c r="I43" s="91"/>
      <c r="J43" s="91"/>
      <c r="K43" s="91"/>
      <c r="L43" s="91"/>
    </row>
    <row r="44" spans="1:12" ht="20.25" customHeight="1">
      <c r="A44" s="163" t="s">
        <v>0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</row>
    <row r="45" spans="1:12" ht="20.25" customHeight="1">
      <c r="A45" s="163" t="s">
        <v>33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</row>
    <row r="46" spans="1:12" ht="20.25" customHeight="1">
      <c r="A46" s="165" t="s">
        <v>2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  <row r="47" spans="1:12" ht="20.25" customHeight="1">
      <c r="D47" s="83"/>
      <c r="E47" s="89"/>
    </row>
    <row r="48" spans="1:12" s="75" customFormat="1" ht="20.25" customHeight="1">
      <c r="D48" s="105"/>
      <c r="F48" s="166" t="s">
        <v>3</v>
      </c>
      <c r="G48" s="166"/>
      <c r="H48" s="166"/>
      <c r="I48" s="77"/>
      <c r="J48" s="166" t="s">
        <v>4</v>
      </c>
      <c r="K48" s="166"/>
      <c r="L48" s="166"/>
    </row>
    <row r="49" spans="1:12" s="75" customFormat="1" ht="20.25" customHeight="1">
      <c r="D49" s="105"/>
      <c r="F49" s="106" t="s">
        <v>5</v>
      </c>
      <c r="G49" s="106"/>
      <c r="H49" s="106" t="s">
        <v>6</v>
      </c>
      <c r="I49" s="107"/>
      <c r="J49" s="106" t="s">
        <v>5</v>
      </c>
      <c r="K49" s="106"/>
      <c r="L49" s="106" t="s">
        <v>6</v>
      </c>
    </row>
    <row r="50" spans="1:12" s="75" customFormat="1" ht="20.25" customHeight="1">
      <c r="F50" s="106" t="s">
        <v>7</v>
      </c>
      <c r="G50" s="107"/>
      <c r="H50" s="106" t="s">
        <v>8</v>
      </c>
      <c r="I50" s="81"/>
      <c r="J50" s="106" t="s">
        <v>7</v>
      </c>
      <c r="K50" s="107"/>
      <c r="L50" s="106" t="s">
        <v>8</v>
      </c>
    </row>
    <row r="51" spans="1:12" s="75" customFormat="1" ht="20.25" customHeight="1">
      <c r="D51" s="71" t="s">
        <v>9</v>
      </c>
      <c r="F51" s="82" t="s">
        <v>10</v>
      </c>
      <c r="G51" s="107"/>
      <c r="H51" s="82" t="s">
        <v>10</v>
      </c>
      <c r="I51" s="81"/>
      <c r="J51" s="82" t="s">
        <v>10</v>
      </c>
      <c r="K51" s="107"/>
      <c r="L51" s="82" t="s">
        <v>10</v>
      </c>
    </row>
    <row r="52" spans="1:12" ht="20.25" customHeight="1">
      <c r="A52" s="119" t="s">
        <v>34</v>
      </c>
      <c r="B52" s="119"/>
      <c r="C52" s="111"/>
      <c r="D52" s="120"/>
      <c r="E52" s="111"/>
      <c r="F52" s="114"/>
      <c r="G52" s="114"/>
      <c r="H52" s="114"/>
      <c r="I52" s="114"/>
      <c r="J52" s="114"/>
    </row>
    <row r="53" spans="1:12" ht="6" customHeight="1">
      <c r="A53" s="119"/>
      <c r="B53" s="119"/>
      <c r="C53" s="111"/>
      <c r="D53" s="120"/>
      <c r="E53" s="111"/>
      <c r="F53" s="114"/>
      <c r="G53" s="114"/>
      <c r="H53" s="114"/>
      <c r="I53" s="114"/>
      <c r="J53" s="114"/>
    </row>
    <row r="54" spans="1:12" ht="20.25" customHeight="1">
      <c r="A54" s="119" t="s">
        <v>35</v>
      </c>
      <c r="B54" s="119"/>
      <c r="C54" s="111"/>
      <c r="D54" s="120"/>
      <c r="E54" s="111"/>
      <c r="F54" s="114"/>
      <c r="G54" s="114"/>
      <c r="H54" s="114"/>
      <c r="I54" s="114"/>
      <c r="J54" s="114"/>
    </row>
    <row r="55" spans="1:12" ht="6" customHeight="1">
      <c r="A55" s="119"/>
      <c r="B55" s="119"/>
      <c r="C55" s="111"/>
      <c r="D55" s="120"/>
      <c r="E55" s="111"/>
      <c r="F55" s="114"/>
      <c r="G55" s="114"/>
      <c r="H55" s="114"/>
      <c r="I55" s="114"/>
      <c r="J55" s="114"/>
    </row>
    <row r="56" spans="1:12" ht="20.25" customHeight="1">
      <c r="A56" s="121" t="s">
        <v>36</v>
      </c>
      <c r="B56" s="121"/>
      <c r="C56" s="111"/>
      <c r="D56" s="112">
        <v>19</v>
      </c>
      <c r="E56" s="113"/>
      <c r="F56" s="114">
        <v>274531502970</v>
      </c>
      <c r="G56" s="114"/>
      <c r="H56" s="114">
        <v>278928749859</v>
      </c>
      <c r="I56" s="114"/>
      <c r="J56" s="114">
        <v>275239824317</v>
      </c>
      <c r="L56" s="88">
        <v>279306414925</v>
      </c>
    </row>
    <row r="57" spans="1:12" ht="20.25" customHeight="1">
      <c r="A57" s="111" t="s">
        <v>37</v>
      </c>
      <c r="B57" s="111"/>
      <c r="C57" s="111"/>
      <c r="D57" s="112">
        <v>20</v>
      </c>
      <c r="E57" s="113"/>
      <c r="F57" s="114">
        <v>87182574885</v>
      </c>
      <c r="G57" s="114"/>
      <c r="H57" s="114">
        <v>67945137564</v>
      </c>
      <c r="I57" s="114"/>
      <c r="J57" s="114">
        <v>87182574885</v>
      </c>
      <c r="L57" s="88">
        <v>67945137564</v>
      </c>
    </row>
    <row r="58" spans="1:12" ht="20.25" customHeight="1">
      <c r="A58" s="111" t="s">
        <v>38</v>
      </c>
      <c r="B58" s="111"/>
      <c r="C58" s="111"/>
      <c r="D58" s="112"/>
      <c r="E58" s="113"/>
      <c r="F58" s="114">
        <v>616762952</v>
      </c>
      <c r="G58" s="116"/>
      <c r="H58" s="114">
        <v>235448005</v>
      </c>
      <c r="I58" s="115"/>
      <c r="J58" s="114">
        <v>616762952</v>
      </c>
      <c r="K58" s="87"/>
      <c r="L58" s="88">
        <v>235448005</v>
      </c>
    </row>
    <row r="59" spans="1:12" ht="20.25" customHeight="1">
      <c r="A59" s="111" t="s">
        <v>39</v>
      </c>
      <c r="B59" s="111"/>
      <c r="C59" s="111"/>
      <c r="D59" s="112"/>
      <c r="E59" s="113"/>
      <c r="F59" s="114"/>
      <c r="G59" s="116"/>
      <c r="H59" s="114"/>
      <c r="I59" s="115"/>
      <c r="J59" s="114"/>
      <c r="K59" s="87"/>
    </row>
    <row r="60" spans="1:12" ht="20.25" customHeight="1">
      <c r="A60" s="111"/>
      <c r="B60" s="111" t="s">
        <v>15</v>
      </c>
      <c r="C60" s="111"/>
      <c r="D60" s="112">
        <v>21</v>
      </c>
      <c r="E60" s="113"/>
      <c r="F60" s="114">
        <v>11400445161</v>
      </c>
      <c r="G60" s="116"/>
      <c r="H60" s="114">
        <v>10819768399</v>
      </c>
      <c r="I60" s="115"/>
      <c r="J60" s="114">
        <v>11400445161</v>
      </c>
      <c r="K60" s="87"/>
      <c r="L60" s="88">
        <v>10819768399</v>
      </c>
    </row>
    <row r="61" spans="1:12" ht="20.25" customHeight="1">
      <c r="A61" s="110" t="s">
        <v>40</v>
      </c>
      <c r="B61" s="111"/>
      <c r="C61" s="111"/>
      <c r="D61" s="112">
        <v>8</v>
      </c>
      <c r="E61" s="112"/>
      <c r="F61" s="114">
        <v>75276947607</v>
      </c>
      <c r="G61" s="114"/>
      <c r="H61" s="114">
        <v>57792748394</v>
      </c>
      <c r="I61" s="114"/>
      <c r="J61" s="114">
        <v>75276947607</v>
      </c>
      <c r="L61" s="88">
        <v>57792748394</v>
      </c>
    </row>
    <row r="62" spans="1:12" ht="20.25" customHeight="1">
      <c r="A62" s="111" t="s">
        <v>41</v>
      </c>
      <c r="B62" s="111"/>
      <c r="C62" s="111"/>
      <c r="D62" s="112">
        <v>22</v>
      </c>
      <c r="E62" s="112"/>
      <c r="F62" s="114">
        <v>17115885123</v>
      </c>
      <c r="G62" s="116"/>
      <c r="H62" s="114">
        <v>18351093167</v>
      </c>
      <c r="I62" s="115"/>
      <c r="J62" s="114">
        <v>17115885123</v>
      </c>
      <c r="K62" s="87"/>
      <c r="L62" s="88">
        <v>18351093167</v>
      </c>
    </row>
    <row r="63" spans="1:12" ht="20.25" customHeight="1">
      <c r="A63" s="111" t="s">
        <v>42</v>
      </c>
      <c r="B63" s="111"/>
      <c r="C63" s="111"/>
      <c r="D63" s="112" t="s">
        <v>43</v>
      </c>
      <c r="E63" s="112"/>
      <c r="F63" s="114">
        <v>209660966</v>
      </c>
      <c r="G63" s="116"/>
      <c r="H63" s="114">
        <v>193045435</v>
      </c>
      <c r="I63" s="115"/>
      <c r="J63" s="114">
        <v>188577663</v>
      </c>
      <c r="K63" s="87"/>
      <c r="L63" s="88">
        <v>174794357</v>
      </c>
    </row>
    <row r="64" spans="1:12" ht="20.25" customHeight="1">
      <c r="A64" s="111" t="s">
        <v>44</v>
      </c>
      <c r="B64" s="111"/>
      <c r="C64" s="111"/>
      <c r="D64" s="112">
        <v>23</v>
      </c>
      <c r="E64" s="112"/>
      <c r="F64" s="114">
        <v>1545457529</v>
      </c>
      <c r="G64" s="114"/>
      <c r="H64" s="114">
        <v>1556699046</v>
      </c>
      <c r="I64" s="114"/>
      <c r="J64" s="114">
        <v>1444129318</v>
      </c>
      <c r="L64" s="88">
        <v>1446475898</v>
      </c>
    </row>
    <row r="65" spans="1:12" ht="20.25" customHeight="1">
      <c r="A65" s="111" t="s">
        <v>45</v>
      </c>
      <c r="B65" s="111"/>
      <c r="C65" s="111"/>
      <c r="D65" s="112">
        <v>17</v>
      </c>
      <c r="E65" s="112"/>
      <c r="F65" s="114">
        <v>506395526</v>
      </c>
      <c r="G65" s="114"/>
      <c r="H65" s="114">
        <v>92399070</v>
      </c>
      <c r="I65" s="114"/>
      <c r="J65" s="114">
        <v>406254996</v>
      </c>
      <c r="L65" s="88">
        <v>21753054</v>
      </c>
    </row>
    <row r="66" spans="1:12" ht="20.25" customHeight="1">
      <c r="A66" s="111" t="s">
        <v>46</v>
      </c>
      <c r="B66" s="111"/>
      <c r="C66" s="111"/>
      <c r="D66" s="112"/>
      <c r="E66" s="112"/>
      <c r="F66" s="114">
        <v>15228024456</v>
      </c>
      <c r="G66" s="114"/>
      <c r="H66" s="114">
        <v>12134372512</v>
      </c>
      <c r="I66" s="114"/>
      <c r="J66" s="114">
        <v>15228024456</v>
      </c>
      <c r="L66" s="88">
        <v>12134372512</v>
      </c>
    </row>
    <row r="67" spans="1:12" ht="20.25" customHeight="1">
      <c r="A67" s="111" t="s">
        <v>47</v>
      </c>
      <c r="B67" s="111"/>
      <c r="C67" s="111"/>
      <c r="D67" s="112"/>
      <c r="E67" s="112"/>
      <c r="F67" s="114"/>
      <c r="G67" s="114"/>
      <c r="H67" s="114"/>
      <c r="I67" s="114"/>
      <c r="J67" s="114"/>
    </row>
    <row r="68" spans="1:12" ht="20.25" customHeight="1">
      <c r="A68" s="111"/>
      <c r="B68" s="111" t="s">
        <v>28</v>
      </c>
      <c r="C68" s="111"/>
      <c r="D68" s="112"/>
      <c r="E68" s="112"/>
      <c r="F68" s="114">
        <v>11190918392</v>
      </c>
      <c r="G68" s="114"/>
      <c r="H68" s="114">
        <v>4588748165</v>
      </c>
      <c r="I68" s="114"/>
      <c r="J68" s="114">
        <v>11190918392</v>
      </c>
      <c r="L68" s="88">
        <v>4588748165</v>
      </c>
    </row>
    <row r="69" spans="1:12" ht="20.25" customHeight="1">
      <c r="A69" s="111" t="s">
        <v>48</v>
      </c>
      <c r="B69" s="111"/>
      <c r="C69" s="111"/>
      <c r="D69" s="112">
        <v>24</v>
      </c>
      <c r="E69" s="113"/>
      <c r="F69" s="122">
        <v>4041246077</v>
      </c>
      <c r="G69" s="116"/>
      <c r="H69" s="122">
        <v>5070803186</v>
      </c>
      <c r="I69" s="115"/>
      <c r="J69" s="122">
        <v>3476031385</v>
      </c>
      <c r="K69" s="87"/>
      <c r="L69" s="91">
        <v>4295168736</v>
      </c>
    </row>
    <row r="70" spans="1:12" ht="6" customHeight="1">
      <c r="A70" s="111"/>
      <c r="B70" s="111"/>
      <c r="C70" s="111"/>
      <c r="D70" s="112"/>
      <c r="E70" s="113"/>
      <c r="F70" s="116"/>
      <c r="G70" s="116"/>
      <c r="H70" s="116"/>
      <c r="I70" s="116"/>
      <c r="J70" s="116"/>
      <c r="K70" s="87"/>
      <c r="L70" s="87"/>
    </row>
    <row r="71" spans="1:12" ht="20.25" customHeight="1">
      <c r="A71" s="119" t="s">
        <v>49</v>
      </c>
      <c r="B71" s="119"/>
      <c r="C71" s="111"/>
      <c r="D71" s="123"/>
      <c r="E71" s="124"/>
      <c r="F71" s="122">
        <f>SUM(F56:F69)</f>
        <v>498845821644</v>
      </c>
      <c r="G71" s="114"/>
      <c r="H71" s="122">
        <f>SUM(H56:H69)</f>
        <v>457709012802</v>
      </c>
      <c r="I71" s="114"/>
      <c r="J71" s="122">
        <f>SUM(J56:J69)</f>
        <v>498766376255</v>
      </c>
      <c r="L71" s="91">
        <f>SUM(L56:L69)</f>
        <v>457111923176</v>
      </c>
    </row>
    <row r="72" spans="1:12" ht="20.25" customHeight="1">
      <c r="A72" s="119"/>
      <c r="B72" s="119"/>
      <c r="C72" s="111"/>
      <c r="D72" s="123"/>
      <c r="E72" s="124"/>
      <c r="F72" s="114"/>
      <c r="G72" s="114"/>
      <c r="H72" s="114"/>
      <c r="I72" s="114"/>
      <c r="J72" s="114"/>
    </row>
    <row r="73" spans="1:12" ht="20.25" customHeight="1">
      <c r="A73" s="119"/>
      <c r="B73" s="119"/>
      <c r="C73" s="111"/>
      <c r="D73" s="123"/>
      <c r="E73" s="124"/>
      <c r="F73" s="114"/>
      <c r="G73" s="114"/>
      <c r="H73" s="114"/>
      <c r="I73" s="114"/>
      <c r="J73" s="114"/>
    </row>
    <row r="74" spans="1:12" ht="20.25" customHeight="1">
      <c r="A74" s="75"/>
      <c r="B74" s="75"/>
      <c r="D74" s="109"/>
      <c r="E74" s="125"/>
    </row>
    <row r="75" spans="1:12" ht="20.25" customHeight="1">
      <c r="A75" s="75"/>
      <c r="B75" s="75"/>
      <c r="D75" s="109"/>
      <c r="E75" s="125"/>
    </row>
    <row r="76" spans="1:12" ht="20.25" customHeight="1">
      <c r="A76" s="75"/>
      <c r="B76" s="75"/>
      <c r="D76" s="109"/>
      <c r="E76" s="125"/>
    </row>
    <row r="77" spans="1:12" ht="20.25" customHeight="1">
      <c r="A77" s="75"/>
      <c r="B77" s="75"/>
      <c r="D77" s="109"/>
      <c r="E77" s="125"/>
    </row>
    <row r="78" spans="1:12" ht="20.25" customHeight="1">
      <c r="A78" s="75"/>
      <c r="B78" s="75"/>
      <c r="D78" s="109"/>
      <c r="E78" s="125"/>
    </row>
    <row r="79" spans="1:12" ht="20.25" customHeight="1">
      <c r="A79" s="75"/>
      <c r="B79" s="75"/>
      <c r="D79" s="109"/>
      <c r="E79" s="125"/>
    </row>
    <row r="80" spans="1:12" ht="20.25" customHeight="1">
      <c r="A80" s="75"/>
      <c r="B80" s="75"/>
      <c r="D80" s="109"/>
      <c r="E80" s="125"/>
    </row>
    <row r="81" spans="1:12" ht="20.25" customHeight="1">
      <c r="A81" s="75"/>
      <c r="B81" s="75"/>
      <c r="D81" s="109"/>
      <c r="E81" s="125"/>
    </row>
    <row r="82" spans="1:12" ht="20.25" customHeight="1">
      <c r="A82" s="75"/>
      <c r="B82" s="75"/>
      <c r="D82" s="109"/>
      <c r="E82" s="125"/>
    </row>
    <row r="83" spans="1:12" ht="20.25" customHeight="1">
      <c r="A83" s="75"/>
      <c r="B83" s="75"/>
      <c r="D83" s="109"/>
      <c r="E83" s="125"/>
    </row>
    <row r="84" spans="1:12" ht="20.25" customHeight="1">
      <c r="A84" s="75"/>
      <c r="B84" s="75"/>
      <c r="D84" s="109"/>
      <c r="E84" s="125"/>
    </row>
    <row r="85" spans="1:12" ht="20.25" customHeight="1">
      <c r="A85" s="75"/>
      <c r="B85" s="75"/>
      <c r="D85" s="109"/>
      <c r="E85" s="125"/>
    </row>
    <row r="86" spans="1:12" ht="12" customHeight="1">
      <c r="A86" s="75"/>
      <c r="B86" s="75"/>
      <c r="D86" s="109"/>
      <c r="E86" s="125"/>
    </row>
    <row r="87" spans="1:12" ht="21.95" customHeight="1">
      <c r="A87" s="167" t="s">
        <v>32</v>
      </c>
      <c r="B87" s="167"/>
      <c r="C87" s="167"/>
      <c r="D87" s="167"/>
      <c r="E87" s="167"/>
      <c r="F87" s="167"/>
      <c r="G87" s="167"/>
      <c r="H87" s="167"/>
      <c r="I87" s="167"/>
      <c r="J87" s="167"/>
      <c r="K87" s="167"/>
      <c r="L87" s="167"/>
    </row>
    <row r="88" spans="1:12" ht="20.25" customHeight="1">
      <c r="A88" s="163" t="s">
        <v>0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</row>
    <row r="89" spans="1:12" ht="20.25" customHeight="1">
      <c r="A89" s="163" t="s">
        <v>50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</row>
    <row r="90" spans="1:12" ht="20.25" customHeight="1">
      <c r="A90" s="164" t="s">
        <v>2</v>
      </c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</row>
    <row r="91" spans="1:12" ht="20.25" customHeight="1">
      <c r="A91" s="65"/>
      <c r="B91" s="65"/>
      <c r="C91" s="66"/>
      <c r="D91" s="66"/>
      <c r="E91" s="66"/>
      <c r="F91" s="69"/>
      <c r="G91" s="69"/>
      <c r="H91" s="69"/>
      <c r="I91" s="69"/>
      <c r="J91" s="69"/>
      <c r="K91" s="69"/>
      <c r="L91" s="69"/>
    </row>
    <row r="92" spans="1:12" s="75" customFormat="1" ht="20.25" customHeight="1">
      <c r="D92" s="105"/>
      <c r="F92" s="166" t="s">
        <v>3</v>
      </c>
      <c r="G92" s="166"/>
      <c r="H92" s="166"/>
      <c r="I92" s="77"/>
      <c r="J92" s="166" t="s">
        <v>4</v>
      </c>
      <c r="K92" s="166"/>
      <c r="L92" s="166"/>
    </row>
    <row r="93" spans="1:12" s="75" customFormat="1" ht="20.25" customHeight="1">
      <c r="D93" s="105"/>
      <c r="F93" s="106" t="s">
        <v>5</v>
      </c>
      <c r="G93" s="106"/>
      <c r="H93" s="106" t="s">
        <v>6</v>
      </c>
      <c r="I93" s="107"/>
      <c r="J93" s="106" t="s">
        <v>5</v>
      </c>
      <c r="K93" s="106"/>
      <c r="L93" s="106" t="s">
        <v>6</v>
      </c>
    </row>
    <row r="94" spans="1:12" s="75" customFormat="1" ht="20.25" customHeight="1">
      <c r="F94" s="106" t="s">
        <v>7</v>
      </c>
      <c r="G94" s="107"/>
      <c r="H94" s="106" t="s">
        <v>8</v>
      </c>
      <c r="I94" s="81"/>
      <c r="J94" s="106" t="s">
        <v>7</v>
      </c>
      <c r="K94" s="107"/>
      <c r="L94" s="106" t="s">
        <v>8</v>
      </c>
    </row>
    <row r="95" spans="1:12" s="75" customFormat="1" ht="20.25" customHeight="1">
      <c r="D95" s="71" t="s">
        <v>9</v>
      </c>
      <c r="F95" s="82" t="s">
        <v>10</v>
      </c>
      <c r="G95" s="107"/>
      <c r="H95" s="82" t="s">
        <v>10</v>
      </c>
      <c r="I95" s="81"/>
      <c r="J95" s="82" t="s">
        <v>10</v>
      </c>
      <c r="K95" s="107"/>
      <c r="L95" s="82" t="s">
        <v>10</v>
      </c>
    </row>
    <row r="96" spans="1:12" ht="20.25" customHeight="1">
      <c r="A96" s="75" t="s">
        <v>51</v>
      </c>
      <c r="B96" s="75"/>
    </row>
    <row r="97" spans="1:12" ht="6" customHeight="1">
      <c r="A97" s="75"/>
      <c r="B97" s="75"/>
      <c r="D97" s="109"/>
      <c r="E97" s="83"/>
    </row>
    <row r="98" spans="1:12" ht="20.25" customHeight="1">
      <c r="A98" s="75" t="s">
        <v>52</v>
      </c>
      <c r="B98" s="75"/>
      <c r="D98" s="109"/>
      <c r="E98" s="83"/>
    </row>
    <row r="99" spans="1:12" ht="6" customHeight="1">
      <c r="A99" s="75"/>
      <c r="B99" s="75"/>
      <c r="D99" s="109"/>
      <c r="E99" s="83"/>
    </row>
    <row r="100" spans="1:12" ht="20.25" customHeight="1">
      <c r="A100" s="67" t="s">
        <v>53</v>
      </c>
      <c r="B100" s="75"/>
      <c r="D100" s="83">
        <v>26</v>
      </c>
      <c r="E100" s="89"/>
    </row>
    <row r="101" spans="1:12" ht="20.25" customHeight="1">
      <c r="B101" s="126" t="s">
        <v>54</v>
      </c>
      <c r="C101" s="126"/>
      <c r="D101" s="109"/>
      <c r="E101" s="89"/>
    </row>
    <row r="102" spans="1:12" ht="20.25" customHeight="1">
      <c r="B102" s="126"/>
      <c r="C102" s="90" t="s">
        <v>55</v>
      </c>
      <c r="D102" s="109"/>
      <c r="E102" s="89"/>
    </row>
    <row r="103" spans="1:12" ht="20.25" customHeight="1" thickBot="1">
      <c r="B103" s="126"/>
      <c r="C103" s="67" t="s">
        <v>56</v>
      </c>
      <c r="D103" s="109"/>
      <c r="E103" s="89"/>
      <c r="F103" s="94">
        <v>17411130874</v>
      </c>
      <c r="H103" s="94">
        <v>17411130874</v>
      </c>
      <c r="J103" s="94">
        <v>17411130874</v>
      </c>
      <c r="L103" s="94">
        <v>17411130874</v>
      </c>
    </row>
    <row r="104" spans="1:12" ht="6" customHeight="1" thickTop="1">
      <c r="B104" s="126"/>
      <c r="C104" s="126"/>
      <c r="D104" s="109"/>
      <c r="E104" s="89"/>
    </row>
    <row r="105" spans="1:12" ht="20.25" customHeight="1">
      <c r="B105" s="126" t="s">
        <v>57</v>
      </c>
      <c r="C105" s="126"/>
      <c r="D105" s="109"/>
      <c r="E105" s="83"/>
    </row>
    <row r="106" spans="1:12" ht="20.25" customHeight="1">
      <c r="B106" s="126"/>
      <c r="C106" s="90" t="s">
        <v>55</v>
      </c>
      <c r="D106" s="109"/>
      <c r="E106" s="83"/>
    </row>
    <row r="107" spans="1:12" ht="20.25" customHeight="1">
      <c r="B107" s="126"/>
      <c r="C107" s="67" t="s">
        <v>56</v>
      </c>
      <c r="D107" s="109"/>
      <c r="E107" s="83"/>
      <c r="F107" s="88">
        <v>17411130874</v>
      </c>
      <c r="H107" s="88">
        <v>17411130874</v>
      </c>
      <c r="J107" s="88">
        <v>17411130874</v>
      </c>
      <c r="L107" s="88">
        <v>17411130874</v>
      </c>
    </row>
    <row r="108" spans="1:12" ht="20.25" customHeight="1">
      <c r="A108" s="126" t="s">
        <v>58</v>
      </c>
      <c r="D108" s="109"/>
      <c r="E108" s="83"/>
      <c r="F108" s="88">
        <v>10145965854</v>
      </c>
      <c r="H108" s="88">
        <v>10145965854</v>
      </c>
      <c r="J108" s="88">
        <v>10145965854</v>
      </c>
      <c r="L108" s="88">
        <v>10145965854</v>
      </c>
    </row>
    <row r="109" spans="1:12" ht="20.25" customHeight="1">
      <c r="A109" s="126" t="s">
        <v>59</v>
      </c>
      <c r="B109" s="126"/>
      <c r="C109" s="126"/>
      <c r="D109" s="83"/>
      <c r="E109" s="83"/>
      <c r="F109" s="88">
        <v>2241103160</v>
      </c>
      <c r="H109" s="88">
        <v>1735642396</v>
      </c>
      <c r="I109" s="85"/>
      <c r="J109" s="88">
        <v>2260538713</v>
      </c>
      <c r="L109" s="88">
        <v>1755077949</v>
      </c>
    </row>
    <row r="110" spans="1:12" ht="20.25" customHeight="1">
      <c r="A110" s="90" t="s">
        <v>60</v>
      </c>
      <c r="B110" s="126"/>
      <c r="C110" s="126"/>
      <c r="D110" s="83"/>
      <c r="E110" s="83"/>
      <c r="I110" s="87"/>
    </row>
    <row r="111" spans="1:12" ht="20.25" customHeight="1">
      <c r="A111" s="126"/>
      <c r="B111" s="90" t="s">
        <v>61</v>
      </c>
      <c r="C111" s="126"/>
      <c r="D111" s="83"/>
      <c r="E111" s="83"/>
      <c r="F111" s="88">
        <v>-42753751</v>
      </c>
      <c r="H111" s="88">
        <v>-42753751</v>
      </c>
      <c r="I111" s="85"/>
      <c r="J111" s="88">
        <v>0</v>
      </c>
      <c r="L111" s="88">
        <v>0</v>
      </c>
    </row>
    <row r="112" spans="1:12" ht="20.25" customHeight="1">
      <c r="A112" s="90" t="s">
        <v>62</v>
      </c>
      <c r="B112" s="90"/>
      <c r="D112" s="83"/>
    </row>
    <row r="113" spans="1:12" ht="20.25" customHeight="1">
      <c r="B113" s="126" t="s">
        <v>63</v>
      </c>
      <c r="D113" s="83">
        <v>28</v>
      </c>
      <c r="F113" s="88">
        <v>1030101000.0000001</v>
      </c>
      <c r="H113" s="88">
        <v>927601000</v>
      </c>
      <c r="J113" s="88">
        <v>1030101000</v>
      </c>
      <c r="L113" s="88">
        <v>927601000</v>
      </c>
    </row>
    <row r="114" spans="1:12" ht="20.25" customHeight="1">
      <c r="B114" s="126" t="s">
        <v>64</v>
      </c>
      <c r="D114" s="83"/>
      <c r="F114" s="91">
        <v>20094457337</v>
      </c>
      <c r="H114" s="91">
        <v>20569455168</v>
      </c>
      <c r="J114" s="91">
        <v>19194690325</v>
      </c>
      <c r="L114" s="91">
        <v>18226097166</v>
      </c>
    </row>
    <row r="115" spans="1:12" ht="6" customHeight="1">
      <c r="D115" s="109"/>
      <c r="E115" s="83"/>
    </row>
    <row r="116" spans="1:12" ht="20.25" customHeight="1">
      <c r="A116" s="75" t="s">
        <v>65</v>
      </c>
      <c r="B116" s="75"/>
      <c r="D116" s="109"/>
      <c r="E116" s="83"/>
      <c r="F116" s="91">
        <f>SUM(F106:F114)</f>
        <v>50880004474</v>
      </c>
      <c r="H116" s="91">
        <f>SUM(H106:H114)</f>
        <v>50747041541</v>
      </c>
      <c r="J116" s="91">
        <f>SUM(J106:J114)</f>
        <v>50042426766</v>
      </c>
      <c r="L116" s="91">
        <f>SUM(L106:L114)</f>
        <v>48465872843</v>
      </c>
    </row>
    <row r="117" spans="1:12" ht="6" customHeight="1">
      <c r="D117" s="109"/>
      <c r="E117" s="83"/>
    </row>
    <row r="118" spans="1:12" ht="20.25" customHeight="1" thickBot="1">
      <c r="A118" s="75" t="s">
        <v>66</v>
      </c>
      <c r="B118" s="75"/>
      <c r="F118" s="94">
        <f>F71+F116</f>
        <v>549725826118</v>
      </c>
      <c r="H118" s="94">
        <f>H71+H116</f>
        <v>508456054343</v>
      </c>
      <c r="J118" s="94">
        <f>J71+J116</f>
        <v>548808803021</v>
      </c>
      <c r="L118" s="94">
        <f>L71+L116</f>
        <v>505577796019</v>
      </c>
    </row>
    <row r="119" spans="1:12" ht="20.25" customHeight="1" thickTop="1"/>
    <row r="120" spans="1:12" ht="20.25" customHeight="1">
      <c r="F120" s="8"/>
    </row>
    <row r="121" spans="1:12" ht="20.25" customHeight="1"/>
    <row r="122" spans="1:12" ht="20.25" customHeight="1"/>
    <row r="123" spans="1:12" ht="20.25" customHeight="1"/>
    <row r="124" spans="1:12" ht="20.25" customHeight="1"/>
    <row r="125" spans="1:12" ht="20.25" customHeight="1"/>
    <row r="126" spans="1:12" ht="20.25" customHeight="1"/>
    <row r="127" spans="1:12" ht="20.25" customHeight="1"/>
    <row r="128" spans="1:12" ht="20.25" customHeight="1"/>
    <row r="129" spans="1:12" ht="20.25" customHeight="1"/>
    <row r="130" spans="1:12" ht="20.25" customHeight="1"/>
    <row r="131" spans="1:12" ht="20.25" customHeight="1"/>
    <row r="132" spans="1:12" ht="21.95" customHeight="1">
      <c r="A132" s="96" t="s">
        <v>32</v>
      </c>
      <c r="B132" s="98"/>
      <c r="C132" s="98"/>
      <c r="D132" s="127"/>
      <c r="E132" s="98"/>
      <c r="F132" s="91"/>
      <c r="G132" s="91"/>
      <c r="H132" s="91"/>
      <c r="I132" s="91"/>
      <c r="J132" s="91"/>
      <c r="K132" s="91"/>
      <c r="L132" s="91"/>
    </row>
  </sheetData>
  <mergeCells count="17">
    <mergeCell ref="A87:L87"/>
    <mergeCell ref="A1:L1"/>
    <mergeCell ref="A2:L2"/>
    <mergeCell ref="A3:L3"/>
    <mergeCell ref="F5:H5"/>
    <mergeCell ref="J5:L5"/>
    <mergeCell ref="A40:L40"/>
    <mergeCell ref="A44:L44"/>
    <mergeCell ref="A45:L45"/>
    <mergeCell ref="A46:L46"/>
    <mergeCell ref="F48:H48"/>
    <mergeCell ref="J48:L48"/>
    <mergeCell ref="A88:L88"/>
    <mergeCell ref="A89:L89"/>
    <mergeCell ref="A90:L90"/>
    <mergeCell ref="F92:H92"/>
    <mergeCell ref="J92:L92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Normal="100" zoomScaleSheetLayoutView="40" zoomScalePageLayoutView="145" workbookViewId="0">
      <selection activeCell="F36" sqref="F36"/>
    </sheetView>
  </sheetViews>
  <sheetFormatPr defaultColWidth="7.625" defaultRowHeight="19.350000000000001" customHeight="1"/>
  <cols>
    <col min="1" max="1" width="45.375" style="67" customWidth="1"/>
    <col min="2" max="2" width="0.75" style="67" customWidth="1"/>
    <col min="3" max="3" width="11.125" style="76" customWidth="1"/>
    <col min="4" max="4" width="0.625" style="76" customWidth="1"/>
    <col min="5" max="5" width="11.125" style="76" customWidth="1"/>
    <col min="6" max="6" width="0.625" style="76" customWidth="1"/>
    <col min="7" max="7" width="11.125" style="76" customWidth="1"/>
    <col min="8" max="8" width="0.625" style="76" customWidth="1"/>
    <col min="9" max="9" width="11.125" style="76" customWidth="1"/>
    <col min="10" max="10" width="7.625" style="67"/>
    <col min="11" max="11" width="11.625" style="67" customWidth="1"/>
    <col min="12" max="12" width="13.375" style="67" customWidth="1"/>
    <col min="13" max="13" width="10.375" style="67" customWidth="1"/>
    <col min="14" max="16384" width="7.625" style="67"/>
  </cols>
  <sheetData>
    <row r="1" spans="1:12" ht="19.350000000000001" customHeight="1">
      <c r="A1" s="169" t="s">
        <v>0</v>
      </c>
      <c r="B1" s="163"/>
      <c r="C1" s="163"/>
      <c r="D1" s="163"/>
      <c r="E1" s="163"/>
      <c r="F1" s="163"/>
      <c r="G1" s="163"/>
      <c r="H1" s="163"/>
      <c r="I1" s="163"/>
    </row>
    <row r="2" spans="1:12" ht="19.350000000000001" customHeight="1">
      <c r="A2" s="65" t="s">
        <v>67</v>
      </c>
      <c r="B2" s="66"/>
      <c r="C2" s="69"/>
      <c r="D2" s="69"/>
      <c r="E2" s="69"/>
      <c r="F2" s="69"/>
      <c r="G2" s="69"/>
      <c r="H2" s="69"/>
      <c r="I2" s="69"/>
    </row>
    <row r="3" spans="1:12" ht="19.350000000000001" customHeight="1">
      <c r="A3" s="70" t="s">
        <v>68</v>
      </c>
      <c r="B3" s="72"/>
      <c r="C3" s="74"/>
      <c r="D3" s="74"/>
      <c r="E3" s="74"/>
      <c r="F3" s="74"/>
      <c r="G3" s="74"/>
      <c r="H3" s="74"/>
      <c r="I3" s="74"/>
    </row>
    <row r="4" spans="1:12" ht="19.350000000000001" customHeight="1">
      <c r="B4" s="75"/>
      <c r="F4" s="77"/>
      <c r="G4" s="84"/>
      <c r="I4" s="78"/>
    </row>
    <row r="5" spans="1:12" ht="19.350000000000001" customHeight="1">
      <c r="B5" s="75"/>
      <c r="C5" s="166" t="s">
        <v>3</v>
      </c>
      <c r="D5" s="166"/>
      <c r="E5" s="166"/>
      <c r="F5" s="79"/>
      <c r="G5" s="166" t="s">
        <v>4</v>
      </c>
      <c r="H5" s="166"/>
      <c r="I5" s="166"/>
      <c r="K5" s="83"/>
      <c r="L5" s="83"/>
    </row>
    <row r="6" spans="1:12" ht="19.350000000000001" customHeight="1">
      <c r="B6" s="75"/>
      <c r="C6" s="80" t="s">
        <v>7</v>
      </c>
      <c r="D6" s="81"/>
      <c r="E6" s="80" t="s">
        <v>8</v>
      </c>
      <c r="F6" s="81"/>
      <c r="G6" s="80" t="s">
        <v>7</v>
      </c>
      <c r="H6" s="81"/>
      <c r="I6" s="80" t="s">
        <v>8</v>
      </c>
    </row>
    <row r="7" spans="1:12" ht="19.350000000000001" customHeight="1">
      <c r="B7" s="75"/>
      <c r="C7" s="82" t="s">
        <v>10</v>
      </c>
      <c r="D7" s="81"/>
      <c r="E7" s="82" t="s">
        <v>10</v>
      </c>
      <c r="F7" s="81"/>
      <c r="G7" s="82" t="s">
        <v>10</v>
      </c>
      <c r="H7" s="81"/>
      <c r="I7" s="82" t="s">
        <v>10</v>
      </c>
    </row>
    <row r="8" spans="1:12" ht="19.350000000000001" customHeight="1">
      <c r="A8" s="75"/>
      <c r="C8" s="84"/>
      <c r="D8" s="84"/>
      <c r="E8" s="84"/>
      <c r="G8" s="84"/>
      <c r="H8" s="84"/>
      <c r="I8" s="84"/>
    </row>
    <row r="9" spans="1:12" ht="19.350000000000001" customHeight="1">
      <c r="A9" s="67" t="s">
        <v>69</v>
      </c>
      <c r="C9" s="88">
        <v>4002362601</v>
      </c>
      <c r="D9" s="85"/>
      <c r="E9" s="88">
        <v>4709905839</v>
      </c>
      <c r="F9" s="85"/>
      <c r="G9" s="88">
        <v>3371077010</v>
      </c>
      <c r="H9" s="85"/>
      <c r="I9" s="88">
        <v>4115621861</v>
      </c>
    </row>
    <row r="10" spans="1:12" ht="19.350000000000001" customHeight="1">
      <c r="A10" s="67" t="s">
        <v>70</v>
      </c>
      <c r="C10" s="86">
        <v>-2107808881</v>
      </c>
      <c r="D10" s="87"/>
      <c r="E10" s="86">
        <v>-2287901185</v>
      </c>
      <c r="F10" s="87"/>
      <c r="G10" s="86">
        <v>-2107706296</v>
      </c>
      <c r="H10" s="87"/>
      <c r="I10" s="86">
        <v>-2287762151</v>
      </c>
    </row>
    <row r="11" spans="1:12" ht="8.1" customHeight="1">
      <c r="C11" s="85"/>
      <c r="D11" s="85"/>
      <c r="E11" s="85"/>
      <c r="F11" s="85"/>
      <c r="G11" s="85"/>
      <c r="H11" s="85"/>
      <c r="I11" s="85"/>
    </row>
    <row r="12" spans="1:12" ht="19.350000000000001" customHeight="1">
      <c r="A12" s="75" t="s">
        <v>71</v>
      </c>
      <c r="C12" s="88">
        <f>SUM(C9:C11)</f>
        <v>1894553720</v>
      </c>
      <c r="D12" s="88"/>
      <c r="E12" s="88">
        <f>SUM(E9:E11)</f>
        <v>2422004654</v>
      </c>
      <c r="F12" s="88"/>
      <c r="G12" s="88">
        <f>SUM(G9:G11)</f>
        <v>1263370714</v>
      </c>
      <c r="H12" s="88"/>
      <c r="I12" s="88">
        <f>SUM(I9:I11)</f>
        <v>1827859710</v>
      </c>
    </row>
    <row r="13" spans="1:12" ht="19.350000000000001" customHeight="1">
      <c r="A13" s="67" t="s">
        <v>72</v>
      </c>
      <c r="C13" s="88">
        <v>434123675</v>
      </c>
      <c r="D13" s="85"/>
      <c r="E13" s="88">
        <v>482409633</v>
      </c>
      <c r="F13" s="85"/>
      <c r="G13" s="85">
        <v>369455464</v>
      </c>
      <c r="H13" s="85"/>
      <c r="I13" s="85">
        <v>360895108</v>
      </c>
    </row>
    <row r="14" spans="1:12" ht="19.350000000000001" customHeight="1">
      <c r="A14" s="67" t="s">
        <v>73</v>
      </c>
      <c r="C14" s="91">
        <v>-128021059</v>
      </c>
      <c r="D14" s="85"/>
      <c r="E14" s="91">
        <v>-174365514</v>
      </c>
      <c r="F14" s="85"/>
      <c r="G14" s="91">
        <v>-67494356</v>
      </c>
      <c r="H14" s="88"/>
      <c r="I14" s="91">
        <v>-109994399</v>
      </c>
    </row>
    <row r="15" spans="1:12" ht="8.1" customHeight="1">
      <c r="B15" s="89"/>
      <c r="C15" s="85"/>
      <c r="D15" s="85"/>
      <c r="E15" s="85"/>
      <c r="F15" s="85"/>
      <c r="G15" s="85"/>
      <c r="H15" s="88"/>
      <c r="I15" s="85"/>
    </row>
    <row r="16" spans="1:12" ht="19.350000000000001" customHeight="1">
      <c r="A16" s="75" t="s">
        <v>74</v>
      </c>
      <c r="C16" s="85">
        <f>SUM(C13:C15)</f>
        <v>306102616</v>
      </c>
      <c r="D16" s="85"/>
      <c r="E16" s="85">
        <f>SUM(E13:E15)</f>
        <v>308044119</v>
      </c>
      <c r="F16" s="85"/>
      <c r="G16" s="85">
        <f>SUM(G13:G15)</f>
        <v>301961108</v>
      </c>
      <c r="H16" s="88"/>
      <c r="I16" s="85">
        <f>SUM(I13:I15)</f>
        <v>250900709</v>
      </c>
    </row>
    <row r="17" spans="1:9" ht="19.350000000000001" customHeight="1">
      <c r="A17" s="67" t="s">
        <v>75</v>
      </c>
      <c r="C17" s="85"/>
      <c r="D17" s="85"/>
      <c r="E17" s="85"/>
      <c r="F17" s="85"/>
      <c r="G17" s="85"/>
      <c r="H17" s="88"/>
      <c r="I17" s="85"/>
    </row>
    <row r="18" spans="1:9" ht="19.350000000000001" customHeight="1">
      <c r="A18" s="67" t="s">
        <v>76</v>
      </c>
      <c r="C18" s="85">
        <v>-17980591</v>
      </c>
      <c r="D18" s="85"/>
      <c r="E18" s="85">
        <v>290061843</v>
      </c>
      <c r="F18" s="85"/>
      <c r="G18" s="85">
        <v>-17980591</v>
      </c>
      <c r="H18" s="88"/>
      <c r="I18" s="85">
        <v>290061843</v>
      </c>
    </row>
    <row r="19" spans="1:9" ht="19.350000000000001" customHeight="1">
      <c r="A19" s="90" t="s">
        <v>77</v>
      </c>
      <c r="C19" s="85">
        <v>728594755</v>
      </c>
      <c r="D19" s="85"/>
      <c r="E19" s="85">
        <v>175258853</v>
      </c>
      <c r="F19" s="85"/>
      <c r="G19" s="85">
        <v>728524315</v>
      </c>
      <c r="H19" s="88"/>
      <c r="I19" s="85">
        <v>175258853</v>
      </c>
    </row>
    <row r="20" spans="1:9" ht="19.350000000000001" customHeight="1">
      <c r="A20" s="90" t="s">
        <v>78</v>
      </c>
      <c r="C20" s="85">
        <v>12280391</v>
      </c>
      <c r="D20" s="85"/>
      <c r="E20" s="85">
        <v>0</v>
      </c>
      <c r="F20" s="85"/>
      <c r="G20" s="85">
        <v>1547003</v>
      </c>
      <c r="H20" s="88"/>
      <c r="I20" s="85">
        <v>0</v>
      </c>
    </row>
    <row r="21" spans="1:9" ht="19.350000000000001" customHeight="1">
      <c r="A21" s="67" t="s">
        <v>79</v>
      </c>
      <c r="C21" s="91">
        <v>273094499</v>
      </c>
      <c r="D21" s="88"/>
      <c r="E21" s="91">
        <v>317999967.96999979</v>
      </c>
      <c r="F21" s="88"/>
      <c r="G21" s="91">
        <v>1483677929</v>
      </c>
      <c r="H21" s="88"/>
      <c r="I21" s="91">
        <v>216293174</v>
      </c>
    </row>
    <row r="22" spans="1:9" ht="6" customHeight="1">
      <c r="A22" s="90"/>
      <c r="C22" s="85"/>
      <c r="D22" s="85"/>
      <c r="E22" s="85"/>
      <c r="F22" s="85"/>
      <c r="G22" s="85"/>
      <c r="H22" s="88"/>
      <c r="I22" s="85"/>
    </row>
    <row r="23" spans="1:9" ht="19.350000000000001" customHeight="1">
      <c r="A23" s="75" t="s">
        <v>80</v>
      </c>
      <c r="C23" s="91">
        <f>C12+C16+C18+C19+C20+C21</f>
        <v>3196645390</v>
      </c>
      <c r="D23" s="88"/>
      <c r="E23" s="91">
        <f>E12+E16+E18+E19+E20+E21</f>
        <v>3513369436.9699998</v>
      </c>
      <c r="F23" s="88"/>
      <c r="G23" s="91">
        <f>G12+G16+G18+G19+G20+G21</f>
        <v>3761100478</v>
      </c>
      <c r="H23" s="88"/>
      <c r="I23" s="91">
        <f>I12+I16+I18+I19+I20+I21</f>
        <v>2760374289</v>
      </c>
    </row>
    <row r="24" spans="1:9" ht="8.1" customHeight="1">
      <c r="A24" s="75"/>
      <c r="C24" s="88"/>
      <c r="D24" s="88"/>
      <c r="E24" s="88"/>
      <c r="F24" s="88"/>
      <c r="G24" s="88"/>
      <c r="H24" s="88"/>
      <c r="I24" s="88"/>
    </row>
    <row r="25" spans="1:9" ht="19.350000000000001" customHeight="1">
      <c r="A25" s="75" t="s">
        <v>81</v>
      </c>
      <c r="C25" s="88"/>
      <c r="D25" s="88"/>
      <c r="E25" s="88"/>
      <c r="F25" s="88"/>
      <c r="G25" s="88"/>
      <c r="H25" s="88"/>
      <c r="I25" s="88"/>
    </row>
    <row r="26" spans="1:9" ht="19.350000000000001" customHeight="1">
      <c r="A26" s="67" t="s">
        <v>82</v>
      </c>
      <c r="B26" s="89"/>
      <c r="C26" s="88">
        <v>1024535155</v>
      </c>
      <c r="D26" s="85"/>
      <c r="E26" s="85">
        <v>918464117</v>
      </c>
      <c r="F26" s="85"/>
      <c r="G26" s="88">
        <v>894810641</v>
      </c>
      <c r="H26" s="88"/>
      <c r="I26" s="85">
        <v>797943675</v>
      </c>
    </row>
    <row r="27" spans="1:9" ht="19.350000000000001" customHeight="1">
      <c r="A27" s="67" t="s">
        <v>83</v>
      </c>
      <c r="C27" s="88">
        <v>3854000</v>
      </c>
      <c r="D27" s="85"/>
      <c r="E27" s="85">
        <v>3590000</v>
      </c>
      <c r="F27" s="85"/>
      <c r="G27" s="88">
        <v>3854000</v>
      </c>
      <c r="H27" s="88"/>
      <c r="I27" s="85">
        <v>3590000</v>
      </c>
    </row>
    <row r="28" spans="1:9" ht="19.350000000000001" customHeight="1">
      <c r="A28" s="67" t="s">
        <v>84</v>
      </c>
      <c r="C28" s="88">
        <v>250261072</v>
      </c>
      <c r="D28" s="85"/>
      <c r="E28" s="85">
        <v>258077781</v>
      </c>
      <c r="F28" s="85"/>
      <c r="G28" s="88">
        <v>221948370</v>
      </c>
      <c r="H28" s="88"/>
      <c r="I28" s="85">
        <v>223180729</v>
      </c>
    </row>
    <row r="29" spans="1:9" ht="19.350000000000001" customHeight="1">
      <c r="A29" s="67" t="s">
        <v>85</v>
      </c>
      <c r="C29" s="88">
        <v>100275637</v>
      </c>
      <c r="D29" s="85"/>
      <c r="E29" s="85">
        <v>124725525</v>
      </c>
      <c r="F29" s="85"/>
      <c r="G29" s="88">
        <v>99782551</v>
      </c>
      <c r="H29" s="88"/>
      <c r="I29" s="88">
        <v>124352968</v>
      </c>
    </row>
    <row r="30" spans="1:9" ht="19.350000000000001" customHeight="1">
      <c r="A30" s="67" t="s">
        <v>86</v>
      </c>
      <c r="B30" s="89"/>
      <c r="C30" s="91">
        <v>444584729</v>
      </c>
      <c r="D30" s="85"/>
      <c r="E30" s="91">
        <v>847343250</v>
      </c>
      <c r="F30" s="85"/>
      <c r="G30" s="91">
        <v>358591494</v>
      </c>
      <c r="H30" s="88"/>
      <c r="I30" s="91">
        <v>307643554</v>
      </c>
    </row>
    <row r="31" spans="1:9" ht="6" customHeight="1">
      <c r="B31" s="89"/>
      <c r="C31" s="85"/>
      <c r="D31" s="85"/>
      <c r="E31" s="85"/>
      <c r="F31" s="85"/>
      <c r="G31" s="85"/>
      <c r="H31" s="88"/>
      <c r="I31" s="85"/>
    </row>
    <row r="32" spans="1:9" ht="19.350000000000001" customHeight="1">
      <c r="A32" s="75" t="s">
        <v>87</v>
      </c>
      <c r="B32" s="89"/>
      <c r="C32" s="91">
        <f>SUM(C26:C31)</f>
        <v>1823510593</v>
      </c>
      <c r="D32" s="88"/>
      <c r="E32" s="91">
        <f>SUM(E26:E31)</f>
        <v>2152200673</v>
      </c>
      <c r="F32" s="92"/>
      <c r="G32" s="91">
        <f>SUM(G26:G31)</f>
        <v>1578987056</v>
      </c>
      <c r="H32" s="88"/>
      <c r="I32" s="91">
        <f>SUM(I26:I31)</f>
        <v>1456710926</v>
      </c>
    </row>
    <row r="33" spans="1:9" ht="6" customHeight="1">
      <c r="A33" s="75"/>
      <c r="B33" s="89"/>
      <c r="C33" s="88"/>
      <c r="D33" s="88"/>
      <c r="E33" s="88"/>
      <c r="F33" s="92"/>
      <c r="G33" s="88"/>
      <c r="H33" s="88"/>
      <c r="I33" s="88"/>
    </row>
    <row r="34" spans="1:9" ht="19.350000000000001" customHeight="1">
      <c r="A34" s="67" t="s">
        <v>88</v>
      </c>
      <c r="B34" s="89"/>
      <c r="C34" s="91">
        <v>1152690437</v>
      </c>
      <c r="D34" s="85"/>
      <c r="E34" s="91">
        <v>540415784</v>
      </c>
      <c r="F34" s="85"/>
      <c r="G34" s="91">
        <v>515311219</v>
      </c>
      <c r="H34" s="88"/>
      <c r="I34" s="91">
        <v>61915059</v>
      </c>
    </row>
    <row r="35" spans="1:9" ht="8.1" customHeight="1">
      <c r="A35" s="75"/>
      <c r="B35" s="89"/>
      <c r="C35" s="93"/>
      <c r="D35" s="88"/>
      <c r="E35" s="93"/>
      <c r="F35" s="92"/>
      <c r="G35" s="93"/>
      <c r="H35" s="88"/>
      <c r="I35" s="93"/>
    </row>
    <row r="36" spans="1:9" ht="19.350000000000001" customHeight="1">
      <c r="A36" s="65" t="s">
        <v>89</v>
      </c>
      <c r="C36" s="85">
        <f>C23-C32-C34</f>
        <v>220444360</v>
      </c>
      <c r="D36" s="88"/>
      <c r="E36" s="85">
        <f>E23-E32-E34</f>
        <v>820752979.96999979</v>
      </c>
      <c r="F36" s="88"/>
      <c r="G36" s="85">
        <f>G23-G32-G34</f>
        <v>1666802203</v>
      </c>
      <c r="H36" s="88"/>
      <c r="I36" s="85">
        <f>I23-I32-I34</f>
        <v>1241748304</v>
      </c>
    </row>
    <row r="37" spans="1:9" ht="19.350000000000001" customHeight="1">
      <c r="A37" s="67" t="s">
        <v>90</v>
      </c>
      <c r="C37" s="86">
        <v>-45941615</v>
      </c>
      <c r="D37" s="85"/>
      <c r="E37" s="91">
        <v>-152289092</v>
      </c>
      <c r="F37" s="85"/>
      <c r="G37" s="86">
        <v>-74613469</v>
      </c>
      <c r="H37" s="85"/>
      <c r="I37" s="91">
        <v>-236979744</v>
      </c>
    </row>
    <row r="38" spans="1:9" ht="6" customHeight="1">
      <c r="C38" s="85"/>
      <c r="D38" s="85"/>
      <c r="E38" s="85"/>
      <c r="F38" s="85"/>
      <c r="G38" s="88"/>
      <c r="H38" s="85"/>
      <c r="I38" s="88"/>
    </row>
    <row r="39" spans="1:9" ht="19.350000000000001" customHeight="1" thickBot="1">
      <c r="A39" s="65" t="s">
        <v>91</v>
      </c>
      <c r="C39" s="94">
        <f>SUM(C36:C38)</f>
        <v>174502745</v>
      </c>
      <c r="D39" s="88"/>
      <c r="E39" s="94">
        <f>SUM(E36:E38)</f>
        <v>668463887.96999979</v>
      </c>
      <c r="F39" s="88"/>
      <c r="G39" s="94">
        <f>SUM(G36:G38)</f>
        <v>1592188734</v>
      </c>
      <c r="H39" s="88"/>
      <c r="I39" s="94">
        <f>SUM(I36:I38)</f>
        <v>1004768560</v>
      </c>
    </row>
    <row r="40" spans="1:9" ht="19.350000000000001" customHeight="1" thickTop="1">
      <c r="A40" s="65"/>
      <c r="C40" s="88"/>
      <c r="D40" s="88"/>
      <c r="E40" s="88"/>
      <c r="F40" s="88"/>
      <c r="G40" s="88"/>
      <c r="H40" s="88"/>
      <c r="I40" s="88"/>
    </row>
    <row r="41" spans="1:9" ht="19.350000000000001" customHeight="1">
      <c r="A41" s="65"/>
      <c r="C41" s="88"/>
      <c r="D41" s="88"/>
      <c r="E41" s="88"/>
      <c r="F41" s="88"/>
      <c r="G41" s="88"/>
      <c r="H41" s="88"/>
      <c r="I41" s="88"/>
    </row>
    <row r="42" spans="1:9" ht="19.350000000000001" customHeight="1">
      <c r="A42" s="65"/>
      <c r="C42" s="88"/>
      <c r="D42" s="88"/>
      <c r="E42" s="88"/>
      <c r="F42" s="88"/>
      <c r="G42" s="88"/>
      <c r="H42" s="88"/>
      <c r="I42" s="88"/>
    </row>
    <row r="43" spans="1:9" ht="19.350000000000001" customHeight="1">
      <c r="A43" s="65"/>
      <c r="C43" s="88"/>
      <c r="D43" s="88"/>
      <c r="E43" s="88"/>
      <c r="F43" s="88"/>
      <c r="G43" s="88"/>
      <c r="H43" s="88"/>
      <c r="I43" s="88"/>
    </row>
    <row r="44" spans="1:9" ht="19.350000000000001" customHeight="1">
      <c r="A44" s="65"/>
      <c r="C44" s="88"/>
      <c r="D44" s="88"/>
      <c r="E44" s="88"/>
      <c r="F44" s="88"/>
      <c r="G44" s="88"/>
      <c r="H44" s="88"/>
      <c r="I44" s="88"/>
    </row>
    <row r="45" spans="1:9" ht="19.350000000000001" customHeight="1">
      <c r="A45" s="65"/>
      <c r="C45" s="88"/>
      <c r="D45" s="88"/>
      <c r="E45" s="88"/>
      <c r="F45" s="88"/>
      <c r="G45" s="88"/>
      <c r="H45" s="88"/>
      <c r="I45" s="88"/>
    </row>
    <row r="46" spans="1:9" ht="19.350000000000001" customHeight="1">
      <c r="A46" s="65"/>
      <c r="C46" s="88"/>
      <c r="D46" s="88"/>
      <c r="E46" s="88"/>
      <c r="F46" s="88"/>
      <c r="G46" s="88"/>
      <c r="H46" s="88"/>
      <c r="I46" s="88"/>
    </row>
    <row r="47" spans="1:9" ht="19.350000000000001" customHeight="1">
      <c r="A47" s="65"/>
      <c r="C47" s="88"/>
      <c r="D47" s="88"/>
      <c r="E47" s="88"/>
      <c r="F47" s="88"/>
      <c r="G47" s="88"/>
      <c r="H47" s="88"/>
      <c r="I47" s="88"/>
    </row>
    <row r="48" spans="1:9" ht="19.350000000000001" customHeight="1">
      <c r="A48" s="65"/>
      <c r="C48" s="88"/>
      <c r="D48" s="88"/>
      <c r="E48" s="88"/>
      <c r="F48" s="88"/>
      <c r="G48" s="88"/>
      <c r="H48" s="88"/>
      <c r="I48" s="88"/>
    </row>
    <row r="49" spans="1:9" ht="19.350000000000001" customHeight="1">
      <c r="A49" s="65"/>
      <c r="C49" s="88"/>
      <c r="D49" s="88"/>
      <c r="E49" s="88"/>
      <c r="F49" s="88"/>
      <c r="G49" s="88"/>
      <c r="H49" s="88"/>
      <c r="I49" s="88"/>
    </row>
    <row r="50" spans="1:9" ht="20.25" customHeight="1">
      <c r="A50" s="65"/>
      <c r="C50" s="88"/>
      <c r="D50" s="88"/>
      <c r="E50" s="88"/>
      <c r="F50" s="88"/>
      <c r="G50" s="88"/>
      <c r="H50" s="88"/>
      <c r="I50" s="88"/>
    </row>
    <row r="51" spans="1:9" ht="21.95" customHeight="1">
      <c r="A51" s="96" t="s">
        <v>32</v>
      </c>
      <c r="B51" s="98"/>
      <c r="C51" s="91"/>
      <c r="D51" s="91"/>
      <c r="E51" s="91"/>
      <c r="F51" s="91"/>
      <c r="G51" s="91"/>
      <c r="H51" s="91"/>
      <c r="I51" s="91"/>
    </row>
    <row r="52" spans="1:9" ht="19.350000000000001" customHeight="1">
      <c r="A52" s="169" t="s">
        <v>0</v>
      </c>
      <c r="B52" s="163"/>
      <c r="C52" s="163"/>
      <c r="D52" s="163"/>
      <c r="E52" s="163"/>
      <c r="F52" s="163"/>
      <c r="G52" s="163"/>
      <c r="H52" s="163"/>
      <c r="I52" s="163"/>
    </row>
    <row r="53" spans="1:9" ht="19.350000000000001" customHeight="1">
      <c r="A53" s="65" t="s">
        <v>92</v>
      </c>
      <c r="B53" s="66"/>
      <c r="C53" s="69"/>
      <c r="D53" s="69"/>
      <c r="E53" s="69"/>
      <c r="F53" s="69"/>
      <c r="G53" s="69"/>
      <c r="H53" s="69"/>
      <c r="I53" s="69"/>
    </row>
    <row r="54" spans="1:9" ht="19.350000000000001" customHeight="1">
      <c r="A54" s="70" t="s">
        <v>68</v>
      </c>
      <c r="B54" s="72"/>
      <c r="C54" s="74"/>
      <c r="D54" s="74"/>
      <c r="E54" s="74"/>
      <c r="F54" s="74"/>
      <c r="G54" s="74"/>
      <c r="H54" s="74"/>
      <c r="I54" s="74"/>
    </row>
    <row r="55" spans="1:9" ht="19.350000000000001" customHeight="1">
      <c r="A55" s="65"/>
      <c r="B55" s="66"/>
      <c r="C55" s="69"/>
      <c r="D55" s="69"/>
      <c r="E55" s="69"/>
      <c r="F55" s="69"/>
      <c r="G55" s="69"/>
      <c r="H55" s="69"/>
      <c r="I55" s="78"/>
    </row>
    <row r="56" spans="1:9" ht="19.350000000000001" customHeight="1">
      <c r="B56" s="75"/>
      <c r="C56" s="166" t="s">
        <v>3</v>
      </c>
      <c r="D56" s="166"/>
      <c r="E56" s="166"/>
      <c r="F56" s="79"/>
      <c r="G56" s="166" t="s">
        <v>4</v>
      </c>
      <c r="H56" s="166"/>
      <c r="I56" s="166"/>
    </row>
    <row r="57" spans="1:9" ht="19.350000000000001" customHeight="1">
      <c r="B57" s="75"/>
      <c r="C57" s="99" t="s">
        <v>7</v>
      </c>
      <c r="D57" s="81"/>
      <c r="E57" s="99" t="s">
        <v>8</v>
      </c>
      <c r="F57" s="81"/>
      <c r="G57" s="99" t="s">
        <v>7</v>
      </c>
      <c r="H57" s="81"/>
      <c r="I57" s="99" t="s">
        <v>8</v>
      </c>
    </row>
    <row r="58" spans="1:9" ht="19.350000000000001" customHeight="1">
      <c r="B58" s="75"/>
      <c r="C58" s="82" t="s">
        <v>10</v>
      </c>
      <c r="D58" s="81"/>
      <c r="E58" s="82" t="s">
        <v>10</v>
      </c>
      <c r="F58" s="81"/>
      <c r="G58" s="82" t="s">
        <v>10</v>
      </c>
      <c r="H58" s="81"/>
      <c r="I58" s="82" t="s">
        <v>10</v>
      </c>
    </row>
    <row r="59" spans="1:9" ht="19.350000000000001" customHeight="1">
      <c r="A59" s="65" t="s">
        <v>93</v>
      </c>
      <c r="C59" s="93"/>
      <c r="D59" s="88"/>
      <c r="E59" s="93"/>
      <c r="F59" s="88"/>
      <c r="G59" s="93"/>
      <c r="H59" s="88"/>
      <c r="I59" s="93"/>
    </row>
    <row r="60" spans="1:9" ht="19.350000000000001" customHeight="1">
      <c r="A60" s="65" t="s">
        <v>94</v>
      </c>
      <c r="C60" s="85"/>
      <c r="D60" s="88"/>
      <c r="E60" s="85"/>
      <c r="F60" s="88"/>
      <c r="G60" s="85"/>
      <c r="H60" s="88"/>
      <c r="I60" s="85"/>
    </row>
    <row r="61" spans="1:9" ht="19.350000000000001" customHeight="1">
      <c r="A61" s="65" t="s">
        <v>95</v>
      </c>
      <c r="C61" s="85"/>
      <c r="D61" s="88"/>
      <c r="E61" s="85"/>
      <c r="F61" s="88"/>
      <c r="G61" s="85"/>
      <c r="H61" s="88"/>
      <c r="I61" s="85"/>
    </row>
    <row r="62" spans="1:9" ht="19.350000000000001" customHeight="1">
      <c r="A62" s="90" t="s">
        <v>96</v>
      </c>
      <c r="C62" s="85"/>
      <c r="D62" s="88"/>
      <c r="E62" s="85"/>
      <c r="F62" s="88"/>
      <c r="G62" s="85"/>
      <c r="H62" s="88"/>
      <c r="I62" s="85"/>
    </row>
    <row r="63" spans="1:9" ht="19.350000000000001" customHeight="1">
      <c r="A63" s="90" t="s">
        <v>97</v>
      </c>
      <c r="C63" s="85">
        <v>865524803</v>
      </c>
      <c r="D63" s="88"/>
      <c r="E63" s="85">
        <v>-253108271</v>
      </c>
      <c r="F63" s="88"/>
      <c r="G63" s="85">
        <v>865524803</v>
      </c>
      <c r="H63" s="88"/>
      <c r="I63" s="85">
        <v>-253108271</v>
      </c>
    </row>
    <row r="64" spans="1:9" ht="19.350000000000001" customHeight="1">
      <c r="A64" s="90" t="s">
        <v>98</v>
      </c>
      <c r="C64" s="85"/>
      <c r="D64" s="88"/>
      <c r="E64" s="85"/>
      <c r="F64" s="88"/>
      <c r="G64" s="85"/>
      <c r="H64" s="88"/>
      <c r="I64" s="85"/>
    </row>
    <row r="65" spans="1:9" ht="19.350000000000001" customHeight="1">
      <c r="A65" s="90" t="s">
        <v>99</v>
      </c>
      <c r="C65" s="85">
        <v>4290844</v>
      </c>
      <c r="D65" s="88"/>
      <c r="E65" s="85">
        <v>93418985</v>
      </c>
      <c r="F65" s="88"/>
      <c r="G65" s="85">
        <v>4290844</v>
      </c>
      <c r="H65" s="88"/>
      <c r="I65" s="85">
        <v>93418985</v>
      </c>
    </row>
    <row r="66" spans="1:9" ht="19.350000000000001" customHeight="1">
      <c r="A66" s="90" t="s">
        <v>100</v>
      </c>
      <c r="C66" s="85"/>
      <c r="D66" s="88"/>
      <c r="E66" s="85"/>
      <c r="F66" s="88"/>
      <c r="G66" s="85"/>
      <c r="H66" s="88"/>
      <c r="I66" s="85"/>
    </row>
    <row r="67" spans="1:9" ht="19.350000000000001" customHeight="1">
      <c r="A67" s="90" t="s">
        <v>101</v>
      </c>
      <c r="C67" s="86">
        <v>-139203941</v>
      </c>
      <c r="D67" s="88"/>
      <c r="E67" s="86">
        <v>31440154</v>
      </c>
      <c r="F67" s="88"/>
      <c r="G67" s="86">
        <v>-139203941</v>
      </c>
      <c r="H67" s="88"/>
      <c r="I67" s="86">
        <v>31440154</v>
      </c>
    </row>
    <row r="68" spans="1:9" ht="3.75" customHeight="1">
      <c r="C68" s="93"/>
      <c r="D68" s="88"/>
      <c r="E68" s="93"/>
      <c r="F68" s="88"/>
      <c r="G68" s="93"/>
      <c r="H68" s="88"/>
      <c r="I68" s="93"/>
    </row>
    <row r="69" spans="1:9" ht="19.350000000000001" customHeight="1">
      <c r="A69" s="65" t="s">
        <v>102</v>
      </c>
      <c r="C69" s="85"/>
      <c r="D69" s="88"/>
      <c r="E69" s="85"/>
      <c r="F69" s="88"/>
      <c r="G69" s="85"/>
      <c r="H69" s="88"/>
      <c r="I69" s="85"/>
    </row>
    <row r="70" spans="1:9" ht="19.350000000000001" customHeight="1">
      <c r="A70" s="65" t="s">
        <v>95</v>
      </c>
      <c r="C70" s="86">
        <f>SUM(C63:C67)</f>
        <v>730611706</v>
      </c>
      <c r="D70" s="88"/>
      <c r="E70" s="86">
        <f>SUM(E63:E67)</f>
        <v>-128249132</v>
      </c>
      <c r="F70" s="88"/>
      <c r="G70" s="86">
        <f>SUM(G63:G67)</f>
        <v>730611706</v>
      </c>
      <c r="H70" s="88"/>
      <c r="I70" s="86">
        <f>SUM(I63:I67)</f>
        <v>-128249132</v>
      </c>
    </row>
    <row r="71" spans="1:9" ht="6" customHeight="1">
      <c r="A71" s="65"/>
      <c r="C71" s="93"/>
      <c r="D71" s="88"/>
      <c r="E71" s="93"/>
      <c r="F71" s="88"/>
      <c r="G71" s="93"/>
      <c r="H71" s="88"/>
      <c r="I71" s="93"/>
    </row>
    <row r="72" spans="1:9" ht="19.350000000000001" customHeight="1">
      <c r="A72" s="65" t="s">
        <v>103</v>
      </c>
      <c r="C72" s="85"/>
      <c r="D72" s="88"/>
      <c r="E72" s="85"/>
      <c r="F72" s="88"/>
      <c r="G72" s="85"/>
      <c r="H72" s="88"/>
      <c r="I72" s="85"/>
    </row>
    <row r="73" spans="1:9" ht="19.350000000000001" customHeight="1">
      <c r="A73" s="65" t="s">
        <v>95</v>
      </c>
      <c r="C73" s="85"/>
      <c r="D73" s="88"/>
      <c r="E73" s="85"/>
      <c r="F73" s="88"/>
      <c r="G73" s="85"/>
      <c r="H73" s="88"/>
      <c r="I73" s="85"/>
    </row>
    <row r="74" spans="1:9" ht="19.350000000000001" customHeight="1">
      <c r="A74" s="90" t="s">
        <v>104</v>
      </c>
      <c r="C74" s="85"/>
      <c r="D74" s="88"/>
      <c r="E74" s="85"/>
      <c r="F74" s="88"/>
      <c r="G74" s="85"/>
      <c r="H74" s="88"/>
      <c r="I74" s="85"/>
    </row>
    <row r="75" spans="1:9" ht="19.350000000000001" customHeight="1">
      <c r="A75" s="90" t="s">
        <v>105</v>
      </c>
      <c r="C75" s="85">
        <v>-1893462</v>
      </c>
      <c r="D75" s="88"/>
      <c r="E75" s="85">
        <v>-2200038</v>
      </c>
      <c r="F75" s="88"/>
      <c r="G75" s="85">
        <v>-1893462</v>
      </c>
      <c r="H75" s="88"/>
      <c r="I75" s="85">
        <v>-2200038</v>
      </c>
    </row>
    <row r="76" spans="1:9" ht="19.350000000000001" customHeight="1">
      <c r="A76" s="90" t="s">
        <v>106</v>
      </c>
      <c r="C76" s="85"/>
      <c r="D76" s="88"/>
      <c r="E76" s="85"/>
      <c r="F76" s="88"/>
      <c r="G76" s="85"/>
      <c r="H76" s="88"/>
      <c r="I76" s="85"/>
    </row>
    <row r="77" spans="1:9" ht="19.350000000000001" customHeight="1">
      <c r="A77" s="90" t="s">
        <v>107</v>
      </c>
      <c r="C77" s="85">
        <v>-35932021</v>
      </c>
      <c r="D77" s="88"/>
      <c r="E77" s="85">
        <v>-3655820</v>
      </c>
      <c r="F77" s="88"/>
      <c r="G77" s="85">
        <v>-35932021</v>
      </c>
      <c r="H77" s="88"/>
      <c r="I77" s="85">
        <v>-3655820</v>
      </c>
    </row>
    <row r="78" spans="1:9" ht="19.350000000000001" customHeight="1">
      <c r="A78" s="90" t="s">
        <v>108</v>
      </c>
      <c r="C78" s="85"/>
      <c r="D78" s="88"/>
      <c r="E78" s="85"/>
      <c r="F78" s="88"/>
      <c r="G78" s="85"/>
      <c r="H78" s="88"/>
      <c r="I78" s="85"/>
    </row>
    <row r="79" spans="1:9" ht="19.350000000000001" customHeight="1">
      <c r="A79" s="90" t="s">
        <v>101</v>
      </c>
      <c r="C79" s="86">
        <v>7261285</v>
      </c>
      <c r="D79" s="88"/>
      <c r="E79" s="86">
        <v>852794</v>
      </c>
      <c r="F79" s="88"/>
      <c r="G79" s="86">
        <v>7261285</v>
      </c>
      <c r="H79" s="88"/>
      <c r="I79" s="86">
        <v>852794</v>
      </c>
    </row>
    <row r="80" spans="1:9" ht="3.75" customHeight="1">
      <c r="A80" s="90"/>
      <c r="C80" s="93"/>
      <c r="D80" s="88"/>
      <c r="E80" s="93"/>
      <c r="F80" s="88"/>
      <c r="G80" s="93"/>
      <c r="H80" s="88"/>
      <c r="I80" s="93"/>
    </row>
    <row r="81" spans="1:9" ht="19.350000000000001" customHeight="1">
      <c r="A81" s="65" t="s">
        <v>109</v>
      </c>
      <c r="C81" s="85"/>
      <c r="D81" s="88"/>
      <c r="E81" s="85"/>
      <c r="F81" s="88"/>
      <c r="G81" s="85"/>
      <c r="H81" s="88"/>
      <c r="I81" s="85"/>
    </row>
    <row r="82" spans="1:9" ht="19.350000000000001" customHeight="1">
      <c r="A82" s="65" t="s">
        <v>95</v>
      </c>
      <c r="C82" s="86">
        <f>SUM(C75:C79)</f>
        <v>-30564198</v>
      </c>
      <c r="D82" s="88"/>
      <c r="E82" s="86">
        <f>SUM(E75:E79)</f>
        <v>-5003064</v>
      </c>
      <c r="F82" s="88"/>
      <c r="G82" s="86">
        <f>SUM(G75:G79)</f>
        <v>-30564198</v>
      </c>
      <c r="H82" s="88"/>
      <c r="I82" s="86">
        <f>SUM(I75:I79)</f>
        <v>-5003064</v>
      </c>
    </row>
    <row r="83" spans="1:9" ht="4.5" customHeight="1">
      <c r="A83" s="90"/>
      <c r="C83" s="93"/>
      <c r="D83" s="88"/>
      <c r="E83" s="93"/>
      <c r="F83" s="88"/>
      <c r="G83" s="93"/>
      <c r="H83" s="88"/>
      <c r="I83" s="93"/>
    </row>
    <row r="84" spans="1:9" ht="19.350000000000001" customHeight="1">
      <c r="A84" s="65" t="s">
        <v>110</v>
      </c>
      <c r="C84" s="86">
        <f>C70+C82</f>
        <v>700047508</v>
      </c>
      <c r="D84" s="88"/>
      <c r="E84" s="86">
        <f>E70+E82</f>
        <v>-133252196</v>
      </c>
      <c r="F84" s="88"/>
      <c r="G84" s="86">
        <f>G70+G82</f>
        <v>700047508</v>
      </c>
      <c r="H84" s="88"/>
      <c r="I84" s="86">
        <f>I70+I82</f>
        <v>-133252196</v>
      </c>
    </row>
    <row r="85" spans="1:9" ht="6" customHeight="1">
      <c r="C85" s="93"/>
      <c r="D85" s="88"/>
      <c r="E85" s="93"/>
      <c r="F85" s="88"/>
      <c r="G85" s="93"/>
      <c r="H85" s="88"/>
      <c r="I85" s="93"/>
    </row>
    <row r="86" spans="1:9" ht="19.350000000000001" customHeight="1" thickBot="1">
      <c r="A86" s="75" t="s">
        <v>111</v>
      </c>
      <c r="C86" s="100">
        <f>C39+C84</f>
        <v>874550253</v>
      </c>
      <c r="D86" s="88"/>
      <c r="E86" s="100">
        <f>E39+E84</f>
        <v>535211691.96999979</v>
      </c>
      <c r="F86" s="88"/>
      <c r="G86" s="100">
        <f>G39+G84</f>
        <v>2292236242</v>
      </c>
      <c r="H86" s="88"/>
      <c r="I86" s="100">
        <f>I39+I84</f>
        <v>871516364</v>
      </c>
    </row>
    <row r="87" spans="1:9" ht="8.1" customHeight="1" thickTop="1">
      <c r="C87" s="101"/>
      <c r="D87" s="88"/>
      <c r="E87" s="101"/>
      <c r="F87" s="88"/>
      <c r="G87" s="101"/>
      <c r="H87" s="88"/>
      <c r="I87" s="101"/>
    </row>
    <row r="88" spans="1:9" ht="19.350000000000001" customHeight="1">
      <c r="A88" s="102" t="s">
        <v>112</v>
      </c>
      <c r="C88" s="85"/>
      <c r="D88" s="88"/>
      <c r="E88" s="85"/>
      <c r="F88" s="88"/>
      <c r="G88" s="85"/>
      <c r="H88" s="88"/>
      <c r="I88" s="85"/>
    </row>
    <row r="89" spans="1:9" ht="5.0999999999999996" customHeight="1">
      <c r="A89" s="103"/>
      <c r="C89" s="85"/>
      <c r="D89" s="85"/>
      <c r="E89" s="85"/>
      <c r="F89" s="85"/>
      <c r="G89" s="85"/>
      <c r="H89" s="85"/>
      <c r="I89" s="85"/>
    </row>
    <row r="90" spans="1:9" ht="19.350000000000001" customHeight="1">
      <c r="A90" s="103" t="s">
        <v>113</v>
      </c>
      <c r="C90" s="85">
        <f>C39</f>
        <v>174502745</v>
      </c>
      <c r="D90" s="88"/>
      <c r="E90" s="85">
        <f>E39</f>
        <v>668463887.96999979</v>
      </c>
      <c r="F90" s="88"/>
      <c r="G90" s="85">
        <f>G39</f>
        <v>1592188734</v>
      </c>
      <c r="H90" s="88"/>
      <c r="I90" s="85">
        <f>I39</f>
        <v>1004768560</v>
      </c>
    </row>
    <row r="91" spans="1:9" ht="19.350000000000001" customHeight="1">
      <c r="A91" s="103" t="s">
        <v>114</v>
      </c>
      <c r="C91" s="86">
        <v>0</v>
      </c>
      <c r="D91" s="85"/>
      <c r="E91" s="86">
        <v>0</v>
      </c>
      <c r="F91" s="85"/>
      <c r="G91" s="86">
        <v>0</v>
      </c>
      <c r="H91" s="85"/>
      <c r="I91" s="86">
        <v>0</v>
      </c>
    </row>
    <row r="92" spans="1:9" ht="3.75" customHeight="1">
      <c r="A92" s="103"/>
      <c r="C92" s="93"/>
      <c r="D92" s="85"/>
      <c r="E92" s="93"/>
      <c r="F92" s="85"/>
      <c r="G92" s="93"/>
      <c r="H92" s="85"/>
      <c r="I92" s="93"/>
    </row>
    <row r="93" spans="1:9" ht="19.350000000000001" customHeight="1" thickBot="1">
      <c r="C93" s="100">
        <f>SUM(C90:C92)</f>
        <v>174502745</v>
      </c>
      <c r="D93" s="88"/>
      <c r="E93" s="100">
        <f>SUM(E90:E92)</f>
        <v>668463887.96999979</v>
      </c>
      <c r="F93" s="88"/>
      <c r="G93" s="100">
        <f>SUM(G90:G92)</f>
        <v>1592188734</v>
      </c>
      <c r="H93" s="88"/>
      <c r="I93" s="100">
        <f>SUM(I90:I92)</f>
        <v>1004768560</v>
      </c>
    </row>
    <row r="94" spans="1:9" ht="3.75" customHeight="1" thickTop="1">
      <c r="C94" s="101"/>
      <c r="D94" s="88"/>
      <c r="E94" s="101"/>
      <c r="F94" s="88"/>
      <c r="G94" s="101"/>
      <c r="H94" s="88"/>
      <c r="I94" s="101"/>
    </row>
    <row r="95" spans="1:9" ht="19.350000000000001" customHeight="1">
      <c r="A95" s="102" t="s">
        <v>115</v>
      </c>
      <c r="C95" s="85"/>
      <c r="D95" s="88"/>
      <c r="E95" s="85"/>
      <c r="F95" s="88"/>
      <c r="G95" s="85"/>
      <c r="H95" s="88"/>
      <c r="I95" s="85"/>
    </row>
    <row r="96" spans="1:9" ht="5.0999999999999996" customHeight="1">
      <c r="A96" s="103"/>
      <c r="C96" s="85"/>
      <c r="D96" s="85"/>
      <c r="E96" s="85"/>
      <c r="F96" s="85"/>
      <c r="G96" s="85"/>
      <c r="H96" s="85"/>
      <c r="I96" s="85"/>
    </row>
    <row r="97" spans="1:9" ht="19.350000000000001" customHeight="1">
      <c r="A97" s="103" t="s">
        <v>113</v>
      </c>
      <c r="C97" s="85">
        <f>C86</f>
        <v>874550253</v>
      </c>
      <c r="D97" s="88"/>
      <c r="E97" s="85">
        <f>E86</f>
        <v>535211691.96999979</v>
      </c>
      <c r="F97" s="88"/>
      <c r="G97" s="85">
        <f>G86</f>
        <v>2292236242</v>
      </c>
      <c r="H97" s="88"/>
      <c r="I97" s="85">
        <f>I86</f>
        <v>871516364</v>
      </c>
    </row>
    <row r="98" spans="1:9" ht="19.350000000000001" customHeight="1">
      <c r="A98" s="103" t="s">
        <v>114</v>
      </c>
      <c r="C98" s="86">
        <v>0</v>
      </c>
      <c r="D98" s="85"/>
      <c r="E98" s="86">
        <v>0</v>
      </c>
      <c r="F98" s="85"/>
      <c r="G98" s="86">
        <v>0</v>
      </c>
      <c r="H98" s="85"/>
      <c r="I98" s="86">
        <v>0</v>
      </c>
    </row>
    <row r="99" spans="1:9" ht="6" customHeight="1">
      <c r="A99" s="103"/>
      <c r="C99" s="93"/>
      <c r="D99" s="85"/>
      <c r="E99" s="93"/>
      <c r="F99" s="85"/>
      <c r="G99" s="93"/>
      <c r="H99" s="85"/>
      <c r="I99" s="93"/>
    </row>
    <row r="100" spans="1:9" ht="19.350000000000001" customHeight="1" thickBot="1">
      <c r="C100" s="100">
        <f>SUM(C97:C99)</f>
        <v>874550253</v>
      </c>
      <c r="D100" s="88"/>
      <c r="E100" s="100">
        <f>SUM(E97:E99)</f>
        <v>535211691.96999979</v>
      </c>
      <c r="F100" s="88"/>
      <c r="G100" s="100">
        <f>SUM(G97:G99)</f>
        <v>2292236242</v>
      </c>
      <c r="H100" s="88"/>
      <c r="I100" s="100">
        <f>SUM(I97:I99)</f>
        <v>871516364</v>
      </c>
    </row>
    <row r="101" spans="1:9" ht="5.25" customHeight="1" thickTop="1">
      <c r="C101" s="101"/>
      <c r="D101" s="88"/>
      <c r="E101" s="101"/>
      <c r="F101" s="88"/>
      <c r="G101" s="101"/>
      <c r="H101" s="88"/>
      <c r="I101" s="101"/>
    </row>
    <row r="102" spans="1:9" ht="19.350000000000001" customHeight="1">
      <c r="A102" s="65" t="s">
        <v>116</v>
      </c>
      <c r="C102" s="85"/>
      <c r="D102" s="85"/>
      <c r="E102" s="85"/>
      <c r="F102" s="85"/>
      <c r="G102" s="85"/>
      <c r="H102" s="88"/>
      <c r="I102" s="85"/>
    </row>
    <row r="103" spans="1:9" ht="19.350000000000001" customHeight="1" thickBot="1">
      <c r="A103" s="90" t="s">
        <v>117</v>
      </c>
      <c r="B103" s="89"/>
      <c r="C103" s="2">
        <f>C90/C105</f>
        <v>5.0112409774767854E-3</v>
      </c>
      <c r="D103" s="1"/>
      <c r="E103" s="2">
        <f>E90/E105</f>
        <v>1.9196452338665012E-2</v>
      </c>
      <c r="F103" s="1"/>
      <c r="G103" s="2">
        <f>G90/G105</f>
        <v>4.5723300385318785E-2</v>
      </c>
      <c r="H103" s="88"/>
      <c r="I103" s="2">
        <f>I90/I105</f>
        <v>2.8854201581484246E-2</v>
      </c>
    </row>
    <row r="104" spans="1:9" ht="6" customHeight="1" thickTop="1">
      <c r="B104" s="89"/>
      <c r="C104" s="101"/>
      <c r="D104" s="88"/>
      <c r="E104" s="101"/>
      <c r="F104" s="92"/>
      <c r="G104" s="101"/>
      <c r="H104" s="88"/>
      <c r="I104" s="101"/>
    </row>
    <row r="105" spans="1:9" ht="19.350000000000001" customHeight="1" thickBot="1">
      <c r="A105" s="67" t="s">
        <v>118</v>
      </c>
      <c r="C105" s="100">
        <v>34822261748</v>
      </c>
      <c r="D105" s="85"/>
      <c r="E105" s="100">
        <v>34822261748</v>
      </c>
      <c r="F105" s="85"/>
      <c r="G105" s="100">
        <v>34822261748</v>
      </c>
      <c r="H105" s="88"/>
      <c r="I105" s="100">
        <v>34822261748</v>
      </c>
    </row>
    <row r="106" spans="1:9" ht="8.25" customHeight="1" thickTop="1">
      <c r="C106" s="85"/>
      <c r="D106" s="85"/>
      <c r="E106" s="85"/>
      <c r="F106" s="85"/>
      <c r="G106" s="85"/>
      <c r="H106" s="88"/>
      <c r="I106" s="85"/>
    </row>
    <row r="107" spans="1:9" ht="21.95" customHeight="1">
      <c r="A107" s="96" t="s">
        <v>32</v>
      </c>
      <c r="B107" s="98"/>
      <c r="C107" s="91"/>
      <c r="D107" s="91"/>
      <c r="E107" s="91"/>
      <c r="F107" s="91"/>
      <c r="G107" s="91"/>
      <c r="H107" s="91"/>
      <c r="I107" s="91"/>
    </row>
  </sheetData>
  <mergeCells count="6">
    <mergeCell ref="C56:E56"/>
    <mergeCell ref="G56:I56"/>
    <mergeCell ref="A1:I1"/>
    <mergeCell ref="C5:E5"/>
    <mergeCell ref="G5:I5"/>
    <mergeCell ref="A52:I52"/>
  </mergeCells>
  <phoneticPr fontId="2" type="noConversion"/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zoomScaleNormal="100" zoomScaleSheetLayoutView="90" zoomScalePageLayoutView="81" workbookViewId="0">
      <selection activeCell="F36" sqref="F36"/>
    </sheetView>
  </sheetViews>
  <sheetFormatPr defaultColWidth="7.625" defaultRowHeight="17.25"/>
  <cols>
    <col min="1" max="1" width="38.25" style="67" customWidth="1"/>
    <col min="2" max="2" width="7.25" style="83" customWidth="1"/>
    <col min="3" max="3" width="0.625" style="67" customWidth="1"/>
    <col min="4" max="4" width="11.125" style="76" customWidth="1"/>
    <col min="5" max="5" width="0.625" style="76" customWidth="1"/>
    <col min="6" max="6" width="11.125" style="76" customWidth="1"/>
    <col min="7" max="7" width="0.625" style="76" customWidth="1"/>
    <col min="8" max="8" width="11.125" style="76" customWidth="1"/>
    <col min="9" max="9" width="0.625" style="76" customWidth="1"/>
    <col min="10" max="10" width="11.125" style="76" customWidth="1"/>
    <col min="11" max="16384" width="7.625" style="67"/>
  </cols>
  <sheetData>
    <row r="1" spans="1:10" ht="20.25" customHeight="1">
      <c r="A1" s="169" t="s">
        <v>0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 ht="20.25" customHeight="1">
      <c r="A2" s="65" t="s">
        <v>119</v>
      </c>
      <c r="B2" s="68"/>
      <c r="C2" s="66"/>
      <c r="D2" s="69"/>
      <c r="E2" s="69"/>
      <c r="F2" s="69"/>
      <c r="G2" s="69"/>
      <c r="H2" s="69"/>
      <c r="I2" s="69"/>
      <c r="J2" s="69"/>
    </row>
    <row r="3" spans="1:10" ht="20.25" customHeight="1">
      <c r="A3" s="70" t="s">
        <v>120</v>
      </c>
      <c r="B3" s="71"/>
      <c r="C3" s="72"/>
      <c r="D3" s="73"/>
      <c r="E3" s="74"/>
      <c r="F3" s="73"/>
      <c r="G3" s="74"/>
      <c r="H3" s="73"/>
      <c r="I3" s="74"/>
      <c r="J3" s="73"/>
    </row>
    <row r="4" spans="1:10" ht="20.25" customHeight="1">
      <c r="B4" s="68"/>
      <c r="C4" s="75"/>
      <c r="G4" s="77"/>
      <c r="J4" s="78"/>
    </row>
    <row r="5" spans="1:10" ht="20.25" customHeight="1">
      <c r="B5" s="68"/>
      <c r="C5" s="75"/>
      <c r="D5" s="166" t="s">
        <v>3</v>
      </c>
      <c r="E5" s="166"/>
      <c r="F5" s="166"/>
      <c r="G5" s="79"/>
      <c r="H5" s="166" t="s">
        <v>4</v>
      </c>
      <c r="I5" s="166"/>
      <c r="J5" s="166"/>
    </row>
    <row r="6" spans="1:10" ht="20.25" customHeight="1">
      <c r="B6" s="67"/>
      <c r="C6" s="75"/>
      <c r="D6" s="80" t="s">
        <v>7</v>
      </c>
      <c r="E6" s="81"/>
      <c r="F6" s="80" t="s">
        <v>8</v>
      </c>
      <c r="G6" s="81"/>
      <c r="H6" s="80" t="s">
        <v>7</v>
      </c>
      <c r="I6" s="81"/>
      <c r="J6" s="80" t="s">
        <v>8</v>
      </c>
    </row>
    <row r="7" spans="1:10" ht="20.25" customHeight="1">
      <c r="B7" s="71" t="s">
        <v>9</v>
      </c>
      <c r="C7" s="75"/>
      <c r="D7" s="82" t="s">
        <v>10</v>
      </c>
      <c r="E7" s="81"/>
      <c r="F7" s="82" t="s">
        <v>10</v>
      </c>
      <c r="G7" s="81"/>
      <c r="H7" s="82" t="s">
        <v>10</v>
      </c>
      <c r="I7" s="81"/>
      <c r="J7" s="82" t="s">
        <v>10</v>
      </c>
    </row>
    <row r="8" spans="1:10" ht="6" customHeight="1">
      <c r="A8" s="75"/>
      <c r="D8" s="84"/>
      <c r="E8" s="84"/>
      <c r="F8" s="84"/>
      <c r="H8" s="84"/>
      <c r="I8" s="84"/>
      <c r="J8" s="84"/>
    </row>
    <row r="9" spans="1:10" ht="20.25" customHeight="1">
      <c r="A9" s="67" t="s">
        <v>69</v>
      </c>
      <c r="B9" s="83">
        <v>32</v>
      </c>
      <c r="D9" s="85">
        <v>8413700408</v>
      </c>
      <c r="E9" s="85"/>
      <c r="F9" s="85">
        <v>9373734648</v>
      </c>
      <c r="G9" s="85"/>
      <c r="H9" s="85">
        <v>7154349527</v>
      </c>
      <c r="I9" s="85"/>
      <c r="J9" s="85">
        <v>8186076730</v>
      </c>
    </row>
    <row r="10" spans="1:10" ht="20.25" customHeight="1">
      <c r="A10" s="67" t="s">
        <v>70</v>
      </c>
      <c r="B10" s="83">
        <v>33</v>
      </c>
      <c r="D10" s="86">
        <v>-4320314435</v>
      </c>
      <c r="E10" s="87"/>
      <c r="F10" s="86">
        <v>-4634316860</v>
      </c>
      <c r="G10" s="87"/>
      <c r="H10" s="86">
        <v>-4320117417</v>
      </c>
      <c r="I10" s="87"/>
      <c r="J10" s="86">
        <v>-4633994348</v>
      </c>
    </row>
    <row r="11" spans="1:10" ht="6" customHeight="1">
      <c r="D11" s="85"/>
      <c r="E11" s="85"/>
      <c r="F11" s="85"/>
      <c r="G11" s="85"/>
      <c r="H11" s="85"/>
      <c r="I11" s="85"/>
      <c r="J11" s="85"/>
    </row>
    <row r="12" spans="1:10" ht="20.25" customHeight="1">
      <c r="A12" s="75" t="s">
        <v>71</v>
      </c>
      <c r="D12" s="88">
        <f>SUM(D9:D11)</f>
        <v>4093385973</v>
      </c>
      <c r="E12" s="88"/>
      <c r="F12" s="88">
        <f>SUM(F9:F11)</f>
        <v>4739417788</v>
      </c>
      <c r="G12" s="88"/>
      <c r="H12" s="88">
        <f>SUM(H9:H11)</f>
        <v>2834232110</v>
      </c>
      <c r="I12" s="88"/>
      <c r="J12" s="88">
        <f>SUM(J9:J11)</f>
        <v>3552082382</v>
      </c>
    </row>
    <row r="13" spans="1:10" ht="20.25" customHeight="1">
      <c r="A13" s="67" t="s">
        <v>72</v>
      </c>
      <c r="D13" s="85">
        <v>919933589</v>
      </c>
      <c r="E13" s="85"/>
      <c r="F13" s="85">
        <v>990166885</v>
      </c>
      <c r="G13" s="85"/>
      <c r="H13" s="85">
        <v>763277877</v>
      </c>
      <c r="I13" s="85"/>
      <c r="J13" s="85">
        <v>748219100</v>
      </c>
    </row>
    <row r="14" spans="1:10" ht="20.25" customHeight="1">
      <c r="A14" s="67" t="s">
        <v>73</v>
      </c>
      <c r="D14" s="86">
        <v>-252277007</v>
      </c>
      <c r="E14" s="85"/>
      <c r="F14" s="86">
        <v>-352967541</v>
      </c>
      <c r="G14" s="85"/>
      <c r="H14" s="86">
        <v>-127409827</v>
      </c>
      <c r="I14" s="88"/>
      <c r="J14" s="86">
        <v>-216262139</v>
      </c>
    </row>
    <row r="15" spans="1:10" ht="6" customHeight="1">
      <c r="B15" s="89"/>
      <c r="C15" s="89"/>
      <c r="D15" s="85"/>
      <c r="E15" s="85"/>
      <c r="F15" s="85"/>
      <c r="G15" s="85"/>
      <c r="H15" s="85"/>
      <c r="I15" s="88"/>
      <c r="J15" s="85"/>
    </row>
    <row r="16" spans="1:10" ht="20.25" customHeight="1">
      <c r="A16" s="75" t="s">
        <v>74</v>
      </c>
      <c r="B16" s="83">
        <v>34</v>
      </c>
      <c r="D16" s="85">
        <f>SUM(D13:D15)</f>
        <v>667656582</v>
      </c>
      <c r="E16" s="85"/>
      <c r="F16" s="85">
        <f>SUM(F13:F15)</f>
        <v>637199344</v>
      </c>
      <c r="G16" s="85"/>
      <c r="H16" s="85">
        <f>SUM(H13:H15)</f>
        <v>635868050</v>
      </c>
      <c r="I16" s="88"/>
      <c r="J16" s="85">
        <f>SUM(J13:J15)</f>
        <v>531956961</v>
      </c>
    </row>
    <row r="17" spans="1:10" ht="20.25" customHeight="1">
      <c r="A17" s="67" t="s">
        <v>121</v>
      </c>
      <c r="D17" s="85"/>
      <c r="E17" s="85"/>
      <c r="F17" s="85"/>
      <c r="G17" s="85"/>
      <c r="H17" s="85"/>
      <c r="I17" s="88"/>
      <c r="J17" s="85"/>
    </row>
    <row r="18" spans="1:10" ht="20.25" customHeight="1">
      <c r="A18" s="67" t="s">
        <v>76</v>
      </c>
      <c r="B18" s="83">
        <v>35</v>
      </c>
      <c r="D18" s="85">
        <v>515018700</v>
      </c>
      <c r="E18" s="85"/>
      <c r="F18" s="85">
        <v>662439286</v>
      </c>
      <c r="G18" s="85"/>
      <c r="H18" s="85">
        <v>515018700</v>
      </c>
      <c r="I18" s="88"/>
      <c r="J18" s="85">
        <v>662439286</v>
      </c>
    </row>
    <row r="19" spans="1:10" ht="20.25" customHeight="1">
      <c r="A19" s="90" t="s">
        <v>77</v>
      </c>
      <c r="B19" s="83">
        <v>36</v>
      </c>
      <c r="D19" s="85">
        <v>916634544</v>
      </c>
      <c r="E19" s="85"/>
      <c r="F19" s="85">
        <v>298307742</v>
      </c>
      <c r="G19" s="85"/>
      <c r="H19" s="85">
        <v>916564105</v>
      </c>
      <c r="I19" s="88"/>
      <c r="J19" s="85">
        <v>298307742</v>
      </c>
    </row>
    <row r="20" spans="1:10" ht="20.25" customHeight="1">
      <c r="A20" s="90" t="s">
        <v>78</v>
      </c>
      <c r="D20" s="85">
        <v>12280391</v>
      </c>
      <c r="E20" s="85"/>
      <c r="F20" s="85">
        <v>90072313</v>
      </c>
      <c r="G20" s="85"/>
      <c r="H20" s="85">
        <v>1547003</v>
      </c>
      <c r="I20" s="88"/>
      <c r="J20" s="85">
        <v>0</v>
      </c>
    </row>
    <row r="21" spans="1:10" ht="20.25" customHeight="1">
      <c r="A21" s="67" t="s">
        <v>79</v>
      </c>
      <c r="B21" s="83">
        <v>37</v>
      </c>
      <c r="D21" s="91">
        <v>575502311</v>
      </c>
      <c r="E21" s="88"/>
      <c r="F21" s="91">
        <v>610819651</v>
      </c>
      <c r="G21" s="88"/>
      <c r="H21" s="91">
        <v>1693531607</v>
      </c>
      <c r="I21" s="88"/>
      <c r="J21" s="91">
        <v>421325272</v>
      </c>
    </row>
    <row r="22" spans="1:10" ht="6" customHeight="1">
      <c r="A22" s="90"/>
      <c r="D22" s="85"/>
      <c r="E22" s="85"/>
      <c r="F22" s="85"/>
      <c r="G22" s="85"/>
      <c r="H22" s="85"/>
      <c r="I22" s="88"/>
      <c r="J22" s="85"/>
    </row>
    <row r="23" spans="1:10" ht="20.25" customHeight="1">
      <c r="A23" s="75" t="s">
        <v>80</v>
      </c>
      <c r="D23" s="91">
        <f>D12+D16+D18+D19+D20+D21</f>
        <v>6780478501</v>
      </c>
      <c r="E23" s="88"/>
      <c r="F23" s="91">
        <f>F12+F16+F18+F19+F20+F21</f>
        <v>7038256124</v>
      </c>
      <c r="G23" s="88"/>
      <c r="H23" s="91">
        <f>H12+H16+H18+H19+H20+H21</f>
        <v>6596761575</v>
      </c>
      <c r="I23" s="88"/>
      <c r="J23" s="91">
        <f>J12+J16+J18+J19+J20+J21</f>
        <v>5466111643</v>
      </c>
    </row>
    <row r="24" spans="1:10" ht="20.25" customHeight="1">
      <c r="A24" s="75"/>
      <c r="D24" s="88"/>
      <c r="E24" s="88"/>
      <c r="F24" s="88"/>
      <c r="G24" s="88"/>
      <c r="H24" s="88"/>
      <c r="I24" s="88"/>
      <c r="J24" s="88"/>
    </row>
    <row r="25" spans="1:10" ht="20.25" customHeight="1">
      <c r="A25" s="75" t="s">
        <v>81</v>
      </c>
      <c r="D25" s="88"/>
      <c r="E25" s="88"/>
      <c r="F25" s="88"/>
      <c r="G25" s="88"/>
      <c r="H25" s="88"/>
      <c r="I25" s="88"/>
      <c r="J25" s="88"/>
    </row>
    <row r="26" spans="1:10" ht="20.25" customHeight="1">
      <c r="A26" s="67" t="s">
        <v>82</v>
      </c>
      <c r="B26" s="89"/>
      <c r="C26" s="89"/>
      <c r="D26" s="88">
        <v>2047615386</v>
      </c>
      <c r="E26" s="85"/>
      <c r="F26" s="85">
        <v>1977404976</v>
      </c>
      <c r="G26" s="85"/>
      <c r="H26" s="88">
        <v>1787685345</v>
      </c>
      <c r="I26" s="88"/>
      <c r="J26" s="85">
        <v>1724390656</v>
      </c>
    </row>
    <row r="27" spans="1:10" ht="20.25" customHeight="1">
      <c r="A27" s="67" t="s">
        <v>83</v>
      </c>
      <c r="D27" s="88">
        <v>7558000</v>
      </c>
      <c r="E27" s="85"/>
      <c r="F27" s="85">
        <v>7355586</v>
      </c>
      <c r="G27" s="85"/>
      <c r="H27" s="88">
        <v>7558000</v>
      </c>
      <c r="I27" s="88"/>
      <c r="J27" s="85">
        <v>7355586</v>
      </c>
    </row>
    <row r="28" spans="1:10" ht="20.25" customHeight="1">
      <c r="A28" s="67" t="s">
        <v>84</v>
      </c>
      <c r="D28" s="88">
        <v>478242156</v>
      </c>
      <c r="E28" s="85"/>
      <c r="F28" s="85">
        <v>472201525</v>
      </c>
      <c r="G28" s="85"/>
      <c r="H28" s="88">
        <v>420837529</v>
      </c>
      <c r="I28" s="88"/>
      <c r="J28" s="85">
        <v>402842421</v>
      </c>
    </row>
    <row r="29" spans="1:10" ht="20.25" customHeight="1">
      <c r="A29" s="67" t="s">
        <v>85</v>
      </c>
      <c r="D29" s="88">
        <v>212124545</v>
      </c>
      <c r="E29" s="85"/>
      <c r="F29" s="85">
        <v>242405279</v>
      </c>
      <c r="G29" s="85"/>
      <c r="H29" s="88">
        <v>209934857</v>
      </c>
      <c r="I29" s="88"/>
      <c r="J29" s="85">
        <v>240122245</v>
      </c>
    </row>
    <row r="30" spans="1:10" ht="20.25" customHeight="1">
      <c r="A30" s="67" t="s">
        <v>86</v>
      </c>
      <c r="B30" s="89"/>
      <c r="C30" s="89"/>
      <c r="D30" s="91">
        <v>784796211</v>
      </c>
      <c r="E30" s="85"/>
      <c r="F30" s="91">
        <v>1663718027</v>
      </c>
      <c r="G30" s="85"/>
      <c r="H30" s="91">
        <v>636292140</v>
      </c>
      <c r="I30" s="88"/>
      <c r="J30" s="91">
        <v>586887233</v>
      </c>
    </row>
    <row r="31" spans="1:10" ht="6" customHeight="1">
      <c r="B31" s="89"/>
      <c r="C31" s="89"/>
      <c r="D31" s="85"/>
      <c r="E31" s="85"/>
      <c r="F31" s="85"/>
      <c r="G31" s="85"/>
      <c r="H31" s="85"/>
      <c r="I31" s="88"/>
      <c r="J31" s="85"/>
    </row>
    <row r="32" spans="1:10" ht="20.25" customHeight="1">
      <c r="A32" s="75" t="s">
        <v>87</v>
      </c>
      <c r="B32" s="89"/>
      <c r="C32" s="89"/>
      <c r="D32" s="91">
        <f>SUM(D26:D31)</f>
        <v>3530336298</v>
      </c>
      <c r="E32" s="88"/>
      <c r="F32" s="91">
        <f>SUM(F26:F31)</f>
        <v>4363085393</v>
      </c>
      <c r="G32" s="92"/>
      <c r="H32" s="91">
        <f>SUM(H26:H31)</f>
        <v>3062307871</v>
      </c>
      <c r="I32" s="88"/>
      <c r="J32" s="91">
        <f>SUM(J26:J31)</f>
        <v>2961598141</v>
      </c>
    </row>
    <row r="33" spans="1:10" ht="20.25" customHeight="1">
      <c r="A33" s="75"/>
      <c r="C33" s="89"/>
      <c r="D33" s="88"/>
      <c r="E33" s="88"/>
      <c r="F33" s="88"/>
      <c r="G33" s="92"/>
      <c r="H33" s="88"/>
      <c r="I33" s="88"/>
      <c r="J33" s="88"/>
    </row>
    <row r="34" spans="1:10" ht="20.25" customHeight="1">
      <c r="A34" s="67" t="s">
        <v>88</v>
      </c>
      <c r="B34" s="83">
        <v>38</v>
      </c>
      <c r="C34" s="89"/>
      <c r="D34" s="91">
        <v>1981229785</v>
      </c>
      <c r="E34" s="85"/>
      <c r="F34" s="91">
        <v>1064200555</v>
      </c>
      <c r="G34" s="85"/>
      <c r="H34" s="91">
        <v>786340766</v>
      </c>
      <c r="I34" s="88"/>
      <c r="J34" s="91">
        <v>124243286</v>
      </c>
    </row>
    <row r="35" spans="1:10" ht="6" customHeight="1">
      <c r="A35" s="75"/>
      <c r="C35" s="89"/>
      <c r="D35" s="93"/>
      <c r="E35" s="88"/>
      <c r="F35" s="93"/>
      <c r="G35" s="92"/>
      <c r="H35" s="93"/>
      <c r="I35" s="88"/>
      <c r="J35" s="93"/>
    </row>
    <row r="36" spans="1:10" ht="20.25" customHeight="1">
      <c r="A36" s="65" t="s">
        <v>89</v>
      </c>
      <c r="D36" s="85">
        <f>D23-D32-D34</f>
        <v>1268912418</v>
      </c>
      <c r="E36" s="88"/>
      <c r="F36" s="85">
        <f>F23-F32-F34</f>
        <v>1610970176</v>
      </c>
      <c r="G36" s="88"/>
      <c r="H36" s="85">
        <f>H23-H32-H34</f>
        <v>2748112938</v>
      </c>
      <c r="I36" s="88"/>
      <c r="J36" s="85">
        <f>J23-J32-J34</f>
        <v>2380270216</v>
      </c>
    </row>
    <row r="37" spans="1:10" ht="20.25" customHeight="1">
      <c r="A37" s="67" t="s">
        <v>90</v>
      </c>
      <c r="B37" s="83">
        <v>39</v>
      </c>
      <c r="D37" s="86">
        <v>-256275271</v>
      </c>
      <c r="E37" s="85"/>
      <c r="F37" s="91">
        <v>-316399804</v>
      </c>
      <c r="G37" s="85"/>
      <c r="H37" s="86">
        <v>-291884801</v>
      </c>
      <c r="I37" s="85"/>
      <c r="J37" s="91">
        <v>-470986743</v>
      </c>
    </row>
    <row r="38" spans="1:10" ht="6" customHeight="1">
      <c r="D38" s="85"/>
      <c r="E38" s="85"/>
      <c r="F38" s="85"/>
      <c r="G38" s="85"/>
      <c r="H38" s="88"/>
      <c r="I38" s="85"/>
      <c r="J38" s="88"/>
    </row>
    <row r="39" spans="1:10" ht="20.25" customHeight="1" thickBot="1">
      <c r="A39" s="65" t="s">
        <v>91</v>
      </c>
      <c r="D39" s="94">
        <f>SUM(D36:D38)</f>
        <v>1012637147</v>
      </c>
      <c r="E39" s="88"/>
      <c r="F39" s="94">
        <f>SUM(F36:F38)</f>
        <v>1294570372</v>
      </c>
      <c r="G39" s="88"/>
      <c r="H39" s="94">
        <f>SUM(H36:H38)</f>
        <v>2456228137</v>
      </c>
      <c r="I39" s="88"/>
      <c r="J39" s="94">
        <f>SUM(J36:J38)</f>
        <v>1909283473</v>
      </c>
    </row>
    <row r="40" spans="1:10" ht="20.25" customHeight="1" thickTop="1">
      <c r="A40" s="65"/>
      <c r="D40" s="88"/>
      <c r="E40" s="88"/>
      <c r="F40" s="88"/>
      <c r="G40" s="88"/>
      <c r="H40" s="88"/>
      <c r="I40" s="88"/>
      <c r="J40" s="88"/>
    </row>
    <row r="41" spans="1:10" ht="20.25" customHeight="1">
      <c r="A41" s="65"/>
      <c r="D41" s="88"/>
      <c r="E41" s="88"/>
      <c r="F41" s="88"/>
      <c r="G41" s="88"/>
      <c r="H41" s="88"/>
      <c r="I41" s="88"/>
      <c r="J41" s="88"/>
    </row>
    <row r="42" spans="1:10" ht="20.25" customHeight="1">
      <c r="A42" s="65"/>
      <c r="D42" s="64"/>
      <c r="E42" s="88"/>
      <c r="F42" s="88"/>
      <c r="G42" s="88"/>
      <c r="H42" s="64"/>
      <c r="I42" s="88"/>
      <c r="J42" s="95"/>
    </row>
    <row r="43" spans="1:10" ht="20.25" customHeight="1">
      <c r="A43" s="65"/>
      <c r="D43" s="88"/>
      <c r="E43" s="88"/>
      <c r="F43" s="88"/>
      <c r="G43" s="88"/>
      <c r="H43" s="88"/>
      <c r="I43" s="88"/>
      <c r="J43" s="88"/>
    </row>
    <row r="44" spans="1:10" ht="20.25" customHeight="1">
      <c r="A44" s="65"/>
      <c r="D44" s="88"/>
      <c r="E44" s="88"/>
      <c r="F44" s="88"/>
      <c r="G44" s="88"/>
      <c r="H44" s="88"/>
      <c r="I44" s="88"/>
      <c r="J44" s="88"/>
    </row>
    <row r="45" spans="1:10" ht="20.25" customHeight="1">
      <c r="A45" s="65"/>
      <c r="D45" s="88"/>
      <c r="E45" s="88"/>
      <c r="F45" s="88"/>
      <c r="G45" s="88"/>
      <c r="H45" s="88"/>
      <c r="I45" s="88"/>
      <c r="J45" s="88"/>
    </row>
    <row r="46" spans="1:10" ht="20.25" customHeight="1">
      <c r="A46" s="65"/>
      <c r="D46" s="88"/>
      <c r="E46" s="88"/>
      <c r="F46" s="88"/>
      <c r="G46" s="88"/>
      <c r="H46" s="88"/>
      <c r="I46" s="88"/>
      <c r="J46" s="88"/>
    </row>
    <row r="47" spans="1:10" ht="20.25" customHeight="1">
      <c r="A47" s="65" t="s">
        <v>43</v>
      </c>
      <c r="D47" s="88"/>
      <c r="E47" s="88"/>
      <c r="F47" s="88"/>
      <c r="G47" s="88"/>
      <c r="H47" s="88"/>
      <c r="I47" s="88"/>
      <c r="J47" s="88"/>
    </row>
    <row r="48" spans="1:10" ht="15" customHeight="1">
      <c r="A48" s="65"/>
      <c r="D48" s="88"/>
      <c r="E48" s="88"/>
      <c r="F48" s="88"/>
      <c r="G48" s="88"/>
      <c r="H48" s="88"/>
      <c r="I48" s="88"/>
      <c r="J48" s="88"/>
    </row>
    <row r="49" spans="1:10" ht="21.95" customHeight="1">
      <c r="A49" s="96" t="s">
        <v>32</v>
      </c>
      <c r="B49" s="97"/>
      <c r="C49" s="98"/>
      <c r="D49" s="91"/>
      <c r="E49" s="91"/>
      <c r="F49" s="91"/>
      <c r="G49" s="91"/>
      <c r="H49" s="91"/>
      <c r="I49" s="91"/>
      <c r="J49" s="91"/>
    </row>
    <row r="50" spans="1:10" ht="18" customHeight="1">
      <c r="A50" s="169" t="s">
        <v>0</v>
      </c>
      <c r="B50" s="163"/>
      <c r="C50" s="163"/>
      <c r="D50" s="163"/>
      <c r="E50" s="163"/>
      <c r="F50" s="163"/>
      <c r="G50" s="163"/>
      <c r="H50" s="163"/>
      <c r="I50" s="163"/>
      <c r="J50" s="163"/>
    </row>
    <row r="51" spans="1:10" ht="18" customHeight="1">
      <c r="A51" s="65" t="s">
        <v>122</v>
      </c>
      <c r="B51" s="68"/>
      <c r="C51" s="66"/>
      <c r="D51" s="69"/>
      <c r="E51" s="69"/>
      <c r="F51" s="69"/>
      <c r="G51" s="69"/>
      <c r="H51" s="69"/>
      <c r="I51" s="69"/>
      <c r="J51" s="69"/>
    </row>
    <row r="52" spans="1:10" ht="18" customHeight="1">
      <c r="A52" s="70" t="s">
        <v>120</v>
      </c>
      <c r="B52" s="71"/>
      <c r="C52" s="72"/>
      <c r="D52" s="74"/>
      <c r="E52" s="74"/>
      <c r="F52" s="74"/>
      <c r="G52" s="74"/>
      <c r="H52" s="74"/>
      <c r="I52" s="74"/>
      <c r="J52" s="74"/>
    </row>
    <row r="53" spans="1:10" ht="18" customHeight="1">
      <c r="A53" s="65"/>
      <c r="B53" s="68"/>
      <c r="C53" s="66"/>
      <c r="D53" s="69"/>
      <c r="E53" s="69"/>
      <c r="F53" s="69"/>
      <c r="G53" s="69"/>
      <c r="H53" s="69"/>
      <c r="I53" s="69"/>
      <c r="J53" s="78"/>
    </row>
    <row r="54" spans="1:10" ht="18" customHeight="1">
      <c r="B54" s="68"/>
      <c r="C54" s="75"/>
      <c r="D54" s="166" t="s">
        <v>3</v>
      </c>
      <c r="E54" s="166"/>
      <c r="F54" s="166"/>
      <c r="G54" s="79"/>
      <c r="H54" s="166" t="s">
        <v>4</v>
      </c>
      <c r="I54" s="166"/>
      <c r="J54" s="166"/>
    </row>
    <row r="55" spans="1:10" ht="18" customHeight="1">
      <c r="B55" s="67"/>
      <c r="C55" s="75"/>
      <c r="D55" s="99" t="s">
        <v>7</v>
      </c>
      <c r="E55" s="81"/>
      <c r="F55" s="99" t="s">
        <v>8</v>
      </c>
      <c r="G55" s="81"/>
      <c r="H55" s="99" t="s">
        <v>7</v>
      </c>
      <c r="I55" s="81"/>
      <c r="J55" s="99" t="s">
        <v>8</v>
      </c>
    </row>
    <row r="56" spans="1:10" ht="18" customHeight="1">
      <c r="B56" s="71" t="s">
        <v>9</v>
      </c>
      <c r="C56" s="75"/>
      <c r="D56" s="82" t="s">
        <v>10</v>
      </c>
      <c r="E56" s="81"/>
      <c r="F56" s="82" t="s">
        <v>10</v>
      </c>
      <c r="G56" s="81"/>
      <c r="H56" s="82" t="s">
        <v>10</v>
      </c>
      <c r="I56" s="81"/>
      <c r="J56" s="82" t="s">
        <v>10</v>
      </c>
    </row>
    <row r="57" spans="1:10" ht="18" customHeight="1">
      <c r="A57" s="65" t="s">
        <v>123</v>
      </c>
      <c r="D57" s="93"/>
      <c r="E57" s="88"/>
      <c r="F57" s="93"/>
      <c r="G57" s="88"/>
      <c r="H57" s="93"/>
      <c r="I57" s="88"/>
      <c r="J57" s="93"/>
    </row>
    <row r="58" spans="1:10" ht="18" customHeight="1">
      <c r="A58" s="65" t="s">
        <v>94</v>
      </c>
      <c r="D58" s="85"/>
      <c r="E58" s="88"/>
      <c r="F58" s="85"/>
      <c r="G58" s="88"/>
      <c r="H58" s="85"/>
      <c r="I58" s="88"/>
      <c r="J58" s="85"/>
    </row>
    <row r="59" spans="1:10" ht="18" customHeight="1">
      <c r="A59" s="65" t="s">
        <v>95</v>
      </c>
      <c r="D59" s="85"/>
      <c r="E59" s="88"/>
      <c r="F59" s="85"/>
      <c r="G59" s="88"/>
      <c r="H59" s="85"/>
      <c r="I59" s="88"/>
      <c r="J59" s="85"/>
    </row>
    <row r="60" spans="1:10" ht="18" customHeight="1">
      <c r="A60" s="90" t="s">
        <v>124</v>
      </c>
      <c r="D60" s="85"/>
      <c r="E60" s="88"/>
      <c r="F60" s="85"/>
      <c r="G60" s="88"/>
      <c r="H60" s="85"/>
      <c r="I60" s="88"/>
      <c r="J60" s="85"/>
    </row>
    <row r="61" spans="1:10" ht="18" customHeight="1">
      <c r="A61" s="90" t="s">
        <v>97</v>
      </c>
      <c r="B61" s="83">
        <v>9</v>
      </c>
      <c r="D61" s="85">
        <v>654433289</v>
      </c>
      <c r="E61" s="88"/>
      <c r="F61" s="85">
        <v>2490584</v>
      </c>
      <c r="G61" s="88"/>
      <c r="H61" s="85">
        <v>654433289</v>
      </c>
      <c r="I61" s="88"/>
      <c r="J61" s="85">
        <v>2490584</v>
      </c>
    </row>
    <row r="62" spans="1:10" ht="18" customHeight="1">
      <c r="A62" s="90" t="s">
        <v>125</v>
      </c>
      <c r="D62" s="85"/>
      <c r="E62" s="88"/>
      <c r="F62" s="85"/>
      <c r="G62" s="88"/>
      <c r="H62" s="85"/>
      <c r="I62" s="88"/>
      <c r="J62" s="85"/>
    </row>
    <row r="63" spans="1:10" ht="18" customHeight="1">
      <c r="A63" s="90" t="s">
        <v>99</v>
      </c>
      <c r="D63" s="85">
        <v>-20379636</v>
      </c>
      <c r="E63" s="88"/>
      <c r="F63" s="85">
        <v>77944996</v>
      </c>
      <c r="G63" s="88"/>
      <c r="H63" s="85">
        <v>-20379636</v>
      </c>
      <c r="I63" s="88"/>
      <c r="J63" s="85">
        <v>77944996</v>
      </c>
    </row>
    <row r="64" spans="1:10" ht="18" customHeight="1">
      <c r="A64" s="90" t="s">
        <v>100</v>
      </c>
      <c r="D64" s="85"/>
      <c r="E64" s="88"/>
      <c r="F64" s="85"/>
      <c r="G64" s="88"/>
      <c r="H64" s="85"/>
      <c r="I64" s="88"/>
      <c r="J64" s="85"/>
    </row>
    <row r="65" spans="1:10" ht="18" customHeight="1">
      <c r="A65" s="90" t="s">
        <v>101</v>
      </c>
      <c r="D65" s="86">
        <v>-93965413</v>
      </c>
      <c r="E65" s="88"/>
      <c r="F65" s="86">
        <v>-16465308</v>
      </c>
      <c r="G65" s="88"/>
      <c r="H65" s="86">
        <v>-93965413</v>
      </c>
      <c r="I65" s="88"/>
      <c r="J65" s="86">
        <v>-16465308</v>
      </c>
    </row>
    <row r="66" spans="1:10" ht="3.95" customHeight="1">
      <c r="D66" s="93"/>
      <c r="E66" s="88"/>
      <c r="F66" s="93"/>
      <c r="G66" s="88"/>
      <c r="H66" s="93"/>
      <c r="I66" s="88"/>
      <c r="J66" s="93"/>
    </row>
    <row r="67" spans="1:10" ht="18" customHeight="1">
      <c r="A67" s="65" t="s">
        <v>102</v>
      </c>
      <c r="D67" s="85"/>
      <c r="E67" s="88"/>
      <c r="F67" s="85"/>
      <c r="G67" s="88"/>
      <c r="H67" s="85"/>
      <c r="I67" s="88"/>
      <c r="J67" s="85"/>
    </row>
    <row r="68" spans="1:10" ht="18" customHeight="1">
      <c r="A68" s="65" t="s">
        <v>95</v>
      </c>
      <c r="D68" s="86">
        <f>SUM(D61:D65)</f>
        <v>540088240</v>
      </c>
      <c r="E68" s="88"/>
      <c r="F68" s="86">
        <f>SUM(F61:F65)</f>
        <v>63970272</v>
      </c>
      <c r="G68" s="88"/>
      <c r="H68" s="86">
        <f>SUM(H61:H65)</f>
        <v>540088240</v>
      </c>
      <c r="I68" s="88"/>
      <c r="J68" s="86">
        <f>SUM(J61:J65)</f>
        <v>63970272</v>
      </c>
    </row>
    <row r="69" spans="1:10" ht="3.95" customHeight="1">
      <c r="A69" s="65"/>
      <c r="D69" s="93"/>
      <c r="E69" s="88"/>
      <c r="F69" s="93"/>
      <c r="G69" s="88"/>
      <c r="H69" s="93"/>
      <c r="I69" s="88"/>
      <c r="J69" s="93"/>
    </row>
    <row r="70" spans="1:10" ht="18" customHeight="1">
      <c r="A70" s="65" t="s">
        <v>103</v>
      </c>
      <c r="D70" s="85"/>
      <c r="E70" s="88"/>
      <c r="F70" s="85"/>
      <c r="G70" s="88"/>
      <c r="H70" s="85"/>
      <c r="I70" s="88"/>
      <c r="J70" s="85"/>
    </row>
    <row r="71" spans="1:10" ht="18" customHeight="1">
      <c r="A71" s="65" t="s">
        <v>95</v>
      </c>
      <c r="D71" s="85"/>
      <c r="E71" s="88"/>
      <c r="F71" s="85"/>
      <c r="G71" s="88"/>
      <c r="H71" s="85"/>
      <c r="I71" s="88"/>
      <c r="J71" s="85"/>
    </row>
    <row r="72" spans="1:10" ht="18" customHeight="1">
      <c r="A72" s="90" t="s">
        <v>104</v>
      </c>
      <c r="D72" s="85"/>
      <c r="E72" s="88"/>
      <c r="F72" s="85"/>
      <c r="G72" s="88"/>
      <c r="H72" s="85"/>
      <c r="I72" s="88"/>
      <c r="J72" s="85"/>
    </row>
    <row r="73" spans="1:10" ht="18" customHeight="1">
      <c r="A73" s="90" t="s">
        <v>105</v>
      </c>
      <c r="D73" s="85">
        <v>-9114543</v>
      </c>
      <c r="E73" s="88"/>
      <c r="F73" s="85">
        <v>-2892173</v>
      </c>
      <c r="G73" s="88"/>
      <c r="H73" s="85">
        <v>-9114543</v>
      </c>
      <c r="I73" s="88"/>
      <c r="J73" s="85">
        <v>-2892173</v>
      </c>
    </row>
    <row r="74" spans="1:10" ht="18" customHeight="1">
      <c r="A74" s="90" t="s">
        <v>126</v>
      </c>
      <c r="D74" s="85"/>
      <c r="E74" s="88"/>
      <c r="F74" s="85"/>
      <c r="G74" s="88"/>
      <c r="H74" s="85"/>
      <c r="I74" s="88"/>
      <c r="J74" s="85"/>
    </row>
    <row r="75" spans="1:10" ht="18" customHeight="1">
      <c r="A75" s="90" t="s">
        <v>127</v>
      </c>
      <c r="D75" s="85">
        <v>-4339798</v>
      </c>
      <c r="E75" s="88"/>
      <c r="F75" s="85">
        <v>425700628</v>
      </c>
      <c r="G75" s="88"/>
      <c r="H75" s="85">
        <v>-4339798</v>
      </c>
      <c r="I75" s="88"/>
      <c r="J75" s="85">
        <v>425700628</v>
      </c>
    </row>
    <row r="76" spans="1:10" ht="18" customHeight="1">
      <c r="A76" s="90" t="s">
        <v>108</v>
      </c>
      <c r="D76" s="85"/>
      <c r="E76" s="88"/>
      <c r="F76" s="85"/>
      <c r="G76" s="88"/>
      <c r="H76" s="85"/>
      <c r="I76" s="88"/>
      <c r="J76" s="85"/>
    </row>
    <row r="77" spans="1:10" ht="18" customHeight="1">
      <c r="A77" s="90" t="s">
        <v>101</v>
      </c>
      <c r="D77" s="86">
        <v>1348272</v>
      </c>
      <c r="E77" s="88"/>
      <c r="F77" s="86">
        <v>-84964438</v>
      </c>
      <c r="G77" s="88"/>
      <c r="H77" s="86">
        <v>1348272</v>
      </c>
      <c r="I77" s="88"/>
      <c r="J77" s="86">
        <v>-84964438</v>
      </c>
    </row>
    <row r="78" spans="1:10" ht="3.95" customHeight="1">
      <c r="A78" s="90"/>
      <c r="D78" s="93"/>
      <c r="E78" s="88"/>
      <c r="F78" s="93"/>
      <c r="G78" s="88"/>
      <c r="H78" s="93"/>
      <c r="I78" s="88"/>
      <c r="J78" s="93"/>
    </row>
    <row r="79" spans="1:10" ht="18" customHeight="1">
      <c r="A79" s="65" t="s">
        <v>109</v>
      </c>
      <c r="D79" s="85"/>
      <c r="E79" s="88"/>
      <c r="F79" s="85"/>
      <c r="G79" s="88"/>
      <c r="H79" s="85"/>
      <c r="I79" s="88"/>
      <c r="J79" s="85"/>
    </row>
    <row r="80" spans="1:10" ht="18" customHeight="1">
      <c r="A80" s="65" t="s">
        <v>95</v>
      </c>
      <c r="D80" s="86">
        <f>SUM(D73:D77)</f>
        <v>-12106069</v>
      </c>
      <c r="E80" s="88"/>
      <c r="F80" s="86">
        <f>SUM(F73:F77)</f>
        <v>337844017</v>
      </c>
      <c r="G80" s="88"/>
      <c r="H80" s="86">
        <f>SUM(H73:H77)</f>
        <v>-12106069</v>
      </c>
      <c r="I80" s="88"/>
      <c r="J80" s="86">
        <f>SUM(J73:J77)</f>
        <v>337844017</v>
      </c>
    </row>
    <row r="81" spans="1:10" ht="3.95" customHeight="1">
      <c r="A81" s="90"/>
      <c r="D81" s="93"/>
      <c r="E81" s="88"/>
      <c r="F81" s="93"/>
      <c r="G81" s="88"/>
      <c r="H81" s="93"/>
      <c r="I81" s="88"/>
      <c r="J81" s="93"/>
    </row>
    <row r="82" spans="1:10" ht="18" customHeight="1">
      <c r="A82" s="65" t="s">
        <v>128</v>
      </c>
      <c r="D82" s="86">
        <f>D68+D80</f>
        <v>527982171</v>
      </c>
      <c r="E82" s="88"/>
      <c r="F82" s="86">
        <f>F68+F80</f>
        <v>401814289</v>
      </c>
      <c r="G82" s="88"/>
      <c r="H82" s="86">
        <f>H68+H80</f>
        <v>527982171</v>
      </c>
      <c r="I82" s="88"/>
      <c r="J82" s="86">
        <f>J68+J80</f>
        <v>401814289</v>
      </c>
    </row>
    <row r="83" spans="1:10" ht="3.95" customHeight="1">
      <c r="D83" s="93"/>
      <c r="E83" s="88"/>
      <c r="F83" s="93"/>
      <c r="G83" s="88"/>
      <c r="H83" s="93"/>
      <c r="I83" s="88"/>
      <c r="J83" s="93"/>
    </row>
    <row r="84" spans="1:10" ht="18" customHeight="1" thickBot="1">
      <c r="A84" s="75" t="s">
        <v>111</v>
      </c>
      <c r="D84" s="100">
        <f>D39+D82</f>
        <v>1540619318</v>
      </c>
      <c r="E84" s="88"/>
      <c r="F84" s="100">
        <f>F39+F82</f>
        <v>1696384661</v>
      </c>
      <c r="G84" s="88"/>
      <c r="H84" s="100">
        <f>H39+H82</f>
        <v>2984210308</v>
      </c>
      <c r="I84" s="88"/>
      <c r="J84" s="100">
        <f>J39+J82</f>
        <v>2311097762</v>
      </c>
    </row>
    <row r="85" spans="1:10" ht="3.95" customHeight="1" thickTop="1">
      <c r="D85" s="101"/>
      <c r="E85" s="88"/>
      <c r="F85" s="101"/>
      <c r="G85" s="88"/>
      <c r="H85" s="101"/>
      <c r="I85" s="88"/>
      <c r="J85" s="101"/>
    </row>
    <row r="86" spans="1:10" ht="18" customHeight="1">
      <c r="A86" s="102" t="s">
        <v>112</v>
      </c>
      <c r="D86" s="85"/>
      <c r="E86" s="88"/>
      <c r="F86" s="85"/>
      <c r="G86" s="88"/>
      <c r="H86" s="85"/>
      <c r="I86" s="88"/>
      <c r="J86" s="85"/>
    </row>
    <row r="87" spans="1:10" ht="3.95" customHeight="1">
      <c r="A87" s="103"/>
      <c r="D87" s="85"/>
      <c r="E87" s="85"/>
      <c r="F87" s="85"/>
      <c r="G87" s="85"/>
      <c r="H87" s="85"/>
      <c r="I87" s="85"/>
      <c r="J87" s="85"/>
    </row>
    <row r="88" spans="1:10" ht="18" customHeight="1">
      <c r="A88" s="103" t="s">
        <v>113</v>
      </c>
      <c r="D88" s="85">
        <f>D39</f>
        <v>1012637147</v>
      </c>
      <c r="E88" s="88"/>
      <c r="F88" s="85">
        <f>F39</f>
        <v>1294570372</v>
      </c>
      <c r="G88" s="88"/>
      <c r="H88" s="85">
        <f>H39</f>
        <v>2456228137</v>
      </c>
      <c r="I88" s="88"/>
      <c r="J88" s="85">
        <f>J39</f>
        <v>1909283473</v>
      </c>
    </row>
    <row r="89" spans="1:10" ht="18" customHeight="1">
      <c r="A89" s="103" t="s">
        <v>114</v>
      </c>
      <c r="D89" s="86">
        <v>0</v>
      </c>
      <c r="E89" s="85"/>
      <c r="F89" s="86">
        <v>0</v>
      </c>
      <c r="G89" s="85"/>
      <c r="H89" s="86">
        <v>0</v>
      </c>
      <c r="I89" s="85"/>
      <c r="J89" s="86">
        <v>0</v>
      </c>
    </row>
    <row r="90" spans="1:10" ht="3.95" customHeight="1">
      <c r="A90" s="103"/>
      <c r="D90" s="93"/>
      <c r="E90" s="85"/>
      <c r="F90" s="93"/>
      <c r="G90" s="85"/>
      <c r="H90" s="93"/>
      <c r="I90" s="85"/>
      <c r="J90" s="93"/>
    </row>
    <row r="91" spans="1:10" ht="18" customHeight="1" thickBot="1">
      <c r="D91" s="100">
        <f>SUM(D88:D90)</f>
        <v>1012637147</v>
      </c>
      <c r="E91" s="88"/>
      <c r="F91" s="100">
        <f>SUM(F88:F90)</f>
        <v>1294570372</v>
      </c>
      <c r="G91" s="88"/>
      <c r="H91" s="100">
        <f>SUM(H88:H90)</f>
        <v>2456228137</v>
      </c>
      <c r="I91" s="88"/>
      <c r="J91" s="100">
        <f>SUM(J88:J90)</f>
        <v>1909283473</v>
      </c>
    </row>
    <row r="92" spans="1:10" ht="3.6" customHeight="1" thickTop="1">
      <c r="D92" s="101"/>
      <c r="E92" s="88"/>
      <c r="F92" s="101"/>
      <c r="G92" s="88"/>
      <c r="H92" s="101"/>
      <c r="I92" s="88"/>
      <c r="J92" s="101"/>
    </row>
    <row r="93" spans="1:10" ht="18" customHeight="1">
      <c r="A93" s="102" t="s">
        <v>115</v>
      </c>
      <c r="D93" s="85"/>
      <c r="E93" s="88"/>
      <c r="F93" s="85"/>
      <c r="G93" s="88"/>
      <c r="H93" s="85"/>
      <c r="I93" s="88"/>
      <c r="J93" s="85"/>
    </row>
    <row r="94" spans="1:10" ht="5.0999999999999996" customHeight="1">
      <c r="A94" s="103"/>
      <c r="D94" s="85"/>
      <c r="E94" s="85"/>
      <c r="F94" s="85"/>
      <c r="G94" s="85"/>
      <c r="H94" s="85"/>
      <c r="I94" s="85"/>
      <c r="J94" s="85"/>
    </row>
    <row r="95" spans="1:10" ht="18" customHeight="1">
      <c r="A95" s="103" t="s">
        <v>113</v>
      </c>
      <c r="D95" s="85">
        <f>D84</f>
        <v>1540619318</v>
      </c>
      <c r="E95" s="88"/>
      <c r="F95" s="85">
        <f>F84</f>
        <v>1696384661</v>
      </c>
      <c r="G95" s="88"/>
      <c r="H95" s="85">
        <f>H84</f>
        <v>2984210308</v>
      </c>
      <c r="I95" s="88"/>
      <c r="J95" s="85">
        <f>J84</f>
        <v>2311097762</v>
      </c>
    </row>
    <row r="96" spans="1:10" ht="18" customHeight="1">
      <c r="A96" s="103" t="s">
        <v>114</v>
      </c>
      <c r="D96" s="86">
        <v>0</v>
      </c>
      <c r="E96" s="85"/>
      <c r="F96" s="86">
        <v>0</v>
      </c>
      <c r="G96" s="85"/>
      <c r="H96" s="86">
        <v>0</v>
      </c>
      <c r="I96" s="85"/>
      <c r="J96" s="86">
        <v>0</v>
      </c>
    </row>
    <row r="97" spans="1:10" ht="3.95" customHeight="1">
      <c r="A97" s="103"/>
      <c r="D97" s="93"/>
      <c r="E97" s="85"/>
      <c r="F97" s="93"/>
      <c r="G97" s="85"/>
      <c r="H97" s="93"/>
      <c r="I97" s="85"/>
      <c r="J97" s="93"/>
    </row>
    <row r="98" spans="1:10" ht="18" customHeight="1" thickBot="1">
      <c r="D98" s="100">
        <f>SUM(D95:D97)</f>
        <v>1540619318</v>
      </c>
      <c r="E98" s="88"/>
      <c r="F98" s="100">
        <f>SUM(F95:F97)</f>
        <v>1696384661</v>
      </c>
      <c r="G98" s="88"/>
      <c r="H98" s="100">
        <f>SUM(H95:H97)</f>
        <v>2984210308</v>
      </c>
      <c r="I98" s="88"/>
      <c r="J98" s="100">
        <f>SUM(J95:J97)</f>
        <v>2311097762</v>
      </c>
    </row>
    <row r="99" spans="1:10" ht="4.5" customHeight="1" thickTop="1">
      <c r="D99" s="101"/>
      <c r="E99" s="88"/>
      <c r="F99" s="101"/>
      <c r="G99" s="88"/>
      <c r="H99" s="101"/>
      <c r="I99" s="88"/>
      <c r="J99" s="101"/>
    </row>
    <row r="100" spans="1:10" ht="18" customHeight="1">
      <c r="A100" s="65" t="s">
        <v>116</v>
      </c>
      <c r="B100" s="83">
        <v>41</v>
      </c>
      <c r="D100" s="85"/>
      <c r="E100" s="85"/>
      <c r="F100" s="85"/>
      <c r="G100" s="85"/>
      <c r="H100" s="85"/>
      <c r="I100" s="88"/>
      <c r="J100" s="85"/>
    </row>
    <row r="101" spans="1:10" ht="3.95" customHeight="1">
      <c r="A101" s="103"/>
      <c r="D101" s="85"/>
      <c r="E101" s="85"/>
      <c r="F101" s="85"/>
      <c r="G101" s="85"/>
      <c r="H101" s="85"/>
      <c r="I101" s="85"/>
      <c r="J101" s="85"/>
    </row>
    <row r="102" spans="1:10" ht="18" customHeight="1" thickBot="1">
      <c r="A102" s="90" t="s">
        <v>117</v>
      </c>
      <c r="B102" s="89"/>
      <c r="C102" s="89"/>
      <c r="D102" s="104">
        <f>D88/D104</f>
        <v>2.9080165852758268E-2</v>
      </c>
      <c r="E102" s="1"/>
      <c r="F102" s="104">
        <f>F88/F104</f>
        <v>3.7176516027835359E-2</v>
      </c>
      <c r="G102" s="1"/>
      <c r="H102" s="104">
        <f>H88/H104</f>
        <v>7.0536145950975515E-2</v>
      </c>
      <c r="I102" s="88"/>
      <c r="J102" s="104">
        <f>J88/J104</f>
        <v>5.4829392956063767E-2</v>
      </c>
    </row>
    <row r="103" spans="1:10" ht="3.95" customHeight="1" thickTop="1">
      <c r="B103" s="89"/>
      <c r="C103" s="89"/>
      <c r="D103" s="101"/>
      <c r="E103" s="88"/>
      <c r="F103" s="101"/>
      <c r="G103" s="92"/>
      <c r="H103" s="101"/>
      <c r="I103" s="88"/>
      <c r="J103" s="101"/>
    </row>
    <row r="104" spans="1:10" ht="18" customHeight="1" thickBot="1">
      <c r="A104" s="67" t="s">
        <v>118</v>
      </c>
      <c r="D104" s="100">
        <v>34822261748</v>
      </c>
      <c r="E104" s="85"/>
      <c r="F104" s="100">
        <v>34822261748</v>
      </c>
      <c r="G104" s="85"/>
      <c r="H104" s="100">
        <v>34822261748</v>
      </c>
      <c r="I104" s="88"/>
      <c r="J104" s="100">
        <v>34822261748</v>
      </c>
    </row>
    <row r="105" spans="1:10" ht="18" customHeight="1" thickTop="1">
      <c r="D105" s="85"/>
      <c r="E105" s="88"/>
      <c r="F105" s="85"/>
      <c r="G105" s="88"/>
      <c r="H105" s="85"/>
      <c r="I105" s="88"/>
      <c r="J105" s="85"/>
    </row>
    <row r="106" spans="1:10" ht="18" customHeight="1">
      <c r="D106" s="85"/>
      <c r="E106" s="88"/>
      <c r="F106" s="85"/>
      <c r="G106" s="88"/>
      <c r="H106" s="85"/>
      <c r="I106" s="88"/>
      <c r="J106" s="85"/>
    </row>
    <row r="107" spans="1:10" ht="18" customHeight="1">
      <c r="D107" s="85"/>
      <c r="E107" s="88"/>
      <c r="F107" s="85"/>
      <c r="G107" s="88"/>
      <c r="H107" s="85"/>
      <c r="I107" s="88"/>
      <c r="J107" s="85"/>
    </row>
    <row r="108" spans="1:10" ht="18" customHeight="1">
      <c r="D108" s="85"/>
      <c r="E108" s="88"/>
      <c r="F108" s="85"/>
      <c r="G108" s="88"/>
      <c r="H108" s="85"/>
      <c r="I108" s="88"/>
      <c r="J108" s="85"/>
    </row>
    <row r="109" spans="1:10" ht="21.95" customHeight="1">
      <c r="A109" s="96" t="s">
        <v>32</v>
      </c>
      <c r="B109" s="97"/>
      <c r="C109" s="98"/>
      <c r="D109" s="91"/>
      <c r="E109" s="91"/>
      <c r="F109" s="91"/>
      <c r="G109" s="91"/>
      <c r="H109" s="91"/>
      <c r="I109" s="91"/>
      <c r="J109" s="91"/>
    </row>
    <row r="110" spans="1:10" ht="20.25" customHeight="1"/>
    <row r="111" spans="1:10" ht="20.25" customHeight="1"/>
    <row r="112" spans="1:10" ht="20.25" customHeight="1"/>
    <row r="113" ht="20.25" customHeight="1"/>
  </sheetData>
  <mergeCells count="6">
    <mergeCell ref="A1:J1"/>
    <mergeCell ref="D5:F5"/>
    <mergeCell ref="H5:J5"/>
    <mergeCell ref="A50:J50"/>
    <mergeCell ref="D54:F54"/>
    <mergeCell ref="H54:J54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5"/>
  <sheetViews>
    <sheetView zoomScale="90" zoomScaleNormal="90" zoomScaleSheetLayoutView="115" zoomScalePageLayoutView="85" workbookViewId="0">
      <selection activeCell="F36" sqref="F36"/>
    </sheetView>
  </sheetViews>
  <sheetFormatPr defaultColWidth="8" defaultRowHeight="16.5"/>
  <cols>
    <col min="1" max="1" width="14.625" style="18" customWidth="1"/>
    <col min="2" max="2" width="15.75" style="18" customWidth="1"/>
    <col min="3" max="3" width="5.625" style="18" customWidth="1"/>
    <col min="4" max="4" width="0.625" style="30" customWidth="1"/>
    <col min="5" max="5" width="9.5" style="30" customWidth="1"/>
    <col min="6" max="6" width="0.625" style="30" customWidth="1"/>
    <col min="7" max="7" width="9.625" style="30" customWidth="1"/>
    <col min="8" max="8" width="0.625" style="30" customWidth="1"/>
    <col min="9" max="9" width="9.625" style="30" customWidth="1"/>
    <col min="10" max="10" width="0.625" style="30" customWidth="1"/>
    <col min="11" max="11" width="12.375" style="30" customWidth="1"/>
    <col min="12" max="12" width="0.625" style="30" customWidth="1"/>
    <col min="13" max="13" width="15" style="30" customWidth="1"/>
    <col min="14" max="14" width="0.625" style="30" customWidth="1"/>
    <col min="15" max="15" width="13.875" style="30" customWidth="1"/>
    <col min="16" max="16" width="0.625" style="30" customWidth="1"/>
    <col min="17" max="17" width="16" style="30" customWidth="1"/>
    <col min="18" max="18" width="0.625" style="30" customWidth="1"/>
    <col min="19" max="19" width="10" style="30" customWidth="1"/>
    <col min="20" max="20" width="0.625" style="30" customWidth="1"/>
    <col min="21" max="21" width="11.25" style="30" customWidth="1"/>
    <col min="22" max="22" width="0.625" style="30" customWidth="1"/>
    <col min="23" max="23" width="10.625" style="30" customWidth="1"/>
    <col min="24" max="24" width="0.625" style="30" customWidth="1"/>
    <col min="25" max="25" width="9.625" style="30" customWidth="1"/>
    <col min="26" max="26" width="0.625" style="30" customWidth="1"/>
    <col min="27" max="27" width="11" style="30" customWidth="1"/>
    <col min="28" max="28" width="0.625" style="30" customWidth="1"/>
    <col min="29" max="29" width="9.375" style="30" customWidth="1"/>
    <col min="30" max="30" width="0.625" style="30" customWidth="1"/>
    <col min="31" max="31" width="9.875" style="30" customWidth="1"/>
    <col min="32" max="32" width="0.625" style="30" customWidth="1"/>
    <col min="33" max="33" width="10.125" style="30" customWidth="1"/>
    <col min="34" max="34" width="11.625" style="18" customWidth="1"/>
    <col min="35" max="35" width="10.625" style="18" bestFit="1" customWidth="1"/>
    <col min="36" max="36" width="11.875" style="18" bestFit="1" customWidth="1"/>
    <col min="37" max="16384" width="8" style="18"/>
  </cols>
  <sheetData>
    <row r="1" spans="1:36" s="16" customFormat="1" ht="21" customHeight="1">
      <c r="A1" s="4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6" ht="21" customHeight="1">
      <c r="A2" s="13" t="s">
        <v>129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6" ht="21" customHeight="1">
      <c r="A3" s="44" t="s">
        <v>120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20"/>
      <c r="AA3" s="21"/>
      <c r="AB3" s="20"/>
      <c r="AC3" s="21"/>
      <c r="AD3" s="20"/>
      <c r="AE3" s="21"/>
      <c r="AF3" s="20"/>
      <c r="AG3" s="21"/>
    </row>
    <row r="4" spans="1:36" ht="21" customHeight="1">
      <c r="A4" s="45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4"/>
      <c r="Z4" s="18"/>
      <c r="AA4" s="18"/>
      <c r="AB4" s="18"/>
      <c r="AC4" s="18"/>
      <c r="AD4" s="18"/>
      <c r="AE4" s="4"/>
      <c r="AF4" s="18"/>
      <c r="AG4" s="4"/>
    </row>
    <row r="5" spans="1:36" s="47" customFormat="1" ht="21" customHeight="1">
      <c r="A5" s="42"/>
      <c r="B5" s="42"/>
      <c r="C5" s="42"/>
      <c r="D5" s="42"/>
      <c r="E5" s="171" t="s">
        <v>3</v>
      </c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</row>
    <row r="6" spans="1:36" s="47" customFormat="1" ht="21" customHeight="1">
      <c r="A6" s="42"/>
      <c r="B6" s="42"/>
      <c r="C6" s="42"/>
      <c r="D6" s="42"/>
      <c r="E6" s="170" t="s">
        <v>52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</row>
    <row r="7" spans="1:36" s="47" customFormat="1" ht="21" customHeight="1">
      <c r="A7" s="42"/>
      <c r="B7" s="42"/>
      <c r="C7" s="42"/>
      <c r="D7" s="48"/>
      <c r="E7" s="48"/>
      <c r="F7" s="48"/>
      <c r="G7" s="48"/>
      <c r="H7" s="48"/>
      <c r="I7" s="170" t="s">
        <v>59</v>
      </c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48"/>
      <c r="AA7" s="48"/>
      <c r="AB7" s="48"/>
      <c r="AC7" s="48"/>
      <c r="AD7" s="48"/>
      <c r="AE7" s="48"/>
      <c r="AF7" s="48"/>
      <c r="AG7" s="48"/>
    </row>
    <row r="8" spans="1:36" s="47" customFormat="1" ht="21" customHeight="1">
      <c r="A8" s="42"/>
      <c r="B8" s="42"/>
      <c r="C8" s="42"/>
      <c r="D8" s="48"/>
      <c r="E8" s="48"/>
      <c r="F8" s="48"/>
      <c r="G8" s="48"/>
      <c r="H8" s="48"/>
      <c r="I8" s="48"/>
      <c r="J8" s="48"/>
      <c r="K8" s="49" t="s">
        <v>130</v>
      </c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50"/>
      <c r="Z8" s="50"/>
      <c r="AA8" s="50"/>
      <c r="AB8" s="50"/>
      <c r="AC8" s="50"/>
      <c r="AD8" s="50"/>
      <c r="AE8" s="50"/>
      <c r="AF8" s="50"/>
      <c r="AG8" s="50"/>
    </row>
    <row r="9" spans="1:36" s="47" customFormat="1" ht="21" customHeight="1">
      <c r="A9" s="42"/>
      <c r="B9" s="42"/>
      <c r="C9" s="42"/>
      <c r="D9" s="48"/>
      <c r="E9" s="48"/>
      <c r="F9" s="48"/>
      <c r="G9" s="48"/>
      <c r="H9" s="48"/>
      <c r="I9" s="48"/>
      <c r="J9" s="48"/>
      <c r="K9" s="51" t="s">
        <v>131</v>
      </c>
      <c r="L9" s="51"/>
      <c r="M9" s="52" t="s">
        <v>132</v>
      </c>
      <c r="N9" s="48"/>
      <c r="O9" s="51" t="s">
        <v>133</v>
      </c>
      <c r="P9" s="51"/>
      <c r="Q9" s="51" t="s">
        <v>134</v>
      </c>
      <c r="R9" s="51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</row>
    <row r="10" spans="1:36" s="42" customFormat="1" ht="21" customHeight="1">
      <c r="K10" s="51" t="s">
        <v>135</v>
      </c>
      <c r="L10" s="51"/>
      <c r="M10" s="52" t="s">
        <v>136</v>
      </c>
      <c r="N10" s="53"/>
      <c r="O10" s="51" t="s">
        <v>137</v>
      </c>
      <c r="P10" s="51"/>
      <c r="Q10" s="51" t="s">
        <v>138</v>
      </c>
      <c r="R10" s="51"/>
      <c r="S10" s="51" t="s">
        <v>139</v>
      </c>
      <c r="U10" s="49"/>
      <c r="W10" s="49" t="s">
        <v>140</v>
      </c>
      <c r="AA10" s="53" t="s">
        <v>141</v>
      </c>
    </row>
    <row r="11" spans="1:36" s="42" customFormat="1" ht="21" customHeight="1">
      <c r="I11" s="49" t="s">
        <v>142</v>
      </c>
      <c r="J11" s="49"/>
      <c r="K11" s="49" t="s">
        <v>143</v>
      </c>
      <c r="L11" s="49"/>
      <c r="M11" s="53" t="s">
        <v>144</v>
      </c>
      <c r="N11" s="49"/>
      <c r="O11" s="49" t="s">
        <v>145</v>
      </c>
      <c r="P11" s="49"/>
      <c r="Q11" s="49" t="s">
        <v>146</v>
      </c>
      <c r="R11" s="49"/>
      <c r="S11" s="49" t="s">
        <v>147</v>
      </c>
      <c r="T11" s="49"/>
      <c r="U11" s="49" t="s">
        <v>148</v>
      </c>
      <c r="V11" s="49"/>
      <c r="W11" s="49" t="s">
        <v>149</v>
      </c>
      <c r="X11" s="49"/>
      <c r="Y11" s="51" t="s">
        <v>150</v>
      </c>
      <c r="AA11" s="53" t="s">
        <v>151</v>
      </c>
    </row>
    <row r="12" spans="1:36" s="42" customFormat="1" ht="21" customHeight="1">
      <c r="D12" s="49"/>
      <c r="E12" s="49" t="s">
        <v>152</v>
      </c>
      <c r="F12" s="49"/>
      <c r="G12" s="49" t="s">
        <v>153</v>
      </c>
      <c r="H12" s="49"/>
      <c r="I12" s="49" t="s">
        <v>154</v>
      </c>
      <c r="J12" s="49"/>
      <c r="K12" s="49" t="s">
        <v>155</v>
      </c>
      <c r="L12" s="49"/>
      <c r="M12" s="49" t="s">
        <v>156</v>
      </c>
      <c r="N12" s="49"/>
      <c r="O12" s="49" t="s">
        <v>157</v>
      </c>
      <c r="P12" s="49"/>
      <c r="Q12" s="49" t="s">
        <v>158</v>
      </c>
      <c r="R12" s="49"/>
      <c r="S12" s="49" t="s">
        <v>159</v>
      </c>
      <c r="T12" s="49"/>
      <c r="U12" s="49" t="s">
        <v>160</v>
      </c>
      <c r="V12" s="49"/>
      <c r="W12" s="49" t="s">
        <v>130</v>
      </c>
      <c r="X12" s="49"/>
      <c r="Y12" s="49" t="s">
        <v>161</v>
      </c>
      <c r="Z12" s="49"/>
      <c r="AA12" s="52" t="s">
        <v>162</v>
      </c>
      <c r="AB12" s="49"/>
      <c r="AC12" s="49" t="s">
        <v>163</v>
      </c>
      <c r="AD12" s="49"/>
      <c r="AE12" s="49"/>
      <c r="AF12" s="49"/>
      <c r="AG12" s="49" t="s">
        <v>164</v>
      </c>
    </row>
    <row r="13" spans="1:36" s="42" customFormat="1" ht="21" customHeight="1">
      <c r="D13" s="49"/>
      <c r="E13" s="49" t="s">
        <v>165</v>
      </c>
      <c r="F13" s="49"/>
      <c r="G13" s="49" t="s">
        <v>166</v>
      </c>
      <c r="H13" s="49"/>
      <c r="I13" s="49" t="s">
        <v>11</v>
      </c>
      <c r="J13" s="49"/>
      <c r="K13" s="49" t="s">
        <v>167</v>
      </c>
      <c r="L13" s="49"/>
      <c r="M13" s="49" t="s">
        <v>168</v>
      </c>
      <c r="N13" s="49"/>
      <c r="O13" s="49" t="s">
        <v>167</v>
      </c>
      <c r="P13" s="49"/>
      <c r="Q13" s="49" t="s">
        <v>169</v>
      </c>
      <c r="R13" s="49"/>
      <c r="S13" s="49" t="s">
        <v>170</v>
      </c>
      <c r="T13" s="49"/>
      <c r="U13" s="49" t="s">
        <v>171</v>
      </c>
      <c r="V13" s="49"/>
      <c r="W13" s="49" t="s">
        <v>172</v>
      </c>
      <c r="X13" s="49"/>
      <c r="Y13" s="49" t="s">
        <v>173</v>
      </c>
      <c r="Z13" s="49"/>
      <c r="AA13" s="49" t="s">
        <v>174</v>
      </c>
      <c r="AB13" s="49"/>
      <c r="AC13" s="49" t="s">
        <v>175</v>
      </c>
      <c r="AD13" s="49"/>
      <c r="AE13" s="49" t="s">
        <v>62</v>
      </c>
      <c r="AF13" s="49"/>
      <c r="AG13" s="49" t="s">
        <v>176</v>
      </c>
    </row>
    <row r="14" spans="1:36" s="42" customFormat="1" ht="21" customHeight="1">
      <c r="C14" s="46" t="s">
        <v>9</v>
      </c>
      <c r="D14" s="49"/>
      <c r="E14" s="54" t="s">
        <v>10</v>
      </c>
      <c r="F14" s="49"/>
      <c r="G14" s="54" t="s">
        <v>10</v>
      </c>
      <c r="H14" s="49"/>
      <c r="I14" s="54" t="s">
        <v>10</v>
      </c>
      <c r="J14" s="49"/>
      <c r="K14" s="54" t="s">
        <v>10</v>
      </c>
      <c r="L14" s="49"/>
      <c r="M14" s="54" t="s">
        <v>10</v>
      </c>
      <c r="N14" s="49"/>
      <c r="O14" s="54" t="s">
        <v>10</v>
      </c>
      <c r="P14" s="49"/>
      <c r="Q14" s="54" t="s">
        <v>10</v>
      </c>
      <c r="R14" s="49"/>
      <c r="S14" s="54" t="s">
        <v>10</v>
      </c>
      <c r="T14" s="49"/>
      <c r="U14" s="54" t="s">
        <v>10</v>
      </c>
      <c r="V14" s="49"/>
      <c r="W14" s="54" t="s">
        <v>10</v>
      </c>
      <c r="X14" s="49"/>
      <c r="Y14" s="54" t="s">
        <v>10</v>
      </c>
      <c r="Z14" s="49"/>
      <c r="AA14" s="54" t="s">
        <v>10</v>
      </c>
      <c r="AB14" s="49"/>
      <c r="AC14" s="54" t="s">
        <v>10</v>
      </c>
      <c r="AD14" s="49"/>
      <c r="AE14" s="54" t="s">
        <v>10</v>
      </c>
      <c r="AF14" s="49"/>
      <c r="AG14" s="54" t="s">
        <v>10</v>
      </c>
    </row>
    <row r="15" spans="1:36" s="42" customFormat="1" ht="21" customHeight="1"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5"/>
    </row>
    <row r="16" spans="1:36" s="42" customFormat="1" ht="21" customHeight="1">
      <c r="A16" s="59" t="s">
        <v>177</v>
      </c>
      <c r="D16" s="55"/>
      <c r="E16" s="55">
        <v>17411130874</v>
      </c>
      <c r="F16" s="55"/>
      <c r="G16" s="55">
        <v>10145965854</v>
      </c>
      <c r="H16" s="55"/>
      <c r="I16" s="55">
        <v>2308592797</v>
      </c>
      <c r="J16" s="55"/>
      <c r="K16" s="55">
        <v>-76709446</v>
      </c>
      <c r="L16" s="55"/>
      <c r="M16" s="55">
        <v>30943977</v>
      </c>
      <c r="N16" s="55"/>
      <c r="O16" s="55">
        <v>-219807270</v>
      </c>
      <c r="P16" s="55"/>
      <c r="Q16" s="55">
        <v>-123398995</v>
      </c>
      <c r="R16" s="55"/>
      <c r="S16" s="55">
        <v>142190127</v>
      </c>
      <c r="T16" s="55"/>
      <c r="U16" s="55">
        <v>108319356</v>
      </c>
      <c r="V16" s="55"/>
      <c r="W16" s="55">
        <v>-434488150</v>
      </c>
      <c r="X16" s="55"/>
      <c r="Y16" s="55">
        <f t="shared" ref="Y16:Y21" si="0">SUM(I16:W16)</f>
        <v>1735642396</v>
      </c>
      <c r="Z16" s="55"/>
      <c r="AA16" s="55">
        <v>-42753751</v>
      </c>
      <c r="AB16" s="55"/>
      <c r="AC16" s="55">
        <v>927601000</v>
      </c>
      <c r="AD16" s="55"/>
      <c r="AE16" s="55">
        <v>20569455168</v>
      </c>
      <c r="AF16" s="55"/>
      <c r="AG16" s="55">
        <f t="shared" ref="AG16:AG21" si="1">E16+G16+Y16+AA16+AC16+AE16</f>
        <v>50747041541</v>
      </c>
      <c r="AH16" s="6"/>
      <c r="AI16" s="6"/>
      <c r="AJ16" s="6"/>
    </row>
    <row r="17" spans="1:36" s="42" customFormat="1" ht="21" customHeight="1">
      <c r="A17" s="35" t="s">
        <v>178</v>
      </c>
      <c r="C17" s="56">
        <v>27</v>
      </c>
      <c r="D17" s="55"/>
      <c r="E17" s="55">
        <v>0</v>
      </c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0</v>
      </c>
      <c r="N17" s="55"/>
      <c r="O17" s="55">
        <v>0</v>
      </c>
      <c r="P17" s="55"/>
      <c r="Q17" s="55">
        <v>0</v>
      </c>
      <c r="R17" s="55"/>
      <c r="S17" s="55">
        <v>0</v>
      </c>
      <c r="T17" s="55"/>
      <c r="U17" s="55">
        <v>0</v>
      </c>
      <c r="V17" s="55"/>
      <c r="W17" s="55">
        <v>0</v>
      </c>
      <c r="X17" s="55"/>
      <c r="Y17" s="55">
        <f t="shared" si="0"/>
        <v>0</v>
      </c>
      <c r="Z17" s="55"/>
      <c r="AA17" s="55">
        <v>0</v>
      </c>
      <c r="AB17" s="55"/>
      <c r="AC17" s="55">
        <v>0</v>
      </c>
      <c r="AD17" s="55"/>
      <c r="AE17" s="55">
        <v>-1392890470</v>
      </c>
      <c r="AF17" s="55"/>
      <c r="AG17" s="55">
        <f t="shared" si="1"/>
        <v>-1392890470</v>
      </c>
      <c r="AH17" s="6"/>
      <c r="AI17" s="6"/>
      <c r="AJ17" s="6"/>
    </row>
    <row r="18" spans="1:36" s="42" customFormat="1" ht="21" customHeight="1">
      <c r="A18" s="35" t="s">
        <v>179</v>
      </c>
      <c r="C18" s="56"/>
      <c r="D18" s="55"/>
      <c r="E18" s="55">
        <v>0</v>
      </c>
      <c r="F18" s="55"/>
      <c r="G18" s="55">
        <v>0</v>
      </c>
      <c r="H18" s="55"/>
      <c r="I18" s="55">
        <v>0</v>
      </c>
      <c r="J18" s="55"/>
      <c r="K18" s="55">
        <v>0</v>
      </c>
      <c r="L18" s="55"/>
      <c r="M18" s="55">
        <v>0</v>
      </c>
      <c r="N18" s="55"/>
      <c r="O18" s="55">
        <v>0</v>
      </c>
      <c r="P18" s="55"/>
      <c r="Q18" s="55">
        <v>0</v>
      </c>
      <c r="R18" s="55"/>
      <c r="S18" s="55">
        <v>0</v>
      </c>
      <c r="T18" s="55"/>
      <c r="U18" s="55">
        <v>-14765915</v>
      </c>
      <c r="V18" s="55"/>
      <c r="W18" s="55">
        <v>0</v>
      </c>
      <c r="X18" s="55"/>
      <c r="Y18" s="55">
        <f t="shared" si="0"/>
        <v>-14765915</v>
      </c>
      <c r="Z18" s="55"/>
      <c r="AA18" s="55">
        <v>0</v>
      </c>
      <c r="AB18" s="55"/>
      <c r="AC18" s="55">
        <v>0</v>
      </c>
      <c r="AD18" s="55"/>
      <c r="AE18" s="55">
        <v>0</v>
      </c>
      <c r="AF18" s="55"/>
      <c r="AG18" s="55">
        <f t="shared" si="1"/>
        <v>-14765915</v>
      </c>
      <c r="AH18" s="6"/>
      <c r="AI18" s="6"/>
      <c r="AJ18" s="6"/>
    </row>
    <row r="19" spans="1:36" s="42" customFormat="1" ht="21" customHeight="1">
      <c r="A19" s="35" t="s">
        <v>180</v>
      </c>
      <c r="D19" s="55"/>
      <c r="E19" s="55">
        <v>0</v>
      </c>
      <c r="F19" s="55"/>
      <c r="G19" s="55">
        <v>0</v>
      </c>
      <c r="H19" s="55"/>
      <c r="I19" s="55">
        <v>0</v>
      </c>
      <c r="J19" s="55"/>
      <c r="K19" s="55">
        <f>'PL 12-13'!D61</f>
        <v>654433289</v>
      </c>
      <c r="L19" s="55"/>
      <c r="M19" s="55">
        <f>'PL 12-13'!D63</f>
        <v>-20379636</v>
      </c>
      <c r="N19" s="55"/>
      <c r="O19" s="55">
        <f>'PL 12-13'!D73</f>
        <v>-9114543</v>
      </c>
      <c r="P19" s="55"/>
      <c r="Q19" s="55">
        <f>'PL 12-13'!D75</f>
        <v>-4339798</v>
      </c>
      <c r="R19" s="55"/>
      <c r="S19" s="55">
        <v>0</v>
      </c>
      <c r="T19" s="55"/>
      <c r="U19" s="55">
        <v>0</v>
      </c>
      <c r="V19" s="55"/>
      <c r="W19" s="55">
        <f>'PL 12-13'!D65+'PL 12-13'!D77</f>
        <v>-92617141</v>
      </c>
      <c r="X19" s="55"/>
      <c r="Y19" s="55">
        <f t="shared" si="0"/>
        <v>527982171</v>
      </c>
      <c r="Z19" s="55"/>
      <c r="AA19" s="55">
        <v>0</v>
      </c>
      <c r="AB19" s="55"/>
      <c r="AC19" s="55">
        <v>0</v>
      </c>
      <c r="AD19" s="55"/>
      <c r="AE19" s="55">
        <f>'PL 12-13'!D88</f>
        <v>1012637147</v>
      </c>
      <c r="AF19" s="55"/>
      <c r="AG19" s="55">
        <f t="shared" si="1"/>
        <v>1540619318</v>
      </c>
    </row>
    <row r="20" spans="1:36" s="42" customFormat="1" ht="21" customHeight="1">
      <c r="A20" s="35" t="s">
        <v>181</v>
      </c>
      <c r="C20" s="57">
        <v>28</v>
      </c>
      <c r="D20" s="55"/>
      <c r="E20" s="55">
        <v>0</v>
      </c>
      <c r="F20" s="55"/>
      <c r="G20" s="55">
        <v>0</v>
      </c>
      <c r="H20" s="55"/>
      <c r="I20" s="55">
        <v>0</v>
      </c>
      <c r="J20" s="55"/>
      <c r="K20" s="55">
        <v>0</v>
      </c>
      <c r="L20" s="55"/>
      <c r="M20" s="55">
        <v>0</v>
      </c>
      <c r="N20" s="55"/>
      <c r="O20" s="55">
        <v>0</v>
      </c>
      <c r="P20" s="55"/>
      <c r="Q20" s="55">
        <v>0</v>
      </c>
      <c r="R20" s="55"/>
      <c r="S20" s="55">
        <v>0</v>
      </c>
      <c r="T20" s="55"/>
      <c r="U20" s="55">
        <v>0</v>
      </c>
      <c r="V20" s="55"/>
      <c r="W20" s="55">
        <v>0</v>
      </c>
      <c r="X20" s="55"/>
      <c r="Y20" s="55">
        <f t="shared" si="0"/>
        <v>0</v>
      </c>
      <c r="Z20" s="55"/>
      <c r="AA20" s="55">
        <v>0</v>
      </c>
      <c r="AB20" s="55"/>
      <c r="AC20" s="55">
        <v>102500000</v>
      </c>
      <c r="AD20" s="55"/>
      <c r="AE20" s="55">
        <f>-AC20</f>
        <v>-102500000</v>
      </c>
      <c r="AF20" s="55"/>
      <c r="AG20" s="55">
        <f t="shared" si="1"/>
        <v>0</v>
      </c>
    </row>
    <row r="21" spans="1:36" s="42" customFormat="1" ht="21" customHeight="1">
      <c r="A21" s="35" t="s">
        <v>182</v>
      </c>
      <c r="D21" s="55"/>
      <c r="E21" s="58">
        <v>0</v>
      </c>
      <c r="F21" s="55"/>
      <c r="G21" s="58">
        <v>0</v>
      </c>
      <c r="H21" s="55"/>
      <c r="I21" s="58">
        <v>-9902083</v>
      </c>
      <c r="J21" s="55"/>
      <c r="K21" s="58">
        <v>0</v>
      </c>
      <c r="L21" s="55"/>
      <c r="M21" s="58">
        <v>0</v>
      </c>
      <c r="N21" s="55"/>
      <c r="O21" s="58">
        <v>0</v>
      </c>
      <c r="P21" s="55"/>
      <c r="Q21" s="58">
        <v>166174.25</v>
      </c>
      <c r="R21" s="55"/>
      <c r="S21" s="58">
        <v>0</v>
      </c>
      <c r="T21" s="55"/>
      <c r="U21" s="58">
        <v>0</v>
      </c>
      <c r="V21" s="55"/>
      <c r="W21" s="58">
        <v>1980417</v>
      </c>
      <c r="X21" s="55"/>
      <c r="Y21" s="58">
        <f t="shared" si="0"/>
        <v>-7755491.75</v>
      </c>
      <c r="Z21" s="55"/>
      <c r="AA21" s="58">
        <v>0</v>
      </c>
      <c r="AB21" s="55"/>
      <c r="AC21" s="58">
        <v>0</v>
      </c>
      <c r="AD21" s="55"/>
      <c r="AE21" s="58">
        <f>-Y21</f>
        <v>7755491.75</v>
      </c>
      <c r="AF21" s="55"/>
      <c r="AG21" s="58">
        <f t="shared" si="1"/>
        <v>0</v>
      </c>
      <c r="AJ21" s="7"/>
    </row>
    <row r="22" spans="1:36" s="42" customFormat="1" ht="6" customHeight="1">
      <c r="A22" s="3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</row>
    <row r="23" spans="1:36" s="42" customFormat="1" ht="21" customHeight="1" thickBot="1">
      <c r="A23" s="59" t="s">
        <v>183</v>
      </c>
      <c r="D23" s="55"/>
      <c r="E23" s="60">
        <f>SUM(E16:E22)</f>
        <v>17411130874</v>
      </c>
      <c r="F23" s="55"/>
      <c r="G23" s="60">
        <f>SUM(G16:G22)</f>
        <v>10145965854</v>
      </c>
      <c r="H23" s="55"/>
      <c r="I23" s="60">
        <f>SUM(I16:I22)</f>
        <v>2298690714</v>
      </c>
      <c r="J23" s="55"/>
      <c r="K23" s="60">
        <f>SUM(K16:K22)</f>
        <v>577723843</v>
      </c>
      <c r="L23" s="55"/>
      <c r="M23" s="60">
        <f>SUM(M16:M22)</f>
        <v>10564341</v>
      </c>
      <c r="N23" s="55"/>
      <c r="O23" s="60">
        <f>SUM(O16:O22)</f>
        <v>-228921813</v>
      </c>
      <c r="P23" s="55"/>
      <c r="Q23" s="60">
        <f>SUM(Q16:Q22)</f>
        <v>-127572618.75</v>
      </c>
      <c r="R23" s="55"/>
      <c r="S23" s="60">
        <f>SUM(S16:S22)</f>
        <v>142190127</v>
      </c>
      <c r="T23" s="55"/>
      <c r="U23" s="60">
        <f>SUM(U16:U22)</f>
        <v>93553441</v>
      </c>
      <c r="V23" s="55"/>
      <c r="W23" s="60">
        <f>SUM(W16:W22)</f>
        <v>-525124874</v>
      </c>
      <c r="X23" s="55"/>
      <c r="Y23" s="60">
        <f>SUM(Y16:Y22)</f>
        <v>2241103160.25</v>
      </c>
      <c r="Z23" s="55"/>
      <c r="AA23" s="60">
        <f>SUM(AA16:AA22)</f>
        <v>-42753751</v>
      </c>
      <c r="AB23" s="55"/>
      <c r="AC23" s="60">
        <f>SUM(AC16:AC22)</f>
        <v>1030101000</v>
      </c>
      <c r="AD23" s="55"/>
      <c r="AE23" s="60">
        <f>SUM(AE16:AE22)</f>
        <v>20094457336.75</v>
      </c>
      <c r="AF23" s="55"/>
      <c r="AG23" s="60">
        <f>SUM(AG16:AG22)</f>
        <v>50880004474</v>
      </c>
      <c r="AJ23" s="5"/>
    </row>
    <row r="24" spans="1:36" s="42" customFormat="1" ht="21" customHeight="1" thickTop="1"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61"/>
      <c r="Z24" s="61"/>
      <c r="AA24" s="61"/>
      <c r="AB24" s="61"/>
      <c r="AC24" s="61"/>
      <c r="AD24" s="61"/>
      <c r="AE24" s="61"/>
      <c r="AF24" s="61"/>
      <c r="AG24" s="61"/>
      <c r="AH24" s="48"/>
      <c r="AI24" s="48"/>
    </row>
    <row r="25" spans="1:36" s="42" customFormat="1" ht="21" customHeight="1">
      <c r="A25" s="59" t="s">
        <v>184</v>
      </c>
      <c r="D25" s="55"/>
      <c r="E25" s="55">
        <v>17411130874</v>
      </c>
      <c r="F25" s="55"/>
      <c r="G25" s="55">
        <v>10145965854</v>
      </c>
      <c r="H25" s="55"/>
      <c r="I25" s="55">
        <v>2325851645</v>
      </c>
      <c r="J25" s="55"/>
      <c r="K25" s="55">
        <v>-615819406</v>
      </c>
      <c r="L25" s="55"/>
      <c r="M25" s="55">
        <v>115833745</v>
      </c>
      <c r="N25" s="55"/>
      <c r="O25" s="55">
        <v>-209135249</v>
      </c>
      <c r="P25" s="55"/>
      <c r="Q25" s="55">
        <v>-559523236</v>
      </c>
      <c r="R25" s="55"/>
      <c r="S25" s="55">
        <v>5597936</v>
      </c>
      <c r="T25" s="55"/>
      <c r="U25" s="55">
        <v>0</v>
      </c>
      <c r="V25" s="55"/>
      <c r="W25" s="55">
        <v>-255477411</v>
      </c>
      <c r="X25" s="55"/>
      <c r="Y25" s="55">
        <f>SUM(I25:W25)</f>
        <v>807328024</v>
      </c>
      <c r="Z25" s="55"/>
      <c r="AA25" s="55">
        <v>-42753751</v>
      </c>
      <c r="AB25" s="55"/>
      <c r="AC25" s="55">
        <v>791601000</v>
      </c>
      <c r="AD25" s="55"/>
      <c r="AE25" s="55">
        <v>17865276071</v>
      </c>
      <c r="AF25" s="55"/>
      <c r="AG25" s="55">
        <f>E25+G25+Y25+AA25+AC25+AE25</f>
        <v>46978548072</v>
      </c>
      <c r="AH25" s="6"/>
      <c r="AI25" s="6"/>
    </row>
    <row r="26" spans="1:36" s="42" customFormat="1" ht="21" customHeight="1">
      <c r="A26" s="35" t="s">
        <v>179</v>
      </c>
      <c r="C26" s="56"/>
      <c r="D26" s="55"/>
      <c r="E26" s="55">
        <v>0</v>
      </c>
      <c r="F26" s="55"/>
      <c r="G26" s="55">
        <v>0</v>
      </c>
      <c r="H26" s="55"/>
      <c r="I26" s="55">
        <v>0</v>
      </c>
      <c r="J26" s="55"/>
      <c r="K26" s="55">
        <v>0</v>
      </c>
      <c r="L26" s="55"/>
      <c r="M26" s="55">
        <v>0</v>
      </c>
      <c r="N26" s="55"/>
      <c r="O26" s="55">
        <v>0</v>
      </c>
      <c r="P26" s="55"/>
      <c r="Q26" s="55">
        <v>0</v>
      </c>
      <c r="R26" s="55"/>
      <c r="S26" s="55">
        <v>0</v>
      </c>
      <c r="T26" s="55"/>
      <c r="U26" s="55">
        <v>96774336.040000007</v>
      </c>
      <c r="V26" s="55"/>
      <c r="W26" s="55">
        <v>0</v>
      </c>
      <c r="X26" s="55"/>
      <c r="Y26" s="55">
        <f>SUM(I26:W26)</f>
        <v>96774336.040000007</v>
      </c>
      <c r="Z26" s="55"/>
      <c r="AA26" s="55">
        <v>0</v>
      </c>
      <c r="AB26" s="55"/>
      <c r="AC26" s="55">
        <v>0</v>
      </c>
      <c r="AD26" s="55"/>
      <c r="AE26" s="55">
        <v>0</v>
      </c>
      <c r="AF26" s="55"/>
      <c r="AG26" s="55">
        <f>E26+G26+Y26+AA26+AC26+AE26</f>
        <v>96774336.040000007</v>
      </c>
      <c r="AH26" s="6"/>
      <c r="AI26" s="6"/>
    </row>
    <row r="27" spans="1:36" s="42" customFormat="1" ht="21" customHeight="1">
      <c r="A27" s="35" t="s">
        <v>180</v>
      </c>
      <c r="C27" s="57"/>
      <c r="D27" s="55"/>
      <c r="E27" s="55">
        <v>0</v>
      </c>
      <c r="F27" s="55"/>
      <c r="G27" s="55">
        <v>0</v>
      </c>
      <c r="H27" s="55"/>
      <c r="I27" s="55">
        <v>0</v>
      </c>
      <c r="J27" s="55"/>
      <c r="K27" s="55">
        <f>'PL 12-13'!F61</f>
        <v>2490584</v>
      </c>
      <c r="L27" s="55"/>
      <c r="M27" s="55">
        <f>'PL 12-13'!F63</f>
        <v>77944996</v>
      </c>
      <c r="N27" s="55"/>
      <c r="O27" s="55">
        <f>'PL 12-13'!F73</f>
        <v>-2892173</v>
      </c>
      <c r="P27" s="55"/>
      <c r="Q27" s="55">
        <f>'PL 12-13'!F75</f>
        <v>425700628</v>
      </c>
      <c r="R27" s="55"/>
      <c r="S27" s="55">
        <v>0</v>
      </c>
      <c r="T27" s="55"/>
      <c r="U27" s="55">
        <v>0</v>
      </c>
      <c r="V27" s="55"/>
      <c r="W27" s="55">
        <f>'PL 12-13'!F65+'PL 12-13'!F77</f>
        <v>-101429746</v>
      </c>
      <c r="X27" s="55"/>
      <c r="Y27" s="55">
        <f>SUM(I27:W27)</f>
        <v>401814289</v>
      </c>
      <c r="Z27" s="55"/>
      <c r="AA27" s="55">
        <v>0</v>
      </c>
      <c r="AB27" s="55"/>
      <c r="AC27" s="55">
        <v>0</v>
      </c>
      <c r="AD27" s="55"/>
      <c r="AE27" s="55">
        <f>'PL 12-13'!F88</f>
        <v>1294570372</v>
      </c>
      <c r="AF27" s="55"/>
      <c r="AG27" s="55">
        <f>E27+G27+Y27+AA27+AC27+AE27</f>
        <v>1696384661</v>
      </c>
      <c r="AH27" s="6"/>
    </row>
    <row r="28" spans="1:36" s="42" customFormat="1" ht="21" customHeight="1">
      <c r="A28" s="35" t="s">
        <v>181</v>
      </c>
      <c r="C28" s="56"/>
      <c r="D28" s="55"/>
      <c r="E28" s="55">
        <v>0</v>
      </c>
      <c r="F28" s="55"/>
      <c r="G28" s="55">
        <v>0</v>
      </c>
      <c r="H28" s="55"/>
      <c r="I28" s="55">
        <v>0</v>
      </c>
      <c r="J28" s="55"/>
      <c r="K28" s="55">
        <v>0</v>
      </c>
      <c r="L28" s="55"/>
      <c r="M28" s="55">
        <v>0</v>
      </c>
      <c r="N28" s="55"/>
      <c r="O28" s="55">
        <v>0</v>
      </c>
      <c r="P28" s="55"/>
      <c r="Q28" s="55">
        <v>0</v>
      </c>
      <c r="R28" s="55"/>
      <c r="S28" s="55">
        <v>0</v>
      </c>
      <c r="T28" s="55"/>
      <c r="U28" s="55">
        <v>0</v>
      </c>
      <c r="V28" s="55"/>
      <c r="W28" s="55">
        <v>0</v>
      </c>
      <c r="X28" s="55"/>
      <c r="Y28" s="55">
        <f>SUM(I28:W28)</f>
        <v>0</v>
      </c>
      <c r="Z28" s="55"/>
      <c r="AA28" s="55">
        <v>0</v>
      </c>
      <c r="AB28" s="55"/>
      <c r="AC28" s="55">
        <v>40500000</v>
      </c>
      <c r="AD28" s="55"/>
      <c r="AE28" s="55">
        <f>-AC28</f>
        <v>-40500000</v>
      </c>
      <c r="AF28" s="55"/>
      <c r="AG28" s="55">
        <f>E28+G28+Y28+AA28+AC28+AE28</f>
        <v>0</v>
      </c>
      <c r="AH28" s="6"/>
    </row>
    <row r="29" spans="1:36" s="42" customFormat="1" ht="21" customHeight="1">
      <c r="A29" s="35" t="s">
        <v>182</v>
      </c>
      <c r="D29" s="55"/>
      <c r="E29" s="58">
        <v>0</v>
      </c>
      <c r="F29" s="55"/>
      <c r="G29" s="58">
        <v>0</v>
      </c>
      <c r="H29" s="55"/>
      <c r="I29" s="58">
        <v>-8630795</v>
      </c>
      <c r="J29" s="55"/>
      <c r="K29" s="58">
        <v>0</v>
      </c>
      <c r="L29" s="55"/>
      <c r="M29" s="58">
        <v>0</v>
      </c>
      <c r="N29" s="55"/>
      <c r="O29" s="58">
        <v>0</v>
      </c>
      <c r="P29" s="55"/>
      <c r="Q29" s="58">
        <v>0</v>
      </c>
      <c r="R29" s="55"/>
      <c r="S29" s="58">
        <v>0</v>
      </c>
      <c r="T29" s="55"/>
      <c r="U29" s="58">
        <v>0</v>
      </c>
      <c r="V29" s="55"/>
      <c r="W29" s="58">
        <v>1726159</v>
      </c>
      <c r="X29" s="55"/>
      <c r="Y29" s="58">
        <f>SUM(I29:W29)</f>
        <v>-6904636</v>
      </c>
      <c r="Z29" s="55"/>
      <c r="AA29" s="58">
        <v>0</v>
      </c>
      <c r="AB29" s="55"/>
      <c r="AC29" s="58">
        <v>0</v>
      </c>
      <c r="AD29" s="55"/>
      <c r="AE29" s="58">
        <f>-Y29</f>
        <v>6904636</v>
      </c>
      <c r="AF29" s="55"/>
      <c r="AG29" s="58">
        <f>E29+G29+Y29+AA29+AC29+AE29</f>
        <v>0</v>
      </c>
      <c r="AH29" s="6"/>
    </row>
    <row r="30" spans="1:36" s="42" customFormat="1" ht="6" customHeight="1">
      <c r="A30" s="59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6"/>
    </row>
    <row r="31" spans="1:36" s="42" customFormat="1" ht="21" customHeight="1" thickBot="1">
      <c r="A31" s="59" t="s">
        <v>185</v>
      </c>
      <c r="D31" s="55"/>
      <c r="E31" s="60">
        <f>SUM(E25:E30)</f>
        <v>17411130874</v>
      </c>
      <c r="F31" s="55"/>
      <c r="G31" s="60">
        <f>SUM(G25:G30)</f>
        <v>10145965854</v>
      </c>
      <c r="H31" s="55"/>
      <c r="I31" s="60">
        <f>SUM(I25:I30)</f>
        <v>2317220850</v>
      </c>
      <c r="J31" s="55"/>
      <c r="K31" s="60">
        <f>SUM(K25:K30)</f>
        <v>-613328822</v>
      </c>
      <c r="L31" s="55"/>
      <c r="M31" s="60">
        <f>SUM(M25:M30)</f>
        <v>193778741</v>
      </c>
      <c r="N31" s="55"/>
      <c r="O31" s="60">
        <f>SUM(O25:O30)</f>
        <v>-212027422</v>
      </c>
      <c r="P31" s="55"/>
      <c r="Q31" s="60">
        <f>SUM(Q25:Q30)</f>
        <v>-133822608</v>
      </c>
      <c r="R31" s="55"/>
      <c r="S31" s="60">
        <f>SUM(S25:S30)</f>
        <v>5597936</v>
      </c>
      <c r="T31" s="55"/>
      <c r="U31" s="60">
        <f>SUM(U25:U30)</f>
        <v>96774336.040000007</v>
      </c>
      <c r="V31" s="55"/>
      <c r="W31" s="60">
        <f>SUM(W25:W30)</f>
        <v>-355180998</v>
      </c>
      <c r="X31" s="55"/>
      <c r="Y31" s="60">
        <f>SUM(Y25:Y30)</f>
        <v>1299012013.04</v>
      </c>
      <c r="Z31" s="55"/>
      <c r="AA31" s="60">
        <f>SUM(AA25:AA30)</f>
        <v>-42753751</v>
      </c>
      <c r="AB31" s="55"/>
      <c r="AC31" s="60">
        <f>SUM(AC25:AC30)</f>
        <v>832101000</v>
      </c>
      <c r="AD31" s="55"/>
      <c r="AE31" s="60">
        <f>SUM(AE25:AE30)</f>
        <v>19126251079</v>
      </c>
      <c r="AF31" s="55"/>
      <c r="AG31" s="60">
        <f>SUM(AG25:AG30)</f>
        <v>48771707069.040001</v>
      </c>
      <c r="AH31" s="6"/>
      <c r="AI31" s="5"/>
    </row>
    <row r="32" spans="1:36" s="42" customFormat="1" ht="21" customHeight="1" thickTop="1">
      <c r="A32" s="59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</row>
    <row r="33" spans="1:33" s="42" customFormat="1" ht="21" customHeight="1">
      <c r="A33" s="59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</row>
    <row r="34" spans="1:33" s="42" customFormat="1" ht="21" customHeight="1">
      <c r="A34" s="59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</row>
    <row r="35" spans="1:33" s="42" customFormat="1" ht="21" customHeight="1">
      <c r="A35" s="59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</row>
    <row r="36" spans="1:33" s="42" customFormat="1" ht="21" customHeight="1">
      <c r="A36" s="59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</row>
    <row r="37" spans="1:33" s="42" customFormat="1" ht="21" customHeight="1">
      <c r="A37" s="59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</row>
    <row r="38" spans="1:33" s="42" customFormat="1" ht="21" customHeight="1">
      <c r="A38" s="59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</row>
    <row r="39" spans="1:33" s="31" customFormat="1" ht="21" customHeight="1">
      <c r="A39" s="22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s="31" customFormat="1" ht="21" customHeight="1">
      <c r="A40" s="22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s="31" customFormat="1" ht="21" customHeight="1">
      <c r="A41" s="22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1:33" s="31" customFormat="1" ht="21" customHeight="1">
      <c r="A42" s="22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s="31" customFormat="1" ht="21" customHeight="1">
      <c r="A43" s="22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s="31" customFormat="1" ht="6.75" customHeight="1">
      <c r="A44" s="22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ht="21.95" customHeight="1">
      <c r="A45" s="62" t="s">
        <v>32</v>
      </c>
      <c r="B45" s="63"/>
      <c r="C45" s="63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63"/>
    </row>
  </sheetData>
  <mergeCells count="3">
    <mergeCell ref="I7:Y7"/>
    <mergeCell ref="E6:AG6"/>
    <mergeCell ref="E5:AG5"/>
  </mergeCells>
  <pageMargins left="0.5" right="0.5" top="0.5" bottom="0.6" header="0.49" footer="0.4"/>
  <pageSetup paperSize="9" scale="60" firstPageNumber="14" fitToHeight="0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zoomScale="90" zoomScaleNormal="90" zoomScaleSheetLayoutView="40" workbookViewId="0">
      <selection activeCell="F36" sqref="F36"/>
    </sheetView>
  </sheetViews>
  <sheetFormatPr defaultColWidth="8" defaultRowHeight="20.25" customHeight="1"/>
  <cols>
    <col min="1" max="1" width="5" style="18" customWidth="1"/>
    <col min="2" max="2" width="25.125" style="18" customWidth="1"/>
    <col min="3" max="3" width="6.125" style="18" bestFit="1" customWidth="1"/>
    <col min="4" max="4" width="0.625" style="18" customWidth="1"/>
    <col min="5" max="5" width="9.625" style="30" bestFit="1" customWidth="1"/>
    <col min="6" max="6" width="0.625" style="30" customWidth="1"/>
    <col min="7" max="7" width="9.625" style="30" bestFit="1" customWidth="1"/>
    <col min="8" max="8" width="0.625" style="30" customWidth="1"/>
    <col min="9" max="9" width="9.125" style="30" customWidth="1"/>
    <col min="10" max="10" width="0.625" style="30" customWidth="1"/>
    <col min="11" max="11" width="13.125" style="30" customWidth="1"/>
    <col min="12" max="12" width="0.625" style="30" customWidth="1"/>
    <col min="13" max="13" width="15.375" style="30" customWidth="1"/>
    <col min="14" max="14" width="0.625" style="30" customWidth="1"/>
    <col min="15" max="15" width="14.125" style="30" bestFit="1" customWidth="1"/>
    <col min="16" max="16" width="0.625" style="30" customWidth="1"/>
    <col min="17" max="17" width="16.25" style="30" customWidth="1"/>
    <col min="18" max="18" width="0.625" style="30" customWidth="1"/>
    <col min="19" max="19" width="10.25" style="30" customWidth="1"/>
    <col min="20" max="20" width="0.625" style="30" customWidth="1"/>
    <col min="21" max="21" width="12" style="30" customWidth="1"/>
    <col min="22" max="22" width="0.625" style="30" customWidth="1"/>
    <col min="23" max="23" width="11.25" style="30" customWidth="1"/>
    <col min="24" max="24" width="0.625" style="30" customWidth="1"/>
    <col min="25" max="25" width="10" style="30" customWidth="1"/>
    <col min="26" max="26" width="0.625" style="30" customWidth="1"/>
    <col min="27" max="27" width="8.875" style="30" customWidth="1"/>
    <col min="28" max="28" width="0.625" style="30" customWidth="1"/>
    <col min="29" max="29" width="9.625" style="30" customWidth="1"/>
    <col min="30" max="30" width="0.625" style="30" customWidth="1"/>
    <col min="31" max="31" width="9.625" style="30" bestFit="1" customWidth="1"/>
    <col min="32" max="16384" width="8" style="18"/>
  </cols>
  <sheetData>
    <row r="1" spans="1:31" s="16" customFormat="1" ht="21" customHeight="1">
      <c r="A1" s="12" t="str">
        <f>'BS7-9'!A1:L1</f>
        <v>ธนาคาร ซีไอเอ็มบี ไทย จำกัด (มหาชน)</v>
      </c>
      <c r="B1" s="13"/>
      <c r="C1" s="13"/>
      <c r="D1" s="13"/>
      <c r="E1" s="13"/>
      <c r="F1" s="13"/>
      <c r="G1" s="13"/>
      <c r="H1" s="13"/>
      <c r="I1" s="13"/>
      <c r="J1" s="13"/>
      <c r="K1" s="14"/>
      <c r="L1" s="14"/>
      <c r="M1" s="15"/>
      <c r="N1" s="15"/>
      <c r="O1" s="14"/>
      <c r="P1" s="14"/>
      <c r="Q1" s="15"/>
      <c r="R1" s="15"/>
      <c r="S1" s="13"/>
      <c r="T1" s="13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ht="21" customHeight="1">
      <c r="A2" s="17" t="s">
        <v>186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3"/>
      <c r="Z2" s="13"/>
      <c r="AA2" s="13"/>
      <c r="AB2" s="13"/>
      <c r="AC2" s="13"/>
      <c r="AD2" s="13"/>
      <c r="AE2" s="13"/>
    </row>
    <row r="3" spans="1:31" ht="21" customHeight="1">
      <c r="A3" s="19" t="str">
        <f>'PL 12-13'!A3</f>
        <v>สำหรับรอบระยะเวลาหกเดือนสิ้นสุดวันที่ 30 มิถุนายน พ.ศ. 2568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20"/>
      <c r="AA3" s="20"/>
      <c r="AB3" s="20"/>
      <c r="AC3" s="20"/>
      <c r="AD3" s="20"/>
      <c r="AE3" s="20"/>
    </row>
    <row r="4" spans="1:31" ht="21" customHeight="1">
      <c r="A4" s="22"/>
      <c r="B4" s="14"/>
      <c r="C4" s="14"/>
      <c r="D4" s="14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4"/>
      <c r="Z4" s="24"/>
      <c r="AA4" s="24"/>
      <c r="AB4" s="24"/>
      <c r="AC4" s="24"/>
      <c r="AD4" s="24"/>
      <c r="AE4" s="24"/>
    </row>
    <row r="5" spans="1:31" ht="21" customHeight="1">
      <c r="A5" s="11"/>
      <c r="B5" s="11"/>
      <c r="C5" s="11"/>
      <c r="E5" s="172" t="s">
        <v>4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</row>
    <row r="6" spans="1:31" ht="21" customHeight="1">
      <c r="A6" s="11"/>
      <c r="B6" s="11"/>
      <c r="C6" s="11"/>
      <c r="E6" s="26"/>
      <c r="F6" s="26"/>
      <c r="G6" s="26"/>
      <c r="H6" s="26"/>
      <c r="I6" s="172" t="s">
        <v>59</v>
      </c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26"/>
      <c r="AA6" s="26"/>
      <c r="AB6" s="26"/>
      <c r="AC6" s="26"/>
      <c r="AD6" s="26"/>
      <c r="AE6" s="26"/>
    </row>
    <row r="7" spans="1:31" ht="21" customHeight="1">
      <c r="A7" s="11"/>
      <c r="B7" s="11"/>
      <c r="C7" s="11"/>
      <c r="E7" s="26"/>
      <c r="F7" s="26"/>
      <c r="G7" s="26"/>
      <c r="H7" s="26"/>
      <c r="I7" s="26"/>
      <c r="J7" s="26"/>
      <c r="K7" s="27" t="s">
        <v>187</v>
      </c>
      <c r="L7" s="27"/>
      <c r="M7" s="28" t="s">
        <v>132</v>
      </c>
      <c r="N7" s="26"/>
      <c r="O7" s="27" t="s">
        <v>133</v>
      </c>
      <c r="P7" s="27"/>
      <c r="Q7" s="27" t="s">
        <v>134</v>
      </c>
      <c r="R7" s="27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21" customHeight="1">
      <c r="A8" s="11"/>
      <c r="B8" s="11"/>
      <c r="C8" s="11"/>
      <c r="E8" s="26"/>
      <c r="F8" s="26"/>
      <c r="G8" s="26"/>
      <c r="H8" s="26"/>
      <c r="I8" s="26"/>
      <c r="J8" s="26"/>
      <c r="K8" s="27" t="s">
        <v>188</v>
      </c>
      <c r="L8" s="27"/>
      <c r="M8" s="28" t="s">
        <v>136</v>
      </c>
      <c r="N8" s="29"/>
      <c r="O8" s="27" t="s">
        <v>137</v>
      </c>
      <c r="P8" s="27"/>
      <c r="Q8" s="27" t="s">
        <v>138</v>
      </c>
      <c r="R8" s="27"/>
      <c r="S8" s="27" t="s">
        <v>139</v>
      </c>
      <c r="T8" s="26"/>
      <c r="V8" s="26"/>
      <c r="W8" s="23" t="s">
        <v>140</v>
      </c>
      <c r="X8" s="26"/>
      <c r="Y8" s="26"/>
      <c r="Z8" s="26" t="s">
        <v>189</v>
      </c>
      <c r="AA8" s="26"/>
      <c r="AB8" s="26"/>
      <c r="AC8" s="26"/>
      <c r="AD8" s="26"/>
      <c r="AE8" s="26"/>
    </row>
    <row r="9" spans="1:31" s="11" customFormat="1" ht="21" customHeight="1">
      <c r="E9" s="30"/>
      <c r="F9" s="30"/>
      <c r="G9" s="30"/>
      <c r="H9" s="30"/>
      <c r="I9" s="23" t="s">
        <v>142</v>
      </c>
      <c r="J9" s="23"/>
      <c r="K9" s="23" t="s">
        <v>143</v>
      </c>
      <c r="L9" s="23"/>
      <c r="M9" s="29" t="s">
        <v>144</v>
      </c>
      <c r="N9" s="23"/>
      <c r="O9" s="23" t="s">
        <v>145</v>
      </c>
      <c r="P9" s="23"/>
      <c r="Q9" s="23" t="s">
        <v>146</v>
      </c>
      <c r="R9" s="23"/>
      <c r="S9" s="23" t="s">
        <v>147</v>
      </c>
      <c r="T9" s="23"/>
      <c r="U9" s="23" t="s">
        <v>148</v>
      </c>
      <c r="V9" s="30"/>
      <c r="W9" s="23" t="s">
        <v>149</v>
      </c>
      <c r="X9" s="30"/>
      <c r="Y9" s="23" t="s">
        <v>150</v>
      </c>
      <c r="Z9" s="30"/>
      <c r="AA9" s="30"/>
      <c r="AB9" s="30"/>
      <c r="AC9" s="30"/>
      <c r="AD9" s="30"/>
      <c r="AE9" s="30"/>
    </row>
    <row r="10" spans="1:31" s="11" customFormat="1" ht="21" customHeight="1">
      <c r="E10" s="23" t="s">
        <v>152</v>
      </c>
      <c r="F10" s="23"/>
      <c r="G10" s="23" t="s">
        <v>153</v>
      </c>
      <c r="H10" s="23"/>
      <c r="I10" s="23" t="s">
        <v>154</v>
      </c>
      <c r="J10" s="23"/>
      <c r="K10" s="23" t="s">
        <v>155</v>
      </c>
      <c r="L10" s="23"/>
      <c r="M10" s="23" t="s">
        <v>156</v>
      </c>
      <c r="N10" s="23"/>
      <c r="O10" s="23" t="s">
        <v>157</v>
      </c>
      <c r="P10" s="23"/>
      <c r="Q10" s="23" t="s">
        <v>158</v>
      </c>
      <c r="R10" s="23"/>
      <c r="S10" s="23" t="s">
        <v>159</v>
      </c>
      <c r="T10" s="23"/>
      <c r="U10" s="23" t="s">
        <v>160</v>
      </c>
      <c r="V10" s="23"/>
      <c r="W10" s="23" t="s">
        <v>130</v>
      </c>
      <c r="X10" s="23"/>
      <c r="Y10" s="23" t="s">
        <v>190</v>
      </c>
      <c r="Z10" s="23"/>
      <c r="AA10" s="23" t="s">
        <v>163</v>
      </c>
      <c r="AB10" s="23"/>
      <c r="AC10" s="23"/>
      <c r="AD10" s="23"/>
      <c r="AE10" s="23" t="s">
        <v>164</v>
      </c>
    </row>
    <row r="11" spans="1:31" s="11" customFormat="1" ht="21" customHeight="1">
      <c r="E11" s="23" t="s">
        <v>165</v>
      </c>
      <c r="F11" s="23"/>
      <c r="G11" s="23" t="s">
        <v>166</v>
      </c>
      <c r="H11" s="23"/>
      <c r="I11" s="23" t="s">
        <v>11</v>
      </c>
      <c r="J11" s="23"/>
      <c r="K11" s="23" t="s">
        <v>167</v>
      </c>
      <c r="L11" s="23"/>
      <c r="M11" s="23" t="s">
        <v>168</v>
      </c>
      <c r="N11" s="23"/>
      <c r="O11" s="23" t="s">
        <v>167</v>
      </c>
      <c r="P11" s="23"/>
      <c r="Q11" s="23" t="s">
        <v>169</v>
      </c>
      <c r="R11" s="23"/>
      <c r="S11" s="23" t="s">
        <v>170</v>
      </c>
      <c r="T11" s="23"/>
      <c r="U11" s="23" t="s">
        <v>171</v>
      </c>
      <c r="V11" s="23"/>
      <c r="W11" s="23" t="s">
        <v>172</v>
      </c>
      <c r="X11" s="23"/>
      <c r="Y11" s="23" t="s">
        <v>176</v>
      </c>
      <c r="Z11" s="23"/>
      <c r="AA11" s="23" t="s">
        <v>175</v>
      </c>
      <c r="AB11" s="23"/>
      <c r="AC11" s="23" t="s">
        <v>62</v>
      </c>
      <c r="AD11" s="23"/>
      <c r="AE11" s="23" t="s">
        <v>176</v>
      </c>
    </row>
    <row r="12" spans="1:31" s="31" customFormat="1" ht="21" customHeight="1">
      <c r="C12" s="25" t="s">
        <v>9</v>
      </c>
      <c r="E12" s="32" t="s">
        <v>10</v>
      </c>
      <c r="F12" s="23"/>
      <c r="G12" s="32" t="s">
        <v>10</v>
      </c>
      <c r="H12" s="23"/>
      <c r="I12" s="32" t="s">
        <v>10</v>
      </c>
      <c r="J12" s="23"/>
      <c r="K12" s="32" t="s">
        <v>10</v>
      </c>
      <c r="L12" s="23"/>
      <c r="M12" s="32" t="s">
        <v>10</v>
      </c>
      <c r="N12" s="23"/>
      <c r="O12" s="32" t="s">
        <v>10</v>
      </c>
      <c r="P12" s="23"/>
      <c r="Q12" s="32" t="s">
        <v>10</v>
      </c>
      <c r="R12" s="23"/>
      <c r="S12" s="32" t="s">
        <v>10</v>
      </c>
      <c r="T12" s="23"/>
      <c r="U12" s="32" t="s">
        <v>10</v>
      </c>
      <c r="V12" s="23"/>
      <c r="W12" s="32" t="s">
        <v>10</v>
      </c>
      <c r="X12" s="23"/>
      <c r="Y12" s="32" t="s">
        <v>10</v>
      </c>
      <c r="Z12" s="23"/>
      <c r="AA12" s="32" t="s">
        <v>10</v>
      </c>
      <c r="AB12" s="23"/>
      <c r="AC12" s="32" t="s">
        <v>10</v>
      </c>
      <c r="AD12" s="23"/>
      <c r="AE12" s="32" t="s">
        <v>10</v>
      </c>
    </row>
    <row r="13" spans="1:31" s="31" customFormat="1" ht="21" customHeight="1"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s="31" customFormat="1" ht="21" customHeight="1">
      <c r="A14" s="33" t="s">
        <v>177</v>
      </c>
      <c r="E14" s="30">
        <v>17411130874</v>
      </c>
      <c r="F14" s="30"/>
      <c r="G14" s="30">
        <v>10145965854</v>
      </c>
      <c r="H14" s="30"/>
      <c r="I14" s="30">
        <v>2308592797</v>
      </c>
      <c r="J14" s="30"/>
      <c r="K14" s="30">
        <v>-76709446</v>
      </c>
      <c r="L14" s="30"/>
      <c r="M14" s="30">
        <v>30943977</v>
      </c>
      <c r="N14" s="30"/>
      <c r="O14" s="30">
        <v>-219807270</v>
      </c>
      <c r="P14" s="30"/>
      <c r="Q14" s="30">
        <v>-123398995</v>
      </c>
      <c r="R14" s="30"/>
      <c r="S14" s="30">
        <v>166484568</v>
      </c>
      <c r="T14" s="30"/>
      <c r="U14" s="30">
        <v>108319356</v>
      </c>
      <c r="V14" s="30"/>
      <c r="W14" s="30">
        <v>-439347038</v>
      </c>
      <c r="X14" s="30"/>
      <c r="Y14" s="30">
        <f t="shared" ref="Y14:Y19" si="0">SUM(I14:W14)</f>
        <v>1755077949</v>
      </c>
      <c r="Z14" s="30"/>
      <c r="AA14" s="30">
        <v>927601000</v>
      </c>
      <c r="AB14" s="30"/>
      <c r="AC14" s="30">
        <v>18226097166</v>
      </c>
      <c r="AD14" s="30"/>
      <c r="AE14" s="30">
        <f t="shared" ref="AE14:AE19" si="1">E14+G14+Y14+AA14+AC14</f>
        <v>48465872843</v>
      </c>
    </row>
    <row r="15" spans="1:31" s="31" customFormat="1" ht="21" customHeight="1">
      <c r="A15" s="34" t="s">
        <v>178</v>
      </c>
      <c r="C15" s="11">
        <v>27</v>
      </c>
      <c r="E15" s="30">
        <v>0</v>
      </c>
      <c r="F15" s="30"/>
      <c r="G15" s="30">
        <v>0</v>
      </c>
      <c r="H15" s="30"/>
      <c r="I15" s="30">
        <v>0</v>
      </c>
      <c r="J15" s="30"/>
      <c r="K15" s="30">
        <v>0</v>
      </c>
      <c r="L15" s="30"/>
      <c r="M15" s="30">
        <v>0</v>
      </c>
      <c r="N15" s="30"/>
      <c r="O15" s="30">
        <v>0</v>
      </c>
      <c r="P15" s="30"/>
      <c r="Q15" s="30">
        <v>0</v>
      </c>
      <c r="R15" s="30"/>
      <c r="S15" s="30">
        <v>0</v>
      </c>
      <c r="T15" s="30"/>
      <c r="U15" s="30">
        <v>0</v>
      </c>
      <c r="V15" s="30"/>
      <c r="W15" s="30">
        <v>0</v>
      </c>
      <c r="X15" s="30"/>
      <c r="Y15" s="30">
        <f t="shared" si="0"/>
        <v>0</v>
      </c>
      <c r="Z15" s="30"/>
      <c r="AA15" s="30">
        <v>0</v>
      </c>
      <c r="AB15" s="30"/>
      <c r="AC15" s="30">
        <v>-1392890470</v>
      </c>
      <c r="AD15" s="30"/>
      <c r="AE15" s="30">
        <f t="shared" si="1"/>
        <v>-1392890470</v>
      </c>
    </row>
    <row r="16" spans="1:31" s="31" customFormat="1" ht="21" customHeight="1">
      <c r="A16" s="34" t="s">
        <v>179</v>
      </c>
      <c r="C16" s="11"/>
      <c r="E16" s="30">
        <v>0</v>
      </c>
      <c r="F16" s="30"/>
      <c r="G16" s="30">
        <v>0</v>
      </c>
      <c r="H16" s="30"/>
      <c r="I16" s="30">
        <v>0</v>
      </c>
      <c r="J16" s="30"/>
      <c r="K16" s="30">
        <v>0</v>
      </c>
      <c r="L16" s="30"/>
      <c r="M16" s="30">
        <v>0</v>
      </c>
      <c r="N16" s="30"/>
      <c r="O16" s="30">
        <v>0</v>
      </c>
      <c r="P16" s="30"/>
      <c r="Q16" s="30">
        <v>0</v>
      </c>
      <c r="R16" s="30"/>
      <c r="S16" s="30">
        <v>0</v>
      </c>
      <c r="T16" s="30"/>
      <c r="U16" s="30">
        <v>-14765915</v>
      </c>
      <c r="V16" s="30"/>
      <c r="W16" s="30">
        <v>0</v>
      </c>
      <c r="X16" s="30"/>
      <c r="Y16" s="30">
        <f t="shared" si="0"/>
        <v>-14765915</v>
      </c>
      <c r="Z16" s="30"/>
      <c r="AA16" s="30">
        <v>0</v>
      </c>
      <c r="AB16" s="30"/>
      <c r="AC16" s="30">
        <v>0</v>
      </c>
      <c r="AD16" s="30"/>
      <c r="AE16" s="30">
        <f t="shared" si="1"/>
        <v>-14765915</v>
      </c>
    </row>
    <row r="17" spans="1:32" s="11" customFormat="1" ht="21" customHeight="1">
      <c r="A17" s="34" t="s">
        <v>191</v>
      </c>
      <c r="E17" s="30">
        <v>0</v>
      </c>
      <c r="F17" s="30"/>
      <c r="G17" s="30">
        <v>0</v>
      </c>
      <c r="H17" s="30"/>
      <c r="I17" s="30">
        <v>0</v>
      </c>
      <c r="J17" s="30"/>
      <c r="K17" s="30">
        <f>'PL 12-13'!H61</f>
        <v>654433289</v>
      </c>
      <c r="L17" s="30"/>
      <c r="M17" s="30">
        <f>'PL 12-13'!H63</f>
        <v>-20379636</v>
      </c>
      <c r="N17" s="30"/>
      <c r="O17" s="30">
        <f>'PL 12-13'!H73</f>
        <v>-9114543</v>
      </c>
      <c r="P17" s="30"/>
      <c r="Q17" s="30">
        <f>'PL 12-13'!H75</f>
        <v>-4339798</v>
      </c>
      <c r="R17" s="30"/>
      <c r="S17" s="30">
        <v>0</v>
      </c>
      <c r="T17" s="30"/>
      <c r="U17" s="30">
        <v>0</v>
      </c>
      <c r="V17" s="30"/>
      <c r="W17" s="30">
        <f>'PL 12-13'!H65+'PL 12-13'!H77</f>
        <v>-92617141</v>
      </c>
      <c r="X17" s="30"/>
      <c r="Y17" s="30">
        <f t="shared" si="0"/>
        <v>527982171</v>
      </c>
      <c r="Z17" s="30"/>
      <c r="AA17" s="30">
        <v>0</v>
      </c>
      <c r="AB17" s="30"/>
      <c r="AC17" s="30">
        <f>'PL 12-13'!H88</f>
        <v>2456228137</v>
      </c>
      <c r="AD17" s="30"/>
      <c r="AE17" s="30">
        <f t="shared" si="1"/>
        <v>2984210308</v>
      </c>
    </row>
    <row r="18" spans="1:32" s="11" customFormat="1" ht="21" customHeight="1">
      <c r="A18" s="34" t="s">
        <v>181</v>
      </c>
      <c r="C18" s="11">
        <v>28</v>
      </c>
      <c r="E18" s="30">
        <v>0</v>
      </c>
      <c r="F18" s="30"/>
      <c r="G18" s="30">
        <v>0</v>
      </c>
      <c r="H18" s="30"/>
      <c r="I18" s="30">
        <v>0</v>
      </c>
      <c r="J18" s="30"/>
      <c r="K18" s="30">
        <v>0</v>
      </c>
      <c r="L18" s="30"/>
      <c r="M18" s="30">
        <v>0</v>
      </c>
      <c r="N18" s="30"/>
      <c r="O18" s="30">
        <v>0</v>
      </c>
      <c r="P18" s="30"/>
      <c r="Q18" s="30">
        <v>0</v>
      </c>
      <c r="R18" s="30"/>
      <c r="S18" s="30">
        <v>0</v>
      </c>
      <c r="T18" s="30"/>
      <c r="U18" s="30">
        <v>0</v>
      </c>
      <c r="V18" s="30"/>
      <c r="W18" s="30">
        <v>0</v>
      </c>
      <c r="X18" s="30"/>
      <c r="Y18" s="30">
        <f t="shared" si="0"/>
        <v>0</v>
      </c>
      <c r="Z18" s="30"/>
      <c r="AA18" s="30">
        <v>102500000</v>
      </c>
      <c r="AB18" s="30"/>
      <c r="AC18" s="30">
        <f>-AA18</f>
        <v>-102500000</v>
      </c>
      <c r="AD18" s="30"/>
      <c r="AE18" s="30">
        <f t="shared" si="1"/>
        <v>0</v>
      </c>
    </row>
    <row r="19" spans="1:32" s="11" customFormat="1" ht="21" customHeight="1">
      <c r="A19" s="34" t="s">
        <v>182</v>
      </c>
      <c r="E19" s="36">
        <v>0</v>
      </c>
      <c r="F19" s="30"/>
      <c r="G19" s="36">
        <v>0</v>
      </c>
      <c r="H19" s="30"/>
      <c r="I19" s="36">
        <v>-9902083</v>
      </c>
      <c r="J19" s="30"/>
      <c r="K19" s="36">
        <v>0</v>
      </c>
      <c r="L19" s="30"/>
      <c r="M19" s="36">
        <v>0</v>
      </c>
      <c r="N19" s="30"/>
      <c r="O19" s="36">
        <v>0</v>
      </c>
      <c r="P19" s="30"/>
      <c r="Q19" s="36">
        <v>166174.25</v>
      </c>
      <c r="R19" s="30"/>
      <c r="S19" s="36">
        <v>0</v>
      </c>
      <c r="T19" s="30"/>
      <c r="U19" s="36">
        <v>0</v>
      </c>
      <c r="V19" s="30"/>
      <c r="W19" s="36">
        <v>1980417</v>
      </c>
      <c r="X19" s="30"/>
      <c r="Y19" s="36">
        <f t="shared" si="0"/>
        <v>-7755491.75</v>
      </c>
      <c r="Z19" s="30"/>
      <c r="AA19" s="36">
        <v>0</v>
      </c>
      <c r="AB19" s="30"/>
      <c r="AC19" s="36">
        <f>-Y19</f>
        <v>7755491.75</v>
      </c>
      <c r="AD19" s="30"/>
      <c r="AE19" s="36">
        <f t="shared" si="1"/>
        <v>0</v>
      </c>
    </row>
    <row r="20" spans="1:32" s="31" customFormat="1" ht="6" customHeight="1">
      <c r="A20" s="34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2" s="31" customFormat="1" ht="21" customHeight="1" thickBot="1">
      <c r="A21" s="22" t="s">
        <v>183</v>
      </c>
      <c r="E21" s="37">
        <f>SUM(E14:E20)</f>
        <v>17411130874</v>
      </c>
      <c r="F21" s="30"/>
      <c r="G21" s="37">
        <f>SUM(G14:G20)</f>
        <v>10145965854</v>
      </c>
      <c r="H21" s="30"/>
      <c r="I21" s="37">
        <f>SUM(I14:I20)</f>
        <v>2298690714</v>
      </c>
      <c r="J21" s="30"/>
      <c r="K21" s="37">
        <f>SUM(K14:K20)</f>
        <v>577723843</v>
      </c>
      <c r="L21" s="30"/>
      <c r="M21" s="37">
        <f>SUM(M14:M20)</f>
        <v>10564341</v>
      </c>
      <c r="N21" s="30"/>
      <c r="O21" s="37">
        <f>SUM(O14:O20)</f>
        <v>-228921813</v>
      </c>
      <c r="P21" s="30"/>
      <c r="Q21" s="37">
        <f>SUM(Q14:Q20)</f>
        <v>-127572618.75</v>
      </c>
      <c r="R21" s="30"/>
      <c r="S21" s="37">
        <f>SUM(S14:S20)</f>
        <v>166484568</v>
      </c>
      <c r="T21" s="30"/>
      <c r="U21" s="37">
        <f>SUM(U14:U20)</f>
        <v>93553441</v>
      </c>
      <c r="V21" s="30"/>
      <c r="W21" s="37">
        <f>SUM(W14:W20)</f>
        <v>-529983762</v>
      </c>
      <c r="X21" s="30"/>
      <c r="Y21" s="37">
        <f>SUM(Y14:Y20)</f>
        <v>2260538713.25</v>
      </c>
      <c r="Z21" s="30"/>
      <c r="AA21" s="37">
        <f>SUM(AA14:AA20)</f>
        <v>1030101000</v>
      </c>
      <c r="AB21" s="30"/>
      <c r="AC21" s="37">
        <f>SUM(AC14:AC20)</f>
        <v>19194690324.75</v>
      </c>
      <c r="AD21" s="30"/>
      <c r="AE21" s="37">
        <f>SUM(AE14:AE20)</f>
        <v>50042426766</v>
      </c>
    </row>
    <row r="22" spans="1:32" s="31" customFormat="1" ht="20.25" customHeight="1" thickTop="1"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8"/>
      <c r="X22" s="30"/>
      <c r="Y22" s="38"/>
      <c r="Z22" s="38"/>
      <c r="AA22" s="38"/>
      <c r="AB22" s="38"/>
      <c r="AC22" s="38"/>
      <c r="AD22" s="38"/>
      <c r="AE22" s="38"/>
    </row>
    <row r="23" spans="1:32" s="31" customFormat="1" ht="21" customHeight="1">
      <c r="A23" s="33" t="s">
        <v>184</v>
      </c>
      <c r="E23" s="30">
        <v>17411130874</v>
      </c>
      <c r="F23" s="30"/>
      <c r="G23" s="30">
        <v>10145965854</v>
      </c>
      <c r="H23" s="30"/>
      <c r="I23" s="30">
        <v>2325851645</v>
      </c>
      <c r="J23" s="30"/>
      <c r="K23" s="30">
        <v>-615819406</v>
      </c>
      <c r="L23" s="30"/>
      <c r="M23" s="30">
        <v>115833745</v>
      </c>
      <c r="N23" s="30"/>
      <c r="O23" s="30">
        <v>-209135249</v>
      </c>
      <c r="P23" s="30"/>
      <c r="Q23" s="30">
        <v>-559523236</v>
      </c>
      <c r="R23" s="30"/>
      <c r="S23" s="30">
        <v>33558432</v>
      </c>
      <c r="T23" s="30"/>
      <c r="U23" s="30">
        <v>0</v>
      </c>
      <c r="V23" s="30"/>
      <c r="W23" s="30">
        <v>-261069510</v>
      </c>
      <c r="X23" s="30"/>
      <c r="Y23" s="30">
        <f>SUM(I23:W23)</f>
        <v>829696421</v>
      </c>
      <c r="Z23" s="30"/>
      <c r="AA23" s="30">
        <v>791601000</v>
      </c>
      <c r="AB23" s="30"/>
      <c r="AC23" s="30">
        <v>14417220135</v>
      </c>
      <c r="AD23" s="30"/>
      <c r="AE23" s="30">
        <f>E23+G23+Y23+AA23+AC23</f>
        <v>43595614284</v>
      </c>
      <c r="AF23" s="26"/>
    </row>
    <row r="24" spans="1:32" s="31" customFormat="1" ht="21" customHeight="1">
      <c r="A24" s="34" t="s">
        <v>179</v>
      </c>
      <c r="C24" s="11"/>
      <c r="E24" s="30">
        <v>0</v>
      </c>
      <c r="F24" s="30"/>
      <c r="G24" s="30">
        <v>0</v>
      </c>
      <c r="H24" s="30"/>
      <c r="I24" s="30">
        <v>0</v>
      </c>
      <c r="J24" s="30"/>
      <c r="K24" s="30">
        <v>0</v>
      </c>
      <c r="L24" s="30"/>
      <c r="M24" s="30">
        <v>0</v>
      </c>
      <c r="N24" s="30"/>
      <c r="O24" s="30">
        <v>0</v>
      </c>
      <c r="P24" s="30"/>
      <c r="Q24" s="30">
        <v>0</v>
      </c>
      <c r="R24" s="30"/>
      <c r="S24" s="30">
        <v>0</v>
      </c>
      <c r="T24" s="30"/>
      <c r="U24" s="30">
        <v>96774336.040000007</v>
      </c>
      <c r="V24" s="30"/>
      <c r="W24" s="30">
        <v>0</v>
      </c>
      <c r="X24" s="30"/>
      <c r="Y24" s="30">
        <f t="shared" ref="Y24" si="2">SUM(I24:W24)</f>
        <v>96774336.040000007</v>
      </c>
      <c r="Z24" s="30"/>
      <c r="AA24" s="30">
        <v>0</v>
      </c>
      <c r="AB24" s="30"/>
      <c r="AC24" s="30">
        <v>0</v>
      </c>
      <c r="AD24" s="30"/>
      <c r="AE24" s="30">
        <f t="shared" ref="AE24" si="3">E24+G24+Y24+AA24+AC24</f>
        <v>96774336.040000007</v>
      </c>
      <c r="AF24" s="26"/>
    </row>
    <row r="25" spans="1:32" s="31" customFormat="1" ht="21" customHeight="1">
      <c r="A25" s="34" t="s">
        <v>191</v>
      </c>
      <c r="C25" s="39"/>
      <c r="E25" s="30">
        <v>0</v>
      </c>
      <c r="F25" s="30"/>
      <c r="G25" s="30">
        <v>0</v>
      </c>
      <c r="H25" s="30"/>
      <c r="I25" s="30">
        <v>0</v>
      </c>
      <c r="J25" s="30"/>
      <c r="K25" s="30">
        <f>'PL 12-13'!J61</f>
        <v>2490584</v>
      </c>
      <c r="L25" s="30"/>
      <c r="M25" s="30">
        <f>'PL 12-13'!J63</f>
        <v>77944996</v>
      </c>
      <c r="N25" s="30"/>
      <c r="O25" s="30">
        <f>'PL 12-13'!J73</f>
        <v>-2892173</v>
      </c>
      <c r="P25" s="30"/>
      <c r="Q25" s="30">
        <f>'PL 12-13'!J75</f>
        <v>425700628</v>
      </c>
      <c r="R25" s="30"/>
      <c r="S25" s="30">
        <v>0</v>
      </c>
      <c r="T25" s="30"/>
      <c r="U25" s="30">
        <v>0</v>
      </c>
      <c r="V25" s="30"/>
      <c r="W25" s="30">
        <f>'PL 12-13'!J65+'PL 12-13'!J77</f>
        <v>-101429746</v>
      </c>
      <c r="X25" s="30"/>
      <c r="Y25" s="30">
        <f t="shared" ref="Y25:Y27" si="4">SUM(I25:W25)</f>
        <v>401814289</v>
      </c>
      <c r="Z25" s="30"/>
      <c r="AA25" s="30">
        <v>0</v>
      </c>
      <c r="AB25" s="30"/>
      <c r="AC25" s="30">
        <f>'PL 12-13'!J88</f>
        <v>1909283473</v>
      </c>
      <c r="AD25" s="30"/>
      <c r="AE25" s="30">
        <f t="shared" ref="AE25:AE27" si="5">E25+G25+Y25+AA25+AC25</f>
        <v>2311097762</v>
      </c>
      <c r="AF25" s="26"/>
    </row>
    <row r="26" spans="1:32" s="31" customFormat="1" ht="21" customHeight="1">
      <c r="A26" s="34" t="s">
        <v>181</v>
      </c>
      <c r="C26" s="11"/>
      <c r="E26" s="30">
        <v>0</v>
      </c>
      <c r="F26" s="30"/>
      <c r="G26" s="30">
        <v>0</v>
      </c>
      <c r="H26" s="30"/>
      <c r="I26" s="30">
        <v>0</v>
      </c>
      <c r="J26" s="30"/>
      <c r="K26" s="30">
        <v>0</v>
      </c>
      <c r="L26" s="30"/>
      <c r="M26" s="30">
        <v>0</v>
      </c>
      <c r="N26" s="30"/>
      <c r="O26" s="30">
        <v>0</v>
      </c>
      <c r="P26" s="30"/>
      <c r="Q26" s="30">
        <v>0</v>
      </c>
      <c r="R26" s="30"/>
      <c r="S26" s="30">
        <v>0</v>
      </c>
      <c r="T26" s="30"/>
      <c r="U26" s="30">
        <v>0</v>
      </c>
      <c r="V26" s="30"/>
      <c r="W26" s="30">
        <v>0</v>
      </c>
      <c r="X26" s="30"/>
      <c r="Y26" s="30">
        <f t="shared" si="4"/>
        <v>0</v>
      </c>
      <c r="Z26" s="30"/>
      <c r="AA26" s="30">
        <v>40500000</v>
      </c>
      <c r="AB26" s="30"/>
      <c r="AC26" s="30">
        <f>-AA26</f>
        <v>-40500000</v>
      </c>
      <c r="AD26" s="30"/>
      <c r="AE26" s="30">
        <f t="shared" si="5"/>
        <v>0</v>
      </c>
      <c r="AF26" s="26"/>
    </row>
    <row r="27" spans="1:32" s="31" customFormat="1" ht="21" customHeight="1">
      <c r="A27" s="34" t="s">
        <v>182</v>
      </c>
      <c r="C27" s="39"/>
      <c r="E27" s="36">
        <v>0</v>
      </c>
      <c r="F27" s="30"/>
      <c r="G27" s="36">
        <v>0</v>
      </c>
      <c r="H27" s="30"/>
      <c r="I27" s="36">
        <v>-8630795</v>
      </c>
      <c r="J27" s="30"/>
      <c r="K27" s="36">
        <v>0</v>
      </c>
      <c r="L27" s="30"/>
      <c r="M27" s="36">
        <v>0</v>
      </c>
      <c r="N27" s="30"/>
      <c r="O27" s="36">
        <v>0</v>
      </c>
      <c r="P27" s="30"/>
      <c r="Q27" s="36">
        <v>0</v>
      </c>
      <c r="R27" s="30"/>
      <c r="S27" s="36">
        <v>0</v>
      </c>
      <c r="T27" s="30"/>
      <c r="U27" s="36">
        <v>0</v>
      </c>
      <c r="V27" s="30"/>
      <c r="W27" s="36">
        <v>1726159</v>
      </c>
      <c r="X27" s="30"/>
      <c r="Y27" s="36">
        <f t="shared" si="4"/>
        <v>-6904636</v>
      </c>
      <c r="Z27" s="30"/>
      <c r="AA27" s="36">
        <v>0</v>
      </c>
      <c r="AB27" s="30"/>
      <c r="AC27" s="36">
        <f>-Y27</f>
        <v>6904636</v>
      </c>
      <c r="AD27" s="30"/>
      <c r="AE27" s="36">
        <f t="shared" si="5"/>
        <v>0</v>
      </c>
      <c r="AF27" s="26"/>
    </row>
    <row r="28" spans="1:32" s="31" customFormat="1" ht="6" customHeight="1">
      <c r="A28" s="34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26"/>
    </row>
    <row r="29" spans="1:32" s="31" customFormat="1" ht="21" customHeight="1" thickBot="1">
      <c r="A29" s="22" t="s">
        <v>185</v>
      </c>
      <c r="E29" s="37">
        <f>SUM(E23:E28)</f>
        <v>17411130874</v>
      </c>
      <c r="F29" s="30"/>
      <c r="G29" s="37">
        <f>SUM(G23:G28)</f>
        <v>10145965854</v>
      </c>
      <c r="H29" s="30"/>
      <c r="I29" s="37">
        <f>SUM(I23:I28)</f>
        <v>2317220850</v>
      </c>
      <c r="J29" s="30"/>
      <c r="K29" s="37">
        <f>SUM(K23:K28)</f>
        <v>-613328822</v>
      </c>
      <c r="L29" s="30"/>
      <c r="M29" s="37">
        <f>SUM(M23:M28)</f>
        <v>193778741</v>
      </c>
      <c r="N29" s="30"/>
      <c r="O29" s="37">
        <f>SUM(O23:O28)</f>
        <v>-212027422</v>
      </c>
      <c r="P29" s="30"/>
      <c r="Q29" s="37">
        <f>SUM(Q23:Q28)</f>
        <v>-133822608</v>
      </c>
      <c r="R29" s="30"/>
      <c r="S29" s="37">
        <f>SUM(S23:S28)</f>
        <v>33558432</v>
      </c>
      <c r="T29" s="30"/>
      <c r="U29" s="37">
        <f>SUM(U23:U28)</f>
        <v>96774336.040000007</v>
      </c>
      <c r="V29" s="30"/>
      <c r="W29" s="37">
        <f>SUM(W23:W28)</f>
        <v>-360773097</v>
      </c>
      <c r="X29" s="30"/>
      <c r="Y29" s="37">
        <f>SUM(Y23:Y28)</f>
        <v>1321380410.04</v>
      </c>
      <c r="Z29" s="30"/>
      <c r="AA29" s="37">
        <f>SUM(AA23:AA28)</f>
        <v>832101000</v>
      </c>
      <c r="AB29" s="30"/>
      <c r="AC29" s="37">
        <f>SUM(AC23:AC28)</f>
        <v>16292908244</v>
      </c>
      <c r="AD29" s="30"/>
      <c r="AE29" s="37">
        <f>SUM(AE23:AE28)</f>
        <v>46003486382.040001</v>
      </c>
      <c r="AF29" s="26"/>
    </row>
    <row r="30" spans="1:32" s="31" customFormat="1" ht="21" customHeight="1" thickTop="1"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32" s="31" customFormat="1" ht="21" customHeight="1"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  <row r="32" spans="1:32" s="31" customFormat="1" ht="21" customHeight="1"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</row>
    <row r="33" spans="1:31" s="31" customFormat="1" ht="21" customHeight="1"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</row>
    <row r="34" spans="1:31" s="31" customFormat="1" ht="21" customHeight="1"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</row>
    <row r="35" spans="1:31" s="31" customFormat="1" ht="21" customHeight="1"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</row>
    <row r="36" spans="1:31" s="31" customFormat="1" ht="21" customHeight="1"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</row>
    <row r="37" spans="1:31" s="31" customFormat="1" ht="21" customHeight="1"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</row>
    <row r="38" spans="1:31" s="31" customFormat="1" ht="21" customHeight="1"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</row>
    <row r="39" spans="1:31" s="31" customFormat="1" ht="21" customHeight="1"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1:31" s="31" customFormat="1" ht="21" customHeight="1"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1" s="31" customFormat="1" ht="17.25" customHeight="1"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1" s="31" customFormat="1" ht="21.95" customHeight="1">
      <c r="A42" s="40" t="str">
        <f>'BS7-9'!A43</f>
        <v>หมายเหตุประกอบงบการเงินรวมและงบการเงินเฉพาะธนาคารระหว่างกาลเป็นส่วนหนึ่งของงบการเงินระหว่างกาลนี้</v>
      </c>
      <c r="B42" s="41"/>
      <c r="C42" s="41"/>
      <c r="D42" s="41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57" spans="11:31" ht="20.25" customHeight="1">
      <c r="K57" s="18"/>
      <c r="L57" s="18"/>
      <c r="M57" s="18"/>
      <c r="N57" s="18"/>
      <c r="O57" s="18"/>
      <c r="P57" s="18"/>
      <c r="Q57" s="18"/>
      <c r="R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</row>
    <row r="58" spans="11:31" ht="20.25" customHeight="1">
      <c r="K58" s="18"/>
      <c r="L58" s="18"/>
      <c r="M58" s="18"/>
      <c r="N58" s="18"/>
      <c r="O58" s="18"/>
      <c r="P58" s="18"/>
      <c r="Q58" s="18"/>
      <c r="R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</row>
    <row r="64" spans="11:31" ht="20.25" customHeight="1">
      <c r="K64" s="18"/>
      <c r="L64" s="18"/>
      <c r="M64" s="18"/>
      <c r="N64" s="18"/>
      <c r="O64" s="18"/>
      <c r="P64" s="18"/>
      <c r="Q64" s="18"/>
      <c r="R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</row>
    <row r="65" spans="11:31" ht="20.25" customHeight="1">
      <c r="K65" s="18"/>
      <c r="L65" s="18"/>
      <c r="M65" s="18"/>
      <c r="N65" s="18"/>
      <c r="O65" s="18"/>
      <c r="P65" s="18"/>
      <c r="Q65" s="18"/>
      <c r="R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</row>
    <row r="67" spans="11:31" ht="20.25" customHeight="1">
      <c r="K67" s="18"/>
      <c r="L67" s="18"/>
      <c r="M67" s="18"/>
      <c r="N67" s="18"/>
      <c r="O67" s="18"/>
      <c r="P67" s="18"/>
      <c r="Q67" s="18"/>
      <c r="R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</row>
    <row r="68" spans="11:31" ht="20.25" customHeight="1">
      <c r="K68" s="18"/>
      <c r="L68" s="18"/>
      <c r="M68" s="18"/>
      <c r="N68" s="18"/>
      <c r="O68" s="18"/>
      <c r="P68" s="18"/>
      <c r="Q68" s="18"/>
      <c r="R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</row>
    <row r="72" spans="11:31" ht="20.25" customHeight="1">
      <c r="K72" s="18"/>
      <c r="L72" s="18"/>
      <c r="M72" s="18"/>
      <c r="N72" s="18"/>
      <c r="O72" s="18"/>
      <c r="P72" s="18"/>
      <c r="Q72" s="18"/>
      <c r="R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</row>
    <row r="74" spans="11:31" ht="20.25" customHeight="1">
      <c r="K74" s="18"/>
      <c r="L74" s="18"/>
      <c r="M74" s="18"/>
      <c r="N74" s="18"/>
      <c r="O74" s="18"/>
      <c r="P74" s="18"/>
      <c r="Q74" s="18"/>
      <c r="R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</row>
    <row r="75" spans="11:31" ht="20.25" customHeight="1">
      <c r="K75" s="18"/>
      <c r="L75" s="18"/>
      <c r="M75" s="18"/>
      <c r="N75" s="18"/>
      <c r="O75" s="18"/>
      <c r="P75" s="18"/>
      <c r="Q75" s="18"/>
      <c r="R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</row>
    <row r="79" spans="11:31" ht="20.25" customHeight="1">
      <c r="K79" s="18"/>
      <c r="L79" s="18"/>
      <c r="M79" s="18"/>
      <c r="N79" s="18"/>
      <c r="O79" s="18"/>
      <c r="P79" s="18"/>
      <c r="Q79" s="18"/>
      <c r="R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</row>
    <row r="80" spans="11:31" ht="20.25" customHeight="1">
      <c r="K80" s="18"/>
      <c r="L80" s="18"/>
      <c r="M80" s="18"/>
      <c r="N80" s="18"/>
      <c r="O80" s="18"/>
      <c r="P80" s="18"/>
      <c r="Q80" s="18"/>
      <c r="R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</row>
    <row r="81" spans="11:31" ht="20.25" customHeight="1">
      <c r="K81" s="18"/>
      <c r="L81" s="18"/>
      <c r="M81" s="18"/>
      <c r="N81" s="18"/>
      <c r="O81" s="18"/>
      <c r="P81" s="18"/>
      <c r="Q81" s="18"/>
      <c r="R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</row>
    <row r="82" spans="11:31" ht="20.25" customHeight="1">
      <c r="K82" s="18"/>
      <c r="L82" s="18"/>
      <c r="M82" s="18"/>
      <c r="N82" s="18"/>
      <c r="O82" s="18"/>
      <c r="P82" s="18"/>
      <c r="Q82" s="18"/>
      <c r="R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</row>
    <row r="84" spans="11:31" ht="20.25" customHeight="1">
      <c r="K84" s="18"/>
      <c r="L84" s="18"/>
      <c r="M84" s="18"/>
      <c r="N84" s="18"/>
      <c r="O84" s="18"/>
      <c r="P84" s="18"/>
      <c r="Q84" s="18"/>
      <c r="R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</row>
    <row r="121" spans="7:7" s="18" customFormat="1" ht="20.25" customHeight="1">
      <c r="G121" s="30"/>
    </row>
  </sheetData>
  <mergeCells count="2">
    <mergeCell ref="I6:Y6"/>
    <mergeCell ref="E5:AE5"/>
  </mergeCells>
  <pageMargins left="0.4" right="0.4" top="0.5" bottom="0.6" header="0.49" footer="0.4"/>
  <pageSetup paperSize="9" scale="64" firstPageNumber="15" fitToHeight="0" orientation="landscape" useFirstPageNumber="1" horizontalDpi="1200" verticalDpi="1200" r:id="rId1"/>
  <headerFooter>
    <oddFooter>&amp;R&amp;"Browallia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6"/>
  <sheetViews>
    <sheetView zoomScaleNormal="100" zoomScaleSheetLayoutView="115" workbookViewId="0">
      <selection activeCell="F36" sqref="F36"/>
    </sheetView>
  </sheetViews>
  <sheetFormatPr defaultColWidth="9.375" defaultRowHeight="17.25"/>
  <cols>
    <col min="1" max="1" width="46" style="139" customWidth="1"/>
    <col min="2" max="2" width="6.625" style="140" customWidth="1"/>
    <col min="3" max="3" width="0.625" style="67" customWidth="1"/>
    <col min="4" max="4" width="11" style="88" bestFit="1" customWidth="1"/>
    <col min="5" max="5" width="0.625" style="88" customWidth="1"/>
    <col min="6" max="6" width="11" style="88" bestFit="1" customWidth="1"/>
    <col min="7" max="7" width="0.625" style="88" customWidth="1"/>
    <col min="8" max="8" width="11" style="88" bestFit="1" customWidth="1"/>
    <col min="9" max="9" width="0.625" style="88" customWidth="1"/>
    <col min="10" max="10" width="11" style="88" bestFit="1" customWidth="1"/>
    <col min="11" max="201" width="9.375" style="67"/>
    <col min="202" max="202" width="32.625" style="67" customWidth="1"/>
    <col min="203" max="204" width="4.375" style="67" customWidth="1"/>
    <col min="205" max="205" width="10.625" style="67" customWidth="1"/>
    <col min="206" max="206" width="0.625" style="67" customWidth="1"/>
    <col min="207" max="207" width="10.625" style="67" customWidth="1"/>
    <col min="208" max="208" width="0.625" style="67" customWidth="1"/>
    <col min="209" max="209" width="10.625" style="67" customWidth="1"/>
    <col min="210" max="210" width="0.625" style="67" customWidth="1"/>
    <col min="211" max="211" width="10.625" style="67" customWidth="1"/>
    <col min="212" max="16384" width="9.375" style="67"/>
  </cols>
  <sheetData>
    <row r="1" spans="1:10" ht="20.25" customHeight="1">
      <c r="A1" s="66" t="s">
        <v>0</v>
      </c>
      <c r="B1" s="68"/>
      <c r="C1" s="66"/>
      <c r="D1" s="107"/>
      <c r="E1" s="107"/>
      <c r="F1" s="107"/>
      <c r="G1" s="107"/>
      <c r="H1" s="107"/>
      <c r="I1" s="107"/>
      <c r="J1" s="107"/>
    </row>
    <row r="2" spans="1:10" ht="20.25" customHeight="1">
      <c r="A2" s="65" t="s">
        <v>192</v>
      </c>
      <c r="B2" s="128"/>
      <c r="C2" s="66"/>
      <c r="D2" s="107"/>
      <c r="E2" s="107"/>
      <c r="F2" s="107"/>
      <c r="G2" s="107"/>
      <c r="H2" s="107"/>
      <c r="I2" s="107"/>
      <c r="J2" s="107"/>
    </row>
    <row r="3" spans="1:10" ht="20.25" customHeight="1">
      <c r="A3" s="70" t="s">
        <v>120</v>
      </c>
      <c r="B3" s="129"/>
      <c r="C3" s="72"/>
      <c r="D3" s="82"/>
      <c r="E3" s="82"/>
      <c r="F3" s="82"/>
      <c r="G3" s="82"/>
      <c r="H3" s="82"/>
      <c r="I3" s="82"/>
      <c r="J3" s="82"/>
    </row>
    <row r="4" spans="1:10" ht="20.25" customHeight="1">
      <c r="A4" s="65"/>
      <c r="B4" s="128"/>
      <c r="C4" s="66"/>
      <c r="D4" s="107"/>
      <c r="E4" s="107"/>
      <c r="F4" s="107"/>
      <c r="G4" s="107"/>
      <c r="H4" s="107"/>
      <c r="I4" s="107"/>
      <c r="J4" s="130"/>
    </row>
    <row r="5" spans="1:10" ht="20.25" customHeight="1">
      <c r="A5" s="67"/>
      <c r="B5" s="83"/>
      <c r="C5" s="105"/>
      <c r="D5" s="166" t="s">
        <v>3</v>
      </c>
      <c r="E5" s="166"/>
      <c r="F5" s="166"/>
      <c r="G5" s="79"/>
      <c r="H5" s="166" t="s">
        <v>4</v>
      </c>
      <c r="I5" s="166"/>
      <c r="J5" s="166"/>
    </row>
    <row r="6" spans="1:10" ht="20.25" customHeight="1">
      <c r="A6" s="67"/>
      <c r="B6" s="83"/>
      <c r="D6" s="80" t="s">
        <v>7</v>
      </c>
      <c r="E6" s="131"/>
      <c r="F6" s="80" t="s">
        <v>8</v>
      </c>
      <c r="G6" s="131"/>
      <c r="H6" s="80" t="s">
        <v>7</v>
      </c>
      <c r="I6" s="131"/>
      <c r="J6" s="80" t="s">
        <v>8</v>
      </c>
    </row>
    <row r="7" spans="1:10" ht="20.25" customHeight="1">
      <c r="A7" s="67"/>
      <c r="B7" s="132" t="s">
        <v>9</v>
      </c>
      <c r="D7" s="133" t="s">
        <v>10</v>
      </c>
      <c r="E7" s="131"/>
      <c r="F7" s="133" t="s">
        <v>10</v>
      </c>
      <c r="G7" s="131"/>
      <c r="H7" s="133" t="s">
        <v>10</v>
      </c>
      <c r="I7" s="131"/>
      <c r="J7" s="133" t="s">
        <v>10</v>
      </c>
    </row>
    <row r="8" spans="1:10" ht="20.25" customHeight="1">
      <c r="A8" s="134" t="s">
        <v>193</v>
      </c>
      <c r="B8" s="135"/>
      <c r="D8" s="136"/>
      <c r="F8" s="136"/>
      <c r="H8" s="136"/>
      <c r="J8" s="136"/>
    </row>
    <row r="9" spans="1:10" ht="20.25" customHeight="1">
      <c r="A9" s="137" t="s">
        <v>89</v>
      </c>
      <c r="B9" s="138"/>
      <c r="D9" s="88">
        <f>'PL 12-13'!D36</f>
        <v>1268912418</v>
      </c>
      <c r="F9" s="88">
        <v>1610970176</v>
      </c>
      <c r="H9" s="88">
        <f>'PL 12-13'!H36</f>
        <v>2748112938</v>
      </c>
      <c r="J9" s="88">
        <v>2380270216</v>
      </c>
    </row>
    <row r="10" spans="1:10" ht="20.25" customHeight="1">
      <c r="A10" s="139" t="s">
        <v>194</v>
      </c>
    </row>
    <row r="11" spans="1:10" ht="20.25" customHeight="1">
      <c r="A11" s="139" t="s">
        <v>195</v>
      </c>
    </row>
    <row r="12" spans="1:10" ht="20.25" customHeight="1">
      <c r="A12" s="139" t="s">
        <v>196</v>
      </c>
      <c r="D12" s="88">
        <v>350995122</v>
      </c>
      <c r="F12" s="88">
        <v>344259979</v>
      </c>
      <c r="G12" s="141"/>
      <c r="H12" s="88">
        <v>325675364</v>
      </c>
      <c r="I12" s="141"/>
      <c r="J12" s="88">
        <v>315540385</v>
      </c>
    </row>
    <row r="13" spans="1:10" ht="20.25" customHeight="1">
      <c r="A13" s="139" t="s">
        <v>197</v>
      </c>
      <c r="B13" s="140">
        <v>38</v>
      </c>
      <c r="D13" s="88">
        <v>1981229785</v>
      </c>
      <c r="F13" s="88">
        <v>1064200555</v>
      </c>
      <c r="G13" s="141"/>
      <c r="H13" s="88">
        <v>786340766</v>
      </c>
      <c r="I13" s="141"/>
      <c r="J13" s="88">
        <v>124243286</v>
      </c>
    </row>
    <row r="14" spans="1:10" ht="20.25" customHeight="1">
      <c r="A14" s="139" t="s">
        <v>198</v>
      </c>
      <c r="B14" s="140">
        <v>30</v>
      </c>
      <c r="D14" s="88">
        <v>-2789631</v>
      </c>
      <c r="F14" s="88">
        <v>8716789</v>
      </c>
      <c r="G14" s="87"/>
      <c r="H14" s="88">
        <v>-2789631</v>
      </c>
      <c r="I14" s="87"/>
      <c r="J14" s="88">
        <v>8716789</v>
      </c>
    </row>
    <row r="15" spans="1:10" ht="20.25" customHeight="1">
      <c r="A15" s="137" t="s">
        <v>199</v>
      </c>
      <c r="B15" s="138"/>
      <c r="D15" s="88">
        <v>68699586</v>
      </c>
      <c r="F15" s="88">
        <v>-29921606</v>
      </c>
      <c r="G15" s="87"/>
      <c r="H15" s="88">
        <v>62394233</v>
      </c>
      <c r="J15" s="88">
        <v>-27219000</v>
      </c>
    </row>
    <row r="16" spans="1:10" ht="20.25" customHeight="1">
      <c r="A16" s="137" t="s">
        <v>200</v>
      </c>
      <c r="B16" s="138"/>
      <c r="D16" s="88">
        <v>31870945</v>
      </c>
      <c r="F16" s="88">
        <v>917117444</v>
      </c>
      <c r="H16" s="88">
        <v>8805451</v>
      </c>
      <c r="J16" s="88">
        <v>10828574</v>
      </c>
    </row>
    <row r="17" spans="1:10" ht="20.25" customHeight="1">
      <c r="A17" s="142" t="s">
        <v>201</v>
      </c>
      <c r="B17" s="143"/>
      <c r="C17" s="89"/>
      <c r="G17" s="87"/>
      <c r="I17" s="87"/>
    </row>
    <row r="18" spans="1:10" ht="20.25" customHeight="1">
      <c r="A18" s="144" t="s">
        <v>202</v>
      </c>
      <c r="B18" s="145"/>
      <c r="C18" s="89"/>
      <c r="D18" s="88">
        <v>6924771222</v>
      </c>
      <c r="F18" s="88">
        <v>-856661931</v>
      </c>
      <c r="G18" s="141"/>
      <c r="H18" s="88">
        <v>6924771222</v>
      </c>
      <c r="I18" s="141"/>
      <c r="J18" s="88">
        <v>-856661931</v>
      </c>
    </row>
    <row r="19" spans="1:10" ht="20.25" customHeight="1">
      <c r="A19" s="90" t="s">
        <v>203</v>
      </c>
      <c r="B19" s="138"/>
    </row>
    <row r="20" spans="1:10" ht="20.25" customHeight="1">
      <c r="A20" s="67" t="s">
        <v>204</v>
      </c>
      <c r="B20" s="138"/>
      <c r="D20" s="88">
        <v>-4643544509</v>
      </c>
      <c r="F20" s="88">
        <v>88431254</v>
      </c>
      <c r="G20" s="141"/>
      <c r="H20" s="88">
        <v>-4643544509</v>
      </c>
      <c r="I20" s="141"/>
      <c r="J20" s="88">
        <v>88431254</v>
      </c>
    </row>
    <row r="21" spans="1:10" ht="20.25" customHeight="1">
      <c r="A21" s="137" t="s">
        <v>205</v>
      </c>
      <c r="B21" s="138">
        <v>36</v>
      </c>
      <c r="C21" s="89"/>
      <c r="D21" s="88">
        <v>-916634544</v>
      </c>
      <c r="F21" s="88">
        <v>-298307742</v>
      </c>
      <c r="G21" s="141"/>
      <c r="H21" s="88">
        <v>-916564105</v>
      </c>
      <c r="I21" s="141"/>
      <c r="J21" s="88">
        <v>-298307742</v>
      </c>
    </row>
    <row r="22" spans="1:10" ht="20.25" customHeight="1">
      <c r="A22" s="137" t="s">
        <v>206</v>
      </c>
      <c r="B22" s="138"/>
      <c r="C22" s="89"/>
      <c r="D22" s="88">
        <v>-1310686</v>
      </c>
      <c r="F22" s="88">
        <v>-3702679</v>
      </c>
      <c r="G22" s="141"/>
      <c r="H22" s="88">
        <v>-1310686</v>
      </c>
      <c r="I22" s="141"/>
      <c r="J22" s="88">
        <v>-3702679</v>
      </c>
    </row>
    <row r="23" spans="1:10" ht="20.25" customHeight="1">
      <c r="A23" s="67" t="s">
        <v>207</v>
      </c>
      <c r="C23" s="89"/>
      <c r="D23" s="88">
        <v>275306</v>
      </c>
      <c r="F23" s="88">
        <v>341715</v>
      </c>
      <c r="G23" s="141"/>
      <c r="H23" s="88">
        <v>150235</v>
      </c>
      <c r="I23" s="141"/>
      <c r="J23" s="88">
        <v>341657</v>
      </c>
    </row>
    <row r="24" spans="1:10" ht="20.25" customHeight="1">
      <c r="A24" s="139" t="s">
        <v>208</v>
      </c>
      <c r="C24" s="89"/>
      <c r="D24" s="88">
        <v>-13774</v>
      </c>
      <c r="F24" s="88">
        <v>-98852</v>
      </c>
      <c r="G24" s="141"/>
      <c r="H24" s="88">
        <v>0</v>
      </c>
      <c r="I24" s="141"/>
      <c r="J24" s="88">
        <v>0</v>
      </c>
    </row>
    <row r="25" spans="1:10" ht="20.25" customHeight="1">
      <c r="A25" s="139" t="s">
        <v>209</v>
      </c>
      <c r="C25" s="140"/>
      <c r="D25" s="88">
        <v>301212506</v>
      </c>
      <c r="F25" s="88">
        <v>-299563082</v>
      </c>
      <c r="G25" s="141"/>
      <c r="H25" s="88">
        <v>301212506</v>
      </c>
      <c r="I25" s="141"/>
      <c r="J25" s="88">
        <v>-299563082</v>
      </c>
    </row>
    <row r="26" spans="1:10" ht="20.25" customHeight="1">
      <c r="A26" s="137" t="s">
        <v>210</v>
      </c>
      <c r="B26" s="138">
        <v>32</v>
      </c>
      <c r="C26" s="89"/>
      <c r="D26" s="88">
        <v>-8413700408</v>
      </c>
      <c r="F26" s="88">
        <v>-9373734648</v>
      </c>
      <c r="G26" s="141"/>
      <c r="H26" s="88">
        <v>-7154349527</v>
      </c>
      <c r="I26" s="141"/>
      <c r="J26" s="88">
        <v>-8186076730</v>
      </c>
    </row>
    <row r="27" spans="1:10" ht="20.25" customHeight="1">
      <c r="A27" s="137" t="s">
        <v>211</v>
      </c>
      <c r="B27" s="83">
        <v>37</v>
      </c>
      <c r="C27" s="89"/>
      <c r="D27" s="88">
        <v>-11920114</v>
      </c>
      <c r="F27" s="88">
        <v>-14412377</v>
      </c>
      <c r="G27" s="141"/>
      <c r="H27" s="88">
        <v>-1302051835</v>
      </c>
      <c r="I27" s="141"/>
      <c r="J27" s="88">
        <v>-14412377</v>
      </c>
    </row>
    <row r="28" spans="1:10" ht="20.25" customHeight="1">
      <c r="A28" s="137" t="s">
        <v>212</v>
      </c>
      <c r="B28" s="83">
        <v>33</v>
      </c>
      <c r="C28" s="89"/>
      <c r="D28" s="91">
        <v>4320314435</v>
      </c>
      <c r="F28" s="91">
        <v>4634316860</v>
      </c>
      <c r="G28" s="141"/>
      <c r="H28" s="91">
        <v>4320117417</v>
      </c>
      <c r="I28" s="141"/>
      <c r="J28" s="91">
        <v>4633994348</v>
      </c>
    </row>
    <row r="29" spans="1:10" ht="8.1" customHeight="1">
      <c r="A29" s="146"/>
      <c r="G29" s="87"/>
      <c r="I29" s="87"/>
    </row>
    <row r="30" spans="1:10" ht="20.25" customHeight="1">
      <c r="A30" s="147" t="s">
        <v>213</v>
      </c>
      <c r="B30" s="135"/>
    </row>
    <row r="31" spans="1:10" ht="20.25" customHeight="1">
      <c r="A31" s="134" t="s">
        <v>214</v>
      </c>
      <c r="B31" s="135"/>
      <c r="D31" s="88">
        <f>SUM(D9:D28)</f>
        <v>1258367659</v>
      </c>
      <c r="F31" s="88">
        <f>SUM(F9:F28)</f>
        <v>-2208048145</v>
      </c>
      <c r="H31" s="88">
        <f>SUM(H9:H28)</f>
        <v>1456969839</v>
      </c>
      <c r="J31" s="88">
        <f>SUM(J9:J28)</f>
        <v>-2123577032</v>
      </c>
    </row>
    <row r="32" spans="1:10" ht="20.25" customHeight="1">
      <c r="A32" s="134" t="s">
        <v>215</v>
      </c>
      <c r="B32" s="135"/>
    </row>
    <row r="33" spans="1:10" ht="20.25" customHeight="1">
      <c r="A33" s="139" t="s">
        <v>216</v>
      </c>
      <c r="D33" s="148">
        <v>-2855804863</v>
      </c>
      <c r="F33" s="148">
        <v>476191703</v>
      </c>
      <c r="H33" s="88">
        <v>-2848153284</v>
      </c>
      <c r="J33" s="88">
        <v>412022924</v>
      </c>
    </row>
    <row r="34" spans="1:10" ht="20.25" customHeight="1">
      <c r="A34" s="139" t="s">
        <v>217</v>
      </c>
      <c r="D34" s="88">
        <v>-6044781629</v>
      </c>
      <c r="F34" s="88">
        <v>-2262240334</v>
      </c>
      <c r="H34" s="88">
        <v>-6044781629</v>
      </c>
      <c r="J34" s="88">
        <v>-2262240334</v>
      </c>
    </row>
    <row r="35" spans="1:10" ht="20.25" customHeight="1">
      <c r="A35" s="139" t="s">
        <v>218</v>
      </c>
      <c r="D35" s="88">
        <v>4040763629</v>
      </c>
      <c r="F35" s="88">
        <v>-10790446761</v>
      </c>
      <c r="H35" s="88">
        <v>6078883974</v>
      </c>
      <c r="J35" s="88">
        <v>-7949187934</v>
      </c>
    </row>
    <row r="36" spans="1:10" ht="20.25" customHeight="1">
      <c r="A36" s="139" t="s">
        <v>219</v>
      </c>
      <c r="D36" s="88">
        <v>1903989664</v>
      </c>
      <c r="F36" s="88">
        <v>1819012449</v>
      </c>
      <c r="H36" s="88">
        <v>11206716</v>
      </c>
      <c r="J36" s="88">
        <v>3962861</v>
      </c>
    </row>
    <row r="37" spans="1:10" ht="20.25" customHeight="1">
      <c r="A37" s="139" t="s">
        <v>220</v>
      </c>
      <c r="D37" s="88">
        <v>-12028333028</v>
      </c>
      <c r="F37" s="88">
        <v>-5642411943</v>
      </c>
      <c r="H37" s="88">
        <v>-12028333028</v>
      </c>
      <c r="J37" s="88">
        <v>-5642411943</v>
      </c>
    </row>
    <row r="38" spans="1:10" ht="20.25" customHeight="1">
      <c r="A38" s="139" t="s">
        <v>221</v>
      </c>
      <c r="D38" s="88">
        <v>-823403048</v>
      </c>
      <c r="F38" s="88">
        <v>-1051252908</v>
      </c>
      <c r="H38" s="88">
        <v>-875253059</v>
      </c>
      <c r="J38" s="88">
        <v>-995736631</v>
      </c>
    </row>
    <row r="39" spans="1:10" ht="20.25" customHeight="1">
      <c r="G39" s="87"/>
      <c r="I39" s="87"/>
    </row>
    <row r="40" spans="1:10" ht="20.25" customHeight="1">
      <c r="G40" s="87"/>
      <c r="I40" s="87"/>
    </row>
    <row r="41" spans="1:10" ht="20.25" customHeight="1">
      <c r="G41" s="87"/>
      <c r="I41" s="87"/>
    </row>
    <row r="42" spans="1:10" ht="20.25" customHeight="1">
      <c r="G42" s="87"/>
      <c r="I42" s="87"/>
    </row>
    <row r="43" spans="1:10" ht="20.25" customHeight="1">
      <c r="G43" s="87"/>
      <c r="I43" s="87"/>
    </row>
    <row r="44" spans="1:10" ht="20.25" customHeight="1">
      <c r="G44" s="87"/>
      <c r="I44" s="87"/>
    </row>
    <row r="45" spans="1:10" ht="20.25" customHeight="1">
      <c r="G45" s="87"/>
      <c r="I45" s="87"/>
    </row>
    <row r="46" spans="1:10" ht="20.25" customHeight="1">
      <c r="G46" s="87"/>
      <c r="I46" s="87"/>
    </row>
    <row r="47" spans="1:10" ht="12" customHeight="1">
      <c r="G47" s="87"/>
      <c r="I47" s="87"/>
    </row>
    <row r="48" spans="1:10" ht="21.75" customHeight="1">
      <c r="A48" s="98" t="s">
        <v>32</v>
      </c>
      <c r="B48" s="97"/>
      <c r="C48" s="98"/>
      <c r="D48" s="91"/>
      <c r="E48" s="91"/>
      <c r="F48" s="91"/>
      <c r="G48" s="117"/>
      <c r="H48" s="91"/>
      <c r="I48" s="117"/>
      <c r="J48" s="117"/>
    </row>
    <row r="49" spans="1:10" ht="20.25" customHeight="1">
      <c r="A49" s="66" t="s">
        <v>222</v>
      </c>
      <c r="B49" s="68"/>
      <c r="C49" s="66"/>
      <c r="D49" s="107"/>
      <c r="E49" s="107"/>
      <c r="F49" s="107"/>
      <c r="G49" s="107"/>
      <c r="H49" s="107"/>
      <c r="I49" s="107"/>
      <c r="J49" s="107"/>
    </row>
    <row r="50" spans="1:10" ht="20.25" customHeight="1">
      <c r="A50" s="65" t="s">
        <v>223</v>
      </c>
      <c r="B50" s="128"/>
      <c r="C50" s="66"/>
      <c r="D50" s="107"/>
      <c r="E50" s="107"/>
      <c r="F50" s="107"/>
      <c r="G50" s="107"/>
      <c r="H50" s="107"/>
      <c r="I50" s="107"/>
      <c r="J50" s="107"/>
    </row>
    <row r="51" spans="1:10" ht="20.25" customHeight="1">
      <c r="A51" s="70" t="s">
        <v>120</v>
      </c>
      <c r="B51" s="129"/>
      <c r="C51" s="72"/>
      <c r="D51" s="82"/>
      <c r="E51" s="82"/>
      <c r="F51" s="82"/>
      <c r="G51" s="82"/>
      <c r="H51" s="82"/>
      <c r="I51" s="82"/>
      <c r="J51" s="82"/>
    </row>
    <row r="52" spans="1:10" ht="20.25" customHeight="1">
      <c r="A52" s="65"/>
      <c r="B52" s="128"/>
      <c r="C52" s="66"/>
      <c r="D52" s="107"/>
      <c r="E52" s="107"/>
      <c r="F52" s="107"/>
      <c r="G52" s="107"/>
      <c r="H52" s="107"/>
      <c r="I52" s="107"/>
      <c r="J52" s="130"/>
    </row>
    <row r="53" spans="1:10" ht="20.25" customHeight="1">
      <c r="A53" s="67"/>
      <c r="B53" s="83"/>
      <c r="C53" s="105"/>
      <c r="D53" s="166" t="s">
        <v>3</v>
      </c>
      <c r="E53" s="166"/>
      <c r="F53" s="166"/>
      <c r="G53" s="79"/>
      <c r="H53" s="166" t="s">
        <v>4</v>
      </c>
      <c r="I53" s="166"/>
      <c r="J53" s="166"/>
    </row>
    <row r="54" spans="1:10" ht="20.25" customHeight="1">
      <c r="A54" s="67"/>
      <c r="B54" s="83"/>
      <c r="D54" s="80" t="s">
        <v>7</v>
      </c>
      <c r="E54" s="131"/>
      <c r="F54" s="80" t="s">
        <v>8</v>
      </c>
      <c r="G54" s="131"/>
      <c r="H54" s="80" t="s">
        <v>7</v>
      </c>
      <c r="I54" s="131"/>
      <c r="J54" s="80" t="s">
        <v>8</v>
      </c>
    </row>
    <row r="55" spans="1:10" ht="20.25" customHeight="1">
      <c r="A55" s="67"/>
      <c r="B55" s="83"/>
      <c r="D55" s="149" t="s">
        <v>10</v>
      </c>
      <c r="E55" s="131"/>
      <c r="F55" s="149" t="s">
        <v>10</v>
      </c>
      <c r="G55" s="131"/>
      <c r="H55" s="149" t="s">
        <v>10</v>
      </c>
      <c r="I55" s="131"/>
      <c r="J55" s="149" t="s">
        <v>10</v>
      </c>
    </row>
    <row r="56" spans="1:10" ht="20.25" customHeight="1">
      <c r="A56" s="75" t="s">
        <v>224</v>
      </c>
      <c r="B56" s="68"/>
      <c r="C56" s="150"/>
      <c r="D56" s="136"/>
      <c r="E56" s="151"/>
      <c r="F56" s="136"/>
      <c r="G56" s="151"/>
      <c r="H56" s="136"/>
      <c r="I56" s="151"/>
      <c r="J56" s="136"/>
    </row>
    <row r="57" spans="1:10" ht="20.25" customHeight="1">
      <c r="A57" s="137" t="s">
        <v>225</v>
      </c>
      <c r="B57" s="138"/>
      <c r="D57" s="88">
        <v>-4397246888</v>
      </c>
      <c r="F57" s="88">
        <v>11462069138</v>
      </c>
      <c r="G57" s="87"/>
      <c r="H57" s="88">
        <v>-4066590608</v>
      </c>
      <c r="I57" s="87"/>
      <c r="J57" s="88">
        <v>11583977706</v>
      </c>
    </row>
    <row r="58" spans="1:10" ht="20.25" customHeight="1">
      <c r="A58" s="139" t="s">
        <v>216</v>
      </c>
      <c r="D58" s="88">
        <v>19237437321</v>
      </c>
      <c r="F58" s="88">
        <v>-24375152763</v>
      </c>
      <c r="G58" s="87"/>
      <c r="H58" s="88">
        <v>19237437321</v>
      </c>
      <c r="I58" s="87"/>
      <c r="J58" s="88">
        <v>-24375152763</v>
      </c>
    </row>
    <row r="59" spans="1:10" ht="20.25" customHeight="1">
      <c r="A59" s="139" t="s">
        <v>226</v>
      </c>
      <c r="D59" s="88">
        <v>381314947</v>
      </c>
      <c r="F59" s="88">
        <v>143164049</v>
      </c>
      <c r="G59" s="87"/>
      <c r="H59" s="88">
        <v>381314947</v>
      </c>
      <c r="I59" s="87"/>
      <c r="J59" s="88">
        <v>143164049</v>
      </c>
    </row>
    <row r="60" spans="1:10" ht="20.25" customHeight="1">
      <c r="A60" s="90" t="s">
        <v>227</v>
      </c>
      <c r="B60" s="152"/>
      <c r="D60" s="88">
        <v>-81193158</v>
      </c>
      <c r="F60" s="88">
        <v>-72728290</v>
      </c>
      <c r="G60" s="87"/>
      <c r="H60" s="88">
        <v>-73185727</v>
      </c>
      <c r="I60" s="87"/>
      <c r="J60" s="88">
        <v>-68064730</v>
      </c>
    </row>
    <row r="61" spans="1:10" ht="20.25" customHeight="1">
      <c r="A61" s="90" t="s">
        <v>228</v>
      </c>
      <c r="B61" s="152"/>
      <c r="D61" s="88">
        <v>3093651943</v>
      </c>
      <c r="F61" s="88">
        <v>3651820060</v>
      </c>
      <c r="G61" s="87"/>
      <c r="H61" s="88">
        <v>3093651943</v>
      </c>
      <c r="I61" s="87"/>
      <c r="J61" s="88">
        <v>3651820060</v>
      </c>
    </row>
    <row r="62" spans="1:10" ht="20.25" customHeight="1">
      <c r="A62" s="139" t="s">
        <v>229</v>
      </c>
      <c r="D62" s="88">
        <v>-913608209</v>
      </c>
      <c r="F62" s="88">
        <v>-589288355</v>
      </c>
      <c r="G62" s="87"/>
      <c r="H62" s="88">
        <v>-699275734</v>
      </c>
      <c r="I62" s="87"/>
      <c r="J62" s="88">
        <v>-786282356</v>
      </c>
    </row>
    <row r="63" spans="1:10" ht="8.1" customHeight="1">
      <c r="D63" s="136"/>
      <c r="F63" s="136"/>
      <c r="G63" s="87"/>
      <c r="H63" s="136"/>
      <c r="I63" s="87"/>
      <c r="J63" s="136"/>
    </row>
    <row r="64" spans="1:10" ht="20.25" customHeight="1">
      <c r="A64" s="147" t="s">
        <v>230</v>
      </c>
      <c r="B64" s="135"/>
      <c r="D64" s="88">
        <f>D31+SUM(D33:D38)+SUM(D57:D62)</f>
        <v>2771154340</v>
      </c>
      <c r="F64" s="88">
        <f>F31+SUM(F33:F38)+SUM(F57:F62)</f>
        <v>-29439312100</v>
      </c>
      <c r="H64" s="88">
        <f>H31+SUM(H33:H38)+SUM(H57:H62)</f>
        <v>3623891671</v>
      </c>
      <c r="J64" s="88">
        <f>J31+SUM(J33:J38)+SUM(J57:J62)</f>
        <v>-28407706123</v>
      </c>
    </row>
    <row r="65" spans="1:10" ht="20.25" customHeight="1">
      <c r="A65" s="137" t="s">
        <v>210</v>
      </c>
      <c r="B65" s="138"/>
      <c r="D65" s="88">
        <v>6922298620</v>
      </c>
      <c r="F65" s="88">
        <v>8330525484</v>
      </c>
      <c r="H65" s="88">
        <v>5590099574</v>
      </c>
      <c r="J65" s="88">
        <v>7079443405</v>
      </c>
    </row>
    <row r="66" spans="1:10" ht="20.25" customHeight="1">
      <c r="A66" s="137" t="s">
        <v>231</v>
      </c>
      <c r="B66" s="138"/>
      <c r="D66" s="88">
        <v>-4393434907</v>
      </c>
      <c r="F66" s="88">
        <v>-4492816645</v>
      </c>
      <c r="H66" s="88">
        <v>-4393434907</v>
      </c>
      <c r="J66" s="88">
        <v>-4492816645</v>
      </c>
    </row>
    <row r="67" spans="1:10" ht="20.25" customHeight="1">
      <c r="A67" s="137" t="s">
        <v>232</v>
      </c>
      <c r="B67" s="138"/>
      <c r="D67" s="88">
        <v>-47654608</v>
      </c>
      <c r="F67" s="88">
        <v>-154815236</v>
      </c>
      <c r="H67" s="88">
        <v>-47311887</v>
      </c>
      <c r="J67" s="88">
        <v>-153866520</v>
      </c>
    </row>
    <row r="68" spans="1:10" ht="8.1" customHeight="1">
      <c r="A68" s="137"/>
      <c r="B68" s="138"/>
      <c r="D68" s="136"/>
      <c r="F68" s="136"/>
      <c r="H68" s="136"/>
      <c r="J68" s="136"/>
    </row>
    <row r="69" spans="1:10" ht="20.25" customHeight="1">
      <c r="A69" s="147" t="s">
        <v>233</v>
      </c>
      <c r="B69" s="135"/>
      <c r="D69" s="91">
        <f>SUM(D64:D68)</f>
        <v>5252363445</v>
      </c>
      <c r="F69" s="91">
        <f>SUM(F64:F68)</f>
        <v>-25756418497</v>
      </c>
      <c r="H69" s="91">
        <f>SUM(H64:H68)</f>
        <v>4773244451</v>
      </c>
      <c r="J69" s="91">
        <f>SUM(J64:J68)</f>
        <v>-25974945883</v>
      </c>
    </row>
    <row r="70" spans="1:10" ht="20.25" customHeight="1">
      <c r="A70" s="134"/>
      <c r="B70" s="135"/>
      <c r="D70" s="136"/>
      <c r="F70" s="136"/>
      <c r="H70" s="136"/>
      <c r="J70" s="136"/>
    </row>
    <row r="71" spans="1:10" ht="20.25" customHeight="1">
      <c r="A71" s="134" t="s">
        <v>234</v>
      </c>
      <c r="B71" s="135"/>
    </row>
    <row r="72" spans="1:10" ht="20.25" customHeight="1">
      <c r="A72" s="146" t="s">
        <v>235</v>
      </c>
      <c r="B72" s="138"/>
      <c r="E72" s="92"/>
      <c r="G72" s="87"/>
      <c r="I72" s="87"/>
    </row>
    <row r="73" spans="1:10" ht="20.25" customHeight="1">
      <c r="A73" s="146" t="s">
        <v>236</v>
      </c>
      <c r="B73" s="138"/>
      <c r="D73" s="88">
        <v>-24729637516</v>
      </c>
      <c r="E73" s="92"/>
      <c r="F73" s="88">
        <v>-28772945276</v>
      </c>
      <c r="G73" s="87"/>
      <c r="H73" s="88">
        <v>-24729637516</v>
      </c>
      <c r="I73" s="87"/>
      <c r="J73" s="88">
        <v>-28772945276</v>
      </c>
    </row>
    <row r="74" spans="1:10" ht="20.25" customHeight="1">
      <c r="A74" s="67" t="s">
        <v>237</v>
      </c>
      <c r="B74" s="138"/>
      <c r="E74" s="92"/>
      <c r="G74" s="87"/>
      <c r="I74" s="87"/>
    </row>
    <row r="75" spans="1:10" ht="20.25" customHeight="1">
      <c r="A75" s="67" t="s">
        <v>238</v>
      </c>
      <c r="B75" s="138"/>
      <c r="D75" s="88">
        <v>19939165390</v>
      </c>
      <c r="E75" s="92"/>
      <c r="F75" s="88">
        <v>54339092511</v>
      </c>
      <c r="G75" s="87"/>
      <c r="H75" s="88">
        <v>19939165390</v>
      </c>
      <c r="I75" s="87"/>
      <c r="J75" s="88">
        <v>54339092511</v>
      </c>
    </row>
    <row r="76" spans="1:10" ht="20.25" customHeight="1">
      <c r="A76" s="146" t="s">
        <v>239</v>
      </c>
      <c r="D76" s="88">
        <v>-2627087836</v>
      </c>
      <c r="E76" s="92"/>
      <c r="F76" s="88">
        <v>-1658285944</v>
      </c>
      <c r="G76" s="87"/>
      <c r="H76" s="88">
        <v>-2627087836</v>
      </c>
      <c r="I76" s="87"/>
      <c r="J76" s="88">
        <v>-1458928622</v>
      </c>
    </row>
    <row r="77" spans="1:10" ht="20.25" customHeight="1">
      <c r="A77" s="146" t="s">
        <v>240</v>
      </c>
      <c r="D77" s="88">
        <v>3269654558</v>
      </c>
      <c r="E77" s="92"/>
      <c r="F77" s="88">
        <v>4400000000</v>
      </c>
      <c r="G77" s="87"/>
      <c r="H77" s="88">
        <v>2452050000</v>
      </c>
      <c r="I77" s="87"/>
      <c r="J77" s="88">
        <v>4400000000</v>
      </c>
    </row>
    <row r="78" spans="1:10" ht="20.25" customHeight="1">
      <c r="A78" s="137" t="s">
        <v>241</v>
      </c>
      <c r="B78" s="138"/>
      <c r="D78" s="88">
        <v>-58796280</v>
      </c>
      <c r="F78" s="88">
        <v>-61874582</v>
      </c>
      <c r="G78" s="87"/>
      <c r="H78" s="88">
        <v>-57778283</v>
      </c>
      <c r="I78" s="87"/>
      <c r="J78" s="88">
        <v>-57359937</v>
      </c>
    </row>
    <row r="79" spans="1:10" ht="20.25" customHeight="1">
      <c r="A79" s="139" t="s">
        <v>242</v>
      </c>
      <c r="D79" s="88">
        <v>1822972</v>
      </c>
      <c r="F79" s="88">
        <v>3357896</v>
      </c>
      <c r="G79" s="87"/>
      <c r="H79" s="88">
        <v>1318037</v>
      </c>
      <c r="I79" s="87"/>
      <c r="J79" s="88">
        <v>1954235</v>
      </c>
    </row>
    <row r="80" spans="1:10" ht="20.25" customHeight="1">
      <c r="A80" s="139" t="s">
        <v>243</v>
      </c>
      <c r="D80" s="88">
        <v>-165099687</v>
      </c>
      <c r="F80" s="88">
        <v>-196019578</v>
      </c>
      <c r="G80" s="87"/>
      <c r="H80" s="88">
        <v>-163203623</v>
      </c>
      <c r="I80" s="87"/>
      <c r="J80" s="88">
        <v>-190645456</v>
      </c>
    </row>
    <row r="81" spans="1:10" ht="20.25" customHeight="1">
      <c r="A81" s="139" t="s">
        <v>244</v>
      </c>
      <c r="D81" s="88">
        <v>11920114</v>
      </c>
      <c r="F81" s="88">
        <v>14412377</v>
      </c>
      <c r="G81" s="87"/>
      <c r="H81" s="88">
        <v>1302051835</v>
      </c>
      <c r="I81" s="87"/>
      <c r="J81" s="88">
        <v>14412377</v>
      </c>
    </row>
    <row r="82" spans="1:10" ht="20.25" customHeight="1">
      <c r="A82" s="139" t="s">
        <v>245</v>
      </c>
      <c r="D82" s="91">
        <v>1383528128</v>
      </c>
      <c r="F82" s="91">
        <v>1364007001</v>
      </c>
      <c r="G82" s="87"/>
      <c r="H82" s="91">
        <v>1377987362</v>
      </c>
      <c r="I82" s="87"/>
      <c r="J82" s="91">
        <v>1363694760</v>
      </c>
    </row>
    <row r="83" spans="1:10" ht="8.1" customHeight="1">
      <c r="D83" s="136"/>
      <c r="F83" s="136"/>
      <c r="G83" s="87"/>
      <c r="H83" s="136"/>
      <c r="I83" s="87"/>
      <c r="J83" s="136"/>
    </row>
    <row r="84" spans="1:10" ht="20.25" customHeight="1">
      <c r="A84" s="147" t="s">
        <v>246</v>
      </c>
      <c r="B84" s="153"/>
      <c r="D84" s="91">
        <f>SUM(D73:D82)</f>
        <v>-2974530157</v>
      </c>
      <c r="F84" s="91">
        <f>SUM(F73:F82)</f>
        <v>29431744405</v>
      </c>
      <c r="H84" s="91">
        <f>SUM(H73:H82)</f>
        <v>-2505134634</v>
      </c>
      <c r="J84" s="91">
        <f>SUM(J73:J82)</f>
        <v>29639274592</v>
      </c>
    </row>
    <row r="85" spans="1:10" ht="20.25" customHeight="1">
      <c r="A85" s="134"/>
      <c r="B85" s="135"/>
    </row>
    <row r="86" spans="1:10" ht="20.25" customHeight="1">
      <c r="A86" s="134"/>
      <c r="B86" s="135"/>
    </row>
    <row r="87" spans="1:10" ht="20.25" customHeight="1">
      <c r="A87" s="134"/>
      <c r="B87" s="135"/>
    </row>
    <row r="88" spans="1:10" ht="20.25" customHeight="1">
      <c r="A88" s="134"/>
      <c r="B88" s="135"/>
    </row>
    <row r="89" spans="1:10" ht="20.25" customHeight="1">
      <c r="A89" s="134"/>
      <c r="B89" s="135"/>
    </row>
    <row r="90" spans="1:10" ht="20.25" customHeight="1">
      <c r="A90" s="134"/>
      <c r="B90" s="135"/>
    </row>
    <row r="91" spans="1:10" ht="20.25" customHeight="1">
      <c r="A91" s="134"/>
      <c r="B91" s="135"/>
    </row>
    <row r="92" spans="1:10" ht="20.25" customHeight="1">
      <c r="A92" s="134"/>
      <c r="B92" s="135"/>
    </row>
    <row r="93" spans="1:10" ht="20.25" customHeight="1">
      <c r="A93" s="134"/>
      <c r="B93" s="135"/>
    </row>
    <row r="94" spans="1:10" ht="20.25" customHeight="1">
      <c r="A94" s="134"/>
      <c r="B94" s="135"/>
    </row>
    <row r="95" spans="1:10" ht="18.75" customHeight="1">
      <c r="A95" s="134"/>
      <c r="B95" s="135"/>
    </row>
    <row r="96" spans="1:10" ht="16.5" customHeight="1">
      <c r="A96" s="134"/>
      <c r="B96" s="135"/>
    </row>
    <row r="97" spans="1:10" ht="21.75" customHeight="1">
      <c r="A97" s="98" t="s">
        <v>32</v>
      </c>
      <c r="B97" s="97"/>
      <c r="C97" s="98"/>
      <c r="D97" s="91"/>
      <c r="E97" s="91"/>
      <c r="F97" s="91"/>
      <c r="G97" s="91"/>
      <c r="H97" s="91"/>
      <c r="I97" s="91"/>
      <c r="J97" s="91"/>
    </row>
    <row r="98" spans="1:10" ht="20.25" customHeight="1">
      <c r="A98" s="66" t="s">
        <v>0</v>
      </c>
      <c r="B98" s="68"/>
      <c r="C98" s="66"/>
      <c r="D98" s="107"/>
      <c r="E98" s="107"/>
      <c r="F98" s="107"/>
      <c r="G98" s="107"/>
      <c r="H98" s="107"/>
      <c r="I98" s="107"/>
      <c r="J98" s="107"/>
    </row>
    <row r="99" spans="1:10" ht="20.25" customHeight="1">
      <c r="A99" s="65" t="s">
        <v>247</v>
      </c>
      <c r="B99" s="128"/>
      <c r="C99" s="66"/>
      <c r="D99" s="107"/>
      <c r="E99" s="107"/>
      <c r="F99" s="107"/>
      <c r="G99" s="107"/>
      <c r="H99" s="107"/>
      <c r="I99" s="107"/>
      <c r="J99" s="107"/>
    </row>
    <row r="100" spans="1:10" ht="20.25" customHeight="1">
      <c r="A100" s="70" t="s">
        <v>120</v>
      </c>
      <c r="B100" s="129"/>
      <c r="C100" s="72"/>
      <c r="D100" s="82"/>
      <c r="E100" s="82"/>
      <c r="F100" s="82"/>
      <c r="G100" s="82"/>
      <c r="H100" s="82"/>
      <c r="I100" s="82"/>
      <c r="J100" s="82"/>
    </row>
    <row r="101" spans="1:10" ht="20.25" customHeight="1">
      <c r="A101" s="65"/>
      <c r="B101" s="128"/>
      <c r="C101" s="66"/>
      <c r="D101" s="107"/>
      <c r="E101" s="107"/>
      <c r="F101" s="107"/>
      <c r="G101" s="107"/>
      <c r="H101" s="107"/>
      <c r="I101" s="107"/>
      <c r="J101" s="107"/>
    </row>
    <row r="102" spans="1:10" ht="20.25" customHeight="1">
      <c r="A102" s="67"/>
      <c r="B102" s="83"/>
      <c r="C102" s="105"/>
      <c r="D102" s="166" t="s">
        <v>3</v>
      </c>
      <c r="E102" s="166"/>
      <c r="F102" s="166"/>
      <c r="G102" s="79"/>
      <c r="H102" s="166" t="s">
        <v>4</v>
      </c>
      <c r="I102" s="166"/>
      <c r="J102" s="166"/>
    </row>
    <row r="103" spans="1:10" ht="20.25" customHeight="1">
      <c r="A103" s="67"/>
      <c r="B103" s="83"/>
      <c r="D103" s="80" t="s">
        <v>7</v>
      </c>
      <c r="E103" s="131"/>
      <c r="F103" s="80" t="s">
        <v>8</v>
      </c>
      <c r="G103" s="131"/>
      <c r="H103" s="80" t="s">
        <v>7</v>
      </c>
      <c r="I103" s="131"/>
      <c r="J103" s="80" t="s">
        <v>8</v>
      </c>
    </row>
    <row r="104" spans="1:10" ht="20.25" customHeight="1">
      <c r="A104" s="67"/>
      <c r="B104" s="132" t="s">
        <v>9</v>
      </c>
      <c r="D104" s="133" t="s">
        <v>10</v>
      </c>
      <c r="E104" s="131"/>
      <c r="F104" s="133" t="s">
        <v>10</v>
      </c>
      <c r="G104" s="131"/>
      <c r="H104" s="133" t="s">
        <v>10</v>
      </c>
      <c r="I104" s="131"/>
      <c r="J104" s="133" t="s">
        <v>10</v>
      </c>
    </row>
    <row r="105" spans="1:10" ht="20.25" customHeight="1">
      <c r="A105" s="134" t="s">
        <v>248</v>
      </c>
      <c r="B105" s="135"/>
      <c r="D105" s="136"/>
      <c r="F105" s="136"/>
      <c r="H105" s="136"/>
      <c r="J105" s="136"/>
    </row>
    <row r="106" spans="1:10" ht="20.25" customHeight="1">
      <c r="A106" s="139" t="s">
        <v>249</v>
      </c>
      <c r="B106" s="135"/>
    </row>
    <row r="107" spans="1:10" ht="20.25" customHeight="1">
      <c r="A107" s="154" t="s">
        <v>250</v>
      </c>
      <c r="D107" s="88">
        <v>4884296059</v>
      </c>
      <c r="F107" s="88">
        <v>5961030957</v>
      </c>
      <c r="H107" s="88">
        <v>4884296059</v>
      </c>
      <c r="J107" s="88">
        <v>5961030957</v>
      </c>
    </row>
    <row r="108" spans="1:10" ht="20.25" customHeight="1">
      <c r="A108" s="154" t="s">
        <v>251</v>
      </c>
    </row>
    <row r="109" spans="1:10" ht="20.25" customHeight="1">
      <c r="A109" s="154" t="s">
        <v>250</v>
      </c>
      <c r="D109" s="88">
        <v>-5906220722</v>
      </c>
      <c r="F109" s="88">
        <v>-9559167952</v>
      </c>
      <c r="H109" s="88">
        <v>-5906220722</v>
      </c>
      <c r="J109" s="88">
        <v>-9559167952</v>
      </c>
    </row>
    <row r="110" spans="1:10" ht="20.25" customHeight="1">
      <c r="A110" s="139" t="s">
        <v>178</v>
      </c>
      <c r="B110" s="140">
        <v>27</v>
      </c>
      <c r="D110" s="88">
        <v>-1392890470</v>
      </c>
      <c r="F110" s="88">
        <v>0</v>
      </c>
      <c r="H110" s="88">
        <v>-1392890470</v>
      </c>
      <c r="J110" s="88">
        <v>0</v>
      </c>
    </row>
    <row r="111" spans="1:10" ht="20.25" customHeight="1">
      <c r="A111" s="67" t="s">
        <v>252</v>
      </c>
      <c r="B111" s="140">
        <v>15</v>
      </c>
      <c r="D111" s="88">
        <v>-59272449</v>
      </c>
      <c r="F111" s="88">
        <v>-56813290</v>
      </c>
      <c r="H111" s="91">
        <v>-49488979</v>
      </c>
      <c r="J111" s="91">
        <v>-45781092</v>
      </c>
    </row>
    <row r="112" spans="1:10" ht="8.1" customHeight="1">
      <c r="A112" s="137"/>
      <c r="B112" s="138"/>
      <c r="D112" s="136"/>
      <c r="F112" s="136"/>
      <c r="H112" s="136"/>
      <c r="J112" s="136"/>
    </row>
    <row r="113" spans="1:246" ht="20.25" customHeight="1">
      <c r="A113" s="147" t="s">
        <v>253</v>
      </c>
      <c r="B113" s="153"/>
      <c r="D113" s="91">
        <f>SUM(D107:D111)</f>
        <v>-2474087582</v>
      </c>
      <c r="F113" s="91">
        <f>SUM(F107:F111)</f>
        <v>-3654950285</v>
      </c>
      <c r="H113" s="91">
        <f>SUM(H107:H111)</f>
        <v>-2464304112</v>
      </c>
      <c r="J113" s="91">
        <f>SUM(J107:J111)</f>
        <v>-3643918087</v>
      </c>
    </row>
    <row r="114" spans="1:246" ht="20.25" customHeight="1">
      <c r="A114" s="147" t="s">
        <v>254</v>
      </c>
      <c r="B114" s="135"/>
      <c r="D114" s="88">
        <f>D69+D84+D113</f>
        <v>-196254294</v>
      </c>
      <c r="F114" s="88">
        <f>F69+F84+F113</f>
        <v>20375623</v>
      </c>
      <c r="H114" s="88">
        <f>H69+H84+H113</f>
        <v>-196194295</v>
      </c>
      <c r="J114" s="88">
        <f>J69+J84+J113</f>
        <v>20410622</v>
      </c>
    </row>
    <row r="115" spans="1:246" ht="20.25" customHeight="1">
      <c r="A115" s="137" t="s">
        <v>255</v>
      </c>
      <c r="B115" s="138"/>
      <c r="D115" s="91">
        <f>'BS7-9'!H11</f>
        <v>950862156</v>
      </c>
      <c r="F115" s="91">
        <v>905364960</v>
      </c>
      <c r="G115" s="87"/>
      <c r="H115" s="91">
        <f>'BS7-9'!L11</f>
        <v>950532156</v>
      </c>
      <c r="I115" s="87"/>
      <c r="J115" s="91">
        <v>904999960</v>
      </c>
    </row>
    <row r="116" spans="1:246" ht="8.1" customHeight="1">
      <c r="A116" s="137"/>
      <c r="B116" s="138"/>
      <c r="D116" s="136"/>
      <c r="F116" s="136"/>
      <c r="H116" s="136"/>
      <c r="J116" s="136"/>
    </row>
    <row r="117" spans="1:246" ht="20.25" customHeight="1" thickBot="1">
      <c r="A117" s="147" t="s">
        <v>256</v>
      </c>
      <c r="B117" s="153"/>
      <c r="D117" s="94">
        <f>SUM(D114:D116)</f>
        <v>754607862</v>
      </c>
      <c r="F117" s="94">
        <f>SUM(F114:F116)</f>
        <v>925740583</v>
      </c>
      <c r="H117" s="94">
        <f>SUM(H114:H116)</f>
        <v>754337861</v>
      </c>
      <c r="J117" s="94">
        <f>SUM(J114:J116)</f>
        <v>925410582</v>
      </c>
    </row>
    <row r="118" spans="1:246" ht="20.25" customHeight="1" thickTop="1">
      <c r="A118" s="147"/>
      <c r="B118" s="153"/>
      <c r="D118" s="10"/>
      <c r="E118" s="155"/>
      <c r="F118" s="10"/>
      <c r="G118" s="155"/>
      <c r="H118" s="10"/>
      <c r="J118" s="9"/>
    </row>
    <row r="119" spans="1:246" ht="20.25" customHeight="1"/>
    <row r="120" spans="1:246" ht="20.25" customHeight="1">
      <c r="A120" s="156" t="s">
        <v>257</v>
      </c>
      <c r="B120" s="157"/>
      <c r="C120" s="158"/>
      <c r="E120" s="87"/>
      <c r="G120" s="87"/>
      <c r="I120" s="87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  <c r="AK120" s="159"/>
      <c r="AL120" s="159"/>
      <c r="AM120" s="159"/>
      <c r="AN120" s="159"/>
      <c r="AO120" s="159"/>
      <c r="AP120" s="159"/>
      <c r="AQ120" s="159"/>
      <c r="AR120" s="159"/>
      <c r="AS120" s="159"/>
      <c r="AT120" s="159"/>
      <c r="AU120" s="159"/>
      <c r="AV120" s="159"/>
      <c r="AW120" s="159"/>
      <c r="AX120" s="159"/>
      <c r="AY120" s="159"/>
      <c r="AZ120" s="159"/>
      <c r="BA120" s="159"/>
      <c r="BB120" s="159"/>
      <c r="BC120" s="159"/>
      <c r="BD120" s="159"/>
      <c r="BE120" s="159"/>
      <c r="BF120" s="159"/>
      <c r="BG120" s="159"/>
      <c r="BH120" s="159"/>
      <c r="BI120" s="159"/>
      <c r="BJ120" s="159"/>
      <c r="BK120" s="159"/>
      <c r="BL120" s="159"/>
      <c r="BM120" s="159"/>
      <c r="BN120" s="159"/>
      <c r="BO120" s="159"/>
      <c r="BP120" s="159"/>
      <c r="BQ120" s="159"/>
      <c r="BR120" s="159"/>
      <c r="BS120" s="159"/>
      <c r="BT120" s="159"/>
      <c r="BU120" s="159"/>
      <c r="BV120" s="159"/>
      <c r="BW120" s="159"/>
      <c r="BX120" s="159"/>
      <c r="BY120" s="159"/>
      <c r="BZ120" s="159"/>
      <c r="CA120" s="159"/>
      <c r="CB120" s="159"/>
      <c r="CC120" s="159"/>
      <c r="CD120" s="159"/>
      <c r="CE120" s="159"/>
      <c r="CF120" s="159"/>
      <c r="CG120" s="159"/>
      <c r="CH120" s="159"/>
      <c r="CI120" s="159"/>
      <c r="CJ120" s="159"/>
      <c r="CK120" s="159"/>
      <c r="CL120" s="159"/>
      <c r="CM120" s="159"/>
      <c r="CN120" s="159"/>
      <c r="CO120" s="159"/>
      <c r="CP120" s="159"/>
      <c r="CQ120" s="159"/>
      <c r="CR120" s="159"/>
      <c r="CS120" s="159"/>
      <c r="CT120" s="159"/>
      <c r="CU120" s="159"/>
      <c r="CV120" s="159"/>
      <c r="CW120" s="159"/>
      <c r="CX120" s="159"/>
      <c r="CY120" s="159"/>
      <c r="CZ120" s="159"/>
      <c r="DA120" s="159"/>
      <c r="DB120" s="159"/>
      <c r="DC120" s="159"/>
      <c r="DD120" s="159"/>
      <c r="DE120" s="159"/>
      <c r="DF120" s="159"/>
      <c r="DG120" s="159"/>
      <c r="DH120" s="159"/>
      <c r="DI120" s="159"/>
      <c r="DJ120" s="159"/>
      <c r="DK120" s="159"/>
      <c r="DL120" s="159"/>
      <c r="DM120" s="159"/>
      <c r="DN120" s="159"/>
      <c r="DO120" s="159"/>
      <c r="DP120" s="159"/>
      <c r="DQ120" s="159"/>
      <c r="DR120" s="159"/>
      <c r="DS120" s="159"/>
      <c r="DT120" s="159"/>
      <c r="DU120" s="159"/>
      <c r="DV120" s="159"/>
      <c r="DW120" s="159"/>
      <c r="DX120" s="159"/>
      <c r="DY120" s="159"/>
      <c r="DZ120" s="159"/>
      <c r="EA120" s="159"/>
      <c r="EB120" s="159"/>
      <c r="EC120" s="159"/>
      <c r="ED120" s="159"/>
      <c r="EE120" s="159"/>
      <c r="EF120" s="159"/>
      <c r="EG120" s="159"/>
      <c r="EH120" s="159"/>
      <c r="EI120" s="159"/>
      <c r="EJ120" s="159"/>
      <c r="EK120" s="159"/>
      <c r="EL120" s="159"/>
      <c r="EM120" s="159"/>
      <c r="EN120" s="159"/>
      <c r="EO120" s="159"/>
      <c r="EP120" s="159"/>
      <c r="EQ120" s="159"/>
      <c r="ER120" s="159"/>
      <c r="ES120" s="159"/>
      <c r="ET120" s="159"/>
      <c r="EU120" s="159"/>
      <c r="EV120" s="159"/>
      <c r="EW120" s="159"/>
      <c r="EX120" s="159"/>
      <c r="EY120" s="159"/>
      <c r="EZ120" s="159"/>
      <c r="FA120" s="159"/>
      <c r="FB120" s="159"/>
      <c r="FC120" s="159"/>
      <c r="FD120" s="159"/>
      <c r="FE120" s="159"/>
      <c r="FF120" s="159"/>
      <c r="FG120" s="159"/>
      <c r="FH120" s="159"/>
      <c r="FI120" s="159"/>
      <c r="FJ120" s="159"/>
      <c r="FK120" s="159"/>
      <c r="FL120" s="159"/>
      <c r="FM120" s="159"/>
      <c r="FN120" s="159"/>
      <c r="FO120" s="159"/>
      <c r="FP120" s="159"/>
      <c r="FQ120" s="159"/>
      <c r="FR120" s="159"/>
      <c r="FS120" s="159"/>
      <c r="FT120" s="159"/>
      <c r="FU120" s="159"/>
      <c r="FV120" s="159"/>
      <c r="FW120" s="159"/>
      <c r="FX120" s="159"/>
      <c r="FY120" s="159"/>
      <c r="FZ120" s="159"/>
      <c r="GA120" s="159"/>
      <c r="GB120" s="159"/>
      <c r="GC120" s="159"/>
      <c r="GD120" s="159"/>
      <c r="GE120" s="159"/>
      <c r="GF120" s="159"/>
      <c r="GG120" s="159"/>
      <c r="GH120" s="159"/>
      <c r="GI120" s="159"/>
      <c r="GJ120" s="159"/>
      <c r="GK120" s="159"/>
      <c r="GL120" s="159"/>
      <c r="GM120" s="159"/>
      <c r="GN120" s="159"/>
      <c r="GO120" s="159"/>
      <c r="GP120" s="159"/>
      <c r="GQ120" s="159"/>
      <c r="GR120" s="159"/>
      <c r="GS120" s="159"/>
      <c r="GT120" s="159"/>
      <c r="GU120" s="159"/>
      <c r="GV120" s="159"/>
      <c r="GW120" s="159"/>
      <c r="GX120" s="159"/>
      <c r="GY120" s="159"/>
      <c r="GZ120" s="159"/>
      <c r="HA120" s="159"/>
      <c r="HB120" s="159"/>
      <c r="HC120" s="159"/>
      <c r="HD120" s="159"/>
      <c r="HE120" s="159"/>
      <c r="HF120" s="159"/>
      <c r="HG120" s="159"/>
      <c r="HH120" s="159"/>
      <c r="HI120" s="159"/>
      <c r="HJ120" s="159"/>
      <c r="HK120" s="159"/>
      <c r="HL120" s="159"/>
      <c r="HM120" s="159"/>
      <c r="HN120" s="159"/>
      <c r="HO120" s="159"/>
      <c r="HP120" s="159"/>
      <c r="HQ120" s="159"/>
      <c r="HR120" s="159"/>
      <c r="HS120" s="159"/>
      <c r="HT120" s="159"/>
      <c r="HU120" s="159"/>
      <c r="HV120" s="159"/>
      <c r="HW120" s="159"/>
      <c r="HX120" s="159"/>
      <c r="HY120" s="159"/>
      <c r="HZ120" s="159"/>
      <c r="IA120" s="159"/>
      <c r="IB120" s="159"/>
      <c r="IC120" s="159"/>
      <c r="ID120" s="159"/>
      <c r="IE120" s="159"/>
      <c r="IF120" s="159"/>
      <c r="IG120" s="159"/>
      <c r="IH120" s="159"/>
      <c r="II120" s="159"/>
      <c r="IJ120" s="159"/>
      <c r="IK120" s="159"/>
      <c r="IL120" s="159"/>
    </row>
    <row r="121" spans="1:246" ht="8.1" customHeight="1">
      <c r="A121" s="137"/>
      <c r="B121" s="138"/>
    </row>
    <row r="122" spans="1:246" ht="20.25" customHeight="1">
      <c r="A122" s="159" t="s">
        <v>258</v>
      </c>
      <c r="B122" s="160"/>
      <c r="C122" s="158"/>
      <c r="E122" s="87"/>
      <c r="G122" s="87"/>
      <c r="I122" s="87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  <c r="AM122" s="159"/>
      <c r="AN122" s="159"/>
      <c r="AO122" s="159"/>
      <c r="AP122" s="159"/>
      <c r="AQ122" s="159"/>
      <c r="AR122" s="159"/>
      <c r="AS122" s="159"/>
      <c r="AT122" s="159"/>
      <c r="AU122" s="159"/>
      <c r="AV122" s="159"/>
      <c r="AW122" s="159"/>
      <c r="AX122" s="159"/>
      <c r="AY122" s="159"/>
      <c r="AZ122" s="159"/>
      <c r="BA122" s="159"/>
      <c r="BB122" s="159"/>
      <c r="BC122" s="159"/>
      <c r="BD122" s="159"/>
      <c r="BE122" s="159"/>
      <c r="BF122" s="159"/>
      <c r="BG122" s="159"/>
      <c r="BH122" s="159"/>
      <c r="BI122" s="159"/>
      <c r="BJ122" s="159"/>
      <c r="BK122" s="159"/>
      <c r="BL122" s="159"/>
      <c r="BM122" s="159"/>
      <c r="BN122" s="159"/>
      <c r="BO122" s="159"/>
      <c r="BP122" s="159"/>
      <c r="BQ122" s="159"/>
      <c r="BR122" s="159"/>
      <c r="BS122" s="159"/>
      <c r="BT122" s="159"/>
      <c r="BU122" s="159"/>
      <c r="BV122" s="159"/>
      <c r="BW122" s="159"/>
      <c r="BX122" s="159"/>
      <c r="BY122" s="159"/>
      <c r="BZ122" s="159"/>
      <c r="CA122" s="159"/>
      <c r="CB122" s="159"/>
      <c r="CC122" s="159"/>
      <c r="CD122" s="159"/>
      <c r="CE122" s="159"/>
      <c r="CF122" s="159"/>
      <c r="CG122" s="159"/>
      <c r="CH122" s="159"/>
      <c r="CI122" s="159"/>
      <c r="CJ122" s="159"/>
      <c r="CK122" s="159"/>
      <c r="CL122" s="159"/>
      <c r="CM122" s="159"/>
      <c r="CN122" s="159"/>
      <c r="CO122" s="159"/>
      <c r="CP122" s="159"/>
      <c r="CQ122" s="159"/>
      <c r="CR122" s="159"/>
      <c r="CS122" s="159"/>
      <c r="CT122" s="159"/>
      <c r="CU122" s="159"/>
      <c r="CV122" s="159"/>
      <c r="CW122" s="159"/>
      <c r="CX122" s="159"/>
      <c r="CY122" s="159"/>
      <c r="CZ122" s="159"/>
      <c r="DA122" s="159"/>
      <c r="DB122" s="159"/>
      <c r="DC122" s="159"/>
      <c r="DD122" s="159"/>
      <c r="DE122" s="159"/>
      <c r="DF122" s="159"/>
      <c r="DG122" s="159"/>
      <c r="DH122" s="159"/>
      <c r="DI122" s="159"/>
      <c r="DJ122" s="159"/>
      <c r="DK122" s="159"/>
      <c r="DL122" s="159"/>
      <c r="DM122" s="159"/>
      <c r="DN122" s="159"/>
      <c r="DO122" s="159"/>
      <c r="DP122" s="159"/>
      <c r="DQ122" s="159"/>
      <c r="DR122" s="159"/>
      <c r="DS122" s="159"/>
      <c r="DT122" s="159"/>
      <c r="DU122" s="159"/>
      <c r="DV122" s="159"/>
      <c r="DW122" s="159"/>
      <c r="DX122" s="159"/>
      <c r="DY122" s="159"/>
      <c r="DZ122" s="159"/>
      <c r="EA122" s="159"/>
      <c r="EB122" s="159"/>
      <c r="EC122" s="159"/>
      <c r="ED122" s="159"/>
      <c r="EE122" s="159"/>
      <c r="EF122" s="159"/>
      <c r="EG122" s="159"/>
      <c r="EH122" s="159"/>
      <c r="EI122" s="159"/>
      <c r="EJ122" s="159"/>
      <c r="EK122" s="159"/>
      <c r="EL122" s="159"/>
      <c r="EM122" s="159"/>
      <c r="EN122" s="159"/>
      <c r="EO122" s="159"/>
      <c r="EP122" s="159"/>
      <c r="EQ122" s="159"/>
      <c r="ER122" s="159"/>
      <c r="ES122" s="159"/>
      <c r="ET122" s="159"/>
      <c r="EU122" s="159"/>
      <c r="EV122" s="159"/>
      <c r="EW122" s="159"/>
      <c r="EX122" s="159"/>
      <c r="EY122" s="159"/>
      <c r="EZ122" s="159"/>
      <c r="FA122" s="159"/>
      <c r="FB122" s="159"/>
      <c r="FC122" s="159"/>
      <c r="FD122" s="159"/>
      <c r="FE122" s="159"/>
      <c r="FF122" s="159"/>
      <c r="FG122" s="159"/>
      <c r="FH122" s="159"/>
      <c r="FI122" s="159"/>
      <c r="FJ122" s="159"/>
      <c r="FK122" s="159"/>
      <c r="FL122" s="159"/>
      <c r="FM122" s="159"/>
      <c r="FN122" s="159"/>
      <c r="FO122" s="159"/>
      <c r="FP122" s="159"/>
      <c r="FQ122" s="159"/>
      <c r="FR122" s="159"/>
      <c r="FS122" s="159"/>
      <c r="FT122" s="159"/>
      <c r="FU122" s="159"/>
      <c r="FV122" s="159"/>
      <c r="FW122" s="159"/>
      <c r="FX122" s="159"/>
      <c r="FY122" s="159"/>
      <c r="FZ122" s="159"/>
      <c r="GA122" s="159"/>
      <c r="GB122" s="159"/>
      <c r="GC122" s="159"/>
      <c r="GD122" s="159"/>
      <c r="GE122" s="159"/>
      <c r="GF122" s="159"/>
      <c r="GG122" s="159"/>
      <c r="GH122" s="159"/>
      <c r="GI122" s="159"/>
      <c r="GJ122" s="159"/>
      <c r="GK122" s="159"/>
      <c r="GL122" s="159"/>
      <c r="GM122" s="159"/>
      <c r="GN122" s="159"/>
      <c r="GO122" s="159"/>
      <c r="GP122" s="159"/>
      <c r="GQ122" s="159"/>
      <c r="GR122" s="159"/>
      <c r="GS122" s="159"/>
      <c r="GT122" s="159"/>
      <c r="GU122" s="159"/>
      <c r="GV122" s="159"/>
      <c r="GW122" s="159"/>
      <c r="GX122" s="159"/>
      <c r="GY122" s="159"/>
      <c r="GZ122" s="159"/>
      <c r="HA122" s="159"/>
      <c r="HB122" s="159"/>
      <c r="HC122" s="159"/>
      <c r="HD122" s="159"/>
      <c r="HE122" s="159"/>
      <c r="HF122" s="159"/>
      <c r="HG122" s="159"/>
      <c r="HH122" s="159"/>
      <c r="HI122" s="159"/>
      <c r="HJ122" s="159"/>
      <c r="HK122" s="159"/>
      <c r="HL122" s="159"/>
      <c r="HM122" s="159"/>
      <c r="HN122" s="159"/>
      <c r="HO122" s="159"/>
      <c r="HP122" s="159"/>
      <c r="HQ122" s="159"/>
      <c r="HR122" s="159"/>
      <c r="HS122" s="159"/>
      <c r="HT122" s="159"/>
      <c r="HU122" s="159"/>
      <c r="HV122" s="159"/>
      <c r="HW122" s="159"/>
      <c r="HX122" s="159"/>
      <c r="HY122" s="159"/>
      <c r="HZ122" s="159"/>
      <c r="IA122" s="159"/>
      <c r="IB122" s="159"/>
      <c r="IC122" s="159"/>
      <c r="ID122" s="159"/>
      <c r="IE122" s="159"/>
      <c r="IF122" s="159"/>
      <c r="IG122" s="159"/>
      <c r="IH122" s="159"/>
      <c r="II122" s="159"/>
      <c r="IJ122" s="159"/>
      <c r="IK122" s="159"/>
      <c r="IL122" s="159"/>
    </row>
    <row r="123" spans="1:246" ht="20.25" customHeight="1">
      <c r="A123" s="159" t="s">
        <v>259</v>
      </c>
      <c r="B123" s="160"/>
      <c r="C123" s="159"/>
      <c r="D123" s="88">
        <v>277793996</v>
      </c>
      <c r="E123" s="87"/>
      <c r="F123" s="88">
        <v>55887192</v>
      </c>
      <c r="G123" s="87"/>
      <c r="H123" s="88">
        <v>277793996</v>
      </c>
      <c r="I123" s="87"/>
      <c r="J123" s="88">
        <v>55887192</v>
      </c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  <c r="AM123" s="159"/>
      <c r="AN123" s="159"/>
      <c r="AO123" s="159"/>
      <c r="AP123" s="159"/>
      <c r="AQ123" s="159"/>
      <c r="AR123" s="159"/>
      <c r="AS123" s="159"/>
      <c r="AT123" s="159"/>
      <c r="AU123" s="159"/>
      <c r="AV123" s="159"/>
      <c r="AW123" s="159"/>
      <c r="AX123" s="159"/>
      <c r="AY123" s="159"/>
      <c r="AZ123" s="159"/>
      <c r="BA123" s="159"/>
      <c r="BB123" s="159"/>
      <c r="BC123" s="159"/>
      <c r="BD123" s="159"/>
      <c r="BE123" s="159"/>
      <c r="BF123" s="159"/>
      <c r="BG123" s="159"/>
      <c r="BH123" s="159"/>
      <c r="BI123" s="159"/>
      <c r="BJ123" s="159"/>
      <c r="BK123" s="159"/>
      <c r="BL123" s="159"/>
      <c r="BM123" s="159"/>
      <c r="BN123" s="159"/>
      <c r="BO123" s="159"/>
      <c r="BP123" s="159"/>
      <c r="BQ123" s="159"/>
      <c r="BR123" s="159"/>
      <c r="BS123" s="159"/>
      <c r="BT123" s="159"/>
      <c r="BU123" s="159"/>
      <c r="BV123" s="159"/>
      <c r="BW123" s="159"/>
      <c r="BX123" s="159"/>
      <c r="BY123" s="159"/>
      <c r="BZ123" s="159"/>
      <c r="CA123" s="159"/>
      <c r="CB123" s="159"/>
      <c r="CC123" s="159"/>
      <c r="CD123" s="159"/>
      <c r="CE123" s="159"/>
      <c r="CF123" s="159"/>
      <c r="CG123" s="159"/>
      <c r="CH123" s="159"/>
      <c r="CI123" s="159"/>
      <c r="CJ123" s="159"/>
      <c r="CK123" s="159"/>
      <c r="CL123" s="159"/>
      <c r="CM123" s="159"/>
      <c r="CN123" s="159"/>
      <c r="CO123" s="159"/>
      <c r="CP123" s="159"/>
      <c r="CQ123" s="159"/>
      <c r="CR123" s="159"/>
      <c r="CS123" s="159"/>
      <c r="CT123" s="159"/>
      <c r="CU123" s="159"/>
      <c r="CV123" s="159"/>
      <c r="CW123" s="159"/>
      <c r="CX123" s="159"/>
      <c r="CY123" s="159"/>
      <c r="CZ123" s="159"/>
      <c r="DA123" s="159"/>
      <c r="DB123" s="159"/>
      <c r="DC123" s="159"/>
      <c r="DD123" s="159"/>
      <c r="DE123" s="159"/>
      <c r="DF123" s="159"/>
      <c r="DG123" s="159"/>
      <c r="DH123" s="159"/>
      <c r="DI123" s="159"/>
      <c r="DJ123" s="159"/>
      <c r="DK123" s="159"/>
      <c r="DL123" s="159"/>
      <c r="DM123" s="159"/>
      <c r="DN123" s="159"/>
      <c r="DO123" s="159"/>
      <c r="DP123" s="159"/>
      <c r="DQ123" s="159"/>
      <c r="DR123" s="159"/>
      <c r="DS123" s="159"/>
      <c r="DT123" s="159"/>
      <c r="DU123" s="159"/>
      <c r="DV123" s="159"/>
      <c r="DW123" s="159"/>
      <c r="DX123" s="159"/>
      <c r="DY123" s="159"/>
      <c r="DZ123" s="159"/>
      <c r="EA123" s="159"/>
      <c r="EB123" s="159"/>
      <c r="EC123" s="159"/>
      <c r="ED123" s="159"/>
      <c r="EE123" s="159"/>
      <c r="EF123" s="159"/>
      <c r="EG123" s="159"/>
      <c r="EH123" s="159"/>
      <c r="EI123" s="159"/>
      <c r="EJ123" s="159"/>
      <c r="EK123" s="159"/>
      <c r="EL123" s="159"/>
      <c r="EM123" s="159"/>
      <c r="EN123" s="159"/>
      <c r="EO123" s="159"/>
      <c r="EP123" s="159"/>
      <c r="EQ123" s="159"/>
      <c r="ER123" s="159"/>
      <c r="ES123" s="159"/>
      <c r="ET123" s="159"/>
      <c r="EU123" s="159"/>
      <c r="EV123" s="159"/>
      <c r="EW123" s="159"/>
      <c r="EX123" s="159"/>
      <c r="EY123" s="159"/>
      <c r="EZ123" s="159"/>
      <c r="FA123" s="159"/>
      <c r="FB123" s="159"/>
      <c r="FC123" s="159"/>
      <c r="FD123" s="159"/>
      <c r="FE123" s="159"/>
      <c r="FF123" s="159"/>
      <c r="FG123" s="159"/>
      <c r="FH123" s="159"/>
      <c r="FI123" s="159"/>
      <c r="FJ123" s="159"/>
      <c r="FK123" s="159"/>
      <c r="FL123" s="159"/>
      <c r="FM123" s="159"/>
      <c r="FN123" s="159"/>
      <c r="FO123" s="159"/>
      <c r="FP123" s="159"/>
      <c r="FQ123" s="159"/>
      <c r="FR123" s="159"/>
      <c r="FS123" s="159"/>
      <c r="FT123" s="159"/>
      <c r="FU123" s="159"/>
      <c r="FV123" s="159"/>
      <c r="FW123" s="159"/>
      <c r="FX123" s="159"/>
      <c r="FY123" s="159"/>
      <c r="FZ123" s="159"/>
      <c r="GA123" s="159"/>
      <c r="GB123" s="159"/>
      <c r="GC123" s="159"/>
      <c r="GD123" s="159"/>
      <c r="GE123" s="159"/>
      <c r="GF123" s="159"/>
      <c r="GG123" s="159"/>
      <c r="GH123" s="159"/>
      <c r="GI123" s="159"/>
      <c r="GJ123" s="159"/>
      <c r="GK123" s="159"/>
      <c r="GL123" s="159"/>
      <c r="GM123" s="159"/>
      <c r="GN123" s="159"/>
      <c r="GO123" s="159"/>
      <c r="GP123" s="159"/>
      <c r="GQ123" s="159"/>
      <c r="GR123" s="159"/>
      <c r="GS123" s="159"/>
      <c r="GT123" s="159"/>
      <c r="GU123" s="159"/>
      <c r="GV123" s="159"/>
      <c r="GW123" s="159"/>
      <c r="GX123" s="159"/>
      <c r="GY123" s="159"/>
      <c r="GZ123" s="159"/>
      <c r="HA123" s="159"/>
      <c r="HB123" s="159"/>
      <c r="HC123" s="159"/>
      <c r="HD123" s="159"/>
      <c r="HE123" s="159"/>
      <c r="HF123" s="159"/>
      <c r="HG123" s="159"/>
      <c r="HH123" s="159"/>
      <c r="HI123" s="159"/>
      <c r="HJ123" s="159"/>
      <c r="HK123" s="159"/>
      <c r="HL123" s="159"/>
      <c r="HM123" s="159"/>
      <c r="HN123" s="159"/>
      <c r="HO123" s="159"/>
      <c r="HP123" s="159"/>
      <c r="HQ123" s="159"/>
      <c r="HR123" s="159"/>
      <c r="HS123" s="159"/>
      <c r="HT123" s="159"/>
      <c r="HU123" s="159"/>
      <c r="HV123" s="159"/>
      <c r="HW123" s="159"/>
      <c r="HX123" s="159"/>
      <c r="HY123" s="159"/>
      <c r="HZ123" s="159"/>
      <c r="IA123" s="159"/>
      <c r="IB123" s="159"/>
      <c r="IC123" s="159"/>
      <c r="ID123" s="159"/>
      <c r="IE123" s="159"/>
      <c r="IF123" s="159"/>
      <c r="IG123" s="159"/>
      <c r="IH123" s="159"/>
      <c r="II123" s="159"/>
      <c r="IJ123" s="159"/>
      <c r="IK123" s="159"/>
      <c r="IL123" s="159"/>
    </row>
    <row r="124" spans="1:246" ht="20.25" customHeight="1">
      <c r="A124" s="159" t="s">
        <v>260</v>
      </c>
      <c r="B124" s="160"/>
      <c r="C124" s="161"/>
      <c r="D124" s="88">
        <v>624181395</v>
      </c>
      <c r="E124" s="87"/>
      <c r="F124" s="88">
        <v>0</v>
      </c>
      <c r="G124" s="87"/>
      <c r="H124" s="88">
        <v>624181395</v>
      </c>
      <c r="I124" s="87"/>
      <c r="J124" s="88">
        <v>0</v>
      </c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  <c r="AK124" s="159"/>
      <c r="AL124" s="159"/>
      <c r="AM124" s="159"/>
      <c r="AN124" s="159"/>
      <c r="AO124" s="159"/>
      <c r="AP124" s="159"/>
      <c r="AQ124" s="159"/>
      <c r="AR124" s="159"/>
      <c r="AS124" s="159"/>
      <c r="AT124" s="159"/>
      <c r="AU124" s="159"/>
      <c r="AV124" s="159"/>
      <c r="AW124" s="159"/>
      <c r="AX124" s="159"/>
      <c r="AY124" s="159"/>
      <c r="AZ124" s="159"/>
      <c r="BA124" s="159"/>
      <c r="BB124" s="159"/>
      <c r="BC124" s="159"/>
      <c r="BD124" s="159"/>
      <c r="BE124" s="159"/>
      <c r="BF124" s="159"/>
      <c r="BG124" s="159"/>
      <c r="BH124" s="159"/>
      <c r="BI124" s="159"/>
      <c r="BJ124" s="159"/>
      <c r="BK124" s="159"/>
      <c r="BL124" s="159"/>
      <c r="BM124" s="159"/>
      <c r="BN124" s="159"/>
      <c r="BO124" s="159"/>
      <c r="BP124" s="159"/>
      <c r="BQ124" s="159"/>
      <c r="BR124" s="159"/>
      <c r="BS124" s="159"/>
      <c r="BT124" s="159"/>
      <c r="BU124" s="159"/>
      <c r="BV124" s="159"/>
      <c r="BW124" s="159"/>
      <c r="BX124" s="159"/>
      <c r="BY124" s="159"/>
      <c r="BZ124" s="159"/>
      <c r="CA124" s="159"/>
      <c r="CB124" s="159"/>
      <c r="CC124" s="159"/>
      <c r="CD124" s="159"/>
      <c r="CE124" s="159"/>
      <c r="CF124" s="159"/>
      <c r="CG124" s="159"/>
      <c r="CH124" s="159"/>
      <c r="CI124" s="159"/>
      <c r="CJ124" s="159"/>
      <c r="CK124" s="159"/>
      <c r="CL124" s="159"/>
      <c r="CM124" s="159"/>
      <c r="CN124" s="159"/>
      <c r="CO124" s="159"/>
      <c r="CP124" s="159"/>
      <c r="CQ124" s="159"/>
      <c r="CR124" s="159"/>
      <c r="CS124" s="159"/>
      <c r="CT124" s="159"/>
      <c r="CU124" s="159"/>
      <c r="CV124" s="159"/>
      <c r="CW124" s="159"/>
      <c r="CX124" s="159"/>
      <c r="CY124" s="159"/>
      <c r="CZ124" s="159"/>
      <c r="DA124" s="159"/>
      <c r="DB124" s="159"/>
      <c r="DC124" s="159"/>
      <c r="DD124" s="159"/>
      <c r="DE124" s="159"/>
      <c r="DF124" s="159"/>
      <c r="DG124" s="159"/>
      <c r="DH124" s="159"/>
      <c r="DI124" s="159"/>
      <c r="DJ124" s="159"/>
      <c r="DK124" s="159"/>
      <c r="DL124" s="159"/>
      <c r="DM124" s="159"/>
      <c r="DN124" s="159"/>
      <c r="DO124" s="159"/>
      <c r="DP124" s="159"/>
      <c r="DQ124" s="159"/>
      <c r="DR124" s="159"/>
      <c r="DS124" s="159"/>
      <c r="DT124" s="159"/>
      <c r="DU124" s="159"/>
      <c r="DV124" s="159"/>
      <c r="DW124" s="159"/>
      <c r="DX124" s="159"/>
      <c r="DY124" s="159"/>
      <c r="DZ124" s="159"/>
      <c r="EA124" s="159"/>
      <c r="EB124" s="159"/>
      <c r="EC124" s="159"/>
      <c r="ED124" s="159"/>
      <c r="EE124" s="159"/>
      <c r="EF124" s="159"/>
      <c r="EG124" s="159"/>
      <c r="EH124" s="159"/>
      <c r="EI124" s="159"/>
      <c r="EJ124" s="159"/>
      <c r="EK124" s="159"/>
      <c r="EL124" s="159"/>
      <c r="EM124" s="159"/>
      <c r="EN124" s="159"/>
      <c r="EO124" s="159"/>
      <c r="EP124" s="159"/>
      <c r="EQ124" s="159"/>
      <c r="ER124" s="159"/>
      <c r="ES124" s="159"/>
      <c r="ET124" s="159"/>
      <c r="EU124" s="159"/>
      <c r="EV124" s="159"/>
      <c r="EW124" s="159"/>
      <c r="EX124" s="159"/>
      <c r="EY124" s="159"/>
      <c r="EZ124" s="159"/>
      <c r="FA124" s="159"/>
      <c r="FB124" s="159"/>
      <c r="FC124" s="159"/>
      <c r="FD124" s="159"/>
      <c r="FE124" s="159"/>
      <c r="FF124" s="159"/>
      <c r="FG124" s="159"/>
      <c r="FH124" s="159"/>
      <c r="FI124" s="159"/>
      <c r="FJ124" s="159"/>
      <c r="FK124" s="159"/>
      <c r="FL124" s="159"/>
      <c r="FM124" s="159"/>
      <c r="FN124" s="159"/>
      <c r="FO124" s="159"/>
      <c r="FP124" s="159"/>
      <c r="FQ124" s="159"/>
      <c r="FR124" s="159"/>
      <c r="FS124" s="159"/>
      <c r="FT124" s="159"/>
      <c r="FU124" s="159"/>
      <c r="FV124" s="159"/>
      <c r="FW124" s="159"/>
      <c r="FX124" s="159"/>
      <c r="FY124" s="159"/>
      <c r="FZ124" s="159"/>
      <c r="GA124" s="159"/>
      <c r="GB124" s="159"/>
      <c r="GC124" s="159"/>
      <c r="GD124" s="159"/>
      <c r="GE124" s="159"/>
      <c r="GF124" s="159"/>
      <c r="GG124" s="159"/>
      <c r="GH124" s="159"/>
      <c r="GI124" s="159"/>
      <c r="GJ124" s="159"/>
      <c r="GK124" s="159"/>
      <c r="GL124" s="159"/>
      <c r="GM124" s="159"/>
      <c r="GN124" s="159"/>
      <c r="GO124" s="159"/>
      <c r="GP124" s="159"/>
      <c r="GQ124" s="159"/>
      <c r="GR124" s="159"/>
      <c r="GS124" s="159"/>
      <c r="GT124" s="159"/>
      <c r="GU124" s="159"/>
      <c r="GV124" s="159"/>
      <c r="GW124" s="159"/>
      <c r="GX124" s="159"/>
      <c r="GY124" s="159"/>
      <c r="GZ124" s="159"/>
      <c r="HA124" s="159"/>
      <c r="HB124" s="159"/>
      <c r="HC124" s="159"/>
      <c r="HD124" s="159"/>
      <c r="HE124" s="159"/>
      <c r="HF124" s="159"/>
      <c r="HG124" s="159"/>
      <c r="HH124" s="159"/>
      <c r="HI124" s="159"/>
      <c r="HJ124" s="159"/>
      <c r="HK124" s="159"/>
      <c r="HL124" s="159"/>
      <c r="HM124" s="159"/>
      <c r="HN124" s="159"/>
      <c r="HO124" s="159"/>
      <c r="HP124" s="159"/>
      <c r="HQ124" s="159"/>
      <c r="HR124" s="159"/>
      <c r="HS124" s="159"/>
      <c r="HT124" s="159"/>
      <c r="HU124" s="159"/>
      <c r="HV124" s="159"/>
      <c r="HW124" s="159"/>
      <c r="HX124" s="159"/>
      <c r="HY124" s="159"/>
      <c r="HZ124" s="159"/>
      <c r="IA124" s="159"/>
      <c r="IB124" s="159"/>
      <c r="IC124" s="159"/>
      <c r="ID124" s="159"/>
      <c r="IE124" s="159"/>
      <c r="IF124" s="159"/>
      <c r="IG124" s="159"/>
      <c r="IH124" s="159"/>
      <c r="II124" s="159"/>
      <c r="IJ124" s="159"/>
      <c r="IK124" s="159"/>
      <c r="IL124" s="159"/>
    </row>
    <row r="125" spans="1:246" ht="20.25" customHeight="1">
      <c r="A125" s="159" t="s">
        <v>261</v>
      </c>
      <c r="B125" s="160"/>
      <c r="C125" s="158"/>
      <c r="D125" s="88">
        <v>227167797</v>
      </c>
      <c r="E125" s="87"/>
      <c r="F125" s="88">
        <v>51404482</v>
      </c>
      <c r="G125" s="87"/>
      <c r="H125" s="88">
        <v>227167797</v>
      </c>
      <c r="I125" s="87"/>
      <c r="J125" s="88">
        <v>51404482</v>
      </c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  <c r="AK125" s="159"/>
      <c r="AL125" s="159"/>
      <c r="AM125" s="159"/>
      <c r="AN125" s="159"/>
      <c r="AO125" s="159"/>
      <c r="AP125" s="159"/>
      <c r="AQ125" s="159"/>
      <c r="AR125" s="159"/>
      <c r="AS125" s="159"/>
      <c r="AT125" s="159"/>
      <c r="AU125" s="159"/>
      <c r="AV125" s="159"/>
      <c r="AW125" s="159"/>
      <c r="AX125" s="159"/>
      <c r="AY125" s="159"/>
      <c r="AZ125" s="159"/>
      <c r="BA125" s="159"/>
      <c r="BB125" s="159"/>
      <c r="BC125" s="159"/>
      <c r="BD125" s="159"/>
      <c r="BE125" s="159"/>
      <c r="BF125" s="159"/>
      <c r="BG125" s="159"/>
      <c r="BH125" s="159"/>
      <c r="BI125" s="159"/>
      <c r="BJ125" s="159"/>
      <c r="BK125" s="159"/>
      <c r="BL125" s="159"/>
      <c r="BM125" s="159"/>
      <c r="BN125" s="159"/>
      <c r="BO125" s="159"/>
      <c r="BP125" s="159"/>
      <c r="BQ125" s="159"/>
      <c r="BR125" s="159"/>
      <c r="BS125" s="159"/>
      <c r="BT125" s="159"/>
      <c r="BU125" s="159"/>
      <c r="BV125" s="159"/>
      <c r="BW125" s="159"/>
      <c r="BX125" s="159"/>
      <c r="BY125" s="159"/>
      <c r="BZ125" s="159"/>
      <c r="CA125" s="159"/>
      <c r="CB125" s="159"/>
      <c r="CC125" s="159"/>
      <c r="CD125" s="159"/>
      <c r="CE125" s="159"/>
      <c r="CF125" s="159"/>
      <c r="CG125" s="159"/>
      <c r="CH125" s="159"/>
      <c r="CI125" s="159"/>
      <c r="CJ125" s="159"/>
      <c r="CK125" s="159"/>
      <c r="CL125" s="159"/>
      <c r="CM125" s="159"/>
      <c r="CN125" s="159"/>
      <c r="CO125" s="159"/>
      <c r="CP125" s="159"/>
      <c r="CQ125" s="159"/>
      <c r="CR125" s="159"/>
      <c r="CS125" s="159"/>
      <c r="CT125" s="159"/>
      <c r="CU125" s="159"/>
      <c r="CV125" s="159"/>
      <c r="CW125" s="159"/>
      <c r="CX125" s="159"/>
      <c r="CY125" s="159"/>
      <c r="CZ125" s="159"/>
      <c r="DA125" s="159"/>
      <c r="DB125" s="159"/>
      <c r="DC125" s="159"/>
      <c r="DD125" s="159"/>
      <c r="DE125" s="159"/>
      <c r="DF125" s="159"/>
      <c r="DG125" s="159"/>
      <c r="DH125" s="159"/>
      <c r="DI125" s="159"/>
      <c r="DJ125" s="159"/>
      <c r="DK125" s="159"/>
      <c r="DL125" s="159"/>
      <c r="DM125" s="159"/>
      <c r="DN125" s="159"/>
      <c r="DO125" s="159"/>
      <c r="DP125" s="159"/>
      <c r="DQ125" s="159"/>
      <c r="DR125" s="159"/>
      <c r="DS125" s="159"/>
      <c r="DT125" s="159"/>
      <c r="DU125" s="159"/>
      <c r="DV125" s="159"/>
      <c r="DW125" s="159"/>
      <c r="DX125" s="159"/>
      <c r="DY125" s="159"/>
      <c r="DZ125" s="159"/>
      <c r="EA125" s="159"/>
      <c r="EB125" s="159"/>
      <c r="EC125" s="159"/>
      <c r="ED125" s="159"/>
      <c r="EE125" s="159"/>
      <c r="EF125" s="159"/>
      <c r="EG125" s="159"/>
      <c r="EH125" s="159"/>
      <c r="EI125" s="159"/>
      <c r="EJ125" s="159"/>
      <c r="EK125" s="159"/>
      <c r="EL125" s="159"/>
      <c r="EM125" s="159"/>
      <c r="EN125" s="159"/>
      <c r="EO125" s="159"/>
      <c r="EP125" s="159"/>
      <c r="EQ125" s="159"/>
      <c r="ER125" s="159"/>
      <c r="ES125" s="159"/>
      <c r="ET125" s="159"/>
      <c r="EU125" s="159"/>
      <c r="EV125" s="159"/>
      <c r="EW125" s="159"/>
      <c r="EX125" s="159"/>
      <c r="EY125" s="159"/>
      <c r="EZ125" s="159"/>
      <c r="FA125" s="159"/>
      <c r="FB125" s="159"/>
      <c r="FC125" s="159"/>
      <c r="FD125" s="159"/>
      <c r="FE125" s="159"/>
      <c r="FF125" s="159"/>
      <c r="FG125" s="159"/>
      <c r="FH125" s="159"/>
      <c r="FI125" s="159"/>
      <c r="FJ125" s="159"/>
      <c r="FK125" s="159"/>
      <c r="FL125" s="159"/>
      <c r="FM125" s="159"/>
      <c r="FN125" s="159"/>
      <c r="FO125" s="159"/>
      <c r="FP125" s="159"/>
      <c r="FQ125" s="159"/>
      <c r="FR125" s="159"/>
      <c r="FS125" s="159"/>
      <c r="FT125" s="159"/>
      <c r="FU125" s="159"/>
      <c r="FV125" s="159"/>
      <c r="FW125" s="159"/>
      <c r="FX125" s="159"/>
      <c r="FY125" s="159"/>
      <c r="FZ125" s="159"/>
      <c r="GA125" s="159"/>
      <c r="GB125" s="159"/>
      <c r="GC125" s="159"/>
      <c r="GD125" s="159"/>
      <c r="GE125" s="159"/>
      <c r="GF125" s="159"/>
      <c r="GG125" s="159"/>
      <c r="GH125" s="159"/>
      <c r="GI125" s="159"/>
      <c r="GJ125" s="159"/>
      <c r="GK125" s="159"/>
      <c r="GL125" s="159"/>
      <c r="GM125" s="159"/>
      <c r="GN125" s="159"/>
      <c r="GO125" s="159"/>
      <c r="GP125" s="159"/>
      <c r="GQ125" s="159"/>
      <c r="GR125" s="159"/>
      <c r="GS125" s="159"/>
      <c r="GT125" s="159"/>
      <c r="GU125" s="159"/>
      <c r="GV125" s="159"/>
      <c r="GW125" s="159"/>
      <c r="GX125" s="159"/>
      <c r="GY125" s="159"/>
      <c r="GZ125" s="159"/>
      <c r="HA125" s="159"/>
      <c r="HB125" s="159"/>
      <c r="HC125" s="159"/>
      <c r="HD125" s="159"/>
      <c r="HE125" s="159"/>
      <c r="HF125" s="159"/>
      <c r="HG125" s="159"/>
      <c r="HH125" s="159"/>
      <c r="HI125" s="159"/>
      <c r="HJ125" s="159"/>
      <c r="HK125" s="159"/>
      <c r="HL125" s="159"/>
      <c r="HM125" s="159"/>
      <c r="HN125" s="159"/>
      <c r="HO125" s="159"/>
      <c r="HP125" s="159"/>
      <c r="HQ125" s="159"/>
      <c r="HR125" s="159"/>
      <c r="HS125" s="159"/>
      <c r="HT125" s="159"/>
      <c r="HU125" s="159"/>
      <c r="HV125" s="159"/>
      <c r="HW125" s="159"/>
      <c r="HX125" s="159"/>
      <c r="HY125" s="159"/>
      <c r="HZ125" s="159"/>
      <c r="IA125" s="159"/>
      <c r="IB125" s="159"/>
      <c r="IC125" s="159"/>
      <c r="ID125" s="159"/>
      <c r="IE125" s="159"/>
      <c r="IF125" s="159"/>
      <c r="IG125" s="159"/>
      <c r="IH125" s="159"/>
      <c r="II125" s="159"/>
      <c r="IJ125" s="159"/>
      <c r="IK125" s="159"/>
      <c r="IL125" s="159"/>
    </row>
    <row r="126" spans="1:246" ht="20.25" customHeight="1">
      <c r="A126" s="159"/>
      <c r="B126" s="160"/>
      <c r="C126" s="158"/>
      <c r="D126" s="87"/>
      <c r="E126" s="87"/>
      <c r="F126" s="87"/>
      <c r="G126" s="87"/>
      <c r="H126" s="87"/>
      <c r="I126" s="87"/>
      <c r="J126" s="87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  <c r="AK126" s="159"/>
      <c r="AL126" s="159"/>
      <c r="AM126" s="159"/>
      <c r="AN126" s="159"/>
      <c r="AO126" s="159"/>
      <c r="AP126" s="159"/>
      <c r="AQ126" s="159"/>
      <c r="AR126" s="159"/>
      <c r="AS126" s="159"/>
      <c r="AT126" s="159"/>
      <c r="AU126" s="159"/>
      <c r="AV126" s="159"/>
      <c r="AW126" s="159"/>
      <c r="AX126" s="159"/>
      <c r="AY126" s="159"/>
      <c r="AZ126" s="159"/>
      <c r="BA126" s="159"/>
      <c r="BB126" s="159"/>
      <c r="BC126" s="159"/>
      <c r="BD126" s="159"/>
      <c r="BE126" s="159"/>
      <c r="BF126" s="159"/>
      <c r="BG126" s="159"/>
      <c r="BH126" s="159"/>
      <c r="BI126" s="159"/>
      <c r="BJ126" s="159"/>
      <c r="BK126" s="159"/>
      <c r="BL126" s="159"/>
      <c r="BM126" s="159"/>
      <c r="BN126" s="159"/>
      <c r="BO126" s="159"/>
      <c r="BP126" s="159"/>
      <c r="BQ126" s="159"/>
      <c r="BR126" s="159"/>
      <c r="BS126" s="159"/>
      <c r="BT126" s="159"/>
      <c r="BU126" s="159"/>
      <c r="BV126" s="159"/>
      <c r="BW126" s="159"/>
      <c r="BX126" s="159"/>
      <c r="BY126" s="159"/>
      <c r="BZ126" s="159"/>
      <c r="CA126" s="159"/>
      <c r="CB126" s="159"/>
      <c r="CC126" s="159"/>
      <c r="CD126" s="159"/>
      <c r="CE126" s="159"/>
      <c r="CF126" s="159"/>
      <c r="CG126" s="159"/>
      <c r="CH126" s="159"/>
      <c r="CI126" s="159"/>
      <c r="CJ126" s="159"/>
      <c r="CK126" s="159"/>
      <c r="CL126" s="159"/>
      <c r="CM126" s="159"/>
      <c r="CN126" s="159"/>
      <c r="CO126" s="159"/>
      <c r="CP126" s="159"/>
      <c r="CQ126" s="159"/>
      <c r="CR126" s="159"/>
      <c r="CS126" s="159"/>
      <c r="CT126" s="159"/>
      <c r="CU126" s="159"/>
      <c r="CV126" s="159"/>
      <c r="CW126" s="159"/>
      <c r="CX126" s="159"/>
      <c r="CY126" s="159"/>
      <c r="CZ126" s="159"/>
      <c r="DA126" s="159"/>
      <c r="DB126" s="159"/>
      <c r="DC126" s="159"/>
      <c r="DD126" s="159"/>
      <c r="DE126" s="159"/>
      <c r="DF126" s="159"/>
      <c r="DG126" s="159"/>
      <c r="DH126" s="159"/>
      <c r="DI126" s="159"/>
      <c r="DJ126" s="159"/>
      <c r="DK126" s="159"/>
      <c r="DL126" s="159"/>
      <c r="DM126" s="159"/>
      <c r="DN126" s="159"/>
      <c r="DO126" s="159"/>
      <c r="DP126" s="159"/>
      <c r="DQ126" s="159"/>
      <c r="DR126" s="159"/>
      <c r="DS126" s="159"/>
      <c r="DT126" s="159"/>
      <c r="DU126" s="159"/>
      <c r="DV126" s="159"/>
      <c r="DW126" s="159"/>
      <c r="DX126" s="159"/>
      <c r="DY126" s="159"/>
      <c r="DZ126" s="159"/>
      <c r="EA126" s="159"/>
      <c r="EB126" s="159"/>
      <c r="EC126" s="159"/>
      <c r="ED126" s="159"/>
      <c r="EE126" s="159"/>
      <c r="EF126" s="159"/>
      <c r="EG126" s="159"/>
      <c r="EH126" s="159"/>
      <c r="EI126" s="159"/>
      <c r="EJ126" s="159"/>
      <c r="EK126" s="159"/>
      <c r="EL126" s="159"/>
      <c r="EM126" s="159"/>
      <c r="EN126" s="159"/>
      <c r="EO126" s="159"/>
      <c r="EP126" s="159"/>
      <c r="EQ126" s="159"/>
      <c r="ER126" s="159"/>
      <c r="ES126" s="159"/>
      <c r="ET126" s="159"/>
      <c r="EU126" s="159"/>
      <c r="EV126" s="159"/>
      <c r="EW126" s="159"/>
      <c r="EX126" s="159"/>
      <c r="EY126" s="159"/>
      <c r="EZ126" s="159"/>
      <c r="FA126" s="159"/>
      <c r="FB126" s="159"/>
      <c r="FC126" s="159"/>
      <c r="FD126" s="159"/>
      <c r="FE126" s="159"/>
      <c r="FF126" s="159"/>
      <c r="FG126" s="159"/>
      <c r="FH126" s="159"/>
      <c r="FI126" s="159"/>
      <c r="FJ126" s="159"/>
      <c r="FK126" s="159"/>
      <c r="FL126" s="159"/>
      <c r="FM126" s="159"/>
      <c r="FN126" s="159"/>
      <c r="FO126" s="159"/>
      <c r="FP126" s="159"/>
      <c r="FQ126" s="159"/>
      <c r="FR126" s="159"/>
      <c r="FS126" s="159"/>
      <c r="FT126" s="159"/>
      <c r="FU126" s="159"/>
      <c r="FV126" s="159"/>
      <c r="FW126" s="159"/>
      <c r="FX126" s="159"/>
      <c r="FY126" s="159"/>
      <c r="FZ126" s="159"/>
      <c r="GA126" s="159"/>
      <c r="GB126" s="159"/>
      <c r="GC126" s="159"/>
      <c r="GD126" s="159"/>
      <c r="GE126" s="159"/>
      <c r="GF126" s="159"/>
      <c r="GG126" s="159"/>
      <c r="GH126" s="159"/>
      <c r="GI126" s="159"/>
      <c r="GJ126" s="159"/>
      <c r="GK126" s="159"/>
      <c r="GL126" s="159"/>
      <c r="GM126" s="159"/>
      <c r="GN126" s="159"/>
      <c r="GO126" s="159"/>
      <c r="GP126" s="159"/>
      <c r="GQ126" s="159"/>
      <c r="GR126" s="159"/>
      <c r="GS126" s="159"/>
      <c r="GT126" s="159"/>
      <c r="GU126" s="159"/>
      <c r="GV126" s="159"/>
      <c r="GW126" s="159"/>
      <c r="GX126" s="159"/>
      <c r="GY126" s="159"/>
      <c r="GZ126" s="159"/>
      <c r="HA126" s="159"/>
      <c r="HB126" s="159"/>
      <c r="HC126" s="159"/>
      <c r="HD126" s="159"/>
      <c r="HE126" s="159"/>
      <c r="HF126" s="159"/>
      <c r="HG126" s="159"/>
      <c r="HH126" s="159"/>
      <c r="HI126" s="159"/>
      <c r="HJ126" s="159"/>
      <c r="HK126" s="159"/>
      <c r="HL126" s="159"/>
      <c r="HM126" s="159"/>
      <c r="HN126" s="159"/>
      <c r="HO126" s="159"/>
      <c r="HP126" s="159"/>
      <c r="HQ126" s="159"/>
      <c r="HR126" s="159"/>
      <c r="HS126" s="159"/>
      <c r="HT126" s="159"/>
      <c r="HU126" s="159"/>
      <c r="HV126" s="159"/>
      <c r="HW126" s="159"/>
      <c r="HX126" s="159"/>
      <c r="HY126" s="159"/>
      <c r="HZ126" s="159"/>
      <c r="IA126" s="159"/>
      <c r="IB126" s="159"/>
      <c r="IC126" s="159"/>
      <c r="ID126" s="159"/>
      <c r="IE126" s="159"/>
      <c r="IF126" s="159"/>
      <c r="IG126" s="159"/>
      <c r="IH126" s="159"/>
      <c r="II126" s="159"/>
      <c r="IJ126" s="159"/>
      <c r="IK126" s="159"/>
      <c r="IL126" s="159"/>
    </row>
    <row r="127" spans="1:246" ht="20.25" customHeight="1">
      <c r="A127" s="67"/>
      <c r="B127" s="83"/>
      <c r="D127" s="130"/>
      <c r="E127" s="131"/>
      <c r="F127" s="130"/>
      <c r="G127" s="131"/>
      <c r="H127" s="130"/>
      <c r="I127" s="131"/>
      <c r="J127" s="130"/>
    </row>
    <row r="128" spans="1:246" ht="20.25" customHeight="1">
      <c r="A128" s="159"/>
      <c r="B128" s="160"/>
      <c r="C128" s="158"/>
      <c r="D128" s="87"/>
      <c r="E128" s="87"/>
      <c r="F128" s="87"/>
      <c r="G128" s="87"/>
      <c r="H128" s="87"/>
      <c r="I128" s="87"/>
      <c r="J128" s="87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  <c r="AM128" s="159"/>
      <c r="AN128" s="159"/>
      <c r="AO128" s="159"/>
      <c r="AP128" s="159"/>
      <c r="AQ128" s="159"/>
      <c r="AR128" s="159"/>
      <c r="AS128" s="159"/>
      <c r="AT128" s="159"/>
      <c r="AU128" s="159"/>
      <c r="AV128" s="159"/>
      <c r="AW128" s="159"/>
      <c r="AX128" s="159"/>
      <c r="AY128" s="159"/>
      <c r="AZ128" s="159"/>
      <c r="BA128" s="159"/>
      <c r="BB128" s="159"/>
      <c r="BC128" s="159"/>
      <c r="BD128" s="159"/>
      <c r="BE128" s="159"/>
      <c r="BF128" s="159"/>
      <c r="BG128" s="159"/>
      <c r="BH128" s="159"/>
      <c r="BI128" s="159"/>
      <c r="BJ128" s="159"/>
      <c r="BK128" s="159"/>
      <c r="BL128" s="159"/>
      <c r="BM128" s="159"/>
      <c r="BN128" s="159"/>
      <c r="BO128" s="159"/>
      <c r="BP128" s="159"/>
      <c r="BQ128" s="159"/>
      <c r="BR128" s="159"/>
      <c r="BS128" s="159"/>
      <c r="BT128" s="159"/>
      <c r="BU128" s="159"/>
      <c r="BV128" s="159"/>
      <c r="BW128" s="159"/>
      <c r="BX128" s="159"/>
      <c r="BY128" s="159"/>
      <c r="BZ128" s="159"/>
      <c r="CA128" s="159"/>
      <c r="CB128" s="159"/>
      <c r="CC128" s="159"/>
      <c r="CD128" s="159"/>
      <c r="CE128" s="159"/>
      <c r="CF128" s="159"/>
      <c r="CG128" s="159"/>
      <c r="CH128" s="159"/>
      <c r="CI128" s="159"/>
      <c r="CJ128" s="159"/>
      <c r="CK128" s="159"/>
      <c r="CL128" s="159"/>
      <c r="CM128" s="159"/>
      <c r="CN128" s="159"/>
      <c r="CO128" s="159"/>
      <c r="CP128" s="159"/>
      <c r="CQ128" s="159"/>
      <c r="CR128" s="159"/>
      <c r="CS128" s="159"/>
      <c r="CT128" s="159"/>
      <c r="CU128" s="159"/>
      <c r="CV128" s="159"/>
      <c r="CW128" s="159"/>
      <c r="CX128" s="159"/>
      <c r="CY128" s="159"/>
      <c r="CZ128" s="159"/>
      <c r="DA128" s="159"/>
      <c r="DB128" s="159"/>
      <c r="DC128" s="159"/>
      <c r="DD128" s="159"/>
      <c r="DE128" s="159"/>
      <c r="DF128" s="159"/>
      <c r="DG128" s="159"/>
      <c r="DH128" s="159"/>
      <c r="DI128" s="159"/>
      <c r="DJ128" s="159"/>
      <c r="DK128" s="159"/>
      <c r="DL128" s="159"/>
      <c r="DM128" s="159"/>
      <c r="DN128" s="159"/>
      <c r="DO128" s="159"/>
      <c r="DP128" s="159"/>
      <c r="DQ128" s="159"/>
      <c r="DR128" s="159"/>
      <c r="DS128" s="159"/>
      <c r="DT128" s="159"/>
      <c r="DU128" s="159"/>
      <c r="DV128" s="159"/>
      <c r="DW128" s="159"/>
      <c r="DX128" s="159"/>
      <c r="DY128" s="159"/>
      <c r="DZ128" s="159"/>
      <c r="EA128" s="159"/>
      <c r="EB128" s="159"/>
      <c r="EC128" s="159"/>
      <c r="ED128" s="159"/>
      <c r="EE128" s="159"/>
      <c r="EF128" s="159"/>
      <c r="EG128" s="159"/>
      <c r="EH128" s="159"/>
      <c r="EI128" s="159"/>
      <c r="EJ128" s="159"/>
      <c r="EK128" s="159"/>
      <c r="EL128" s="159"/>
      <c r="EM128" s="159"/>
      <c r="EN128" s="159"/>
      <c r="EO128" s="159"/>
      <c r="EP128" s="159"/>
      <c r="EQ128" s="159"/>
      <c r="ER128" s="159"/>
      <c r="ES128" s="159"/>
      <c r="ET128" s="159"/>
      <c r="EU128" s="159"/>
      <c r="EV128" s="159"/>
      <c r="EW128" s="159"/>
      <c r="EX128" s="159"/>
      <c r="EY128" s="159"/>
      <c r="EZ128" s="159"/>
      <c r="FA128" s="159"/>
      <c r="FB128" s="159"/>
      <c r="FC128" s="159"/>
      <c r="FD128" s="159"/>
      <c r="FE128" s="159"/>
      <c r="FF128" s="159"/>
      <c r="FG128" s="159"/>
      <c r="FH128" s="159"/>
      <c r="FI128" s="159"/>
      <c r="FJ128" s="159"/>
      <c r="FK128" s="159"/>
      <c r="FL128" s="159"/>
      <c r="FM128" s="159"/>
      <c r="FN128" s="159"/>
      <c r="FO128" s="159"/>
      <c r="FP128" s="159"/>
      <c r="FQ128" s="159"/>
      <c r="FR128" s="159"/>
      <c r="FS128" s="159"/>
      <c r="FT128" s="159"/>
      <c r="FU128" s="159"/>
      <c r="FV128" s="159"/>
      <c r="FW128" s="159"/>
      <c r="FX128" s="159"/>
      <c r="FY128" s="159"/>
      <c r="FZ128" s="159"/>
      <c r="GA128" s="159"/>
      <c r="GB128" s="159"/>
      <c r="GC128" s="159"/>
      <c r="GD128" s="159"/>
      <c r="GE128" s="159"/>
      <c r="GF128" s="159"/>
      <c r="GG128" s="159"/>
      <c r="GH128" s="159"/>
      <c r="GI128" s="159"/>
      <c r="GJ128" s="159"/>
      <c r="GK128" s="159"/>
      <c r="GL128" s="159"/>
      <c r="GM128" s="159"/>
      <c r="GN128" s="159"/>
      <c r="GO128" s="159"/>
      <c r="GP128" s="159"/>
      <c r="GQ128" s="159"/>
      <c r="GR128" s="159"/>
      <c r="GS128" s="159"/>
      <c r="GT128" s="159"/>
      <c r="GU128" s="159"/>
      <c r="GV128" s="159"/>
      <c r="GW128" s="159"/>
      <c r="GX128" s="159"/>
      <c r="GY128" s="159"/>
      <c r="GZ128" s="159"/>
      <c r="HA128" s="159"/>
      <c r="HB128" s="159"/>
      <c r="HC128" s="159"/>
      <c r="HD128" s="159"/>
      <c r="HE128" s="159"/>
      <c r="HF128" s="159"/>
      <c r="HG128" s="159"/>
      <c r="HH128" s="159"/>
      <c r="HI128" s="159"/>
      <c r="HJ128" s="159"/>
      <c r="HK128" s="159"/>
      <c r="HL128" s="159"/>
      <c r="HM128" s="159"/>
      <c r="HN128" s="159"/>
      <c r="HO128" s="159"/>
      <c r="HP128" s="159"/>
      <c r="HQ128" s="159"/>
      <c r="HR128" s="159"/>
      <c r="HS128" s="159"/>
      <c r="HT128" s="159"/>
      <c r="HU128" s="159"/>
      <c r="HV128" s="159"/>
      <c r="HW128" s="159"/>
      <c r="HX128" s="159"/>
      <c r="HY128" s="159"/>
      <c r="HZ128" s="159"/>
      <c r="IA128" s="159"/>
      <c r="IB128" s="159"/>
      <c r="IC128" s="159"/>
      <c r="ID128" s="159"/>
      <c r="IE128" s="159"/>
      <c r="IF128" s="159"/>
      <c r="IG128" s="159"/>
      <c r="IH128" s="159"/>
      <c r="II128" s="159"/>
      <c r="IJ128" s="159"/>
      <c r="IK128" s="159"/>
      <c r="IL128" s="159"/>
    </row>
    <row r="129" spans="1:246" ht="20.25" customHeight="1">
      <c r="A129" s="159"/>
      <c r="B129" s="160"/>
      <c r="C129" s="158"/>
      <c r="D129" s="87"/>
      <c r="E129" s="87"/>
      <c r="F129" s="87"/>
      <c r="G129" s="87"/>
      <c r="H129" s="87"/>
      <c r="I129" s="87"/>
      <c r="J129" s="87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  <c r="AM129" s="159"/>
      <c r="AN129" s="159"/>
      <c r="AO129" s="159"/>
      <c r="AP129" s="159"/>
      <c r="AQ129" s="159"/>
      <c r="AR129" s="159"/>
      <c r="AS129" s="159"/>
      <c r="AT129" s="159"/>
      <c r="AU129" s="159"/>
      <c r="AV129" s="159"/>
      <c r="AW129" s="159"/>
      <c r="AX129" s="159"/>
      <c r="AY129" s="159"/>
      <c r="AZ129" s="159"/>
      <c r="BA129" s="159"/>
      <c r="BB129" s="159"/>
      <c r="BC129" s="159"/>
      <c r="BD129" s="159"/>
      <c r="BE129" s="159"/>
      <c r="BF129" s="159"/>
      <c r="BG129" s="159"/>
      <c r="BH129" s="159"/>
      <c r="BI129" s="159"/>
      <c r="BJ129" s="159"/>
      <c r="BK129" s="159"/>
      <c r="BL129" s="159"/>
      <c r="BM129" s="159"/>
      <c r="BN129" s="159"/>
      <c r="BO129" s="159"/>
      <c r="BP129" s="159"/>
      <c r="BQ129" s="159"/>
      <c r="BR129" s="159"/>
      <c r="BS129" s="159"/>
      <c r="BT129" s="159"/>
      <c r="BU129" s="159"/>
      <c r="BV129" s="159"/>
      <c r="BW129" s="159"/>
      <c r="BX129" s="159"/>
      <c r="BY129" s="159"/>
      <c r="BZ129" s="159"/>
      <c r="CA129" s="159"/>
      <c r="CB129" s="159"/>
      <c r="CC129" s="159"/>
      <c r="CD129" s="159"/>
      <c r="CE129" s="159"/>
      <c r="CF129" s="159"/>
      <c r="CG129" s="159"/>
      <c r="CH129" s="159"/>
      <c r="CI129" s="159"/>
      <c r="CJ129" s="159"/>
      <c r="CK129" s="159"/>
      <c r="CL129" s="159"/>
      <c r="CM129" s="159"/>
      <c r="CN129" s="159"/>
      <c r="CO129" s="159"/>
      <c r="CP129" s="159"/>
      <c r="CQ129" s="159"/>
      <c r="CR129" s="159"/>
      <c r="CS129" s="159"/>
      <c r="CT129" s="159"/>
      <c r="CU129" s="159"/>
      <c r="CV129" s="159"/>
      <c r="CW129" s="159"/>
      <c r="CX129" s="159"/>
      <c r="CY129" s="159"/>
      <c r="CZ129" s="159"/>
      <c r="DA129" s="159"/>
      <c r="DB129" s="159"/>
      <c r="DC129" s="159"/>
      <c r="DD129" s="159"/>
      <c r="DE129" s="159"/>
      <c r="DF129" s="159"/>
      <c r="DG129" s="159"/>
      <c r="DH129" s="159"/>
      <c r="DI129" s="159"/>
      <c r="DJ129" s="159"/>
      <c r="DK129" s="159"/>
      <c r="DL129" s="159"/>
      <c r="DM129" s="159"/>
      <c r="DN129" s="159"/>
      <c r="DO129" s="159"/>
      <c r="DP129" s="159"/>
      <c r="DQ129" s="159"/>
      <c r="DR129" s="159"/>
      <c r="DS129" s="159"/>
      <c r="DT129" s="159"/>
      <c r="DU129" s="159"/>
      <c r="DV129" s="159"/>
      <c r="DW129" s="159"/>
      <c r="DX129" s="159"/>
      <c r="DY129" s="159"/>
      <c r="DZ129" s="159"/>
      <c r="EA129" s="159"/>
      <c r="EB129" s="159"/>
      <c r="EC129" s="159"/>
      <c r="ED129" s="159"/>
      <c r="EE129" s="159"/>
      <c r="EF129" s="159"/>
      <c r="EG129" s="159"/>
      <c r="EH129" s="159"/>
      <c r="EI129" s="159"/>
      <c r="EJ129" s="159"/>
      <c r="EK129" s="159"/>
      <c r="EL129" s="159"/>
      <c r="EM129" s="159"/>
      <c r="EN129" s="159"/>
      <c r="EO129" s="159"/>
      <c r="EP129" s="159"/>
      <c r="EQ129" s="159"/>
      <c r="ER129" s="159"/>
      <c r="ES129" s="159"/>
      <c r="ET129" s="159"/>
      <c r="EU129" s="159"/>
      <c r="EV129" s="159"/>
      <c r="EW129" s="159"/>
      <c r="EX129" s="159"/>
      <c r="EY129" s="159"/>
      <c r="EZ129" s="159"/>
      <c r="FA129" s="159"/>
      <c r="FB129" s="159"/>
      <c r="FC129" s="159"/>
      <c r="FD129" s="159"/>
      <c r="FE129" s="159"/>
      <c r="FF129" s="159"/>
      <c r="FG129" s="159"/>
      <c r="FH129" s="159"/>
      <c r="FI129" s="159"/>
      <c r="FJ129" s="159"/>
      <c r="FK129" s="159"/>
      <c r="FL129" s="159"/>
      <c r="FM129" s="159"/>
      <c r="FN129" s="159"/>
      <c r="FO129" s="159"/>
      <c r="FP129" s="159"/>
      <c r="FQ129" s="159"/>
      <c r="FR129" s="159"/>
      <c r="FS129" s="159"/>
      <c r="FT129" s="159"/>
      <c r="FU129" s="159"/>
      <c r="FV129" s="159"/>
      <c r="FW129" s="159"/>
      <c r="FX129" s="159"/>
      <c r="FY129" s="159"/>
      <c r="FZ129" s="159"/>
      <c r="GA129" s="159"/>
      <c r="GB129" s="159"/>
      <c r="GC129" s="159"/>
      <c r="GD129" s="159"/>
      <c r="GE129" s="159"/>
      <c r="GF129" s="159"/>
      <c r="GG129" s="159"/>
      <c r="GH129" s="159"/>
      <c r="GI129" s="159"/>
      <c r="GJ129" s="159"/>
      <c r="GK129" s="159"/>
      <c r="GL129" s="159"/>
      <c r="GM129" s="159"/>
      <c r="GN129" s="159"/>
      <c r="GO129" s="159"/>
      <c r="GP129" s="159"/>
      <c r="GQ129" s="159"/>
      <c r="GR129" s="159"/>
      <c r="GS129" s="159"/>
      <c r="GT129" s="159"/>
      <c r="GU129" s="159"/>
      <c r="GV129" s="159"/>
      <c r="GW129" s="159"/>
      <c r="GX129" s="159"/>
      <c r="GY129" s="159"/>
      <c r="GZ129" s="159"/>
      <c r="HA129" s="159"/>
      <c r="HB129" s="159"/>
      <c r="HC129" s="159"/>
      <c r="HD129" s="159"/>
      <c r="HE129" s="159"/>
      <c r="HF129" s="159"/>
      <c r="HG129" s="159"/>
      <c r="HH129" s="159"/>
      <c r="HI129" s="159"/>
      <c r="HJ129" s="159"/>
      <c r="HK129" s="159"/>
      <c r="HL129" s="159"/>
      <c r="HM129" s="159"/>
      <c r="HN129" s="159"/>
      <c r="HO129" s="159"/>
      <c r="HP129" s="159"/>
      <c r="HQ129" s="159"/>
      <c r="HR129" s="159"/>
      <c r="HS129" s="159"/>
      <c r="HT129" s="159"/>
      <c r="HU129" s="159"/>
      <c r="HV129" s="159"/>
      <c r="HW129" s="159"/>
      <c r="HX129" s="159"/>
      <c r="HY129" s="159"/>
      <c r="HZ129" s="159"/>
      <c r="IA129" s="159"/>
      <c r="IB129" s="159"/>
      <c r="IC129" s="159"/>
      <c r="ID129" s="159"/>
      <c r="IE129" s="159"/>
      <c r="IF129" s="159"/>
      <c r="IG129" s="159"/>
      <c r="IH129" s="159"/>
      <c r="II129" s="159"/>
      <c r="IJ129" s="159"/>
      <c r="IK129" s="159"/>
      <c r="IL129" s="159"/>
    </row>
    <row r="130" spans="1:246" ht="20.25" customHeight="1">
      <c r="A130" s="159"/>
      <c r="B130" s="160"/>
      <c r="C130" s="158"/>
      <c r="D130" s="87"/>
      <c r="E130" s="87"/>
      <c r="F130" s="87"/>
      <c r="G130" s="87"/>
      <c r="H130" s="87"/>
      <c r="I130" s="87"/>
      <c r="J130" s="87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  <c r="AM130" s="159"/>
      <c r="AN130" s="159"/>
      <c r="AO130" s="159"/>
      <c r="AP130" s="159"/>
      <c r="AQ130" s="159"/>
      <c r="AR130" s="159"/>
      <c r="AS130" s="159"/>
      <c r="AT130" s="159"/>
      <c r="AU130" s="159"/>
      <c r="AV130" s="159"/>
      <c r="AW130" s="159"/>
      <c r="AX130" s="159"/>
      <c r="AY130" s="159"/>
      <c r="AZ130" s="159"/>
      <c r="BA130" s="159"/>
      <c r="BB130" s="159"/>
      <c r="BC130" s="159"/>
      <c r="BD130" s="159"/>
      <c r="BE130" s="159"/>
      <c r="BF130" s="159"/>
      <c r="BG130" s="159"/>
      <c r="BH130" s="159"/>
      <c r="BI130" s="159"/>
      <c r="BJ130" s="159"/>
      <c r="BK130" s="159"/>
      <c r="BL130" s="159"/>
      <c r="BM130" s="159"/>
      <c r="BN130" s="159"/>
      <c r="BO130" s="159"/>
      <c r="BP130" s="159"/>
      <c r="BQ130" s="159"/>
      <c r="BR130" s="159"/>
      <c r="BS130" s="159"/>
      <c r="BT130" s="159"/>
      <c r="BU130" s="159"/>
      <c r="BV130" s="159"/>
      <c r="BW130" s="159"/>
      <c r="BX130" s="159"/>
      <c r="BY130" s="159"/>
      <c r="BZ130" s="159"/>
      <c r="CA130" s="159"/>
      <c r="CB130" s="159"/>
      <c r="CC130" s="159"/>
      <c r="CD130" s="159"/>
      <c r="CE130" s="159"/>
      <c r="CF130" s="159"/>
      <c r="CG130" s="159"/>
      <c r="CH130" s="159"/>
      <c r="CI130" s="159"/>
      <c r="CJ130" s="159"/>
      <c r="CK130" s="159"/>
      <c r="CL130" s="159"/>
      <c r="CM130" s="159"/>
      <c r="CN130" s="159"/>
      <c r="CO130" s="159"/>
      <c r="CP130" s="159"/>
      <c r="CQ130" s="159"/>
      <c r="CR130" s="159"/>
      <c r="CS130" s="159"/>
      <c r="CT130" s="159"/>
      <c r="CU130" s="159"/>
      <c r="CV130" s="159"/>
      <c r="CW130" s="159"/>
      <c r="CX130" s="159"/>
      <c r="CY130" s="159"/>
      <c r="CZ130" s="159"/>
      <c r="DA130" s="159"/>
      <c r="DB130" s="159"/>
      <c r="DC130" s="159"/>
      <c r="DD130" s="159"/>
      <c r="DE130" s="159"/>
      <c r="DF130" s="159"/>
      <c r="DG130" s="159"/>
      <c r="DH130" s="159"/>
      <c r="DI130" s="159"/>
      <c r="DJ130" s="159"/>
      <c r="DK130" s="159"/>
      <c r="DL130" s="159"/>
      <c r="DM130" s="159"/>
      <c r="DN130" s="159"/>
      <c r="DO130" s="159"/>
      <c r="DP130" s="159"/>
      <c r="DQ130" s="159"/>
      <c r="DR130" s="159"/>
      <c r="DS130" s="159"/>
      <c r="DT130" s="159"/>
      <c r="DU130" s="159"/>
      <c r="DV130" s="159"/>
      <c r="DW130" s="159"/>
      <c r="DX130" s="159"/>
      <c r="DY130" s="159"/>
      <c r="DZ130" s="159"/>
      <c r="EA130" s="159"/>
      <c r="EB130" s="159"/>
      <c r="EC130" s="159"/>
      <c r="ED130" s="159"/>
      <c r="EE130" s="159"/>
      <c r="EF130" s="159"/>
      <c r="EG130" s="159"/>
      <c r="EH130" s="159"/>
      <c r="EI130" s="159"/>
      <c r="EJ130" s="159"/>
      <c r="EK130" s="159"/>
      <c r="EL130" s="159"/>
      <c r="EM130" s="159"/>
      <c r="EN130" s="159"/>
      <c r="EO130" s="159"/>
      <c r="EP130" s="159"/>
      <c r="EQ130" s="159"/>
      <c r="ER130" s="159"/>
      <c r="ES130" s="159"/>
      <c r="ET130" s="159"/>
      <c r="EU130" s="159"/>
      <c r="EV130" s="159"/>
      <c r="EW130" s="159"/>
      <c r="EX130" s="159"/>
      <c r="EY130" s="159"/>
      <c r="EZ130" s="159"/>
      <c r="FA130" s="159"/>
      <c r="FB130" s="159"/>
      <c r="FC130" s="159"/>
      <c r="FD130" s="159"/>
      <c r="FE130" s="159"/>
      <c r="FF130" s="159"/>
      <c r="FG130" s="159"/>
      <c r="FH130" s="159"/>
      <c r="FI130" s="159"/>
      <c r="FJ130" s="159"/>
      <c r="FK130" s="159"/>
      <c r="FL130" s="159"/>
      <c r="FM130" s="159"/>
      <c r="FN130" s="159"/>
      <c r="FO130" s="159"/>
      <c r="FP130" s="159"/>
      <c r="FQ130" s="159"/>
      <c r="FR130" s="159"/>
      <c r="FS130" s="159"/>
      <c r="FT130" s="159"/>
      <c r="FU130" s="159"/>
      <c r="FV130" s="159"/>
      <c r="FW130" s="159"/>
      <c r="FX130" s="159"/>
      <c r="FY130" s="159"/>
      <c r="FZ130" s="159"/>
      <c r="GA130" s="159"/>
      <c r="GB130" s="159"/>
      <c r="GC130" s="159"/>
      <c r="GD130" s="159"/>
      <c r="GE130" s="159"/>
      <c r="GF130" s="159"/>
      <c r="GG130" s="159"/>
      <c r="GH130" s="159"/>
      <c r="GI130" s="159"/>
      <c r="GJ130" s="159"/>
      <c r="GK130" s="159"/>
      <c r="GL130" s="159"/>
      <c r="GM130" s="159"/>
      <c r="GN130" s="159"/>
      <c r="GO130" s="159"/>
      <c r="GP130" s="159"/>
      <c r="GQ130" s="159"/>
      <c r="GR130" s="159"/>
      <c r="GS130" s="159"/>
      <c r="GT130" s="159"/>
      <c r="GU130" s="159"/>
      <c r="GV130" s="159"/>
      <c r="GW130" s="159"/>
      <c r="GX130" s="159"/>
      <c r="GY130" s="159"/>
      <c r="GZ130" s="159"/>
      <c r="HA130" s="159"/>
      <c r="HB130" s="159"/>
      <c r="HC130" s="159"/>
      <c r="HD130" s="159"/>
      <c r="HE130" s="159"/>
      <c r="HF130" s="159"/>
      <c r="HG130" s="159"/>
      <c r="HH130" s="159"/>
      <c r="HI130" s="159"/>
      <c r="HJ130" s="159"/>
      <c r="HK130" s="159"/>
      <c r="HL130" s="159"/>
      <c r="HM130" s="159"/>
      <c r="HN130" s="159"/>
      <c r="HO130" s="159"/>
      <c r="HP130" s="159"/>
      <c r="HQ130" s="159"/>
      <c r="HR130" s="159"/>
      <c r="HS130" s="159"/>
      <c r="HT130" s="159"/>
      <c r="HU130" s="159"/>
      <c r="HV130" s="159"/>
      <c r="HW130" s="159"/>
      <c r="HX130" s="159"/>
      <c r="HY130" s="159"/>
      <c r="HZ130" s="159"/>
      <c r="IA130" s="159"/>
      <c r="IB130" s="159"/>
      <c r="IC130" s="159"/>
      <c r="ID130" s="159"/>
      <c r="IE130" s="159"/>
      <c r="IF130" s="159"/>
      <c r="IG130" s="159"/>
      <c r="IH130" s="159"/>
      <c r="II130" s="159"/>
      <c r="IJ130" s="159"/>
      <c r="IK130" s="159"/>
      <c r="IL130" s="159"/>
    </row>
    <row r="131" spans="1:246" ht="20.25" customHeight="1">
      <c r="A131" s="159"/>
      <c r="B131" s="160"/>
      <c r="C131" s="158"/>
      <c r="D131" s="87"/>
      <c r="E131" s="87"/>
      <c r="F131" s="87"/>
      <c r="G131" s="87"/>
      <c r="H131" s="87"/>
      <c r="I131" s="87"/>
      <c r="J131" s="87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/>
      <c r="AN131" s="159"/>
      <c r="AO131" s="159"/>
      <c r="AP131" s="159"/>
      <c r="AQ131" s="159"/>
      <c r="AR131" s="159"/>
      <c r="AS131" s="159"/>
      <c r="AT131" s="159"/>
      <c r="AU131" s="159"/>
      <c r="AV131" s="159"/>
      <c r="AW131" s="159"/>
      <c r="AX131" s="159"/>
      <c r="AY131" s="159"/>
      <c r="AZ131" s="159"/>
      <c r="BA131" s="159"/>
      <c r="BB131" s="159"/>
      <c r="BC131" s="159"/>
      <c r="BD131" s="159"/>
      <c r="BE131" s="159"/>
      <c r="BF131" s="159"/>
      <c r="BG131" s="159"/>
      <c r="BH131" s="159"/>
      <c r="BI131" s="159"/>
      <c r="BJ131" s="159"/>
      <c r="BK131" s="159"/>
      <c r="BL131" s="159"/>
      <c r="BM131" s="159"/>
      <c r="BN131" s="159"/>
      <c r="BO131" s="159"/>
      <c r="BP131" s="159"/>
      <c r="BQ131" s="159"/>
      <c r="BR131" s="159"/>
      <c r="BS131" s="159"/>
      <c r="BT131" s="159"/>
      <c r="BU131" s="159"/>
      <c r="BV131" s="159"/>
      <c r="BW131" s="159"/>
      <c r="BX131" s="159"/>
      <c r="BY131" s="159"/>
      <c r="BZ131" s="159"/>
      <c r="CA131" s="159"/>
      <c r="CB131" s="159"/>
      <c r="CC131" s="159"/>
      <c r="CD131" s="159"/>
      <c r="CE131" s="159"/>
      <c r="CF131" s="159"/>
      <c r="CG131" s="159"/>
      <c r="CH131" s="159"/>
      <c r="CI131" s="159"/>
      <c r="CJ131" s="159"/>
      <c r="CK131" s="159"/>
      <c r="CL131" s="159"/>
      <c r="CM131" s="159"/>
      <c r="CN131" s="159"/>
      <c r="CO131" s="159"/>
      <c r="CP131" s="159"/>
      <c r="CQ131" s="159"/>
      <c r="CR131" s="159"/>
      <c r="CS131" s="159"/>
      <c r="CT131" s="159"/>
      <c r="CU131" s="159"/>
      <c r="CV131" s="159"/>
      <c r="CW131" s="159"/>
      <c r="CX131" s="159"/>
      <c r="CY131" s="159"/>
      <c r="CZ131" s="159"/>
      <c r="DA131" s="159"/>
      <c r="DB131" s="159"/>
      <c r="DC131" s="159"/>
      <c r="DD131" s="159"/>
      <c r="DE131" s="159"/>
      <c r="DF131" s="159"/>
      <c r="DG131" s="159"/>
      <c r="DH131" s="159"/>
      <c r="DI131" s="159"/>
      <c r="DJ131" s="159"/>
      <c r="DK131" s="159"/>
      <c r="DL131" s="159"/>
      <c r="DM131" s="159"/>
      <c r="DN131" s="159"/>
      <c r="DO131" s="159"/>
      <c r="DP131" s="159"/>
      <c r="DQ131" s="159"/>
      <c r="DR131" s="159"/>
      <c r="DS131" s="159"/>
      <c r="DT131" s="159"/>
      <c r="DU131" s="159"/>
      <c r="DV131" s="159"/>
      <c r="DW131" s="159"/>
      <c r="DX131" s="159"/>
      <c r="DY131" s="159"/>
      <c r="DZ131" s="159"/>
      <c r="EA131" s="159"/>
      <c r="EB131" s="159"/>
      <c r="EC131" s="159"/>
      <c r="ED131" s="159"/>
      <c r="EE131" s="159"/>
      <c r="EF131" s="159"/>
      <c r="EG131" s="159"/>
      <c r="EH131" s="159"/>
      <c r="EI131" s="159"/>
      <c r="EJ131" s="159"/>
      <c r="EK131" s="159"/>
      <c r="EL131" s="159"/>
      <c r="EM131" s="159"/>
      <c r="EN131" s="159"/>
      <c r="EO131" s="159"/>
      <c r="EP131" s="159"/>
      <c r="EQ131" s="159"/>
      <c r="ER131" s="159"/>
      <c r="ES131" s="159"/>
      <c r="ET131" s="159"/>
      <c r="EU131" s="159"/>
      <c r="EV131" s="159"/>
      <c r="EW131" s="159"/>
      <c r="EX131" s="159"/>
      <c r="EY131" s="159"/>
      <c r="EZ131" s="159"/>
      <c r="FA131" s="159"/>
      <c r="FB131" s="159"/>
      <c r="FC131" s="159"/>
      <c r="FD131" s="159"/>
      <c r="FE131" s="159"/>
      <c r="FF131" s="159"/>
      <c r="FG131" s="159"/>
      <c r="FH131" s="159"/>
      <c r="FI131" s="159"/>
      <c r="FJ131" s="159"/>
      <c r="FK131" s="159"/>
      <c r="FL131" s="159"/>
      <c r="FM131" s="159"/>
      <c r="FN131" s="159"/>
      <c r="FO131" s="159"/>
      <c r="FP131" s="159"/>
      <c r="FQ131" s="159"/>
      <c r="FR131" s="159"/>
      <c r="FS131" s="159"/>
      <c r="FT131" s="159"/>
      <c r="FU131" s="159"/>
      <c r="FV131" s="159"/>
      <c r="FW131" s="159"/>
      <c r="FX131" s="159"/>
      <c r="FY131" s="159"/>
      <c r="FZ131" s="159"/>
      <c r="GA131" s="159"/>
      <c r="GB131" s="159"/>
      <c r="GC131" s="159"/>
      <c r="GD131" s="159"/>
      <c r="GE131" s="159"/>
      <c r="GF131" s="159"/>
      <c r="GG131" s="159"/>
      <c r="GH131" s="159"/>
      <c r="GI131" s="159"/>
      <c r="GJ131" s="159"/>
      <c r="GK131" s="159"/>
      <c r="GL131" s="159"/>
      <c r="GM131" s="159"/>
      <c r="GN131" s="159"/>
      <c r="GO131" s="159"/>
      <c r="GP131" s="159"/>
      <c r="GQ131" s="159"/>
      <c r="GR131" s="159"/>
      <c r="GS131" s="159"/>
      <c r="GT131" s="159"/>
      <c r="GU131" s="159"/>
      <c r="GV131" s="159"/>
      <c r="GW131" s="159"/>
      <c r="GX131" s="159"/>
      <c r="GY131" s="159"/>
      <c r="GZ131" s="159"/>
      <c r="HA131" s="159"/>
      <c r="HB131" s="159"/>
      <c r="HC131" s="159"/>
      <c r="HD131" s="159"/>
      <c r="HE131" s="159"/>
      <c r="HF131" s="159"/>
      <c r="HG131" s="159"/>
      <c r="HH131" s="159"/>
      <c r="HI131" s="159"/>
      <c r="HJ131" s="159"/>
      <c r="HK131" s="159"/>
      <c r="HL131" s="159"/>
      <c r="HM131" s="159"/>
      <c r="HN131" s="159"/>
      <c r="HO131" s="159"/>
      <c r="HP131" s="159"/>
      <c r="HQ131" s="159"/>
      <c r="HR131" s="159"/>
      <c r="HS131" s="159"/>
      <c r="HT131" s="159"/>
      <c r="HU131" s="159"/>
      <c r="HV131" s="159"/>
      <c r="HW131" s="159"/>
      <c r="HX131" s="159"/>
      <c r="HY131" s="159"/>
      <c r="HZ131" s="159"/>
      <c r="IA131" s="159"/>
      <c r="IB131" s="159"/>
      <c r="IC131" s="159"/>
      <c r="ID131" s="159"/>
      <c r="IE131" s="159"/>
      <c r="IF131" s="159"/>
      <c r="IG131" s="159"/>
      <c r="IH131" s="159"/>
      <c r="II131" s="159"/>
      <c r="IJ131" s="159"/>
      <c r="IK131" s="159"/>
      <c r="IL131" s="159"/>
    </row>
    <row r="132" spans="1:246" ht="20.25" customHeight="1">
      <c r="A132" s="159"/>
      <c r="B132" s="160"/>
      <c r="C132" s="158"/>
      <c r="D132" s="87"/>
      <c r="E132" s="87"/>
      <c r="F132" s="87"/>
      <c r="G132" s="87"/>
      <c r="H132" s="87"/>
      <c r="I132" s="87"/>
      <c r="J132" s="87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/>
      <c r="AO132" s="159"/>
      <c r="AP132" s="159"/>
      <c r="AQ132" s="159"/>
      <c r="AR132" s="159"/>
      <c r="AS132" s="159"/>
      <c r="AT132" s="159"/>
      <c r="AU132" s="159"/>
      <c r="AV132" s="159"/>
      <c r="AW132" s="159"/>
      <c r="AX132" s="159"/>
      <c r="AY132" s="159"/>
      <c r="AZ132" s="159"/>
      <c r="BA132" s="159"/>
      <c r="BB132" s="159"/>
      <c r="BC132" s="159"/>
      <c r="BD132" s="159"/>
      <c r="BE132" s="159"/>
      <c r="BF132" s="159"/>
      <c r="BG132" s="159"/>
      <c r="BH132" s="159"/>
      <c r="BI132" s="159"/>
      <c r="BJ132" s="159"/>
      <c r="BK132" s="159"/>
      <c r="BL132" s="159"/>
      <c r="BM132" s="159"/>
      <c r="BN132" s="159"/>
      <c r="BO132" s="159"/>
      <c r="BP132" s="159"/>
      <c r="BQ132" s="159"/>
      <c r="BR132" s="159"/>
      <c r="BS132" s="159"/>
      <c r="BT132" s="159"/>
      <c r="BU132" s="159"/>
      <c r="BV132" s="159"/>
      <c r="BW132" s="159"/>
      <c r="BX132" s="159"/>
      <c r="BY132" s="159"/>
      <c r="BZ132" s="159"/>
      <c r="CA132" s="159"/>
      <c r="CB132" s="159"/>
      <c r="CC132" s="159"/>
      <c r="CD132" s="159"/>
      <c r="CE132" s="159"/>
      <c r="CF132" s="159"/>
      <c r="CG132" s="159"/>
      <c r="CH132" s="159"/>
      <c r="CI132" s="159"/>
      <c r="CJ132" s="159"/>
      <c r="CK132" s="159"/>
      <c r="CL132" s="159"/>
      <c r="CM132" s="159"/>
      <c r="CN132" s="159"/>
      <c r="CO132" s="159"/>
      <c r="CP132" s="159"/>
      <c r="CQ132" s="159"/>
      <c r="CR132" s="159"/>
      <c r="CS132" s="159"/>
      <c r="CT132" s="159"/>
      <c r="CU132" s="159"/>
      <c r="CV132" s="159"/>
      <c r="CW132" s="159"/>
      <c r="CX132" s="159"/>
      <c r="CY132" s="159"/>
      <c r="CZ132" s="159"/>
      <c r="DA132" s="159"/>
      <c r="DB132" s="159"/>
      <c r="DC132" s="159"/>
      <c r="DD132" s="159"/>
      <c r="DE132" s="159"/>
      <c r="DF132" s="159"/>
      <c r="DG132" s="159"/>
      <c r="DH132" s="159"/>
      <c r="DI132" s="159"/>
      <c r="DJ132" s="159"/>
      <c r="DK132" s="159"/>
      <c r="DL132" s="159"/>
      <c r="DM132" s="159"/>
      <c r="DN132" s="159"/>
      <c r="DO132" s="159"/>
      <c r="DP132" s="159"/>
      <c r="DQ132" s="159"/>
      <c r="DR132" s="159"/>
      <c r="DS132" s="159"/>
      <c r="DT132" s="159"/>
      <c r="DU132" s="159"/>
      <c r="DV132" s="159"/>
      <c r="DW132" s="159"/>
      <c r="DX132" s="159"/>
      <c r="DY132" s="159"/>
      <c r="DZ132" s="159"/>
      <c r="EA132" s="159"/>
      <c r="EB132" s="159"/>
      <c r="EC132" s="159"/>
      <c r="ED132" s="159"/>
      <c r="EE132" s="159"/>
      <c r="EF132" s="159"/>
      <c r="EG132" s="159"/>
      <c r="EH132" s="159"/>
      <c r="EI132" s="159"/>
      <c r="EJ132" s="159"/>
      <c r="EK132" s="159"/>
      <c r="EL132" s="159"/>
      <c r="EM132" s="159"/>
      <c r="EN132" s="159"/>
      <c r="EO132" s="159"/>
      <c r="EP132" s="159"/>
      <c r="EQ132" s="159"/>
      <c r="ER132" s="159"/>
      <c r="ES132" s="159"/>
      <c r="ET132" s="159"/>
      <c r="EU132" s="159"/>
      <c r="EV132" s="159"/>
      <c r="EW132" s="159"/>
      <c r="EX132" s="159"/>
      <c r="EY132" s="159"/>
      <c r="EZ132" s="159"/>
      <c r="FA132" s="159"/>
      <c r="FB132" s="159"/>
      <c r="FC132" s="159"/>
      <c r="FD132" s="159"/>
      <c r="FE132" s="159"/>
      <c r="FF132" s="159"/>
      <c r="FG132" s="159"/>
      <c r="FH132" s="159"/>
      <c r="FI132" s="159"/>
      <c r="FJ132" s="159"/>
      <c r="FK132" s="159"/>
      <c r="FL132" s="159"/>
      <c r="FM132" s="159"/>
      <c r="FN132" s="159"/>
      <c r="FO132" s="159"/>
      <c r="FP132" s="159"/>
      <c r="FQ132" s="159"/>
      <c r="FR132" s="159"/>
      <c r="FS132" s="159"/>
      <c r="FT132" s="159"/>
      <c r="FU132" s="159"/>
      <c r="FV132" s="159"/>
      <c r="FW132" s="159"/>
      <c r="FX132" s="159"/>
      <c r="FY132" s="159"/>
      <c r="FZ132" s="159"/>
      <c r="GA132" s="159"/>
      <c r="GB132" s="159"/>
      <c r="GC132" s="159"/>
      <c r="GD132" s="159"/>
      <c r="GE132" s="159"/>
      <c r="GF132" s="159"/>
      <c r="GG132" s="159"/>
      <c r="GH132" s="159"/>
      <c r="GI132" s="159"/>
      <c r="GJ132" s="159"/>
      <c r="GK132" s="159"/>
      <c r="GL132" s="159"/>
      <c r="GM132" s="159"/>
      <c r="GN132" s="159"/>
      <c r="GO132" s="159"/>
      <c r="GP132" s="159"/>
      <c r="GQ132" s="159"/>
      <c r="GR132" s="159"/>
      <c r="GS132" s="159"/>
      <c r="GT132" s="159"/>
      <c r="GU132" s="159"/>
      <c r="GV132" s="159"/>
      <c r="GW132" s="159"/>
      <c r="GX132" s="159"/>
      <c r="GY132" s="159"/>
      <c r="GZ132" s="159"/>
      <c r="HA132" s="159"/>
      <c r="HB132" s="159"/>
      <c r="HC132" s="159"/>
      <c r="HD132" s="159"/>
      <c r="HE132" s="159"/>
      <c r="HF132" s="159"/>
      <c r="HG132" s="159"/>
      <c r="HH132" s="159"/>
      <c r="HI132" s="159"/>
      <c r="HJ132" s="159"/>
      <c r="HK132" s="159"/>
      <c r="HL132" s="159"/>
      <c r="HM132" s="159"/>
      <c r="HN132" s="159"/>
      <c r="HO132" s="159"/>
      <c r="HP132" s="159"/>
      <c r="HQ132" s="159"/>
      <c r="HR132" s="159"/>
      <c r="HS132" s="159"/>
      <c r="HT132" s="159"/>
      <c r="HU132" s="159"/>
      <c r="HV132" s="159"/>
      <c r="HW132" s="159"/>
      <c r="HX132" s="159"/>
      <c r="HY132" s="159"/>
      <c r="HZ132" s="159"/>
      <c r="IA132" s="159"/>
      <c r="IB132" s="159"/>
      <c r="IC132" s="159"/>
      <c r="ID132" s="159"/>
      <c r="IE132" s="159"/>
      <c r="IF132" s="159"/>
      <c r="IG132" s="159"/>
      <c r="IH132" s="159"/>
      <c r="II132" s="159"/>
      <c r="IJ132" s="159"/>
      <c r="IK132" s="159"/>
      <c r="IL132" s="159"/>
    </row>
    <row r="133" spans="1:246" ht="20.25" customHeight="1">
      <c r="A133" s="159"/>
      <c r="B133" s="160"/>
      <c r="C133" s="158"/>
      <c r="D133" s="87"/>
      <c r="E133" s="87"/>
      <c r="F133" s="87"/>
      <c r="G133" s="87"/>
      <c r="H133" s="87"/>
      <c r="I133" s="87"/>
      <c r="J133" s="87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  <c r="AM133" s="159"/>
      <c r="AN133" s="159"/>
      <c r="AO133" s="159"/>
      <c r="AP133" s="159"/>
      <c r="AQ133" s="159"/>
      <c r="AR133" s="159"/>
      <c r="AS133" s="159"/>
      <c r="AT133" s="159"/>
      <c r="AU133" s="159"/>
      <c r="AV133" s="159"/>
      <c r="AW133" s="159"/>
      <c r="AX133" s="159"/>
      <c r="AY133" s="159"/>
      <c r="AZ133" s="159"/>
      <c r="BA133" s="159"/>
      <c r="BB133" s="159"/>
      <c r="BC133" s="159"/>
      <c r="BD133" s="159"/>
      <c r="BE133" s="159"/>
      <c r="BF133" s="159"/>
      <c r="BG133" s="159"/>
      <c r="BH133" s="159"/>
      <c r="BI133" s="159"/>
      <c r="BJ133" s="159"/>
      <c r="BK133" s="159"/>
      <c r="BL133" s="159"/>
      <c r="BM133" s="159"/>
      <c r="BN133" s="159"/>
      <c r="BO133" s="159"/>
      <c r="BP133" s="159"/>
      <c r="BQ133" s="159"/>
      <c r="BR133" s="159"/>
      <c r="BS133" s="159"/>
      <c r="BT133" s="159"/>
      <c r="BU133" s="159"/>
      <c r="BV133" s="159"/>
      <c r="BW133" s="159"/>
      <c r="BX133" s="159"/>
      <c r="BY133" s="159"/>
      <c r="BZ133" s="159"/>
      <c r="CA133" s="159"/>
      <c r="CB133" s="159"/>
      <c r="CC133" s="159"/>
      <c r="CD133" s="159"/>
      <c r="CE133" s="159"/>
      <c r="CF133" s="159"/>
      <c r="CG133" s="159"/>
      <c r="CH133" s="159"/>
      <c r="CI133" s="159"/>
      <c r="CJ133" s="159"/>
      <c r="CK133" s="159"/>
      <c r="CL133" s="159"/>
      <c r="CM133" s="159"/>
      <c r="CN133" s="159"/>
      <c r="CO133" s="159"/>
      <c r="CP133" s="159"/>
      <c r="CQ133" s="159"/>
      <c r="CR133" s="159"/>
      <c r="CS133" s="159"/>
      <c r="CT133" s="159"/>
      <c r="CU133" s="159"/>
      <c r="CV133" s="159"/>
      <c r="CW133" s="159"/>
      <c r="CX133" s="159"/>
      <c r="CY133" s="159"/>
      <c r="CZ133" s="159"/>
      <c r="DA133" s="159"/>
      <c r="DB133" s="159"/>
      <c r="DC133" s="159"/>
      <c r="DD133" s="159"/>
      <c r="DE133" s="159"/>
      <c r="DF133" s="159"/>
      <c r="DG133" s="159"/>
      <c r="DH133" s="159"/>
      <c r="DI133" s="159"/>
      <c r="DJ133" s="159"/>
      <c r="DK133" s="159"/>
      <c r="DL133" s="159"/>
      <c r="DM133" s="159"/>
      <c r="DN133" s="159"/>
      <c r="DO133" s="159"/>
      <c r="DP133" s="159"/>
      <c r="DQ133" s="159"/>
      <c r="DR133" s="159"/>
      <c r="DS133" s="159"/>
      <c r="DT133" s="159"/>
      <c r="DU133" s="159"/>
      <c r="DV133" s="159"/>
      <c r="DW133" s="159"/>
      <c r="DX133" s="159"/>
      <c r="DY133" s="159"/>
      <c r="DZ133" s="159"/>
      <c r="EA133" s="159"/>
      <c r="EB133" s="159"/>
      <c r="EC133" s="159"/>
      <c r="ED133" s="159"/>
      <c r="EE133" s="159"/>
      <c r="EF133" s="159"/>
      <c r="EG133" s="159"/>
      <c r="EH133" s="159"/>
      <c r="EI133" s="159"/>
      <c r="EJ133" s="159"/>
      <c r="EK133" s="159"/>
      <c r="EL133" s="159"/>
      <c r="EM133" s="159"/>
      <c r="EN133" s="159"/>
      <c r="EO133" s="159"/>
      <c r="EP133" s="159"/>
      <c r="EQ133" s="159"/>
      <c r="ER133" s="159"/>
      <c r="ES133" s="159"/>
      <c r="ET133" s="159"/>
      <c r="EU133" s="159"/>
      <c r="EV133" s="159"/>
      <c r="EW133" s="159"/>
      <c r="EX133" s="159"/>
      <c r="EY133" s="159"/>
      <c r="EZ133" s="159"/>
      <c r="FA133" s="159"/>
      <c r="FB133" s="159"/>
      <c r="FC133" s="159"/>
      <c r="FD133" s="159"/>
      <c r="FE133" s="159"/>
      <c r="FF133" s="159"/>
      <c r="FG133" s="159"/>
      <c r="FH133" s="159"/>
      <c r="FI133" s="159"/>
      <c r="FJ133" s="159"/>
      <c r="FK133" s="159"/>
      <c r="FL133" s="159"/>
      <c r="FM133" s="159"/>
      <c r="FN133" s="159"/>
      <c r="FO133" s="159"/>
      <c r="FP133" s="159"/>
      <c r="FQ133" s="159"/>
      <c r="FR133" s="159"/>
      <c r="FS133" s="159"/>
      <c r="FT133" s="159"/>
      <c r="FU133" s="159"/>
      <c r="FV133" s="159"/>
      <c r="FW133" s="159"/>
      <c r="FX133" s="159"/>
      <c r="FY133" s="159"/>
      <c r="FZ133" s="159"/>
      <c r="GA133" s="159"/>
      <c r="GB133" s="159"/>
      <c r="GC133" s="159"/>
      <c r="GD133" s="159"/>
      <c r="GE133" s="159"/>
      <c r="GF133" s="159"/>
      <c r="GG133" s="159"/>
      <c r="GH133" s="159"/>
      <c r="GI133" s="159"/>
      <c r="GJ133" s="159"/>
      <c r="GK133" s="159"/>
      <c r="GL133" s="159"/>
      <c r="GM133" s="159"/>
      <c r="GN133" s="159"/>
      <c r="GO133" s="159"/>
      <c r="GP133" s="159"/>
      <c r="GQ133" s="159"/>
      <c r="GR133" s="159"/>
      <c r="GS133" s="159"/>
      <c r="GT133" s="159"/>
      <c r="GU133" s="159"/>
      <c r="GV133" s="159"/>
      <c r="GW133" s="159"/>
      <c r="GX133" s="159"/>
      <c r="GY133" s="159"/>
      <c r="GZ133" s="159"/>
      <c r="HA133" s="159"/>
      <c r="HB133" s="159"/>
      <c r="HC133" s="159"/>
      <c r="HD133" s="159"/>
      <c r="HE133" s="159"/>
      <c r="HF133" s="159"/>
      <c r="HG133" s="159"/>
      <c r="HH133" s="159"/>
      <c r="HI133" s="159"/>
      <c r="HJ133" s="159"/>
      <c r="HK133" s="159"/>
      <c r="HL133" s="159"/>
      <c r="HM133" s="159"/>
      <c r="HN133" s="159"/>
      <c r="HO133" s="159"/>
      <c r="HP133" s="159"/>
      <c r="HQ133" s="159"/>
      <c r="HR133" s="159"/>
      <c r="HS133" s="159"/>
      <c r="HT133" s="159"/>
      <c r="HU133" s="159"/>
      <c r="HV133" s="159"/>
      <c r="HW133" s="159"/>
      <c r="HX133" s="159"/>
      <c r="HY133" s="159"/>
      <c r="HZ133" s="159"/>
      <c r="IA133" s="159"/>
      <c r="IB133" s="159"/>
      <c r="IC133" s="159"/>
      <c r="ID133" s="159"/>
      <c r="IE133" s="159"/>
      <c r="IF133" s="159"/>
      <c r="IG133" s="159"/>
      <c r="IH133" s="159"/>
      <c r="II133" s="159"/>
      <c r="IJ133" s="159"/>
      <c r="IK133" s="159"/>
      <c r="IL133" s="159"/>
    </row>
    <row r="134" spans="1:246">
      <c r="A134" s="159"/>
      <c r="B134" s="160"/>
      <c r="C134" s="158"/>
      <c r="D134" s="87"/>
      <c r="E134" s="87"/>
      <c r="F134" s="87"/>
      <c r="G134" s="87"/>
      <c r="H134" s="87"/>
      <c r="I134" s="87"/>
      <c r="J134" s="87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  <c r="AM134" s="159"/>
      <c r="AN134" s="159"/>
      <c r="AO134" s="159"/>
      <c r="AP134" s="159"/>
      <c r="AQ134" s="159"/>
      <c r="AR134" s="159"/>
      <c r="AS134" s="159"/>
      <c r="AT134" s="159"/>
      <c r="AU134" s="159"/>
      <c r="AV134" s="159"/>
      <c r="AW134" s="159"/>
      <c r="AX134" s="159"/>
      <c r="AY134" s="159"/>
      <c r="AZ134" s="159"/>
      <c r="BA134" s="159"/>
      <c r="BB134" s="159"/>
      <c r="BC134" s="159"/>
      <c r="BD134" s="159"/>
      <c r="BE134" s="159"/>
      <c r="BF134" s="159"/>
      <c r="BG134" s="159"/>
      <c r="BH134" s="159"/>
      <c r="BI134" s="159"/>
      <c r="BJ134" s="159"/>
      <c r="BK134" s="159"/>
      <c r="BL134" s="159"/>
      <c r="BM134" s="159"/>
      <c r="BN134" s="159"/>
      <c r="BO134" s="159"/>
      <c r="BP134" s="159"/>
      <c r="BQ134" s="159"/>
      <c r="BR134" s="159"/>
      <c r="BS134" s="159"/>
      <c r="BT134" s="159"/>
      <c r="BU134" s="159"/>
      <c r="BV134" s="159"/>
      <c r="BW134" s="159"/>
      <c r="BX134" s="159"/>
      <c r="BY134" s="159"/>
      <c r="BZ134" s="159"/>
      <c r="CA134" s="159"/>
      <c r="CB134" s="159"/>
      <c r="CC134" s="159"/>
      <c r="CD134" s="159"/>
      <c r="CE134" s="159"/>
      <c r="CF134" s="159"/>
      <c r="CG134" s="159"/>
      <c r="CH134" s="159"/>
      <c r="CI134" s="159"/>
      <c r="CJ134" s="159"/>
      <c r="CK134" s="159"/>
      <c r="CL134" s="159"/>
      <c r="CM134" s="159"/>
      <c r="CN134" s="159"/>
      <c r="CO134" s="159"/>
      <c r="CP134" s="159"/>
      <c r="CQ134" s="159"/>
      <c r="CR134" s="159"/>
      <c r="CS134" s="159"/>
      <c r="CT134" s="159"/>
      <c r="CU134" s="159"/>
      <c r="CV134" s="159"/>
      <c r="CW134" s="159"/>
      <c r="CX134" s="159"/>
      <c r="CY134" s="159"/>
      <c r="CZ134" s="159"/>
      <c r="DA134" s="159"/>
      <c r="DB134" s="159"/>
      <c r="DC134" s="159"/>
      <c r="DD134" s="159"/>
      <c r="DE134" s="159"/>
      <c r="DF134" s="159"/>
      <c r="DG134" s="159"/>
      <c r="DH134" s="159"/>
      <c r="DI134" s="159"/>
      <c r="DJ134" s="159"/>
      <c r="DK134" s="159"/>
      <c r="DL134" s="159"/>
      <c r="DM134" s="159"/>
      <c r="DN134" s="159"/>
      <c r="DO134" s="159"/>
      <c r="DP134" s="159"/>
      <c r="DQ134" s="159"/>
      <c r="DR134" s="159"/>
      <c r="DS134" s="159"/>
      <c r="DT134" s="159"/>
      <c r="DU134" s="159"/>
      <c r="DV134" s="159"/>
      <c r="DW134" s="159"/>
      <c r="DX134" s="159"/>
      <c r="DY134" s="159"/>
      <c r="DZ134" s="159"/>
      <c r="EA134" s="159"/>
      <c r="EB134" s="159"/>
      <c r="EC134" s="159"/>
      <c r="ED134" s="159"/>
      <c r="EE134" s="159"/>
      <c r="EF134" s="159"/>
      <c r="EG134" s="159"/>
      <c r="EH134" s="159"/>
      <c r="EI134" s="159"/>
      <c r="EJ134" s="159"/>
      <c r="EK134" s="159"/>
      <c r="EL134" s="159"/>
      <c r="EM134" s="159"/>
      <c r="EN134" s="159"/>
      <c r="EO134" s="159"/>
      <c r="EP134" s="159"/>
      <c r="EQ134" s="159"/>
      <c r="ER134" s="159"/>
      <c r="ES134" s="159"/>
      <c r="ET134" s="159"/>
      <c r="EU134" s="159"/>
      <c r="EV134" s="159"/>
      <c r="EW134" s="159"/>
      <c r="EX134" s="159"/>
      <c r="EY134" s="159"/>
      <c r="EZ134" s="159"/>
      <c r="FA134" s="159"/>
      <c r="FB134" s="159"/>
      <c r="FC134" s="159"/>
      <c r="FD134" s="159"/>
      <c r="FE134" s="159"/>
      <c r="FF134" s="159"/>
      <c r="FG134" s="159"/>
      <c r="FH134" s="159"/>
      <c r="FI134" s="159"/>
      <c r="FJ134" s="159"/>
      <c r="FK134" s="159"/>
      <c r="FL134" s="159"/>
      <c r="FM134" s="159"/>
      <c r="FN134" s="159"/>
      <c r="FO134" s="159"/>
      <c r="FP134" s="159"/>
      <c r="FQ134" s="159"/>
      <c r="FR134" s="159"/>
      <c r="FS134" s="159"/>
      <c r="FT134" s="159"/>
      <c r="FU134" s="159"/>
      <c r="FV134" s="159"/>
      <c r="FW134" s="159"/>
      <c r="FX134" s="159"/>
      <c r="FY134" s="159"/>
      <c r="FZ134" s="159"/>
      <c r="GA134" s="159"/>
      <c r="GB134" s="159"/>
      <c r="GC134" s="159"/>
      <c r="GD134" s="159"/>
      <c r="GE134" s="159"/>
      <c r="GF134" s="159"/>
      <c r="GG134" s="159"/>
      <c r="GH134" s="159"/>
      <c r="GI134" s="159"/>
      <c r="GJ134" s="159"/>
      <c r="GK134" s="159"/>
      <c r="GL134" s="159"/>
      <c r="GM134" s="159"/>
      <c r="GN134" s="159"/>
      <c r="GO134" s="159"/>
      <c r="GP134" s="159"/>
      <c r="GQ134" s="159"/>
      <c r="GR134" s="159"/>
      <c r="GS134" s="159"/>
      <c r="GT134" s="159"/>
      <c r="GU134" s="159"/>
      <c r="GV134" s="159"/>
      <c r="GW134" s="159"/>
      <c r="GX134" s="159"/>
      <c r="GY134" s="159"/>
      <c r="GZ134" s="159"/>
      <c r="HA134" s="159"/>
      <c r="HB134" s="159"/>
      <c r="HC134" s="159"/>
      <c r="HD134" s="159"/>
      <c r="HE134" s="159"/>
      <c r="HF134" s="159"/>
      <c r="HG134" s="159"/>
      <c r="HH134" s="159"/>
      <c r="HI134" s="159"/>
      <c r="HJ134" s="159"/>
      <c r="HK134" s="159"/>
      <c r="HL134" s="159"/>
      <c r="HM134" s="159"/>
      <c r="HN134" s="159"/>
      <c r="HO134" s="159"/>
      <c r="HP134" s="159"/>
      <c r="HQ134" s="159"/>
      <c r="HR134" s="159"/>
      <c r="HS134" s="159"/>
      <c r="HT134" s="159"/>
      <c r="HU134" s="159"/>
      <c r="HV134" s="159"/>
      <c r="HW134" s="159"/>
      <c r="HX134" s="159"/>
      <c r="HY134" s="159"/>
      <c r="HZ134" s="159"/>
      <c r="IA134" s="159"/>
      <c r="IB134" s="159"/>
      <c r="IC134" s="159"/>
      <c r="ID134" s="159"/>
      <c r="IE134" s="159"/>
      <c r="IF134" s="159"/>
      <c r="IG134" s="159"/>
      <c r="IH134" s="159"/>
      <c r="II134" s="159"/>
      <c r="IJ134" s="159"/>
      <c r="IK134" s="159"/>
      <c r="IL134" s="159"/>
    </row>
    <row r="135" spans="1:246">
      <c r="A135" s="159"/>
      <c r="B135" s="160"/>
      <c r="C135" s="158"/>
      <c r="D135" s="87"/>
      <c r="E135" s="87"/>
      <c r="F135" s="87"/>
      <c r="G135" s="87"/>
      <c r="H135" s="87"/>
      <c r="I135" s="87"/>
      <c r="J135" s="87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  <c r="AM135" s="159"/>
      <c r="AN135" s="159"/>
      <c r="AO135" s="159"/>
      <c r="AP135" s="159"/>
      <c r="AQ135" s="159"/>
      <c r="AR135" s="159"/>
      <c r="AS135" s="159"/>
      <c r="AT135" s="159"/>
      <c r="AU135" s="159"/>
      <c r="AV135" s="159"/>
      <c r="AW135" s="159"/>
      <c r="AX135" s="159"/>
      <c r="AY135" s="159"/>
      <c r="AZ135" s="159"/>
      <c r="BA135" s="159"/>
      <c r="BB135" s="159"/>
      <c r="BC135" s="159"/>
      <c r="BD135" s="159"/>
      <c r="BE135" s="159"/>
      <c r="BF135" s="159"/>
      <c r="BG135" s="159"/>
      <c r="BH135" s="159"/>
      <c r="BI135" s="159"/>
      <c r="BJ135" s="159"/>
      <c r="BK135" s="159"/>
      <c r="BL135" s="159"/>
      <c r="BM135" s="159"/>
      <c r="BN135" s="159"/>
      <c r="BO135" s="159"/>
      <c r="BP135" s="159"/>
      <c r="BQ135" s="159"/>
      <c r="BR135" s="159"/>
      <c r="BS135" s="159"/>
      <c r="BT135" s="159"/>
      <c r="BU135" s="159"/>
      <c r="BV135" s="159"/>
      <c r="BW135" s="159"/>
      <c r="BX135" s="159"/>
      <c r="BY135" s="159"/>
      <c r="BZ135" s="159"/>
      <c r="CA135" s="159"/>
      <c r="CB135" s="159"/>
      <c r="CC135" s="159"/>
      <c r="CD135" s="159"/>
      <c r="CE135" s="159"/>
      <c r="CF135" s="159"/>
      <c r="CG135" s="159"/>
      <c r="CH135" s="159"/>
      <c r="CI135" s="159"/>
      <c r="CJ135" s="159"/>
      <c r="CK135" s="159"/>
      <c r="CL135" s="159"/>
      <c r="CM135" s="159"/>
      <c r="CN135" s="159"/>
      <c r="CO135" s="159"/>
      <c r="CP135" s="159"/>
      <c r="CQ135" s="159"/>
      <c r="CR135" s="159"/>
      <c r="CS135" s="159"/>
      <c r="CT135" s="159"/>
      <c r="CU135" s="159"/>
      <c r="CV135" s="159"/>
      <c r="CW135" s="159"/>
      <c r="CX135" s="159"/>
      <c r="CY135" s="159"/>
      <c r="CZ135" s="159"/>
      <c r="DA135" s="159"/>
      <c r="DB135" s="159"/>
      <c r="DC135" s="159"/>
      <c r="DD135" s="159"/>
      <c r="DE135" s="159"/>
      <c r="DF135" s="159"/>
      <c r="DG135" s="159"/>
      <c r="DH135" s="159"/>
      <c r="DI135" s="159"/>
      <c r="DJ135" s="159"/>
      <c r="DK135" s="159"/>
      <c r="DL135" s="159"/>
      <c r="DM135" s="159"/>
      <c r="DN135" s="159"/>
      <c r="DO135" s="159"/>
      <c r="DP135" s="159"/>
      <c r="DQ135" s="159"/>
      <c r="DR135" s="159"/>
      <c r="DS135" s="159"/>
      <c r="DT135" s="159"/>
      <c r="DU135" s="159"/>
      <c r="DV135" s="159"/>
      <c r="DW135" s="159"/>
      <c r="DX135" s="159"/>
      <c r="DY135" s="159"/>
      <c r="DZ135" s="159"/>
      <c r="EA135" s="159"/>
      <c r="EB135" s="159"/>
      <c r="EC135" s="159"/>
      <c r="ED135" s="159"/>
      <c r="EE135" s="159"/>
      <c r="EF135" s="159"/>
      <c r="EG135" s="159"/>
      <c r="EH135" s="159"/>
      <c r="EI135" s="159"/>
      <c r="EJ135" s="159"/>
      <c r="EK135" s="159"/>
      <c r="EL135" s="159"/>
      <c r="EM135" s="159"/>
      <c r="EN135" s="159"/>
      <c r="EO135" s="159"/>
      <c r="EP135" s="159"/>
      <c r="EQ135" s="159"/>
      <c r="ER135" s="159"/>
      <c r="ES135" s="159"/>
      <c r="ET135" s="159"/>
      <c r="EU135" s="159"/>
      <c r="EV135" s="159"/>
      <c r="EW135" s="159"/>
      <c r="EX135" s="159"/>
      <c r="EY135" s="159"/>
      <c r="EZ135" s="159"/>
      <c r="FA135" s="159"/>
      <c r="FB135" s="159"/>
      <c r="FC135" s="159"/>
      <c r="FD135" s="159"/>
      <c r="FE135" s="159"/>
      <c r="FF135" s="159"/>
      <c r="FG135" s="159"/>
      <c r="FH135" s="159"/>
      <c r="FI135" s="159"/>
      <c r="FJ135" s="159"/>
      <c r="FK135" s="159"/>
      <c r="FL135" s="159"/>
      <c r="FM135" s="159"/>
      <c r="FN135" s="159"/>
      <c r="FO135" s="159"/>
      <c r="FP135" s="159"/>
      <c r="FQ135" s="159"/>
      <c r="FR135" s="159"/>
      <c r="FS135" s="159"/>
      <c r="FT135" s="159"/>
      <c r="FU135" s="159"/>
      <c r="FV135" s="159"/>
      <c r="FW135" s="159"/>
      <c r="FX135" s="159"/>
      <c r="FY135" s="159"/>
      <c r="FZ135" s="159"/>
      <c r="GA135" s="159"/>
      <c r="GB135" s="159"/>
      <c r="GC135" s="159"/>
      <c r="GD135" s="159"/>
      <c r="GE135" s="159"/>
      <c r="GF135" s="159"/>
      <c r="GG135" s="159"/>
      <c r="GH135" s="159"/>
      <c r="GI135" s="159"/>
      <c r="GJ135" s="159"/>
      <c r="GK135" s="159"/>
      <c r="GL135" s="159"/>
      <c r="GM135" s="159"/>
      <c r="GN135" s="159"/>
      <c r="GO135" s="159"/>
      <c r="GP135" s="159"/>
      <c r="GQ135" s="159"/>
      <c r="GR135" s="159"/>
      <c r="GS135" s="159"/>
      <c r="GT135" s="159"/>
      <c r="GU135" s="159"/>
      <c r="GV135" s="159"/>
      <c r="GW135" s="159"/>
      <c r="GX135" s="159"/>
      <c r="GY135" s="159"/>
      <c r="GZ135" s="159"/>
      <c r="HA135" s="159"/>
      <c r="HB135" s="159"/>
      <c r="HC135" s="159"/>
      <c r="HD135" s="159"/>
      <c r="HE135" s="159"/>
      <c r="HF135" s="159"/>
      <c r="HG135" s="159"/>
      <c r="HH135" s="159"/>
      <c r="HI135" s="159"/>
      <c r="HJ135" s="159"/>
      <c r="HK135" s="159"/>
      <c r="HL135" s="159"/>
      <c r="HM135" s="159"/>
      <c r="HN135" s="159"/>
      <c r="HO135" s="159"/>
      <c r="HP135" s="159"/>
      <c r="HQ135" s="159"/>
      <c r="HR135" s="159"/>
      <c r="HS135" s="159"/>
      <c r="HT135" s="159"/>
      <c r="HU135" s="159"/>
      <c r="HV135" s="159"/>
      <c r="HW135" s="159"/>
      <c r="HX135" s="159"/>
      <c r="HY135" s="159"/>
      <c r="HZ135" s="159"/>
      <c r="IA135" s="159"/>
      <c r="IB135" s="159"/>
      <c r="IC135" s="159"/>
      <c r="ID135" s="159"/>
      <c r="IE135" s="159"/>
      <c r="IF135" s="159"/>
      <c r="IG135" s="159"/>
      <c r="IH135" s="159"/>
      <c r="II135" s="159"/>
      <c r="IJ135" s="159"/>
      <c r="IK135" s="159"/>
      <c r="IL135" s="159"/>
    </row>
    <row r="136" spans="1:246">
      <c r="A136" s="159"/>
      <c r="B136" s="160"/>
      <c r="C136" s="158"/>
      <c r="D136" s="87"/>
      <c r="E136" s="87"/>
      <c r="F136" s="87"/>
      <c r="G136" s="87"/>
      <c r="H136" s="87"/>
      <c r="I136" s="87"/>
      <c r="J136" s="87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59"/>
      <c r="AI136" s="159"/>
      <c r="AJ136" s="159"/>
      <c r="AK136" s="159"/>
      <c r="AL136" s="159"/>
      <c r="AM136" s="159"/>
      <c r="AN136" s="159"/>
      <c r="AO136" s="159"/>
      <c r="AP136" s="159"/>
      <c r="AQ136" s="159"/>
      <c r="AR136" s="159"/>
      <c r="AS136" s="159"/>
      <c r="AT136" s="159"/>
      <c r="AU136" s="159"/>
      <c r="AV136" s="159"/>
      <c r="AW136" s="159"/>
      <c r="AX136" s="159"/>
      <c r="AY136" s="159"/>
      <c r="AZ136" s="159"/>
      <c r="BA136" s="159"/>
      <c r="BB136" s="159"/>
      <c r="BC136" s="159"/>
      <c r="BD136" s="159"/>
      <c r="BE136" s="159"/>
      <c r="BF136" s="159"/>
      <c r="BG136" s="159"/>
      <c r="BH136" s="159"/>
      <c r="BI136" s="159"/>
      <c r="BJ136" s="159"/>
      <c r="BK136" s="159"/>
      <c r="BL136" s="159"/>
      <c r="BM136" s="159"/>
      <c r="BN136" s="159"/>
      <c r="BO136" s="159"/>
      <c r="BP136" s="159"/>
      <c r="BQ136" s="159"/>
      <c r="BR136" s="159"/>
      <c r="BS136" s="159"/>
      <c r="BT136" s="159"/>
      <c r="BU136" s="159"/>
      <c r="BV136" s="159"/>
      <c r="BW136" s="159"/>
      <c r="BX136" s="159"/>
      <c r="BY136" s="159"/>
      <c r="BZ136" s="159"/>
      <c r="CA136" s="159"/>
      <c r="CB136" s="159"/>
      <c r="CC136" s="159"/>
      <c r="CD136" s="159"/>
      <c r="CE136" s="159"/>
      <c r="CF136" s="159"/>
      <c r="CG136" s="159"/>
      <c r="CH136" s="159"/>
      <c r="CI136" s="159"/>
      <c r="CJ136" s="159"/>
      <c r="CK136" s="159"/>
      <c r="CL136" s="159"/>
      <c r="CM136" s="159"/>
      <c r="CN136" s="159"/>
      <c r="CO136" s="159"/>
      <c r="CP136" s="159"/>
      <c r="CQ136" s="159"/>
      <c r="CR136" s="159"/>
      <c r="CS136" s="159"/>
      <c r="CT136" s="159"/>
      <c r="CU136" s="159"/>
      <c r="CV136" s="159"/>
      <c r="CW136" s="159"/>
      <c r="CX136" s="159"/>
      <c r="CY136" s="159"/>
      <c r="CZ136" s="159"/>
      <c r="DA136" s="159"/>
      <c r="DB136" s="159"/>
      <c r="DC136" s="159"/>
      <c r="DD136" s="159"/>
      <c r="DE136" s="159"/>
      <c r="DF136" s="159"/>
      <c r="DG136" s="159"/>
      <c r="DH136" s="159"/>
      <c r="DI136" s="159"/>
      <c r="DJ136" s="159"/>
      <c r="DK136" s="159"/>
      <c r="DL136" s="159"/>
      <c r="DM136" s="159"/>
      <c r="DN136" s="159"/>
      <c r="DO136" s="159"/>
      <c r="DP136" s="159"/>
      <c r="DQ136" s="159"/>
      <c r="DR136" s="159"/>
      <c r="DS136" s="159"/>
      <c r="DT136" s="159"/>
      <c r="DU136" s="159"/>
      <c r="DV136" s="159"/>
      <c r="DW136" s="159"/>
      <c r="DX136" s="159"/>
      <c r="DY136" s="159"/>
      <c r="DZ136" s="159"/>
      <c r="EA136" s="159"/>
      <c r="EB136" s="159"/>
      <c r="EC136" s="159"/>
      <c r="ED136" s="159"/>
      <c r="EE136" s="159"/>
      <c r="EF136" s="159"/>
      <c r="EG136" s="159"/>
      <c r="EH136" s="159"/>
      <c r="EI136" s="159"/>
      <c r="EJ136" s="159"/>
      <c r="EK136" s="159"/>
      <c r="EL136" s="159"/>
      <c r="EM136" s="159"/>
      <c r="EN136" s="159"/>
      <c r="EO136" s="159"/>
      <c r="EP136" s="159"/>
      <c r="EQ136" s="159"/>
      <c r="ER136" s="159"/>
      <c r="ES136" s="159"/>
      <c r="ET136" s="159"/>
      <c r="EU136" s="159"/>
      <c r="EV136" s="159"/>
      <c r="EW136" s="159"/>
      <c r="EX136" s="159"/>
      <c r="EY136" s="159"/>
      <c r="EZ136" s="159"/>
      <c r="FA136" s="159"/>
      <c r="FB136" s="159"/>
      <c r="FC136" s="159"/>
      <c r="FD136" s="159"/>
      <c r="FE136" s="159"/>
      <c r="FF136" s="159"/>
      <c r="FG136" s="159"/>
      <c r="FH136" s="159"/>
      <c r="FI136" s="159"/>
      <c r="FJ136" s="159"/>
      <c r="FK136" s="159"/>
      <c r="FL136" s="159"/>
      <c r="FM136" s="159"/>
      <c r="FN136" s="159"/>
      <c r="FO136" s="159"/>
      <c r="FP136" s="159"/>
      <c r="FQ136" s="159"/>
      <c r="FR136" s="159"/>
      <c r="FS136" s="159"/>
      <c r="FT136" s="159"/>
      <c r="FU136" s="159"/>
      <c r="FV136" s="159"/>
      <c r="FW136" s="159"/>
      <c r="FX136" s="159"/>
      <c r="FY136" s="159"/>
      <c r="FZ136" s="159"/>
      <c r="GA136" s="159"/>
      <c r="GB136" s="159"/>
      <c r="GC136" s="159"/>
      <c r="GD136" s="159"/>
      <c r="GE136" s="159"/>
      <c r="GF136" s="159"/>
      <c r="GG136" s="159"/>
      <c r="GH136" s="159"/>
      <c r="GI136" s="159"/>
      <c r="GJ136" s="159"/>
      <c r="GK136" s="159"/>
      <c r="GL136" s="159"/>
      <c r="GM136" s="159"/>
      <c r="GN136" s="159"/>
      <c r="GO136" s="159"/>
      <c r="GP136" s="159"/>
      <c r="GQ136" s="159"/>
      <c r="GR136" s="159"/>
      <c r="GS136" s="159"/>
      <c r="GT136" s="159"/>
      <c r="GU136" s="159"/>
      <c r="GV136" s="159"/>
      <c r="GW136" s="159"/>
      <c r="GX136" s="159"/>
      <c r="GY136" s="159"/>
      <c r="GZ136" s="159"/>
      <c r="HA136" s="159"/>
      <c r="HB136" s="159"/>
      <c r="HC136" s="159"/>
      <c r="HD136" s="159"/>
      <c r="HE136" s="159"/>
      <c r="HF136" s="159"/>
      <c r="HG136" s="159"/>
      <c r="HH136" s="159"/>
      <c r="HI136" s="159"/>
      <c r="HJ136" s="159"/>
      <c r="HK136" s="159"/>
      <c r="HL136" s="159"/>
      <c r="HM136" s="159"/>
      <c r="HN136" s="159"/>
      <c r="HO136" s="159"/>
      <c r="HP136" s="159"/>
      <c r="HQ136" s="159"/>
      <c r="HR136" s="159"/>
      <c r="HS136" s="159"/>
      <c r="HT136" s="159"/>
      <c r="HU136" s="159"/>
      <c r="HV136" s="159"/>
      <c r="HW136" s="159"/>
      <c r="HX136" s="159"/>
      <c r="HY136" s="159"/>
      <c r="HZ136" s="159"/>
      <c r="IA136" s="159"/>
      <c r="IB136" s="159"/>
      <c r="IC136" s="159"/>
      <c r="ID136" s="159"/>
      <c r="IE136" s="159"/>
      <c r="IF136" s="159"/>
      <c r="IG136" s="159"/>
      <c r="IH136" s="159"/>
      <c r="II136" s="159"/>
      <c r="IJ136" s="159"/>
      <c r="IK136" s="159"/>
      <c r="IL136" s="159"/>
    </row>
    <row r="137" spans="1:246" ht="20.25" customHeight="1">
      <c r="A137" s="159"/>
      <c r="B137" s="160"/>
      <c r="C137" s="158"/>
      <c r="D137" s="87"/>
      <c r="E137" s="87"/>
      <c r="F137" s="87"/>
      <c r="G137" s="87"/>
      <c r="H137" s="87"/>
      <c r="I137" s="87"/>
      <c r="J137" s="87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59"/>
      <c r="AI137" s="159"/>
      <c r="AJ137" s="159"/>
      <c r="AK137" s="159"/>
      <c r="AL137" s="159"/>
      <c r="AM137" s="159"/>
      <c r="AN137" s="159"/>
      <c r="AO137" s="159"/>
      <c r="AP137" s="159"/>
      <c r="AQ137" s="159"/>
      <c r="AR137" s="159"/>
      <c r="AS137" s="159"/>
      <c r="AT137" s="159"/>
      <c r="AU137" s="159"/>
      <c r="AV137" s="159"/>
      <c r="AW137" s="159"/>
      <c r="AX137" s="159"/>
      <c r="AY137" s="159"/>
      <c r="AZ137" s="159"/>
      <c r="BA137" s="159"/>
      <c r="BB137" s="159"/>
      <c r="BC137" s="159"/>
      <c r="BD137" s="159"/>
      <c r="BE137" s="159"/>
      <c r="BF137" s="159"/>
      <c r="BG137" s="159"/>
      <c r="BH137" s="159"/>
      <c r="BI137" s="159"/>
      <c r="BJ137" s="159"/>
      <c r="BK137" s="159"/>
      <c r="BL137" s="159"/>
      <c r="BM137" s="159"/>
      <c r="BN137" s="159"/>
      <c r="BO137" s="159"/>
      <c r="BP137" s="159"/>
      <c r="BQ137" s="159"/>
      <c r="BR137" s="159"/>
      <c r="BS137" s="159"/>
      <c r="BT137" s="159"/>
      <c r="BU137" s="159"/>
      <c r="BV137" s="159"/>
      <c r="BW137" s="159"/>
      <c r="BX137" s="159"/>
      <c r="BY137" s="159"/>
      <c r="BZ137" s="159"/>
      <c r="CA137" s="159"/>
      <c r="CB137" s="159"/>
      <c r="CC137" s="159"/>
      <c r="CD137" s="159"/>
      <c r="CE137" s="159"/>
      <c r="CF137" s="159"/>
      <c r="CG137" s="159"/>
      <c r="CH137" s="159"/>
      <c r="CI137" s="159"/>
      <c r="CJ137" s="159"/>
      <c r="CK137" s="159"/>
      <c r="CL137" s="159"/>
      <c r="CM137" s="159"/>
      <c r="CN137" s="159"/>
      <c r="CO137" s="159"/>
      <c r="CP137" s="159"/>
      <c r="CQ137" s="159"/>
      <c r="CR137" s="159"/>
      <c r="CS137" s="159"/>
      <c r="CT137" s="159"/>
      <c r="CU137" s="159"/>
      <c r="CV137" s="159"/>
      <c r="CW137" s="159"/>
      <c r="CX137" s="159"/>
      <c r="CY137" s="159"/>
      <c r="CZ137" s="159"/>
      <c r="DA137" s="159"/>
      <c r="DB137" s="159"/>
      <c r="DC137" s="159"/>
      <c r="DD137" s="159"/>
      <c r="DE137" s="159"/>
      <c r="DF137" s="159"/>
      <c r="DG137" s="159"/>
      <c r="DH137" s="159"/>
      <c r="DI137" s="159"/>
      <c r="DJ137" s="159"/>
      <c r="DK137" s="159"/>
      <c r="DL137" s="159"/>
      <c r="DM137" s="159"/>
      <c r="DN137" s="159"/>
      <c r="DO137" s="159"/>
      <c r="DP137" s="159"/>
      <c r="DQ137" s="159"/>
      <c r="DR137" s="159"/>
      <c r="DS137" s="159"/>
      <c r="DT137" s="159"/>
      <c r="DU137" s="159"/>
      <c r="DV137" s="159"/>
      <c r="DW137" s="159"/>
      <c r="DX137" s="159"/>
      <c r="DY137" s="159"/>
      <c r="DZ137" s="159"/>
      <c r="EA137" s="159"/>
      <c r="EB137" s="159"/>
      <c r="EC137" s="159"/>
      <c r="ED137" s="159"/>
      <c r="EE137" s="159"/>
      <c r="EF137" s="159"/>
      <c r="EG137" s="159"/>
      <c r="EH137" s="159"/>
      <c r="EI137" s="159"/>
      <c r="EJ137" s="159"/>
      <c r="EK137" s="159"/>
      <c r="EL137" s="159"/>
      <c r="EM137" s="159"/>
      <c r="EN137" s="159"/>
      <c r="EO137" s="159"/>
      <c r="EP137" s="159"/>
      <c r="EQ137" s="159"/>
      <c r="ER137" s="159"/>
      <c r="ES137" s="159"/>
      <c r="ET137" s="159"/>
      <c r="EU137" s="159"/>
      <c r="EV137" s="159"/>
      <c r="EW137" s="159"/>
      <c r="EX137" s="159"/>
      <c r="EY137" s="159"/>
      <c r="EZ137" s="159"/>
      <c r="FA137" s="159"/>
      <c r="FB137" s="159"/>
      <c r="FC137" s="159"/>
      <c r="FD137" s="159"/>
      <c r="FE137" s="159"/>
      <c r="FF137" s="159"/>
      <c r="FG137" s="159"/>
      <c r="FH137" s="159"/>
      <c r="FI137" s="159"/>
      <c r="FJ137" s="159"/>
      <c r="FK137" s="159"/>
      <c r="FL137" s="159"/>
      <c r="FM137" s="159"/>
      <c r="FN137" s="159"/>
      <c r="FO137" s="159"/>
      <c r="FP137" s="159"/>
      <c r="FQ137" s="159"/>
      <c r="FR137" s="159"/>
      <c r="FS137" s="159"/>
      <c r="FT137" s="159"/>
      <c r="FU137" s="159"/>
      <c r="FV137" s="159"/>
      <c r="FW137" s="159"/>
      <c r="FX137" s="159"/>
      <c r="FY137" s="159"/>
      <c r="FZ137" s="159"/>
      <c r="GA137" s="159"/>
      <c r="GB137" s="159"/>
      <c r="GC137" s="159"/>
      <c r="GD137" s="159"/>
      <c r="GE137" s="159"/>
      <c r="GF137" s="159"/>
      <c r="GG137" s="159"/>
      <c r="GH137" s="159"/>
      <c r="GI137" s="159"/>
      <c r="GJ137" s="159"/>
      <c r="GK137" s="159"/>
      <c r="GL137" s="159"/>
      <c r="GM137" s="159"/>
      <c r="GN137" s="159"/>
      <c r="GO137" s="159"/>
      <c r="GP137" s="159"/>
      <c r="GQ137" s="159"/>
      <c r="GR137" s="159"/>
      <c r="GS137" s="159"/>
      <c r="GT137" s="159"/>
      <c r="GU137" s="159"/>
      <c r="GV137" s="159"/>
      <c r="GW137" s="159"/>
      <c r="GX137" s="159"/>
      <c r="GY137" s="159"/>
      <c r="GZ137" s="159"/>
      <c r="HA137" s="159"/>
      <c r="HB137" s="159"/>
      <c r="HC137" s="159"/>
      <c r="HD137" s="159"/>
      <c r="HE137" s="159"/>
      <c r="HF137" s="159"/>
      <c r="HG137" s="159"/>
      <c r="HH137" s="159"/>
      <c r="HI137" s="159"/>
      <c r="HJ137" s="159"/>
      <c r="HK137" s="159"/>
      <c r="HL137" s="159"/>
      <c r="HM137" s="159"/>
      <c r="HN137" s="159"/>
      <c r="HO137" s="159"/>
      <c r="HP137" s="159"/>
      <c r="HQ137" s="159"/>
      <c r="HR137" s="159"/>
      <c r="HS137" s="159"/>
      <c r="HT137" s="159"/>
      <c r="HU137" s="159"/>
      <c r="HV137" s="159"/>
      <c r="HW137" s="159"/>
      <c r="HX137" s="159"/>
      <c r="HY137" s="159"/>
      <c r="HZ137" s="159"/>
      <c r="IA137" s="159"/>
      <c r="IB137" s="159"/>
      <c r="IC137" s="159"/>
      <c r="ID137" s="159"/>
      <c r="IE137" s="159"/>
      <c r="IF137" s="159"/>
      <c r="IG137" s="159"/>
      <c r="IH137" s="159"/>
      <c r="II137" s="159"/>
      <c r="IJ137" s="159"/>
      <c r="IK137" s="159"/>
      <c r="IL137" s="159"/>
    </row>
    <row r="138" spans="1:246" ht="20.25" customHeight="1">
      <c r="A138" s="159"/>
      <c r="B138" s="160"/>
      <c r="C138" s="158"/>
      <c r="D138" s="87"/>
      <c r="E138" s="87"/>
      <c r="F138" s="87"/>
      <c r="G138" s="87"/>
      <c r="H138" s="87"/>
      <c r="I138" s="87"/>
      <c r="J138" s="87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  <c r="AK138" s="159"/>
      <c r="AL138" s="159"/>
      <c r="AM138" s="159"/>
      <c r="AN138" s="159"/>
      <c r="AO138" s="159"/>
      <c r="AP138" s="159"/>
      <c r="AQ138" s="159"/>
      <c r="AR138" s="159"/>
      <c r="AS138" s="159"/>
      <c r="AT138" s="159"/>
      <c r="AU138" s="159"/>
      <c r="AV138" s="159"/>
      <c r="AW138" s="159"/>
      <c r="AX138" s="159"/>
      <c r="AY138" s="159"/>
      <c r="AZ138" s="159"/>
      <c r="BA138" s="159"/>
      <c r="BB138" s="159"/>
      <c r="BC138" s="159"/>
      <c r="BD138" s="159"/>
      <c r="BE138" s="159"/>
      <c r="BF138" s="159"/>
      <c r="BG138" s="159"/>
      <c r="BH138" s="159"/>
      <c r="BI138" s="159"/>
      <c r="BJ138" s="159"/>
      <c r="BK138" s="159"/>
      <c r="BL138" s="159"/>
      <c r="BM138" s="159"/>
      <c r="BN138" s="159"/>
      <c r="BO138" s="159"/>
      <c r="BP138" s="159"/>
      <c r="BQ138" s="159"/>
      <c r="BR138" s="159"/>
      <c r="BS138" s="159"/>
      <c r="BT138" s="159"/>
      <c r="BU138" s="159"/>
      <c r="BV138" s="159"/>
      <c r="BW138" s="159"/>
      <c r="BX138" s="159"/>
      <c r="BY138" s="159"/>
      <c r="BZ138" s="159"/>
      <c r="CA138" s="159"/>
      <c r="CB138" s="159"/>
      <c r="CC138" s="159"/>
      <c r="CD138" s="159"/>
      <c r="CE138" s="159"/>
      <c r="CF138" s="159"/>
      <c r="CG138" s="159"/>
      <c r="CH138" s="159"/>
      <c r="CI138" s="159"/>
      <c r="CJ138" s="159"/>
      <c r="CK138" s="159"/>
      <c r="CL138" s="159"/>
      <c r="CM138" s="159"/>
      <c r="CN138" s="159"/>
      <c r="CO138" s="159"/>
      <c r="CP138" s="159"/>
      <c r="CQ138" s="159"/>
      <c r="CR138" s="159"/>
      <c r="CS138" s="159"/>
      <c r="CT138" s="159"/>
      <c r="CU138" s="159"/>
      <c r="CV138" s="159"/>
      <c r="CW138" s="159"/>
      <c r="CX138" s="159"/>
      <c r="CY138" s="159"/>
      <c r="CZ138" s="159"/>
      <c r="DA138" s="159"/>
      <c r="DB138" s="159"/>
      <c r="DC138" s="159"/>
      <c r="DD138" s="159"/>
      <c r="DE138" s="159"/>
      <c r="DF138" s="159"/>
      <c r="DG138" s="159"/>
      <c r="DH138" s="159"/>
      <c r="DI138" s="159"/>
      <c r="DJ138" s="159"/>
      <c r="DK138" s="159"/>
      <c r="DL138" s="159"/>
      <c r="DM138" s="159"/>
      <c r="DN138" s="159"/>
      <c r="DO138" s="159"/>
      <c r="DP138" s="159"/>
      <c r="DQ138" s="159"/>
      <c r="DR138" s="159"/>
      <c r="DS138" s="159"/>
      <c r="DT138" s="159"/>
      <c r="DU138" s="159"/>
      <c r="DV138" s="159"/>
      <c r="DW138" s="159"/>
      <c r="DX138" s="159"/>
      <c r="DY138" s="159"/>
      <c r="DZ138" s="159"/>
      <c r="EA138" s="159"/>
      <c r="EB138" s="159"/>
      <c r="EC138" s="159"/>
      <c r="ED138" s="159"/>
      <c r="EE138" s="159"/>
      <c r="EF138" s="159"/>
      <c r="EG138" s="159"/>
      <c r="EH138" s="159"/>
      <c r="EI138" s="159"/>
      <c r="EJ138" s="159"/>
      <c r="EK138" s="159"/>
      <c r="EL138" s="159"/>
      <c r="EM138" s="159"/>
      <c r="EN138" s="159"/>
      <c r="EO138" s="159"/>
      <c r="EP138" s="159"/>
      <c r="EQ138" s="159"/>
      <c r="ER138" s="159"/>
      <c r="ES138" s="159"/>
      <c r="ET138" s="159"/>
      <c r="EU138" s="159"/>
      <c r="EV138" s="159"/>
      <c r="EW138" s="159"/>
      <c r="EX138" s="159"/>
      <c r="EY138" s="159"/>
      <c r="EZ138" s="159"/>
      <c r="FA138" s="159"/>
      <c r="FB138" s="159"/>
      <c r="FC138" s="159"/>
      <c r="FD138" s="159"/>
      <c r="FE138" s="159"/>
      <c r="FF138" s="159"/>
      <c r="FG138" s="159"/>
      <c r="FH138" s="159"/>
      <c r="FI138" s="159"/>
      <c r="FJ138" s="159"/>
      <c r="FK138" s="159"/>
      <c r="FL138" s="159"/>
      <c r="FM138" s="159"/>
      <c r="FN138" s="159"/>
      <c r="FO138" s="159"/>
      <c r="FP138" s="159"/>
      <c r="FQ138" s="159"/>
      <c r="FR138" s="159"/>
      <c r="FS138" s="159"/>
      <c r="FT138" s="159"/>
      <c r="FU138" s="159"/>
      <c r="FV138" s="159"/>
      <c r="FW138" s="159"/>
      <c r="FX138" s="159"/>
      <c r="FY138" s="159"/>
      <c r="FZ138" s="159"/>
      <c r="GA138" s="159"/>
      <c r="GB138" s="159"/>
      <c r="GC138" s="159"/>
      <c r="GD138" s="159"/>
      <c r="GE138" s="159"/>
      <c r="GF138" s="159"/>
      <c r="GG138" s="159"/>
      <c r="GH138" s="159"/>
      <c r="GI138" s="159"/>
      <c r="GJ138" s="159"/>
      <c r="GK138" s="159"/>
      <c r="GL138" s="159"/>
      <c r="GM138" s="159"/>
      <c r="GN138" s="159"/>
      <c r="GO138" s="159"/>
      <c r="GP138" s="159"/>
      <c r="GQ138" s="159"/>
      <c r="GR138" s="159"/>
      <c r="GS138" s="159"/>
      <c r="GT138" s="159"/>
      <c r="GU138" s="159"/>
      <c r="GV138" s="159"/>
      <c r="GW138" s="159"/>
      <c r="GX138" s="159"/>
      <c r="GY138" s="159"/>
      <c r="GZ138" s="159"/>
      <c r="HA138" s="159"/>
      <c r="HB138" s="159"/>
      <c r="HC138" s="159"/>
      <c r="HD138" s="159"/>
      <c r="HE138" s="159"/>
      <c r="HF138" s="159"/>
      <c r="HG138" s="159"/>
      <c r="HH138" s="159"/>
      <c r="HI138" s="159"/>
      <c r="HJ138" s="159"/>
      <c r="HK138" s="159"/>
      <c r="HL138" s="159"/>
      <c r="HM138" s="159"/>
      <c r="HN138" s="159"/>
      <c r="HO138" s="159"/>
      <c r="HP138" s="159"/>
      <c r="HQ138" s="159"/>
      <c r="HR138" s="159"/>
      <c r="HS138" s="159"/>
      <c r="HT138" s="159"/>
      <c r="HU138" s="159"/>
      <c r="HV138" s="159"/>
      <c r="HW138" s="159"/>
      <c r="HX138" s="159"/>
      <c r="HY138" s="159"/>
      <c r="HZ138" s="159"/>
      <c r="IA138" s="159"/>
      <c r="IB138" s="159"/>
      <c r="IC138" s="159"/>
      <c r="ID138" s="159"/>
      <c r="IE138" s="159"/>
      <c r="IF138" s="159"/>
      <c r="IG138" s="159"/>
      <c r="IH138" s="159"/>
      <c r="II138" s="159"/>
      <c r="IJ138" s="159"/>
      <c r="IK138" s="159"/>
      <c r="IL138" s="159"/>
    </row>
    <row r="139" spans="1:246" ht="20.25" customHeight="1">
      <c r="A139" s="159"/>
      <c r="B139" s="160"/>
      <c r="C139" s="158"/>
      <c r="D139" s="87"/>
      <c r="E139" s="87"/>
      <c r="F139" s="87"/>
      <c r="G139" s="87"/>
      <c r="H139" s="87"/>
      <c r="I139" s="87"/>
      <c r="J139" s="87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59"/>
      <c r="AI139" s="159"/>
      <c r="AJ139" s="159"/>
      <c r="AK139" s="159"/>
      <c r="AL139" s="159"/>
      <c r="AM139" s="159"/>
      <c r="AN139" s="159"/>
      <c r="AO139" s="159"/>
      <c r="AP139" s="159"/>
      <c r="AQ139" s="159"/>
      <c r="AR139" s="159"/>
      <c r="AS139" s="159"/>
      <c r="AT139" s="159"/>
      <c r="AU139" s="159"/>
      <c r="AV139" s="159"/>
      <c r="AW139" s="159"/>
      <c r="AX139" s="159"/>
      <c r="AY139" s="159"/>
      <c r="AZ139" s="159"/>
      <c r="BA139" s="159"/>
      <c r="BB139" s="159"/>
      <c r="BC139" s="159"/>
      <c r="BD139" s="159"/>
      <c r="BE139" s="159"/>
      <c r="BF139" s="159"/>
      <c r="BG139" s="159"/>
      <c r="BH139" s="159"/>
      <c r="BI139" s="159"/>
      <c r="BJ139" s="159"/>
      <c r="BK139" s="159"/>
      <c r="BL139" s="159"/>
      <c r="BM139" s="159"/>
      <c r="BN139" s="159"/>
      <c r="BO139" s="159"/>
      <c r="BP139" s="159"/>
      <c r="BQ139" s="159"/>
      <c r="BR139" s="159"/>
      <c r="BS139" s="159"/>
      <c r="BT139" s="159"/>
      <c r="BU139" s="159"/>
      <c r="BV139" s="159"/>
      <c r="BW139" s="159"/>
      <c r="BX139" s="159"/>
      <c r="BY139" s="159"/>
      <c r="BZ139" s="159"/>
      <c r="CA139" s="159"/>
      <c r="CB139" s="159"/>
      <c r="CC139" s="159"/>
      <c r="CD139" s="159"/>
      <c r="CE139" s="159"/>
      <c r="CF139" s="159"/>
      <c r="CG139" s="159"/>
      <c r="CH139" s="159"/>
      <c r="CI139" s="159"/>
      <c r="CJ139" s="159"/>
      <c r="CK139" s="159"/>
      <c r="CL139" s="159"/>
      <c r="CM139" s="159"/>
      <c r="CN139" s="159"/>
      <c r="CO139" s="159"/>
      <c r="CP139" s="159"/>
      <c r="CQ139" s="159"/>
      <c r="CR139" s="159"/>
      <c r="CS139" s="159"/>
      <c r="CT139" s="159"/>
      <c r="CU139" s="159"/>
      <c r="CV139" s="159"/>
      <c r="CW139" s="159"/>
      <c r="CX139" s="159"/>
      <c r="CY139" s="159"/>
      <c r="CZ139" s="159"/>
      <c r="DA139" s="159"/>
      <c r="DB139" s="159"/>
      <c r="DC139" s="159"/>
      <c r="DD139" s="159"/>
      <c r="DE139" s="159"/>
      <c r="DF139" s="159"/>
      <c r="DG139" s="159"/>
      <c r="DH139" s="159"/>
      <c r="DI139" s="159"/>
      <c r="DJ139" s="159"/>
      <c r="DK139" s="159"/>
      <c r="DL139" s="159"/>
      <c r="DM139" s="159"/>
      <c r="DN139" s="159"/>
      <c r="DO139" s="159"/>
      <c r="DP139" s="159"/>
      <c r="DQ139" s="159"/>
      <c r="DR139" s="159"/>
      <c r="DS139" s="159"/>
      <c r="DT139" s="159"/>
      <c r="DU139" s="159"/>
      <c r="DV139" s="159"/>
      <c r="DW139" s="159"/>
      <c r="DX139" s="159"/>
      <c r="DY139" s="159"/>
      <c r="DZ139" s="159"/>
      <c r="EA139" s="159"/>
      <c r="EB139" s="159"/>
      <c r="EC139" s="159"/>
      <c r="ED139" s="159"/>
      <c r="EE139" s="159"/>
      <c r="EF139" s="159"/>
      <c r="EG139" s="159"/>
      <c r="EH139" s="159"/>
      <c r="EI139" s="159"/>
      <c r="EJ139" s="159"/>
      <c r="EK139" s="159"/>
      <c r="EL139" s="159"/>
      <c r="EM139" s="159"/>
      <c r="EN139" s="159"/>
      <c r="EO139" s="159"/>
      <c r="EP139" s="159"/>
      <c r="EQ139" s="159"/>
      <c r="ER139" s="159"/>
      <c r="ES139" s="159"/>
      <c r="ET139" s="159"/>
      <c r="EU139" s="159"/>
      <c r="EV139" s="159"/>
      <c r="EW139" s="159"/>
      <c r="EX139" s="159"/>
      <c r="EY139" s="159"/>
      <c r="EZ139" s="159"/>
      <c r="FA139" s="159"/>
      <c r="FB139" s="159"/>
      <c r="FC139" s="159"/>
      <c r="FD139" s="159"/>
      <c r="FE139" s="159"/>
      <c r="FF139" s="159"/>
      <c r="FG139" s="159"/>
      <c r="FH139" s="159"/>
      <c r="FI139" s="159"/>
      <c r="FJ139" s="159"/>
      <c r="FK139" s="159"/>
      <c r="FL139" s="159"/>
      <c r="FM139" s="159"/>
      <c r="FN139" s="159"/>
      <c r="FO139" s="159"/>
      <c r="FP139" s="159"/>
      <c r="FQ139" s="159"/>
      <c r="FR139" s="159"/>
      <c r="FS139" s="159"/>
      <c r="FT139" s="159"/>
      <c r="FU139" s="159"/>
      <c r="FV139" s="159"/>
      <c r="FW139" s="159"/>
      <c r="FX139" s="159"/>
      <c r="FY139" s="159"/>
      <c r="FZ139" s="159"/>
      <c r="GA139" s="159"/>
      <c r="GB139" s="159"/>
      <c r="GC139" s="159"/>
      <c r="GD139" s="159"/>
      <c r="GE139" s="159"/>
      <c r="GF139" s="159"/>
      <c r="GG139" s="159"/>
      <c r="GH139" s="159"/>
      <c r="GI139" s="159"/>
      <c r="GJ139" s="159"/>
      <c r="GK139" s="159"/>
      <c r="GL139" s="159"/>
      <c r="GM139" s="159"/>
      <c r="GN139" s="159"/>
      <c r="GO139" s="159"/>
      <c r="GP139" s="159"/>
      <c r="GQ139" s="159"/>
      <c r="GR139" s="159"/>
      <c r="GS139" s="159"/>
      <c r="GT139" s="159"/>
      <c r="GU139" s="159"/>
      <c r="GV139" s="159"/>
      <c r="GW139" s="159"/>
      <c r="GX139" s="159"/>
      <c r="GY139" s="159"/>
      <c r="GZ139" s="159"/>
      <c r="HA139" s="159"/>
      <c r="HB139" s="159"/>
      <c r="HC139" s="159"/>
      <c r="HD139" s="159"/>
      <c r="HE139" s="159"/>
      <c r="HF139" s="159"/>
      <c r="HG139" s="159"/>
      <c r="HH139" s="159"/>
      <c r="HI139" s="159"/>
      <c r="HJ139" s="159"/>
      <c r="HK139" s="159"/>
      <c r="HL139" s="159"/>
      <c r="HM139" s="159"/>
      <c r="HN139" s="159"/>
      <c r="HO139" s="159"/>
      <c r="HP139" s="159"/>
      <c r="HQ139" s="159"/>
      <c r="HR139" s="159"/>
      <c r="HS139" s="159"/>
      <c r="HT139" s="159"/>
      <c r="HU139" s="159"/>
      <c r="HV139" s="159"/>
      <c r="HW139" s="159"/>
      <c r="HX139" s="159"/>
      <c r="HY139" s="159"/>
      <c r="HZ139" s="159"/>
      <c r="IA139" s="159"/>
      <c r="IB139" s="159"/>
      <c r="IC139" s="159"/>
      <c r="ID139" s="159"/>
      <c r="IE139" s="159"/>
      <c r="IF139" s="159"/>
      <c r="IG139" s="159"/>
      <c r="IH139" s="159"/>
      <c r="II139" s="159"/>
      <c r="IJ139" s="159"/>
      <c r="IK139" s="159"/>
      <c r="IL139" s="159"/>
    </row>
    <row r="140" spans="1:246" ht="20.25" customHeight="1">
      <c r="A140" s="159"/>
      <c r="B140" s="160"/>
      <c r="C140" s="158"/>
      <c r="D140" s="87"/>
      <c r="E140" s="87"/>
      <c r="F140" s="87"/>
      <c r="G140" s="87"/>
      <c r="H140" s="87"/>
      <c r="I140" s="87"/>
      <c r="J140" s="87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9"/>
      <c r="Z140" s="159"/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  <c r="AM140" s="159"/>
      <c r="AN140" s="159"/>
      <c r="AO140" s="159"/>
      <c r="AP140" s="159"/>
      <c r="AQ140" s="159"/>
      <c r="AR140" s="159"/>
      <c r="AS140" s="159"/>
      <c r="AT140" s="159"/>
      <c r="AU140" s="159"/>
      <c r="AV140" s="159"/>
      <c r="AW140" s="159"/>
      <c r="AX140" s="159"/>
      <c r="AY140" s="159"/>
      <c r="AZ140" s="159"/>
      <c r="BA140" s="159"/>
      <c r="BB140" s="159"/>
      <c r="BC140" s="159"/>
      <c r="BD140" s="159"/>
      <c r="BE140" s="159"/>
      <c r="BF140" s="159"/>
      <c r="BG140" s="159"/>
      <c r="BH140" s="159"/>
      <c r="BI140" s="159"/>
      <c r="BJ140" s="159"/>
      <c r="BK140" s="159"/>
      <c r="BL140" s="159"/>
      <c r="BM140" s="159"/>
      <c r="BN140" s="159"/>
      <c r="BO140" s="159"/>
      <c r="BP140" s="159"/>
      <c r="BQ140" s="159"/>
      <c r="BR140" s="159"/>
      <c r="BS140" s="159"/>
      <c r="BT140" s="159"/>
      <c r="BU140" s="159"/>
      <c r="BV140" s="159"/>
      <c r="BW140" s="159"/>
      <c r="BX140" s="159"/>
      <c r="BY140" s="159"/>
      <c r="BZ140" s="159"/>
      <c r="CA140" s="159"/>
      <c r="CB140" s="159"/>
      <c r="CC140" s="159"/>
      <c r="CD140" s="159"/>
      <c r="CE140" s="159"/>
      <c r="CF140" s="159"/>
      <c r="CG140" s="159"/>
      <c r="CH140" s="159"/>
      <c r="CI140" s="159"/>
      <c r="CJ140" s="159"/>
      <c r="CK140" s="159"/>
      <c r="CL140" s="159"/>
      <c r="CM140" s="159"/>
      <c r="CN140" s="159"/>
      <c r="CO140" s="159"/>
      <c r="CP140" s="159"/>
      <c r="CQ140" s="159"/>
      <c r="CR140" s="159"/>
      <c r="CS140" s="159"/>
      <c r="CT140" s="159"/>
      <c r="CU140" s="159"/>
      <c r="CV140" s="159"/>
      <c r="CW140" s="159"/>
      <c r="CX140" s="159"/>
      <c r="CY140" s="159"/>
      <c r="CZ140" s="159"/>
      <c r="DA140" s="159"/>
      <c r="DB140" s="159"/>
      <c r="DC140" s="159"/>
      <c r="DD140" s="159"/>
      <c r="DE140" s="159"/>
      <c r="DF140" s="159"/>
      <c r="DG140" s="159"/>
      <c r="DH140" s="159"/>
      <c r="DI140" s="159"/>
      <c r="DJ140" s="159"/>
      <c r="DK140" s="159"/>
      <c r="DL140" s="159"/>
      <c r="DM140" s="159"/>
      <c r="DN140" s="159"/>
      <c r="DO140" s="159"/>
      <c r="DP140" s="159"/>
      <c r="DQ140" s="159"/>
      <c r="DR140" s="159"/>
      <c r="DS140" s="159"/>
      <c r="DT140" s="159"/>
      <c r="DU140" s="159"/>
      <c r="DV140" s="159"/>
      <c r="DW140" s="159"/>
      <c r="DX140" s="159"/>
      <c r="DY140" s="159"/>
      <c r="DZ140" s="159"/>
      <c r="EA140" s="159"/>
      <c r="EB140" s="159"/>
      <c r="EC140" s="159"/>
      <c r="ED140" s="159"/>
      <c r="EE140" s="159"/>
      <c r="EF140" s="159"/>
      <c r="EG140" s="159"/>
      <c r="EH140" s="159"/>
      <c r="EI140" s="159"/>
      <c r="EJ140" s="159"/>
      <c r="EK140" s="159"/>
      <c r="EL140" s="159"/>
      <c r="EM140" s="159"/>
      <c r="EN140" s="159"/>
      <c r="EO140" s="159"/>
      <c r="EP140" s="159"/>
      <c r="EQ140" s="159"/>
      <c r="ER140" s="159"/>
      <c r="ES140" s="159"/>
      <c r="ET140" s="159"/>
      <c r="EU140" s="159"/>
      <c r="EV140" s="159"/>
      <c r="EW140" s="159"/>
      <c r="EX140" s="159"/>
      <c r="EY140" s="159"/>
      <c r="EZ140" s="159"/>
      <c r="FA140" s="159"/>
      <c r="FB140" s="159"/>
      <c r="FC140" s="159"/>
      <c r="FD140" s="159"/>
      <c r="FE140" s="159"/>
      <c r="FF140" s="159"/>
      <c r="FG140" s="159"/>
      <c r="FH140" s="159"/>
      <c r="FI140" s="159"/>
      <c r="FJ140" s="159"/>
      <c r="FK140" s="159"/>
      <c r="FL140" s="159"/>
      <c r="FM140" s="159"/>
      <c r="FN140" s="159"/>
      <c r="FO140" s="159"/>
      <c r="FP140" s="159"/>
      <c r="FQ140" s="159"/>
      <c r="FR140" s="159"/>
      <c r="FS140" s="159"/>
      <c r="FT140" s="159"/>
      <c r="FU140" s="159"/>
      <c r="FV140" s="159"/>
      <c r="FW140" s="159"/>
      <c r="FX140" s="159"/>
      <c r="FY140" s="159"/>
      <c r="FZ140" s="159"/>
      <c r="GA140" s="159"/>
      <c r="GB140" s="159"/>
      <c r="GC140" s="159"/>
      <c r="GD140" s="159"/>
      <c r="GE140" s="159"/>
      <c r="GF140" s="159"/>
      <c r="GG140" s="159"/>
      <c r="GH140" s="159"/>
      <c r="GI140" s="159"/>
      <c r="GJ140" s="159"/>
      <c r="GK140" s="159"/>
      <c r="GL140" s="159"/>
      <c r="GM140" s="159"/>
      <c r="GN140" s="159"/>
      <c r="GO140" s="159"/>
      <c r="GP140" s="159"/>
      <c r="GQ140" s="159"/>
      <c r="GR140" s="159"/>
      <c r="GS140" s="159"/>
      <c r="GT140" s="159"/>
      <c r="GU140" s="159"/>
      <c r="GV140" s="159"/>
      <c r="GW140" s="159"/>
      <c r="GX140" s="159"/>
      <c r="GY140" s="159"/>
      <c r="GZ140" s="159"/>
      <c r="HA140" s="159"/>
      <c r="HB140" s="159"/>
      <c r="HC140" s="159"/>
      <c r="HD140" s="159"/>
      <c r="HE140" s="159"/>
      <c r="HF140" s="159"/>
      <c r="HG140" s="159"/>
      <c r="HH140" s="159"/>
      <c r="HI140" s="159"/>
      <c r="HJ140" s="159"/>
      <c r="HK140" s="159"/>
      <c r="HL140" s="159"/>
      <c r="HM140" s="159"/>
      <c r="HN140" s="159"/>
      <c r="HO140" s="159"/>
      <c r="HP140" s="159"/>
      <c r="HQ140" s="159"/>
      <c r="HR140" s="159"/>
      <c r="HS140" s="159"/>
      <c r="HT140" s="159"/>
      <c r="HU140" s="159"/>
      <c r="HV140" s="159"/>
      <c r="HW140" s="159"/>
      <c r="HX140" s="159"/>
      <c r="HY140" s="159"/>
      <c r="HZ140" s="159"/>
      <c r="IA140" s="159"/>
      <c r="IB140" s="159"/>
      <c r="IC140" s="159"/>
      <c r="ID140" s="159"/>
      <c r="IE140" s="159"/>
      <c r="IF140" s="159"/>
      <c r="IG140" s="159"/>
      <c r="IH140" s="159"/>
      <c r="II140" s="159"/>
      <c r="IJ140" s="159"/>
      <c r="IK140" s="159"/>
      <c r="IL140" s="159"/>
    </row>
    <row r="141" spans="1:246" ht="20.25" customHeight="1">
      <c r="A141" s="159"/>
      <c r="B141" s="160"/>
      <c r="C141" s="158"/>
      <c r="D141" s="87"/>
      <c r="E141" s="87"/>
      <c r="F141" s="87"/>
      <c r="G141" s="87"/>
      <c r="H141" s="87"/>
      <c r="I141" s="87"/>
      <c r="J141" s="87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  <c r="AK141" s="159"/>
      <c r="AL141" s="159"/>
      <c r="AM141" s="159"/>
      <c r="AN141" s="159"/>
      <c r="AO141" s="159"/>
      <c r="AP141" s="159"/>
      <c r="AQ141" s="159"/>
      <c r="AR141" s="159"/>
      <c r="AS141" s="159"/>
      <c r="AT141" s="159"/>
      <c r="AU141" s="159"/>
      <c r="AV141" s="159"/>
      <c r="AW141" s="159"/>
      <c r="AX141" s="159"/>
      <c r="AY141" s="159"/>
      <c r="AZ141" s="159"/>
      <c r="BA141" s="159"/>
      <c r="BB141" s="159"/>
      <c r="BC141" s="159"/>
      <c r="BD141" s="159"/>
      <c r="BE141" s="159"/>
      <c r="BF141" s="159"/>
      <c r="BG141" s="159"/>
      <c r="BH141" s="159"/>
      <c r="BI141" s="159"/>
      <c r="BJ141" s="159"/>
      <c r="BK141" s="159"/>
      <c r="BL141" s="159"/>
      <c r="BM141" s="159"/>
      <c r="BN141" s="159"/>
      <c r="BO141" s="159"/>
      <c r="BP141" s="159"/>
      <c r="BQ141" s="159"/>
      <c r="BR141" s="159"/>
      <c r="BS141" s="159"/>
      <c r="BT141" s="159"/>
      <c r="BU141" s="159"/>
      <c r="BV141" s="159"/>
      <c r="BW141" s="159"/>
      <c r="BX141" s="159"/>
      <c r="BY141" s="159"/>
      <c r="BZ141" s="159"/>
      <c r="CA141" s="159"/>
      <c r="CB141" s="159"/>
      <c r="CC141" s="159"/>
      <c r="CD141" s="159"/>
      <c r="CE141" s="159"/>
      <c r="CF141" s="159"/>
      <c r="CG141" s="159"/>
      <c r="CH141" s="159"/>
      <c r="CI141" s="159"/>
      <c r="CJ141" s="159"/>
      <c r="CK141" s="159"/>
      <c r="CL141" s="159"/>
      <c r="CM141" s="159"/>
      <c r="CN141" s="159"/>
      <c r="CO141" s="159"/>
      <c r="CP141" s="159"/>
      <c r="CQ141" s="159"/>
      <c r="CR141" s="159"/>
      <c r="CS141" s="159"/>
      <c r="CT141" s="159"/>
      <c r="CU141" s="159"/>
      <c r="CV141" s="159"/>
      <c r="CW141" s="159"/>
      <c r="CX141" s="159"/>
      <c r="CY141" s="159"/>
      <c r="CZ141" s="159"/>
      <c r="DA141" s="159"/>
      <c r="DB141" s="159"/>
      <c r="DC141" s="159"/>
      <c r="DD141" s="159"/>
      <c r="DE141" s="159"/>
      <c r="DF141" s="159"/>
      <c r="DG141" s="159"/>
      <c r="DH141" s="159"/>
      <c r="DI141" s="159"/>
      <c r="DJ141" s="159"/>
      <c r="DK141" s="159"/>
      <c r="DL141" s="159"/>
      <c r="DM141" s="159"/>
      <c r="DN141" s="159"/>
      <c r="DO141" s="159"/>
      <c r="DP141" s="159"/>
      <c r="DQ141" s="159"/>
      <c r="DR141" s="159"/>
      <c r="DS141" s="159"/>
      <c r="DT141" s="159"/>
      <c r="DU141" s="159"/>
      <c r="DV141" s="159"/>
      <c r="DW141" s="159"/>
      <c r="DX141" s="159"/>
      <c r="DY141" s="159"/>
      <c r="DZ141" s="159"/>
      <c r="EA141" s="159"/>
      <c r="EB141" s="159"/>
      <c r="EC141" s="159"/>
      <c r="ED141" s="159"/>
      <c r="EE141" s="159"/>
      <c r="EF141" s="159"/>
      <c r="EG141" s="159"/>
      <c r="EH141" s="159"/>
      <c r="EI141" s="159"/>
      <c r="EJ141" s="159"/>
      <c r="EK141" s="159"/>
      <c r="EL141" s="159"/>
      <c r="EM141" s="159"/>
      <c r="EN141" s="159"/>
      <c r="EO141" s="159"/>
      <c r="EP141" s="159"/>
      <c r="EQ141" s="159"/>
      <c r="ER141" s="159"/>
      <c r="ES141" s="159"/>
      <c r="ET141" s="159"/>
      <c r="EU141" s="159"/>
      <c r="EV141" s="159"/>
      <c r="EW141" s="159"/>
      <c r="EX141" s="159"/>
      <c r="EY141" s="159"/>
      <c r="EZ141" s="159"/>
      <c r="FA141" s="159"/>
      <c r="FB141" s="159"/>
      <c r="FC141" s="159"/>
      <c r="FD141" s="159"/>
      <c r="FE141" s="159"/>
      <c r="FF141" s="159"/>
      <c r="FG141" s="159"/>
      <c r="FH141" s="159"/>
      <c r="FI141" s="159"/>
      <c r="FJ141" s="159"/>
      <c r="FK141" s="159"/>
      <c r="FL141" s="159"/>
      <c r="FM141" s="159"/>
      <c r="FN141" s="159"/>
      <c r="FO141" s="159"/>
      <c r="FP141" s="159"/>
      <c r="FQ141" s="159"/>
      <c r="FR141" s="159"/>
      <c r="FS141" s="159"/>
      <c r="FT141" s="159"/>
      <c r="FU141" s="159"/>
      <c r="FV141" s="159"/>
      <c r="FW141" s="159"/>
      <c r="FX141" s="159"/>
      <c r="FY141" s="159"/>
      <c r="FZ141" s="159"/>
      <c r="GA141" s="159"/>
      <c r="GB141" s="159"/>
      <c r="GC141" s="159"/>
      <c r="GD141" s="159"/>
      <c r="GE141" s="159"/>
      <c r="GF141" s="159"/>
      <c r="GG141" s="159"/>
      <c r="GH141" s="159"/>
      <c r="GI141" s="159"/>
      <c r="GJ141" s="159"/>
      <c r="GK141" s="159"/>
      <c r="GL141" s="159"/>
      <c r="GM141" s="159"/>
      <c r="GN141" s="159"/>
      <c r="GO141" s="159"/>
      <c r="GP141" s="159"/>
      <c r="GQ141" s="159"/>
      <c r="GR141" s="159"/>
      <c r="GS141" s="159"/>
      <c r="GT141" s="159"/>
      <c r="GU141" s="159"/>
      <c r="GV141" s="159"/>
      <c r="GW141" s="159"/>
      <c r="GX141" s="159"/>
      <c r="GY141" s="159"/>
      <c r="GZ141" s="159"/>
      <c r="HA141" s="159"/>
      <c r="HB141" s="159"/>
      <c r="HC141" s="159"/>
      <c r="HD141" s="159"/>
      <c r="HE141" s="159"/>
      <c r="HF141" s="159"/>
      <c r="HG141" s="159"/>
      <c r="HH141" s="159"/>
      <c r="HI141" s="159"/>
      <c r="HJ141" s="159"/>
      <c r="HK141" s="159"/>
      <c r="HL141" s="159"/>
      <c r="HM141" s="159"/>
      <c r="HN141" s="159"/>
      <c r="HO141" s="159"/>
      <c r="HP141" s="159"/>
      <c r="HQ141" s="159"/>
      <c r="HR141" s="159"/>
      <c r="HS141" s="159"/>
      <c r="HT141" s="159"/>
      <c r="HU141" s="159"/>
      <c r="HV141" s="159"/>
      <c r="HW141" s="159"/>
      <c r="HX141" s="159"/>
      <c r="HY141" s="159"/>
      <c r="HZ141" s="159"/>
      <c r="IA141" s="159"/>
      <c r="IB141" s="159"/>
      <c r="IC141" s="159"/>
      <c r="ID141" s="159"/>
      <c r="IE141" s="159"/>
      <c r="IF141" s="159"/>
      <c r="IG141" s="159"/>
      <c r="IH141" s="159"/>
      <c r="II141" s="159"/>
      <c r="IJ141" s="159"/>
      <c r="IK141" s="159"/>
      <c r="IL141" s="159"/>
    </row>
    <row r="142" spans="1:246" ht="20.25" customHeight="1">
      <c r="A142" s="159"/>
      <c r="B142" s="160"/>
      <c r="C142" s="158"/>
      <c r="D142" s="87"/>
      <c r="E142" s="87"/>
      <c r="F142" s="87"/>
      <c r="G142" s="87"/>
      <c r="H142" s="87"/>
      <c r="I142" s="87"/>
      <c r="J142" s="87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159"/>
      <c r="AG142" s="159"/>
      <c r="AH142" s="159"/>
      <c r="AI142" s="159"/>
      <c r="AJ142" s="159"/>
      <c r="AK142" s="159"/>
      <c r="AL142" s="159"/>
      <c r="AM142" s="159"/>
      <c r="AN142" s="159"/>
      <c r="AO142" s="159"/>
      <c r="AP142" s="159"/>
      <c r="AQ142" s="159"/>
      <c r="AR142" s="159"/>
      <c r="AS142" s="159"/>
      <c r="AT142" s="159"/>
      <c r="AU142" s="159"/>
      <c r="AV142" s="159"/>
      <c r="AW142" s="159"/>
      <c r="AX142" s="159"/>
      <c r="AY142" s="159"/>
      <c r="AZ142" s="159"/>
      <c r="BA142" s="159"/>
      <c r="BB142" s="159"/>
      <c r="BC142" s="159"/>
      <c r="BD142" s="159"/>
      <c r="BE142" s="159"/>
      <c r="BF142" s="159"/>
      <c r="BG142" s="159"/>
      <c r="BH142" s="159"/>
      <c r="BI142" s="159"/>
      <c r="BJ142" s="159"/>
      <c r="BK142" s="159"/>
      <c r="BL142" s="159"/>
      <c r="BM142" s="159"/>
      <c r="BN142" s="159"/>
      <c r="BO142" s="159"/>
      <c r="BP142" s="159"/>
      <c r="BQ142" s="159"/>
      <c r="BR142" s="159"/>
      <c r="BS142" s="159"/>
      <c r="BT142" s="159"/>
      <c r="BU142" s="159"/>
      <c r="BV142" s="159"/>
      <c r="BW142" s="159"/>
      <c r="BX142" s="159"/>
      <c r="BY142" s="159"/>
      <c r="BZ142" s="159"/>
      <c r="CA142" s="159"/>
      <c r="CB142" s="159"/>
      <c r="CC142" s="159"/>
      <c r="CD142" s="159"/>
      <c r="CE142" s="159"/>
      <c r="CF142" s="159"/>
      <c r="CG142" s="159"/>
      <c r="CH142" s="159"/>
      <c r="CI142" s="159"/>
      <c r="CJ142" s="159"/>
      <c r="CK142" s="159"/>
      <c r="CL142" s="159"/>
      <c r="CM142" s="159"/>
      <c r="CN142" s="159"/>
      <c r="CO142" s="159"/>
      <c r="CP142" s="159"/>
      <c r="CQ142" s="159"/>
      <c r="CR142" s="159"/>
      <c r="CS142" s="159"/>
      <c r="CT142" s="159"/>
      <c r="CU142" s="159"/>
      <c r="CV142" s="159"/>
      <c r="CW142" s="159"/>
      <c r="CX142" s="159"/>
      <c r="CY142" s="159"/>
      <c r="CZ142" s="159"/>
      <c r="DA142" s="159"/>
      <c r="DB142" s="159"/>
      <c r="DC142" s="159"/>
      <c r="DD142" s="159"/>
      <c r="DE142" s="159"/>
      <c r="DF142" s="159"/>
      <c r="DG142" s="159"/>
      <c r="DH142" s="159"/>
      <c r="DI142" s="159"/>
      <c r="DJ142" s="159"/>
      <c r="DK142" s="159"/>
      <c r="DL142" s="159"/>
      <c r="DM142" s="159"/>
      <c r="DN142" s="159"/>
      <c r="DO142" s="159"/>
      <c r="DP142" s="159"/>
      <c r="DQ142" s="159"/>
      <c r="DR142" s="159"/>
      <c r="DS142" s="159"/>
      <c r="DT142" s="159"/>
      <c r="DU142" s="159"/>
      <c r="DV142" s="159"/>
      <c r="DW142" s="159"/>
      <c r="DX142" s="159"/>
      <c r="DY142" s="159"/>
      <c r="DZ142" s="159"/>
      <c r="EA142" s="159"/>
      <c r="EB142" s="159"/>
      <c r="EC142" s="159"/>
      <c r="ED142" s="159"/>
      <c r="EE142" s="159"/>
      <c r="EF142" s="159"/>
      <c r="EG142" s="159"/>
      <c r="EH142" s="159"/>
      <c r="EI142" s="159"/>
      <c r="EJ142" s="159"/>
      <c r="EK142" s="159"/>
      <c r="EL142" s="159"/>
      <c r="EM142" s="159"/>
      <c r="EN142" s="159"/>
      <c r="EO142" s="159"/>
      <c r="EP142" s="159"/>
      <c r="EQ142" s="159"/>
      <c r="ER142" s="159"/>
      <c r="ES142" s="159"/>
      <c r="ET142" s="159"/>
      <c r="EU142" s="159"/>
      <c r="EV142" s="159"/>
      <c r="EW142" s="159"/>
      <c r="EX142" s="159"/>
      <c r="EY142" s="159"/>
      <c r="EZ142" s="159"/>
      <c r="FA142" s="159"/>
      <c r="FB142" s="159"/>
      <c r="FC142" s="159"/>
      <c r="FD142" s="159"/>
      <c r="FE142" s="159"/>
      <c r="FF142" s="159"/>
      <c r="FG142" s="159"/>
      <c r="FH142" s="159"/>
      <c r="FI142" s="159"/>
      <c r="FJ142" s="159"/>
      <c r="FK142" s="159"/>
      <c r="FL142" s="159"/>
      <c r="FM142" s="159"/>
      <c r="FN142" s="159"/>
      <c r="FO142" s="159"/>
      <c r="FP142" s="159"/>
      <c r="FQ142" s="159"/>
      <c r="FR142" s="159"/>
      <c r="FS142" s="159"/>
      <c r="FT142" s="159"/>
      <c r="FU142" s="159"/>
      <c r="FV142" s="159"/>
      <c r="FW142" s="159"/>
      <c r="FX142" s="159"/>
      <c r="FY142" s="159"/>
      <c r="FZ142" s="159"/>
      <c r="GA142" s="159"/>
      <c r="GB142" s="159"/>
      <c r="GC142" s="159"/>
      <c r="GD142" s="159"/>
      <c r="GE142" s="159"/>
      <c r="GF142" s="159"/>
      <c r="GG142" s="159"/>
      <c r="GH142" s="159"/>
      <c r="GI142" s="159"/>
      <c r="GJ142" s="159"/>
      <c r="GK142" s="159"/>
      <c r="GL142" s="159"/>
      <c r="GM142" s="159"/>
      <c r="GN142" s="159"/>
      <c r="GO142" s="159"/>
      <c r="GP142" s="159"/>
      <c r="GQ142" s="159"/>
      <c r="GR142" s="159"/>
      <c r="GS142" s="159"/>
      <c r="GT142" s="159"/>
      <c r="GU142" s="159"/>
      <c r="GV142" s="159"/>
      <c r="GW142" s="159"/>
      <c r="GX142" s="159"/>
      <c r="GY142" s="159"/>
      <c r="GZ142" s="159"/>
      <c r="HA142" s="159"/>
      <c r="HB142" s="159"/>
      <c r="HC142" s="159"/>
      <c r="HD142" s="159"/>
      <c r="HE142" s="159"/>
      <c r="HF142" s="159"/>
      <c r="HG142" s="159"/>
      <c r="HH142" s="159"/>
      <c r="HI142" s="159"/>
      <c r="HJ142" s="159"/>
      <c r="HK142" s="159"/>
      <c r="HL142" s="159"/>
      <c r="HM142" s="159"/>
      <c r="HN142" s="159"/>
      <c r="HO142" s="159"/>
      <c r="HP142" s="159"/>
      <c r="HQ142" s="159"/>
      <c r="HR142" s="159"/>
      <c r="HS142" s="159"/>
      <c r="HT142" s="159"/>
      <c r="HU142" s="159"/>
      <c r="HV142" s="159"/>
      <c r="HW142" s="159"/>
      <c r="HX142" s="159"/>
      <c r="HY142" s="159"/>
      <c r="HZ142" s="159"/>
      <c r="IA142" s="159"/>
      <c r="IB142" s="159"/>
      <c r="IC142" s="159"/>
      <c r="ID142" s="159"/>
      <c r="IE142" s="159"/>
      <c r="IF142" s="159"/>
      <c r="IG142" s="159"/>
      <c r="IH142" s="159"/>
      <c r="II142" s="159"/>
      <c r="IJ142" s="159"/>
      <c r="IK142" s="159"/>
      <c r="IL142" s="159"/>
    </row>
    <row r="143" spans="1:246" ht="20.25" customHeight="1">
      <c r="A143" s="159"/>
      <c r="B143" s="160"/>
      <c r="C143" s="158"/>
      <c r="D143" s="87"/>
      <c r="E143" s="87"/>
      <c r="F143" s="87"/>
      <c r="G143" s="87"/>
      <c r="H143" s="87"/>
      <c r="I143" s="87"/>
      <c r="J143" s="87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59"/>
      <c r="AI143" s="159"/>
      <c r="AJ143" s="159"/>
      <c r="AK143" s="159"/>
      <c r="AL143" s="159"/>
      <c r="AM143" s="159"/>
      <c r="AN143" s="159"/>
      <c r="AO143" s="159"/>
      <c r="AP143" s="159"/>
      <c r="AQ143" s="159"/>
      <c r="AR143" s="159"/>
      <c r="AS143" s="159"/>
      <c r="AT143" s="159"/>
      <c r="AU143" s="159"/>
      <c r="AV143" s="159"/>
      <c r="AW143" s="159"/>
      <c r="AX143" s="159"/>
      <c r="AY143" s="159"/>
      <c r="AZ143" s="159"/>
      <c r="BA143" s="159"/>
      <c r="BB143" s="159"/>
      <c r="BC143" s="159"/>
      <c r="BD143" s="159"/>
      <c r="BE143" s="159"/>
      <c r="BF143" s="159"/>
      <c r="BG143" s="159"/>
      <c r="BH143" s="159"/>
      <c r="BI143" s="159"/>
      <c r="BJ143" s="159"/>
      <c r="BK143" s="159"/>
      <c r="BL143" s="159"/>
      <c r="BM143" s="159"/>
      <c r="BN143" s="159"/>
      <c r="BO143" s="159"/>
      <c r="BP143" s="159"/>
      <c r="BQ143" s="159"/>
      <c r="BR143" s="159"/>
      <c r="BS143" s="159"/>
      <c r="BT143" s="159"/>
      <c r="BU143" s="159"/>
      <c r="BV143" s="159"/>
      <c r="BW143" s="159"/>
      <c r="BX143" s="159"/>
      <c r="BY143" s="159"/>
      <c r="BZ143" s="159"/>
      <c r="CA143" s="159"/>
      <c r="CB143" s="159"/>
      <c r="CC143" s="159"/>
      <c r="CD143" s="159"/>
      <c r="CE143" s="159"/>
      <c r="CF143" s="159"/>
      <c r="CG143" s="159"/>
      <c r="CH143" s="159"/>
      <c r="CI143" s="159"/>
      <c r="CJ143" s="159"/>
      <c r="CK143" s="159"/>
      <c r="CL143" s="159"/>
      <c r="CM143" s="159"/>
      <c r="CN143" s="159"/>
      <c r="CO143" s="159"/>
      <c r="CP143" s="159"/>
      <c r="CQ143" s="159"/>
      <c r="CR143" s="159"/>
      <c r="CS143" s="159"/>
      <c r="CT143" s="159"/>
      <c r="CU143" s="159"/>
      <c r="CV143" s="159"/>
      <c r="CW143" s="159"/>
      <c r="CX143" s="159"/>
      <c r="CY143" s="159"/>
      <c r="CZ143" s="159"/>
      <c r="DA143" s="159"/>
      <c r="DB143" s="159"/>
      <c r="DC143" s="159"/>
      <c r="DD143" s="159"/>
      <c r="DE143" s="159"/>
      <c r="DF143" s="159"/>
      <c r="DG143" s="159"/>
      <c r="DH143" s="159"/>
      <c r="DI143" s="159"/>
      <c r="DJ143" s="159"/>
      <c r="DK143" s="159"/>
      <c r="DL143" s="159"/>
      <c r="DM143" s="159"/>
      <c r="DN143" s="159"/>
      <c r="DO143" s="159"/>
      <c r="DP143" s="159"/>
      <c r="DQ143" s="159"/>
      <c r="DR143" s="159"/>
      <c r="DS143" s="159"/>
      <c r="DT143" s="159"/>
      <c r="DU143" s="159"/>
      <c r="DV143" s="159"/>
      <c r="DW143" s="159"/>
      <c r="DX143" s="159"/>
      <c r="DY143" s="159"/>
      <c r="DZ143" s="159"/>
      <c r="EA143" s="159"/>
      <c r="EB143" s="159"/>
      <c r="EC143" s="159"/>
      <c r="ED143" s="159"/>
      <c r="EE143" s="159"/>
      <c r="EF143" s="159"/>
      <c r="EG143" s="159"/>
      <c r="EH143" s="159"/>
      <c r="EI143" s="159"/>
      <c r="EJ143" s="159"/>
      <c r="EK143" s="159"/>
      <c r="EL143" s="159"/>
      <c r="EM143" s="159"/>
      <c r="EN143" s="159"/>
      <c r="EO143" s="159"/>
      <c r="EP143" s="159"/>
      <c r="EQ143" s="159"/>
      <c r="ER143" s="159"/>
      <c r="ES143" s="159"/>
      <c r="ET143" s="159"/>
      <c r="EU143" s="159"/>
      <c r="EV143" s="159"/>
      <c r="EW143" s="159"/>
      <c r="EX143" s="159"/>
      <c r="EY143" s="159"/>
      <c r="EZ143" s="159"/>
      <c r="FA143" s="159"/>
      <c r="FB143" s="159"/>
      <c r="FC143" s="159"/>
      <c r="FD143" s="159"/>
      <c r="FE143" s="159"/>
      <c r="FF143" s="159"/>
      <c r="FG143" s="159"/>
      <c r="FH143" s="159"/>
      <c r="FI143" s="159"/>
      <c r="FJ143" s="159"/>
      <c r="FK143" s="159"/>
      <c r="FL143" s="159"/>
      <c r="FM143" s="159"/>
      <c r="FN143" s="159"/>
      <c r="FO143" s="159"/>
      <c r="FP143" s="159"/>
      <c r="FQ143" s="159"/>
      <c r="FR143" s="159"/>
      <c r="FS143" s="159"/>
      <c r="FT143" s="159"/>
      <c r="FU143" s="159"/>
      <c r="FV143" s="159"/>
      <c r="FW143" s="159"/>
      <c r="FX143" s="159"/>
      <c r="FY143" s="159"/>
      <c r="FZ143" s="159"/>
      <c r="GA143" s="159"/>
      <c r="GB143" s="159"/>
      <c r="GC143" s="159"/>
      <c r="GD143" s="159"/>
      <c r="GE143" s="159"/>
      <c r="GF143" s="159"/>
      <c r="GG143" s="159"/>
      <c r="GH143" s="159"/>
      <c r="GI143" s="159"/>
      <c r="GJ143" s="159"/>
      <c r="GK143" s="159"/>
      <c r="GL143" s="159"/>
      <c r="GM143" s="159"/>
      <c r="GN143" s="159"/>
      <c r="GO143" s="159"/>
      <c r="GP143" s="159"/>
      <c r="GQ143" s="159"/>
      <c r="GR143" s="159"/>
      <c r="GS143" s="159"/>
      <c r="GT143" s="159"/>
      <c r="GU143" s="159"/>
      <c r="GV143" s="159"/>
      <c r="GW143" s="159"/>
      <c r="GX143" s="159"/>
      <c r="GY143" s="159"/>
      <c r="GZ143" s="159"/>
      <c r="HA143" s="159"/>
      <c r="HB143" s="159"/>
      <c r="HC143" s="159"/>
      <c r="HD143" s="159"/>
      <c r="HE143" s="159"/>
      <c r="HF143" s="159"/>
      <c r="HG143" s="159"/>
      <c r="HH143" s="159"/>
      <c r="HI143" s="159"/>
      <c r="HJ143" s="159"/>
      <c r="HK143" s="159"/>
      <c r="HL143" s="159"/>
      <c r="HM143" s="159"/>
      <c r="HN143" s="159"/>
      <c r="HO143" s="159"/>
      <c r="HP143" s="159"/>
      <c r="HQ143" s="159"/>
      <c r="HR143" s="159"/>
      <c r="HS143" s="159"/>
      <c r="HT143" s="159"/>
      <c r="HU143" s="159"/>
      <c r="HV143" s="159"/>
      <c r="HW143" s="159"/>
      <c r="HX143" s="159"/>
      <c r="HY143" s="159"/>
      <c r="HZ143" s="159"/>
      <c r="IA143" s="159"/>
      <c r="IB143" s="159"/>
      <c r="IC143" s="159"/>
      <c r="ID143" s="159"/>
      <c r="IE143" s="159"/>
      <c r="IF143" s="159"/>
      <c r="IG143" s="159"/>
      <c r="IH143" s="159"/>
      <c r="II143" s="159"/>
      <c r="IJ143" s="159"/>
      <c r="IK143" s="159"/>
      <c r="IL143" s="159"/>
    </row>
    <row r="144" spans="1:246" ht="23.25" customHeight="1">
      <c r="A144" s="159"/>
      <c r="B144" s="160"/>
      <c r="C144" s="158"/>
      <c r="D144" s="87"/>
      <c r="E144" s="87"/>
      <c r="F144" s="87"/>
      <c r="G144" s="87"/>
      <c r="H144" s="87"/>
      <c r="I144" s="87"/>
      <c r="J144" s="87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9"/>
      <c r="Z144" s="159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  <c r="AK144" s="159"/>
      <c r="AL144" s="159"/>
      <c r="AM144" s="159"/>
      <c r="AN144" s="159"/>
      <c r="AO144" s="159"/>
      <c r="AP144" s="159"/>
      <c r="AQ144" s="159"/>
      <c r="AR144" s="159"/>
      <c r="AS144" s="159"/>
      <c r="AT144" s="159"/>
      <c r="AU144" s="159"/>
      <c r="AV144" s="159"/>
      <c r="AW144" s="159"/>
      <c r="AX144" s="159"/>
      <c r="AY144" s="159"/>
      <c r="AZ144" s="159"/>
      <c r="BA144" s="159"/>
      <c r="BB144" s="159"/>
      <c r="BC144" s="159"/>
      <c r="BD144" s="159"/>
      <c r="BE144" s="159"/>
      <c r="BF144" s="159"/>
      <c r="BG144" s="159"/>
      <c r="BH144" s="159"/>
      <c r="BI144" s="159"/>
      <c r="BJ144" s="159"/>
      <c r="BK144" s="159"/>
      <c r="BL144" s="159"/>
      <c r="BM144" s="159"/>
      <c r="BN144" s="159"/>
      <c r="BO144" s="159"/>
      <c r="BP144" s="159"/>
      <c r="BQ144" s="159"/>
      <c r="BR144" s="159"/>
      <c r="BS144" s="159"/>
      <c r="BT144" s="159"/>
      <c r="BU144" s="159"/>
      <c r="BV144" s="159"/>
      <c r="BW144" s="159"/>
      <c r="BX144" s="159"/>
      <c r="BY144" s="159"/>
      <c r="BZ144" s="159"/>
      <c r="CA144" s="159"/>
      <c r="CB144" s="159"/>
      <c r="CC144" s="159"/>
      <c r="CD144" s="159"/>
      <c r="CE144" s="159"/>
      <c r="CF144" s="159"/>
      <c r="CG144" s="159"/>
      <c r="CH144" s="159"/>
      <c r="CI144" s="159"/>
      <c r="CJ144" s="159"/>
      <c r="CK144" s="159"/>
      <c r="CL144" s="159"/>
      <c r="CM144" s="159"/>
      <c r="CN144" s="159"/>
      <c r="CO144" s="159"/>
      <c r="CP144" s="159"/>
      <c r="CQ144" s="159"/>
      <c r="CR144" s="159"/>
      <c r="CS144" s="159"/>
      <c r="CT144" s="159"/>
      <c r="CU144" s="159"/>
      <c r="CV144" s="159"/>
      <c r="CW144" s="159"/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59"/>
      <c r="DI144" s="159"/>
      <c r="DJ144" s="159"/>
      <c r="DK144" s="159"/>
      <c r="DL144" s="159"/>
      <c r="DM144" s="159"/>
      <c r="DN144" s="159"/>
      <c r="DO144" s="159"/>
      <c r="DP144" s="159"/>
      <c r="DQ144" s="159"/>
      <c r="DR144" s="159"/>
      <c r="DS144" s="159"/>
      <c r="DT144" s="159"/>
      <c r="DU144" s="159"/>
      <c r="DV144" s="159"/>
      <c r="DW144" s="159"/>
      <c r="DX144" s="159"/>
      <c r="DY144" s="159"/>
      <c r="DZ144" s="159"/>
      <c r="EA144" s="159"/>
      <c r="EB144" s="159"/>
      <c r="EC144" s="159"/>
      <c r="ED144" s="159"/>
      <c r="EE144" s="159"/>
      <c r="EF144" s="159"/>
      <c r="EG144" s="159"/>
      <c r="EH144" s="159"/>
      <c r="EI144" s="159"/>
      <c r="EJ144" s="159"/>
      <c r="EK144" s="159"/>
      <c r="EL144" s="159"/>
      <c r="EM144" s="159"/>
      <c r="EN144" s="159"/>
      <c r="EO144" s="159"/>
      <c r="EP144" s="159"/>
      <c r="EQ144" s="159"/>
      <c r="ER144" s="159"/>
      <c r="ES144" s="159"/>
      <c r="ET144" s="159"/>
      <c r="EU144" s="159"/>
      <c r="EV144" s="159"/>
      <c r="EW144" s="159"/>
      <c r="EX144" s="159"/>
      <c r="EY144" s="159"/>
      <c r="EZ144" s="159"/>
      <c r="FA144" s="159"/>
      <c r="FB144" s="159"/>
      <c r="FC144" s="159"/>
      <c r="FD144" s="159"/>
      <c r="FE144" s="159"/>
      <c r="FF144" s="159"/>
      <c r="FG144" s="159"/>
      <c r="FH144" s="159"/>
      <c r="FI144" s="159"/>
      <c r="FJ144" s="159"/>
      <c r="FK144" s="159"/>
      <c r="FL144" s="159"/>
      <c r="FM144" s="159"/>
      <c r="FN144" s="159"/>
      <c r="FO144" s="159"/>
      <c r="FP144" s="159"/>
      <c r="FQ144" s="159"/>
      <c r="FR144" s="159"/>
      <c r="FS144" s="159"/>
      <c r="FT144" s="159"/>
      <c r="FU144" s="159"/>
      <c r="FV144" s="159"/>
      <c r="FW144" s="159"/>
      <c r="FX144" s="159"/>
      <c r="FY144" s="159"/>
      <c r="FZ144" s="159"/>
      <c r="GA144" s="159"/>
      <c r="GB144" s="159"/>
      <c r="GC144" s="159"/>
      <c r="GD144" s="159"/>
      <c r="GE144" s="159"/>
      <c r="GF144" s="159"/>
      <c r="GG144" s="159"/>
      <c r="GH144" s="159"/>
      <c r="GI144" s="159"/>
      <c r="GJ144" s="159"/>
      <c r="GK144" s="159"/>
      <c r="GL144" s="159"/>
      <c r="GM144" s="159"/>
      <c r="GN144" s="159"/>
      <c r="GO144" s="159"/>
      <c r="GP144" s="159"/>
      <c r="GQ144" s="159"/>
      <c r="GR144" s="159"/>
      <c r="GS144" s="159"/>
      <c r="GT144" s="159"/>
      <c r="GU144" s="159"/>
      <c r="GV144" s="159"/>
      <c r="GW144" s="159"/>
      <c r="GX144" s="159"/>
      <c r="GY144" s="159"/>
      <c r="GZ144" s="159"/>
      <c r="HA144" s="159"/>
      <c r="HB144" s="159"/>
      <c r="HC144" s="159"/>
      <c r="HD144" s="159"/>
      <c r="HE144" s="159"/>
      <c r="HF144" s="159"/>
      <c r="HG144" s="159"/>
      <c r="HH144" s="159"/>
      <c r="HI144" s="159"/>
      <c r="HJ144" s="159"/>
      <c r="HK144" s="159"/>
      <c r="HL144" s="159"/>
      <c r="HM144" s="159"/>
      <c r="HN144" s="159"/>
      <c r="HO144" s="159"/>
      <c r="HP144" s="159"/>
      <c r="HQ144" s="159"/>
      <c r="HR144" s="159"/>
      <c r="HS144" s="159"/>
      <c r="HT144" s="159"/>
      <c r="HU144" s="159"/>
      <c r="HV144" s="159"/>
      <c r="HW144" s="159"/>
      <c r="HX144" s="159"/>
      <c r="HY144" s="159"/>
      <c r="HZ144" s="159"/>
      <c r="IA144" s="159"/>
      <c r="IB144" s="159"/>
      <c r="IC144" s="159"/>
      <c r="ID144" s="159"/>
      <c r="IE144" s="159"/>
      <c r="IF144" s="159"/>
      <c r="IG144" s="159"/>
      <c r="IH144" s="159"/>
      <c r="II144" s="159"/>
      <c r="IJ144" s="159"/>
      <c r="IK144" s="159"/>
      <c r="IL144" s="159"/>
    </row>
    <row r="145" spans="1:246" ht="23.25" customHeight="1">
      <c r="A145" s="159"/>
      <c r="B145" s="160"/>
      <c r="C145" s="158"/>
      <c r="D145" s="87"/>
      <c r="E145" s="87"/>
      <c r="F145" s="87"/>
      <c r="G145" s="87"/>
      <c r="H145" s="87"/>
      <c r="I145" s="87"/>
      <c r="J145" s="87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  <c r="AK145" s="159"/>
      <c r="AL145" s="159"/>
      <c r="AM145" s="159"/>
      <c r="AN145" s="159"/>
      <c r="AO145" s="159"/>
      <c r="AP145" s="159"/>
      <c r="AQ145" s="159"/>
      <c r="AR145" s="159"/>
      <c r="AS145" s="159"/>
      <c r="AT145" s="159"/>
      <c r="AU145" s="159"/>
      <c r="AV145" s="159"/>
      <c r="AW145" s="159"/>
      <c r="AX145" s="159"/>
      <c r="AY145" s="159"/>
      <c r="AZ145" s="159"/>
      <c r="BA145" s="159"/>
      <c r="BB145" s="159"/>
      <c r="BC145" s="159"/>
      <c r="BD145" s="159"/>
      <c r="BE145" s="159"/>
      <c r="BF145" s="159"/>
      <c r="BG145" s="159"/>
      <c r="BH145" s="159"/>
      <c r="BI145" s="159"/>
      <c r="BJ145" s="159"/>
      <c r="BK145" s="159"/>
      <c r="BL145" s="159"/>
      <c r="BM145" s="159"/>
      <c r="BN145" s="159"/>
      <c r="BO145" s="159"/>
      <c r="BP145" s="159"/>
      <c r="BQ145" s="159"/>
      <c r="BR145" s="159"/>
      <c r="BS145" s="159"/>
      <c r="BT145" s="159"/>
      <c r="BU145" s="159"/>
      <c r="BV145" s="159"/>
      <c r="BW145" s="159"/>
      <c r="BX145" s="159"/>
      <c r="BY145" s="159"/>
      <c r="BZ145" s="159"/>
      <c r="CA145" s="159"/>
      <c r="CB145" s="159"/>
      <c r="CC145" s="159"/>
      <c r="CD145" s="159"/>
      <c r="CE145" s="159"/>
      <c r="CF145" s="159"/>
      <c r="CG145" s="159"/>
      <c r="CH145" s="159"/>
      <c r="CI145" s="159"/>
      <c r="CJ145" s="159"/>
      <c r="CK145" s="159"/>
      <c r="CL145" s="159"/>
      <c r="CM145" s="159"/>
      <c r="CN145" s="159"/>
      <c r="CO145" s="159"/>
      <c r="CP145" s="159"/>
      <c r="CQ145" s="159"/>
      <c r="CR145" s="159"/>
      <c r="CS145" s="159"/>
      <c r="CT145" s="159"/>
      <c r="CU145" s="159"/>
      <c r="CV145" s="159"/>
      <c r="CW145" s="159"/>
      <c r="CX145" s="159"/>
      <c r="CY145" s="159"/>
      <c r="CZ145" s="159"/>
      <c r="DA145" s="159"/>
      <c r="DB145" s="159"/>
      <c r="DC145" s="159"/>
      <c r="DD145" s="159"/>
      <c r="DE145" s="159"/>
      <c r="DF145" s="159"/>
      <c r="DG145" s="159"/>
      <c r="DH145" s="159"/>
      <c r="DI145" s="159"/>
      <c r="DJ145" s="159"/>
      <c r="DK145" s="159"/>
      <c r="DL145" s="159"/>
      <c r="DM145" s="159"/>
      <c r="DN145" s="159"/>
      <c r="DO145" s="159"/>
      <c r="DP145" s="159"/>
      <c r="DQ145" s="159"/>
      <c r="DR145" s="159"/>
      <c r="DS145" s="159"/>
      <c r="DT145" s="159"/>
      <c r="DU145" s="159"/>
      <c r="DV145" s="159"/>
      <c r="DW145" s="159"/>
      <c r="DX145" s="159"/>
      <c r="DY145" s="159"/>
      <c r="DZ145" s="159"/>
      <c r="EA145" s="159"/>
      <c r="EB145" s="159"/>
      <c r="EC145" s="159"/>
      <c r="ED145" s="159"/>
      <c r="EE145" s="159"/>
      <c r="EF145" s="159"/>
      <c r="EG145" s="159"/>
      <c r="EH145" s="159"/>
      <c r="EI145" s="159"/>
      <c r="EJ145" s="159"/>
      <c r="EK145" s="159"/>
      <c r="EL145" s="159"/>
      <c r="EM145" s="159"/>
      <c r="EN145" s="159"/>
      <c r="EO145" s="159"/>
      <c r="EP145" s="159"/>
      <c r="EQ145" s="159"/>
      <c r="ER145" s="159"/>
      <c r="ES145" s="159"/>
      <c r="ET145" s="159"/>
      <c r="EU145" s="159"/>
      <c r="EV145" s="159"/>
      <c r="EW145" s="159"/>
      <c r="EX145" s="159"/>
      <c r="EY145" s="159"/>
      <c r="EZ145" s="159"/>
      <c r="FA145" s="159"/>
      <c r="FB145" s="159"/>
      <c r="FC145" s="159"/>
      <c r="FD145" s="159"/>
      <c r="FE145" s="159"/>
      <c r="FF145" s="159"/>
      <c r="FG145" s="159"/>
      <c r="FH145" s="159"/>
      <c r="FI145" s="159"/>
      <c r="FJ145" s="159"/>
      <c r="FK145" s="159"/>
      <c r="FL145" s="159"/>
      <c r="FM145" s="159"/>
      <c r="FN145" s="159"/>
      <c r="FO145" s="159"/>
      <c r="FP145" s="159"/>
      <c r="FQ145" s="159"/>
      <c r="FR145" s="159"/>
      <c r="FS145" s="159"/>
      <c r="FT145" s="159"/>
      <c r="FU145" s="159"/>
      <c r="FV145" s="159"/>
      <c r="FW145" s="159"/>
      <c r="FX145" s="159"/>
      <c r="FY145" s="159"/>
      <c r="FZ145" s="159"/>
      <c r="GA145" s="159"/>
      <c r="GB145" s="159"/>
      <c r="GC145" s="159"/>
      <c r="GD145" s="159"/>
      <c r="GE145" s="159"/>
      <c r="GF145" s="159"/>
      <c r="GG145" s="159"/>
      <c r="GH145" s="159"/>
      <c r="GI145" s="159"/>
      <c r="GJ145" s="159"/>
      <c r="GK145" s="159"/>
      <c r="GL145" s="159"/>
      <c r="GM145" s="159"/>
      <c r="GN145" s="159"/>
      <c r="GO145" s="159"/>
      <c r="GP145" s="159"/>
      <c r="GQ145" s="159"/>
      <c r="GR145" s="159"/>
      <c r="GS145" s="159"/>
      <c r="GT145" s="159"/>
      <c r="GU145" s="159"/>
      <c r="GV145" s="159"/>
      <c r="GW145" s="159"/>
      <c r="GX145" s="159"/>
      <c r="GY145" s="159"/>
      <c r="GZ145" s="159"/>
      <c r="HA145" s="159"/>
      <c r="HB145" s="159"/>
      <c r="HC145" s="159"/>
      <c r="HD145" s="159"/>
      <c r="HE145" s="159"/>
      <c r="HF145" s="159"/>
      <c r="HG145" s="159"/>
      <c r="HH145" s="159"/>
      <c r="HI145" s="159"/>
      <c r="HJ145" s="159"/>
      <c r="HK145" s="159"/>
      <c r="HL145" s="159"/>
      <c r="HM145" s="159"/>
      <c r="HN145" s="159"/>
      <c r="HO145" s="159"/>
      <c r="HP145" s="159"/>
      <c r="HQ145" s="159"/>
      <c r="HR145" s="159"/>
      <c r="HS145" s="159"/>
      <c r="HT145" s="159"/>
      <c r="HU145" s="159"/>
      <c r="HV145" s="159"/>
      <c r="HW145" s="159"/>
      <c r="HX145" s="159"/>
      <c r="HY145" s="159"/>
      <c r="HZ145" s="159"/>
      <c r="IA145" s="159"/>
      <c r="IB145" s="159"/>
      <c r="IC145" s="159"/>
      <c r="ID145" s="159"/>
      <c r="IE145" s="159"/>
      <c r="IF145" s="159"/>
      <c r="IG145" s="159"/>
      <c r="IH145" s="159"/>
      <c r="II145" s="159"/>
      <c r="IJ145" s="159"/>
      <c r="IK145" s="159"/>
      <c r="IL145" s="159"/>
    </row>
    <row r="146" spans="1:246" ht="21.75" customHeight="1">
      <c r="A146" s="98" t="s">
        <v>32</v>
      </c>
      <c r="B146" s="97"/>
      <c r="C146" s="98"/>
      <c r="D146" s="91"/>
      <c r="E146" s="91"/>
      <c r="F146" s="91"/>
      <c r="G146" s="91"/>
      <c r="H146" s="91"/>
      <c r="I146" s="91"/>
      <c r="J146" s="91"/>
    </row>
  </sheetData>
  <mergeCells count="6">
    <mergeCell ref="D5:F5"/>
    <mergeCell ref="H5:J5"/>
    <mergeCell ref="D53:F53"/>
    <mergeCell ref="H53:J53"/>
    <mergeCell ref="D102:F102"/>
    <mergeCell ref="H102:J102"/>
  </mergeCells>
  <pageMargins left="0.8" right="0.5" top="0.5" bottom="0.6" header="0.49" footer="0.4"/>
  <pageSetup paperSize="9" scale="84" firstPageNumber="16" orientation="portrait" useFirstPageNumber="1" horizontalDpi="1200" verticalDpi="1200" r:id="rId1"/>
  <headerFooter>
    <oddFooter>&amp;R&amp;"Browallia New,Regular"&amp;P</oddFooter>
  </headerFooter>
  <rowBreaks count="2" manualBreakCount="2">
    <brk id="4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BS7-9</vt:lpstr>
      <vt:lpstr>PL 10-11</vt:lpstr>
      <vt:lpstr>PL 12-13</vt:lpstr>
      <vt:lpstr>14</vt:lpstr>
      <vt:lpstr>15</vt:lpstr>
      <vt:lpstr>16-18</vt:lpstr>
      <vt:lpstr>'14'!Print_Area</vt:lpstr>
      <vt:lpstr>'15'!Print_Area</vt:lpstr>
      <vt:lpstr>'16-18'!Print_Area</vt:lpstr>
      <vt:lpstr>'PL 10-11'!Print_Area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Pattarapa Rawirath</cp:lastModifiedBy>
  <cp:revision/>
  <cp:lastPrinted>2025-08-25T04:17:29Z</cp:lastPrinted>
  <dcterms:created xsi:type="dcterms:W3CDTF">2007-02-06T10:57:44Z</dcterms:created>
  <dcterms:modified xsi:type="dcterms:W3CDTF">2025-08-25T04:17:33Z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