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S:\ACC_Reporting_Private\01  Financial Statement\FS 2025\02 - 2Q2025\01 - AC and BOD\03 - audited\00-SET\FS\"/>
    </mc:Choice>
  </mc:AlternateContent>
  <bookViews>
    <workbookView xWindow="-120" yWindow="-120" windowWidth="21840" windowHeight="13020" tabRatio="470"/>
  </bookViews>
  <sheets>
    <sheet name="BS6-7" sheetId="16" r:id="rId1"/>
    <sheet name="PL8-10" sheetId="15" r:id="rId2"/>
    <sheet name="PL11-13" sheetId="12" r:id="rId3"/>
    <sheet name="CE (Conso)14" sheetId="9" r:id="rId4"/>
    <sheet name="CE15" sheetId="10" r:id="rId5"/>
    <sheet name="16-17" sheetId="14" r:id="rId6"/>
  </sheets>
  <externalReferences>
    <externalReference r:id="rId7"/>
    <externalReference r:id="rId8"/>
  </externalReferences>
  <definedNames>
    <definedName name="d">'[1]BS3-6'!#REF!</definedName>
    <definedName name="_xlnm.Print_Area" localSheetId="5">'16-17'!$A$1:$J$123</definedName>
    <definedName name="_xlnm.Print_Area" localSheetId="3">'CE (Conso)14'!$A$1:$AF$51</definedName>
    <definedName name="_xlnm.Print_Area" localSheetId="2">'PL11-13'!$A$1:$J$165</definedName>
    <definedName name="งบดุลหลักพัน">[2]BS!#REF!</definedName>
    <definedName name="ท.กระแสเงินสดพัน">[2]BS!#REF!</definedName>
    <definedName name="ท.กระแสเงินสดสต.">[2]BS!#REF!</definedName>
    <definedName name="ท.กำไรขาดทุนพัน">[2]BS!#REF!</definedName>
    <definedName name="ท.กำไรขาดทุนสต.">[2]BS!#REF!</definedName>
    <definedName name="ท.กำไรสะสมพัน">[2]BS!#REF!</definedName>
    <definedName name="ท.กำไรสะสมสต.">[2]BS!#REF!</definedName>
    <definedName name="ท.ส่วนเปลี่ยนแปลงผู้ถือหุ้นสต.">[2]BS!#REF!</definedName>
    <definedName name="ท.ส่วนเปลี่ยนแปลงพัน">[2]BS!#REF!</definedName>
    <definedName name="ทงบดุลบาทสต.">[2]BS!#REF!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7" i="12" l="1"/>
  <c r="G33" i="15" l="1"/>
  <c r="G17" i="15"/>
  <c r="G13" i="15"/>
  <c r="G24" i="15" l="1"/>
  <c r="G37" i="15" s="1"/>
  <c r="G40" i="15" s="1"/>
  <c r="X34" i="10"/>
  <c r="AB34" i="10" s="1"/>
  <c r="X29" i="10"/>
  <c r="Z36" i="10"/>
  <c r="T36" i="10"/>
  <c r="R36" i="10"/>
  <c r="H36" i="10"/>
  <c r="F36" i="10"/>
  <c r="D36" i="10"/>
  <c r="X24" i="10"/>
  <c r="AB23" i="10"/>
  <c r="X23" i="10"/>
  <c r="AD23" i="10" s="1"/>
  <c r="X20" i="10"/>
  <c r="AD20" i="10" s="1"/>
  <c r="X19" i="10"/>
  <c r="AD19" i="10" s="1"/>
  <c r="V23" i="9"/>
  <c r="V27" i="9" s="1"/>
  <c r="AB27" i="9"/>
  <c r="Z27" i="9"/>
  <c r="T27" i="9"/>
  <c r="R27" i="9"/>
  <c r="H27" i="9"/>
  <c r="F27" i="9"/>
  <c r="D27" i="9"/>
  <c r="X19" i="9"/>
  <c r="AF19" i="9" s="1"/>
  <c r="X25" i="9"/>
  <c r="AD24" i="9"/>
  <c r="X24" i="9"/>
  <c r="AF24" i="9" s="1"/>
  <c r="X21" i="9"/>
  <c r="AF21" i="9" s="1"/>
  <c r="X20" i="9"/>
  <c r="AF20" i="9" s="1"/>
  <c r="AD34" i="10" l="1"/>
  <c r="AD29" i="10"/>
  <c r="AB24" i="10"/>
  <c r="AD24" i="10" s="1"/>
  <c r="AD25" i="9"/>
  <c r="AF25" i="9" s="1"/>
  <c r="V32" i="10"/>
  <c r="V36" i="10" s="1"/>
  <c r="P32" i="10"/>
  <c r="P36" i="10" s="1"/>
  <c r="N32" i="10"/>
  <c r="N36" i="10" s="1"/>
  <c r="L32" i="10"/>
  <c r="L36" i="10" s="1"/>
  <c r="J32" i="10"/>
  <c r="J36" i="10" s="1"/>
  <c r="V22" i="10"/>
  <c r="V26" i="10" s="1"/>
  <c r="P22" i="10"/>
  <c r="P26" i="10" s="1"/>
  <c r="N22" i="10"/>
  <c r="N26" i="10" s="1"/>
  <c r="L22" i="10"/>
  <c r="L26" i="10" s="1"/>
  <c r="J22" i="10"/>
  <c r="J26" i="10" s="1"/>
  <c r="X18" i="10"/>
  <c r="AD18" i="10" s="1"/>
  <c r="Z26" i="10"/>
  <c r="T26" i="10"/>
  <c r="R26" i="10"/>
  <c r="H26" i="10"/>
  <c r="F26" i="10"/>
  <c r="D26" i="10"/>
  <c r="X33" i="10"/>
  <c r="AD33" i="10" s="1"/>
  <c r="X30" i="10"/>
  <c r="AD30" i="10" s="1"/>
  <c r="P23" i="9"/>
  <c r="P27" i="9" s="1"/>
  <c r="N23" i="9"/>
  <c r="N27" i="9" s="1"/>
  <c r="L23" i="9"/>
  <c r="L27" i="9" s="1"/>
  <c r="J23" i="9"/>
  <c r="J27" i="9" s="1"/>
  <c r="X35" i="9"/>
  <c r="AF35" i="9" s="1"/>
  <c r="X34" i="9"/>
  <c r="AF34" i="9" s="1"/>
  <c r="X33" i="9"/>
  <c r="AF33" i="9" s="1"/>
  <c r="X31" i="9"/>
  <c r="AF31" i="9" s="1"/>
  <c r="X30" i="9"/>
  <c r="AF30" i="9" s="1"/>
  <c r="AD37" i="9"/>
  <c r="AB37" i="9"/>
  <c r="Z37" i="9"/>
  <c r="V37" i="9"/>
  <c r="T37" i="9"/>
  <c r="R37" i="9"/>
  <c r="P37" i="9"/>
  <c r="N37" i="9"/>
  <c r="L37" i="9"/>
  <c r="J37" i="9"/>
  <c r="H37" i="9"/>
  <c r="F37" i="9"/>
  <c r="D37" i="9"/>
  <c r="AF37" i="9" l="1"/>
  <c r="X32" i="10"/>
  <c r="X36" i="10" s="1"/>
  <c r="X22" i="10"/>
  <c r="X37" i="9"/>
  <c r="X26" i="10" l="1"/>
  <c r="H100" i="14" l="1"/>
  <c r="D100" i="14"/>
  <c r="J98" i="14"/>
  <c r="H98" i="14"/>
  <c r="F98" i="14"/>
  <c r="D98" i="14"/>
  <c r="J88" i="14"/>
  <c r="H88" i="14"/>
  <c r="F88" i="14"/>
  <c r="D88" i="14"/>
  <c r="J34" i="14"/>
  <c r="J51" i="14" s="1"/>
  <c r="J56" i="14" s="1"/>
  <c r="F34" i="14"/>
  <c r="F51" i="14" s="1"/>
  <c r="F56" i="14" s="1"/>
  <c r="J90" i="12"/>
  <c r="H90" i="12"/>
  <c r="F90" i="12"/>
  <c r="D90" i="12"/>
  <c r="J77" i="12"/>
  <c r="H77" i="12"/>
  <c r="F77" i="12"/>
  <c r="J33" i="12"/>
  <c r="H33" i="12"/>
  <c r="F33" i="12"/>
  <c r="D33" i="12"/>
  <c r="J17" i="12"/>
  <c r="H17" i="12"/>
  <c r="F17" i="12"/>
  <c r="D17" i="12"/>
  <c r="J13" i="12"/>
  <c r="J24" i="12" s="1"/>
  <c r="I13" i="12"/>
  <c r="H13" i="12"/>
  <c r="G13" i="12"/>
  <c r="F13" i="12"/>
  <c r="D13" i="12"/>
  <c r="I87" i="15"/>
  <c r="G87" i="15"/>
  <c r="E87" i="15"/>
  <c r="C87" i="15"/>
  <c r="I74" i="15"/>
  <c r="G74" i="15"/>
  <c r="E74" i="15"/>
  <c r="C74" i="15"/>
  <c r="I33" i="15"/>
  <c r="E33" i="15"/>
  <c r="C33" i="15"/>
  <c r="I17" i="15"/>
  <c r="H17" i="15"/>
  <c r="F17" i="15"/>
  <c r="E17" i="15"/>
  <c r="C17" i="15"/>
  <c r="I13" i="15"/>
  <c r="H13" i="15"/>
  <c r="F13" i="15"/>
  <c r="E13" i="15"/>
  <c r="C13" i="15"/>
  <c r="J109" i="16"/>
  <c r="F109" i="16"/>
  <c r="H109" i="16"/>
  <c r="D109" i="16"/>
  <c r="J89" i="16"/>
  <c r="F89" i="16"/>
  <c r="H89" i="16"/>
  <c r="D89" i="16"/>
  <c r="H24" i="12" l="1"/>
  <c r="F99" i="14"/>
  <c r="F102" i="14" s="1"/>
  <c r="J99" i="14"/>
  <c r="J102" i="14" s="1"/>
  <c r="F92" i="12"/>
  <c r="X23" i="9"/>
  <c r="X27" i="9" s="1"/>
  <c r="J37" i="12"/>
  <c r="J40" i="12" s="1"/>
  <c r="J122" i="12" s="1"/>
  <c r="AB32" i="10" s="1"/>
  <c r="AB36" i="10" s="1"/>
  <c r="F24" i="12"/>
  <c r="F37" i="12" s="1"/>
  <c r="F40" i="12" s="1"/>
  <c r="F122" i="12" s="1"/>
  <c r="I89" i="15"/>
  <c r="E89" i="15"/>
  <c r="I24" i="15"/>
  <c r="I37" i="15" s="1"/>
  <c r="I40" i="15" s="1"/>
  <c r="I91" i="15" s="1"/>
  <c r="I124" i="15" s="1"/>
  <c r="I127" i="15" s="1"/>
  <c r="E24" i="15"/>
  <c r="E37" i="15" s="1"/>
  <c r="E40" i="15" s="1"/>
  <c r="E91" i="15" s="1"/>
  <c r="E124" i="15" s="1"/>
  <c r="E127" i="15" s="1"/>
  <c r="H111" i="16"/>
  <c r="D111" i="16"/>
  <c r="F111" i="16"/>
  <c r="J92" i="12"/>
  <c r="D92" i="12"/>
  <c r="H92" i="12"/>
  <c r="H37" i="12"/>
  <c r="D24" i="12"/>
  <c r="D37" i="12" s="1"/>
  <c r="D42" i="12" s="1"/>
  <c r="C89" i="15"/>
  <c r="G89" i="15"/>
  <c r="G116" i="15"/>
  <c r="C24" i="15"/>
  <c r="C37" i="15" s="1"/>
  <c r="C40" i="15" s="1"/>
  <c r="J111" i="16"/>
  <c r="F95" i="12" l="1"/>
  <c r="F130" i="12" s="1"/>
  <c r="F133" i="12" s="1"/>
  <c r="D40" i="12"/>
  <c r="D122" i="12" s="1"/>
  <c r="AD23" i="9" s="1"/>
  <c r="AD27" i="9" s="1"/>
  <c r="D11" i="14"/>
  <c r="D34" i="14" s="1"/>
  <c r="D51" i="14" s="1"/>
  <c r="D56" i="14" s="1"/>
  <c r="D99" i="14" s="1"/>
  <c r="D102" i="14" s="1"/>
  <c r="H40" i="12"/>
  <c r="H122" i="12" s="1"/>
  <c r="AB22" i="10" s="1"/>
  <c r="AD22" i="10" s="1"/>
  <c r="AD26" i="10" s="1"/>
  <c r="H11" i="14"/>
  <c r="H34" i="14" s="1"/>
  <c r="H51" i="14" s="1"/>
  <c r="H56" i="14" s="1"/>
  <c r="H99" i="14" s="1"/>
  <c r="H102" i="14" s="1"/>
  <c r="J95" i="12"/>
  <c r="J130" i="12" s="1"/>
  <c r="J133" i="12" s="1"/>
  <c r="E116" i="15"/>
  <c r="E119" i="15" s="1"/>
  <c r="AD32" i="10"/>
  <c r="AD36" i="10" s="1"/>
  <c r="C91" i="15"/>
  <c r="C124" i="15" s="1"/>
  <c r="C127" i="15" s="1"/>
  <c r="I116" i="15"/>
  <c r="I133" i="15" s="1"/>
  <c r="F139" i="12"/>
  <c r="F125" i="12"/>
  <c r="J139" i="12"/>
  <c r="J125" i="12"/>
  <c r="C116" i="15"/>
  <c r="C133" i="15" s="1"/>
  <c r="G91" i="15"/>
  <c r="G124" i="15" s="1"/>
  <c r="G127" i="15" s="1"/>
  <c r="G133" i="15"/>
  <c r="G119" i="15"/>
  <c r="AB26" i="10" l="1"/>
  <c r="H139" i="12"/>
  <c r="H125" i="12"/>
  <c r="H95" i="12"/>
  <c r="H130" i="12" s="1"/>
  <c r="H133" i="12" s="1"/>
  <c r="D125" i="12"/>
  <c r="D139" i="12"/>
  <c r="AF23" i="9"/>
  <c r="AF27" i="9" s="1"/>
  <c r="D95" i="12"/>
  <c r="D130" i="12" s="1"/>
  <c r="D133" i="12" s="1"/>
  <c r="E133" i="15"/>
  <c r="I119" i="15"/>
  <c r="C119" i="15"/>
  <c r="J31" i="16" l="1"/>
  <c r="H31" i="16"/>
  <c r="F31" i="16"/>
  <c r="D31" i="16"/>
</calcChain>
</file>

<file path=xl/sharedStrings.xml><?xml version="1.0" encoding="utf-8"?>
<sst xmlns="http://schemas.openxmlformats.org/spreadsheetml/2006/main" count="601" uniqueCount="286">
  <si>
    <t>CIMB Thai Bank Public Company Limited</t>
  </si>
  <si>
    <t>Statement of Financial Position</t>
  </si>
  <si>
    <t>As at 30 June 2025</t>
  </si>
  <si>
    <t xml:space="preserve">Consolidated </t>
  </si>
  <si>
    <t>Separate</t>
  </si>
  <si>
    <t>30 June</t>
  </si>
  <si>
    <t>31 December</t>
  </si>
  <si>
    <t>2025</t>
  </si>
  <si>
    <t>2024</t>
  </si>
  <si>
    <t>Notes</t>
  </si>
  <si>
    <t>Baht</t>
  </si>
  <si>
    <t>Assets</t>
  </si>
  <si>
    <t xml:space="preserve">Cash </t>
  </si>
  <si>
    <t>Interbank and money market items, net</t>
  </si>
  <si>
    <t>Financial assets measured at fair value</t>
  </si>
  <si>
    <t xml:space="preserve">   through profit or loss</t>
  </si>
  <si>
    <t>Derivative assets</t>
  </si>
  <si>
    <t>Investments, net</t>
  </si>
  <si>
    <t>Investments in subsidiaries, net</t>
  </si>
  <si>
    <t xml:space="preserve">Loans and accrued interest receivables, net  </t>
  </si>
  <si>
    <t>11, 12</t>
  </si>
  <si>
    <t>Properties for sale, net</t>
  </si>
  <si>
    <t>Premises and equipment, net</t>
  </si>
  <si>
    <t>Right of use assets, net</t>
  </si>
  <si>
    <t>Intangible assets, net</t>
  </si>
  <si>
    <t>Deferred tax assets</t>
  </si>
  <si>
    <t>Credit support assets on derivatives</t>
  </si>
  <si>
    <t>Accounts receivable from sell of financial assets</t>
  </si>
  <si>
    <t xml:space="preserve">    measured at fair value through profit or loss</t>
  </si>
  <si>
    <t xml:space="preserve">    and investments</t>
  </si>
  <si>
    <t>Other assets, net</t>
  </si>
  <si>
    <t>Total assets</t>
  </si>
  <si>
    <t>Director_______________________________________    Director ________________________________________</t>
  </si>
  <si>
    <t>The accompanying notes to the interim consolidated and separate financial statements are an integral part of these interim financial statements.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</si>
  <si>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</si>
  <si>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</si>
  <si>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Liabilities</t>
  </si>
  <si>
    <t>Deposits</t>
  </si>
  <si>
    <t>Interbank and money market items</t>
  </si>
  <si>
    <t>Liability payable on demand</t>
  </si>
  <si>
    <t>Financial liabilities measured at fair value</t>
  </si>
  <si>
    <t>Derivative liabilities</t>
  </si>
  <si>
    <t>Debt issued and borrowings</t>
  </si>
  <si>
    <t>Lease liabilities</t>
  </si>
  <si>
    <t xml:space="preserve">Provisions </t>
  </si>
  <si>
    <t>Deferred tax liabilities</t>
  </si>
  <si>
    <t>Credit support liabilities on derivatives</t>
  </si>
  <si>
    <t>Accounts payable from purchase of financial</t>
  </si>
  <si>
    <t xml:space="preserve">    assets measured at fair value through profit or loss</t>
  </si>
  <si>
    <t>Other liabilities</t>
  </si>
  <si>
    <t>Total liabilities</t>
  </si>
  <si>
    <t>Equity</t>
  </si>
  <si>
    <t>Share capital</t>
  </si>
  <si>
    <t xml:space="preserve">   Registered</t>
  </si>
  <si>
    <t xml:space="preserve">      34,822,261,748 ordinary shares </t>
  </si>
  <si>
    <t xml:space="preserve">         of Baht 0.50 each </t>
  </si>
  <si>
    <t xml:space="preserve">   Issued and paid-up share capital</t>
  </si>
  <si>
    <t xml:space="preserve">         of Baht 0.50 each</t>
  </si>
  <si>
    <t>Premium on share capital</t>
  </si>
  <si>
    <t>Other reserves</t>
  </si>
  <si>
    <t>Accretion of equity interests in subsidiary</t>
  </si>
  <si>
    <t xml:space="preserve">Retained earnings </t>
  </si>
  <si>
    <t xml:space="preserve">   Appropriated - statutory reserve</t>
  </si>
  <si>
    <t xml:space="preserve">   Unappropriated</t>
  </si>
  <si>
    <t>Total equity</t>
  </si>
  <si>
    <t>Total liabilities and equity</t>
  </si>
  <si>
    <r>
      <t>Statement of Comprehensive Income</t>
    </r>
    <r>
      <rPr>
        <sz val="9"/>
        <rFont val="Arial"/>
        <family val="2"/>
      </rPr>
      <t xml:space="preserve"> (Unaudited)</t>
    </r>
  </si>
  <si>
    <t>For the three-month period ended 30 June 2025</t>
  </si>
  <si>
    <t>Consolidated</t>
  </si>
  <si>
    <t>Interest income</t>
  </si>
  <si>
    <t>Interest expenses</t>
  </si>
  <si>
    <t>Net interest income</t>
  </si>
  <si>
    <t>Fees and service income</t>
  </si>
  <si>
    <t>Fees and service expenses</t>
  </si>
  <si>
    <t>Net fees and service income</t>
  </si>
  <si>
    <t xml:space="preserve">(Losses) gains on financial instruments measured </t>
  </si>
  <si>
    <t xml:space="preserve">   at fair value through profit or loss</t>
  </si>
  <si>
    <t>Gains on investments</t>
  </si>
  <si>
    <t>Gains on sale of non-performing loans</t>
  </si>
  <si>
    <t>Other operating income</t>
  </si>
  <si>
    <t>Total operating income</t>
  </si>
  <si>
    <t>Other operating expenses</t>
  </si>
  <si>
    <t xml:space="preserve">   Employee expenses</t>
  </si>
  <si>
    <t xml:space="preserve">   Directors’ remuneration</t>
  </si>
  <si>
    <t xml:space="preserve">   Premises and equipment expenses</t>
  </si>
  <si>
    <t xml:space="preserve">   Taxes and duties</t>
  </si>
  <si>
    <t xml:space="preserve">   Others</t>
  </si>
  <si>
    <t>Total other operating expenses</t>
  </si>
  <si>
    <t>Expected credit losses</t>
  </si>
  <si>
    <t>Profit before income tax expenses</t>
  </si>
  <si>
    <t>Income tax expenses</t>
  </si>
  <si>
    <t>Net profit for the period</t>
  </si>
  <si>
    <r>
      <t>Statement of Comprehensive Income</t>
    </r>
    <r>
      <rPr>
        <sz val="9"/>
        <rFont val="Arial"/>
        <family val="2"/>
      </rPr>
      <t xml:space="preserve"> (Unaudited) (Cont’d)</t>
    </r>
  </si>
  <si>
    <t xml:space="preserve">Other comprehensive  income (expenses) </t>
  </si>
  <si>
    <t>Items that will be reclassified</t>
  </si>
  <si>
    <t xml:space="preserve">    subsequently to profit or loss</t>
  </si>
  <si>
    <t xml:space="preserve">Gains (losses) on investments in debt instruments </t>
  </si>
  <si>
    <t xml:space="preserve">   measured at fair value through other</t>
  </si>
  <si>
    <t xml:space="preserve">   comprehensive income</t>
  </si>
  <si>
    <t xml:space="preserve">Gains on fair value of hedging instruments  </t>
  </si>
  <si>
    <t xml:space="preserve">   for cash flow hedges</t>
  </si>
  <si>
    <t>Income tax relating to items that will  be</t>
  </si>
  <si>
    <t xml:space="preserve">   reclassified subsequently to profit or loss</t>
  </si>
  <si>
    <t>Total items that will be reclassified</t>
  </si>
  <si>
    <t xml:space="preserve">   subsequently to profit or loss</t>
  </si>
  <si>
    <t xml:space="preserve">Items that will not be reclassified </t>
  </si>
  <si>
    <t xml:space="preserve">Losses on investment in equity instruments </t>
  </si>
  <si>
    <t xml:space="preserve">   designated at fair value through other </t>
  </si>
  <si>
    <t xml:space="preserve">Losses on financial liabilities designated at </t>
  </si>
  <si>
    <t xml:space="preserve">   fair value relating to own credit risk</t>
  </si>
  <si>
    <t>Income tax relating to items that will not be</t>
  </si>
  <si>
    <t xml:space="preserve">Total items that will not be reclassified </t>
  </si>
  <si>
    <t xml:space="preserve">Total other comprehensive income (expenses) </t>
  </si>
  <si>
    <t>Total comprehensive income for the period</t>
  </si>
  <si>
    <r>
      <t xml:space="preserve">Statement of Comprehensive Income </t>
    </r>
    <r>
      <rPr>
        <sz val="9"/>
        <rFont val="Arial"/>
        <family val="2"/>
      </rPr>
      <t>(Unaudited) (Cont’d)</t>
    </r>
  </si>
  <si>
    <t>Net profit attributable to:</t>
  </si>
  <si>
    <t>Shareholders of the Bank</t>
  </si>
  <si>
    <t>Non-controlling interests</t>
  </si>
  <si>
    <t xml:space="preserve">Total comprehensive income </t>
  </si>
  <si>
    <r>
      <t xml:space="preserve">   </t>
    </r>
    <r>
      <rPr>
        <b/>
        <sz val="9"/>
        <rFont val="Arial"/>
        <family val="2"/>
      </rPr>
      <t>attributable to:</t>
    </r>
  </si>
  <si>
    <t xml:space="preserve">Earnings per share for profit attributable </t>
  </si>
  <si>
    <t xml:space="preserve">   to the shareholders of the Bank</t>
  </si>
  <si>
    <t xml:space="preserve">Basic earnings per share (Baht per share) </t>
  </si>
  <si>
    <t xml:space="preserve">Weighted average number of </t>
  </si>
  <si>
    <t xml:space="preserve">   ordinary shares (shares)</t>
  </si>
  <si>
    <t>Statement of Comprehensive Income</t>
  </si>
  <si>
    <t>For the six-month period ended 30 June 2025</t>
  </si>
  <si>
    <t xml:space="preserve">Gains on financial instruments measured </t>
  </si>
  <si>
    <r>
      <t>Statement of Comprehensive Income</t>
    </r>
    <r>
      <rPr>
        <sz val="9"/>
        <rFont val="Arial"/>
        <family val="2"/>
      </rPr>
      <t xml:space="preserve"> (Cont’d)</t>
    </r>
  </si>
  <si>
    <t xml:space="preserve">Other comprehensive income </t>
  </si>
  <si>
    <t xml:space="preserve">Gains on investments in debt instruments </t>
  </si>
  <si>
    <t xml:space="preserve">(Losses) gains on fair value of hedging instruments for </t>
  </si>
  <si>
    <t xml:space="preserve">   cash flow hedges</t>
  </si>
  <si>
    <t xml:space="preserve">(Losses) gains on financial liabilities designated at </t>
  </si>
  <si>
    <t xml:space="preserve">Total other comprehensive income </t>
  </si>
  <si>
    <r>
      <t xml:space="preserve">   </t>
    </r>
    <r>
      <rPr>
        <b/>
        <sz val="9"/>
        <rFont val="Arial"/>
        <family val="2"/>
      </rPr>
      <t>for the period</t>
    </r>
  </si>
  <si>
    <t>Note</t>
  </si>
  <si>
    <t>Statement of changes in equity</t>
  </si>
  <si>
    <t>Attributable to owners of the Bank</t>
  </si>
  <si>
    <t>(Losses) gain on</t>
  </si>
  <si>
    <t xml:space="preserve"> Losses</t>
  </si>
  <si>
    <t>investments in</t>
  </si>
  <si>
    <t>on investment in</t>
  </si>
  <si>
    <t>(Losses) gains</t>
  </si>
  <si>
    <t>Income tax</t>
  </si>
  <si>
    <t>debt instruments</t>
  </si>
  <si>
    <t>Gains (losses) on</t>
  </si>
  <si>
    <t>equity instruments</t>
  </si>
  <si>
    <t>on financial</t>
  </si>
  <si>
    <t xml:space="preserve"> relating to</t>
  </si>
  <si>
    <t>measured</t>
  </si>
  <si>
    <t>fair value of</t>
  </si>
  <si>
    <t>designated</t>
  </si>
  <si>
    <t>liabilities</t>
  </si>
  <si>
    <t>Other</t>
  </si>
  <si>
    <t xml:space="preserve"> components</t>
  </si>
  <si>
    <t>at  fair value</t>
  </si>
  <si>
    <t>hedging</t>
  </si>
  <si>
    <t>at fair value</t>
  </si>
  <si>
    <t>reserve</t>
  </si>
  <si>
    <t xml:space="preserve"> of other</t>
  </si>
  <si>
    <t>Issued and</t>
  </si>
  <si>
    <t>Revaluation</t>
  </si>
  <si>
    <t>through other</t>
  </si>
  <si>
    <t>instruments</t>
  </si>
  <si>
    <t>Remeasurements of</t>
  </si>
  <si>
    <t>from</t>
  </si>
  <si>
    <t>comprehensive</t>
  </si>
  <si>
    <t>Accretion of</t>
  </si>
  <si>
    <t>paid-up</t>
  </si>
  <si>
    <t>Share</t>
  </si>
  <si>
    <t>surplus on</t>
  </si>
  <si>
    <t>for  cash flow</t>
  </si>
  <si>
    <t>relating to</t>
  </si>
  <si>
    <t xml:space="preserve"> post-employment</t>
  </si>
  <si>
    <t>share-based</t>
  </si>
  <si>
    <t>(expense)</t>
  </si>
  <si>
    <t>Total</t>
  </si>
  <si>
    <t>equity interests</t>
  </si>
  <si>
    <t>Legal</t>
  </si>
  <si>
    <t>Retained</t>
  </si>
  <si>
    <t>share capital</t>
  </si>
  <si>
    <t>premium</t>
  </si>
  <si>
    <t xml:space="preserve"> assets</t>
  </si>
  <si>
    <t xml:space="preserve">   income</t>
  </si>
  <si>
    <t xml:space="preserve"> hedges</t>
  </si>
  <si>
    <t>own credit risk</t>
  </si>
  <si>
    <t>benefit obligations</t>
  </si>
  <si>
    <t>payment</t>
  </si>
  <si>
    <t>income</t>
  </si>
  <si>
    <t>other reserves</t>
  </si>
  <si>
    <t>in subsidiary</t>
  </si>
  <si>
    <t xml:space="preserve"> earnings</t>
  </si>
  <si>
    <t>Total Equity</t>
  </si>
  <si>
    <t>Balance as at 1 January 2025</t>
  </si>
  <si>
    <t>Dividend paid</t>
  </si>
  <si>
    <t>Share-based payments</t>
  </si>
  <si>
    <t>Total comprehensive income</t>
  </si>
  <si>
    <t xml:space="preserve">   (expenses) for the period</t>
  </si>
  <si>
    <t>Appropriated - statutory reserve</t>
  </si>
  <si>
    <t>Transfer to retained earnings</t>
  </si>
  <si>
    <t>Balance as at 30 June 2025</t>
  </si>
  <si>
    <t>Balance as at 1 January 2024</t>
  </si>
  <si>
    <t>Total comprehensive (expenses)</t>
  </si>
  <si>
    <t xml:space="preserve">   income for the period</t>
  </si>
  <si>
    <t>Balance as at 30 June 2024</t>
  </si>
  <si>
    <r>
      <t>Statement of changes in equity</t>
    </r>
    <r>
      <rPr>
        <sz val="9"/>
        <rFont val="Arial"/>
        <family val="2"/>
      </rPr>
      <t xml:space="preserve"> (Cont’d)</t>
    </r>
  </si>
  <si>
    <t>investment in</t>
  </si>
  <si>
    <t xml:space="preserve"> liabilities</t>
  </si>
  <si>
    <t>of other</t>
  </si>
  <si>
    <t>post-employment</t>
  </si>
  <si>
    <t>assets</t>
  </si>
  <si>
    <t>earnings</t>
  </si>
  <si>
    <t>Statement of Cash flows</t>
  </si>
  <si>
    <t>Cash flows from operating activities</t>
  </si>
  <si>
    <t>Adjustments to reconcile net incomes before income tax</t>
  </si>
  <si>
    <t xml:space="preserve">   to cash in (out) flows from operating activities:</t>
  </si>
  <si>
    <t xml:space="preserve">   Depreciation and amortisation</t>
  </si>
  <si>
    <t xml:space="preserve">   Expected credit losses</t>
  </si>
  <si>
    <t xml:space="preserve">   Share-based payment</t>
  </si>
  <si>
    <t xml:space="preserve">   Provision for liabilities</t>
  </si>
  <si>
    <t xml:space="preserve">   Losses on impairment of properties for sale and other assets</t>
  </si>
  <si>
    <t xml:space="preserve">   Losses (gains) on exchange rate of debt issued and borrowing </t>
  </si>
  <si>
    <t xml:space="preserve">      and derivatives</t>
  </si>
  <si>
    <t xml:space="preserve">   Unrealised  (gains) losses on revaluation of financial assets</t>
  </si>
  <si>
    <t xml:space="preserve">      measured at fair value through profit or loss</t>
  </si>
  <si>
    <t xml:space="preserve">   Gains on sale of investments</t>
  </si>
  <si>
    <t xml:space="preserve">   Gains on disposal of premises and equipment</t>
  </si>
  <si>
    <t xml:space="preserve">   Losses from write off premises, equipment and intangible assets</t>
  </si>
  <si>
    <t xml:space="preserve">   Gains on modification and termination of leases</t>
  </si>
  <si>
    <t xml:space="preserve">   Losses (gains) on financial liabilities designated at fair value</t>
  </si>
  <si>
    <t xml:space="preserve">      through profit or loss</t>
  </si>
  <si>
    <t xml:space="preserve">   Interest income</t>
  </si>
  <si>
    <t xml:space="preserve">   Dividend income</t>
  </si>
  <si>
    <t xml:space="preserve">   Interest expenses</t>
  </si>
  <si>
    <t>Gains (losses) from operations</t>
  </si>
  <si>
    <t xml:space="preserve">   before changes in operating assets and liabilities</t>
  </si>
  <si>
    <t>(Increase) decrease in operating assets</t>
  </si>
  <si>
    <t xml:space="preserve">   Interbank and money market items</t>
  </si>
  <si>
    <t xml:space="preserve">   Financial assets measured at fair value through profit or loss</t>
  </si>
  <si>
    <t xml:space="preserve">   Loans</t>
  </si>
  <si>
    <t xml:space="preserve">   Properties for sale</t>
  </si>
  <si>
    <t xml:space="preserve">   Credit support assets on derivatives</t>
  </si>
  <si>
    <t xml:space="preserve">   Other assets</t>
  </si>
  <si>
    <t>Increase (decrease) in operating liabilities</t>
  </si>
  <si>
    <t xml:space="preserve">   Deposits</t>
  </si>
  <si>
    <t xml:space="preserve">   Liability payable on demand</t>
  </si>
  <si>
    <t xml:space="preserve">   Provisions</t>
  </si>
  <si>
    <t xml:space="preserve">   Credit support liabilities on derivatives</t>
  </si>
  <si>
    <t xml:space="preserve">   Other liabilities  </t>
  </si>
  <si>
    <t>Cash flows provided by (used in) operating activities</t>
  </si>
  <si>
    <t xml:space="preserve">   Cash received from interest income</t>
  </si>
  <si>
    <t xml:space="preserve">   Cash paid for interest expenses</t>
  </si>
  <si>
    <t xml:space="preserve">   Cash paid for income tax</t>
  </si>
  <si>
    <t>Net cash flows provided by (used in)  operating activities</t>
  </si>
  <si>
    <r>
      <t>Statement of Cash flows</t>
    </r>
    <r>
      <rPr>
        <sz val="9"/>
        <rFont val="Arial"/>
        <family val="2"/>
      </rPr>
      <t xml:space="preserve"> (Cont’d)</t>
    </r>
  </si>
  <si>
    <t>Cash flows from investing activities</t>
  </si>
  <si>
    <t xml:space="preserve">Cash paid for purchases of investments in debt instruments </t>
  </si>
  <si>
    <t xml:space="preserve">   measured at fair value through other comprehensive income</t>
  </si>
  <si>
    <t xml:space="preserve">Proceeds from disposals and maturity of investments in  </t>
  </si>
  <si>
    <t xml:space="preserve">   debt instruments measured at fair value through</t>
  </si>
  <si>
    <t xml:space="preserve">    other comprehensive income</t>
  </si>
  <si>
    <t>Cash paid for purchases of investments in debt instruments</t>
  </si>
  <si>
    <t xml:space="preserve">   measured at amortised cost </t>
  </si>
  <si>
    <t>Proceeds from maturity of investments in debt instruments</t>
  </si>
  <si>
    <t>Cash paid for purchases of premises and equipment</t>
  </si>
  <si>
    <t>Proceeds from disposals of premises and equipment</t>
  </si>
  <si>
    <t>Cash paid for purchases of intangible assets</t>
  </si>
  <si>
    <t>Dividend received</t>
  </si>
  <si>
    <t>Interest received</t>
  </si>
  <si>
    <t>Net cash flows (used in) provided by  investing activities</t>
  </si>
  <si>
    <t>Cash flows from financing activities</t>
  </si>
  <si>
    <t>Proceeds from issuance of financial liabilities measured at</t>
  </si>
  <si>
    <t xml:space="preserve">   fair value through profit or loss and borrowings </t>
  </si>
  <si>
    <t>Cash paid for redemption of financial liabilities measured at</t>
  </si>
  <si>
    <t>Cash paid for dividend</t>
  </si>
  <si>
    <t>Cash paid for lease liabilities</t>
  </si>
  <si>
    <t>Net cash flows used in financing activities</t>
  </si>
  <si>
    <t>Net  (decrease) increase in cash and cash equivalents</t>
  </si>
  <si>
    <t>Cash and cash equivalents at beginning of the period</t>
  </si>
  <si>
    <t>Cash and cash equivalents at the end of the period</t>
  </si>
  <si>
    <t>Supplemental disclosure of cash flows information</t>
  </si>
  <si>
    <t>Non-cash transaction:</t>
  </si>
  <si>
    <t xml:space="preserve">   Interest amortisation from premium or discount</t>
  </si>
  <si>
    <t xml:space="preserve">   Accounts receivable from sell of investments</t>
  </si>
  <si>
    <t xml:space="preserve">   Accounts payable from purchase of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</si>
</sst>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4">
    <numFmt numFmtId="5" formatCode="&quot;£&quot;#,##0;\-&quot;£&quot;#,##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;\(#,##0\);&quot;-&quot;;@"/>
    <numFmt numFmtId="170" formatCode="0.0%"/>
    <numFmt numFmtId="171" formatCode="_(* #,##0.00_);_(* \(#,##0.00\);_(* &quot;-     &quot;??_);_(@_)"/>
    <numFmt numFmtId="172" formatCode="#,##0.00;\(#,##0.00\);&quot;-&quot;;@"/>
    <numFmt numFmtId="173" formatCode="#,##0.0_);[Red]\(#,##0.0\)"/>
    <numFmt numFmtId="174" formatCode="_(* #,##0_);_(* \(#,##0\);_(* &quot;-     &quot;??_);_(@_)"/>
    <numFmt numFmtId="175" formatCode="_(* #,##0.00_);_(* \(#,##0.00\);_(* \-??_);_(@_)"/>
    <numFmt numFmtId="176" formatCode="_ * #,##0.00_ ;_ * \-#,##0.00_ ;_ * &quot;-&quot;??_ ;_ @_ "/>
    <numFmt numFmtId="177" formatCode="_(* #,##0.00_);[Red]_(* \(#,##0.00\);_(* &quot;-&quot;??_);_(@_)"/>
    <numFmt numFmtId="178" formatCode="_ * #,##0_ ;_ * \-#,##0_ ;_ * &quot;-&quot;??_ ;_ @_ "/>
    <numFmt numFmtId="179" formatCode="0.000_)"/>
    <numFmt numFmtId="180" formatCode="\t&quot;$&quot;#,##0_);\(\t&quot;$&quot;#,##0\)"/>
    <numFmt numFmtId="181" formatCode="0.00_)"/>
    <numFmt numFmtId="182" formatCode="_-* #,##0.00\ _฿_-;\-* #,##0.00\ _฿_-;_-* &quot;-&quot;??\ _฿_-;_-@_-"/>
    <numFmt numFmtId="183" formatCode="#,##0\ _$;\-#,##0\ _$"/>
    <numFmt numFmtId="184" formatCode="\$#,##0.0000_);&quot;($&quot;#,##0.0000\)"/>
    <numFmt numFmtId="185" formatCode="_-* #,##0.00_-;\-* #,##0.00_-;_-* \-??_-;_-@_-"/>
    <numFmt numFmtId="186" formatCode="#,##0.00\ _$;[Red]\-#,##0.00\ _$"/>
    <numFmt numFmtId="187" formatCode="_ * #,##0.00_ ;_ * \-#,##0.00_ ;_ * \-??_ ;_ @_ "/>
    <numFmt numFmtId="188" formatCode="#,##0.0_);\(#,##0.0\)"/>
    <numFmt numFmtId="189" formatCode="\$#,##0_);&quot;($&quot;#,##0\)"/>
    <numFmt numFmtId="190" formatCode="\$#,##0.00_);&quot;($&quot;#,##0.00\)"/>
    <numFmt numFmtId="191" formatCode="_-* #,##0\ _F_-;\-* #,##0\ _F_-;_-* &quot;- &quot;_F_-;_-@_-"/>
    <numFmt numFmtId="192" formatCode="_-* #,##0.00\ _F_-;\-* #,##0.00\ _F_-;_-* \-??\ _F_-;_-@_-"/>
    <numFmt numFmtId="193" formatCode="_-\\* #,##0.00_-;&quot;-\&quot;* #,##0.00_-;_-\\* \-??_-;_-@_-"/>
    <numFmt numFmtId="194" formatCode="\$#,##0_);[Red]&quot;($&quot;#,##0\)"/>
    <numFmt numFmtId="195" formatCode="_-* #,##0&quot; F&quot;_-;\-* #,##0&quot; F&quot;_-;_-* &quot;- F&quot;_-;_-@_-"/>
    <numFmt numFmtId="196" formatCode="_-* #,##0.00&quot; F&quot;_-;\-* #,##0.00&quot; F&quot;_-;_-* \-??&quot; F&quot;_-;_-@_-"/>
    <numFmt numFmtId="197" formatCode="#,##0\ _$;[Red]\-#,##0\ _$"/>
    <numFmt numFmtId="198" formatCode="\$#,##0;&quot;-$&quot;#,##0"/>
    <numFmt numFmtId="199" formatCode="_-* #,##0.00\ _€_-;\-* #,##0.00\ _€_-;_-* &quot;-&quot;??\ _€_-;_-@_-"/>
    <numFmt numFmtId="200" formatCode="_-* #,##0.00\ &quot;€&quot;_-;\-* #,##0.00\ &quot;€&quot;_-;_-* &quot;-&quot;??\ &quot;€&quot;_-;_-@_-"/>
    <numFmt numFmtId="201" formatCode="#,##0.0000;\(#,##0.0000\);&quot;-&quot;;@"/>
    <numFmt numFmtId="202" formatCode="0.000%"/>
    <numFmt numFmtId="203" formatCode=";;"/>
  </numFmts>
  <fonts count="129">
    <font>
      <sz val="10"/>
      <name val="ApFont"/>
    </font>
    <font>
      <sz val="11"/>
      <color indexed="8"/>
      <name val="Calibri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sz val="11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1"/>
      <color indexed="8"/>
      <name val="Tahoma"/>
      <family val="2"/>
      <charset val="222"/>
    </font>
    <font>
      <sz val="10"/>
      <name val="Helv"/>
      <family val="2"/>
    </font>
    <font>
      <sz val="8"/>
      <name val="Tahoma"/>
      <family val="2"/>
    </font>
    <font>
      <sz val="8"/>
      <name val="Verdan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sz val="12"/>
      <name val="นูลมรผ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Comic Sans MS"/>
      <family val="2"/>
      <charset val="222"/>
    </font>
    <font>
      <sz val="10"/>
      <color indexed="9"/>
      <name val="Comic Sans MS"/>
      <family val="2"/>
      <charset val="222"/>
    </font>
    <font>
      <sz val="10"/>
      <color indexed="20"/>
      <name val="Comic Sans MS"/>
      <family val="2"/>
      <charset val="222"/>
    </font>
    <font>
      <b/>
      <sz val="10"/>
      <color indexed="52"/>
      <name val="Comic Sans MS"/>
      <family val="2"/>
      <charset val="222"/>
    </font>
    <font>
      <b/>
      <sz val="10"/>
      <color indexed="9"/>
      <name val="Comic Sans MS"/>
      <family val="2"/>
      <charset val="222"/>
    </font>
    <font>
      <i/>
      <sz val="10"/>
      <color indexed="23"/>
      <name val="Comic Sans MS"/>
      <family val="2"/>
      <charset val="222"/>
    </font>
    <font>
      <sz val="10"/>
      <color indexed="17"/>
      <name val="Comic Sans MS"/>
      <family val="2"/>
      <charset val="222"/>
    </font>
    <font>
      <b/>
      <sz val="15"/>
      <color indexed="56"/>
      <name val="Comic Sans MS"/>
      <family val="2"/>
      <charset val="222"/>
    </font>
    <font>
      <b/>
      <sz val="13"/>
      <color indexed="56"/>
      <name val="Comic Sans MS"/>
      <family val="2"/>
      <charset val="222"/>
    </font>
    <font>
      <b/>
      <sz val="11"/>
      <color indexed="56"/>
      <name val="Comic Sans MS"/>
      <family val="2"/>
      <charset val="222"/>
    </font>
    <font>
      <sz val="10"/>
      <color indexed="62"/>
      <name val="Comic Sans MS"/>
      <family val="2"/>
      <charset val="222"/>
    </font>
    <font>
      <sz val="10"/>
      <color indexed="52"/>
      <name val="Comic Sans MS"/>
      <family val="2"/>
      <charset val="222"/>
    </font>
    <font>
      <sz val="10"/>
      <color indexed="60"/>
      <name val="Comic Sans MS"/>
      <family val="2"/>
      <charset val="222"/>
    </font>
    <font>
      <sz val="16"/>
      <name val="AngsanaUPC"/>
      <family val="1"/>
      <charset val="222"/>
    </font>
    <font>
      <b/>
      <sz val="10"/>
      <color indexed="63"/>
      <name val="Comic Sans MS"/>
      <family val="2"/>
      <charset val="222"/>
    </font>
    <font>
      <b/>
      <sz val="10"/>
      <color indexed="8"/>
      <name val="Comic Sans MS"/>
      <family val="2"/>
      <charset val="222"/>
    </font>
    <font>
      <sz val="10"/>
      <color indexed="10"/>
      <name val="Comic Sans MS"/>
      <family val="2"/>
      <charset val="222"/>
    </font>
    <font>
      <sz val="12"/>
      <name val="Tms Rmn"/>
    </font>
    <font>
      <sz val="11"/>
      <color indexed="8"/>
      <name val="Calibri"/>
      <family val="2"/>
      <charset val="222"/>
    </font>
    <font>
      <b/>
      <sz val="8"/>
      <color indexed="9"/>
      <name val="Times New Roman"/>
      <family val="1"/>
    </font>
    <font>
      <u/>
      <sz val="10"/>
      <color indexed="12"/>
      <name val="Arial"/>
      <family val="2"/>
    </font>
    <font>
      <sz val="11"/>
      <color indexed="8"/>
      <name val="Tahoma"/>
      <family val="2"/>
    </font>
    <font>
      <sz val="14"/>
      <name val="Times New Roman"/>
      <family val="1"/>
    </font>
    <font>
      <sz val="10"/>
      <color indexed="10"/>
      <name val="Arial"/>
      <family val="2"/>
    </font>
    <font>
      <sz val="10"/>
      <color indexed="17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8"/>
      <name val="Times New Roman"/>
      <family val="1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sz val="12"/>
      <color indexed="9"/>
      <name val="Helv"/>
    </font>
    <font>
      <sz val="10"/>
      <name val="Tms Rmn"/>
    </font>
    <font>
      <b/>
      <sz val="10"/>
      <name val="MS Sans Serif"/>
      <family val="2"/>
    </font>
    <font>
      <sz val="8"/>
      <name val="Helv"/>
    </font>
    <font>
      <sz val="14"/>
      <color indexed="8"/>
      <name val="楷体_GB2312"/>
      <family val="3"/>
      <charset val="134"/>
    </font>
    <font>
      <sz val="10"/>
      <color indexed="8"/>
      <name val="宋体"/>
      <charset val="134"/>
    </font>
    <font>
      <sz val="8"/>
      <color indexed="8"/>
      <name val="MS Sans Serif"/>
      <family val="2"/>
    </font>
    <font>
      <b/>
      <sz val="18"/>
      <color indexed="62"/>
      <name val="Cambria"/>
      <family val="2"/>
    </font>
    <font>
      <b/>
      <sz val="8"/>
      <color indexed="8"/>
      <name val="Helv"/>
    </font>
    <font>
      <sz val="10"/>
      <name val="Arial"/>
      <family val="2"/>
      <charset val="222"/>
    </font>
    <font>
      <sz val="14"/>
      <name val="AngsanaUPC"/>
      <family val="1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u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 Unicode MS"/>
      <family val="2"/>
    </font>
    <font>
      <i/>
      <sz val="11"/>
      <color rgb="FF7F7F7F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u/>
      <sz val="10"/>
      <color theme="10"/>
      <name val="ApFont"/>
    </font>
    <font>
      <u/>
      <sz val="10"/>
      <color theme="10"/>
      <name val="Georgia"/>
      <family val="1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7"/>
      <color rgb="FFFF0000"/>
      <name val="Arial"/>
      <family val="2"/>
    </font>
    <font>
      <sz val="7"/>
      <color rgb="FFFF0000"/>
      <name val="Arial"/>
      <family val="2"/>
    </font>
    <font>
      <sz val="9"/>
      <color theme="1"/>
      <name val="Arial"/>
      <family val="2"/>
    </font>
  </fonts>
  <fills count="102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5"/>
        <bgColor indexed="5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26"/>
      </patternFill>
    </fill>
    <fill>
      <patternFill patternType="solid">
        <fgColor indexed="4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50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29"/>
        <bgColor indexed="45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10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8"/>
        <bgColor indexed="58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4"/>
        <bgColor indexed="22"/>
      </patternFill>
    </fill>
    <fill>
      <patternFill patternType="solid">
        <fgColor indexed="50"/>
        <bgColor indexed="45"/>
      </patternFill>
    </fill>
    <fill>
      <patternFill patternType="solid">
        <fgColor indexed="41"/>
        <bgColor indexed="31"/>
      </patternFill>
    </fill>
    <fill>
      <patternFill patternType="solid">
        <fgColor indexed="8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35"/>
      </patternFill>
    </fill>
    <fill>
      <patternFill patternType="solid">
        <fgColor indexed="13"/>
      </patternFill>
    </fill>
    <fill>
      <patternFill patternType="solid">
        <fgColor indexed="13"/>
        <bgColor indexed="34"/>
      </patternFill>
    </fill>
    <fill>
      <patternFill patternType="solid">
        <fgColor indexed="12"/>
        <bgColor indexed="39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12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 style="thin">
        <color indexed="8"/>
      </left>
      <right style="thin">
        <color indexed="55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3">
    <xf numFmtId="0" fontId="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 applyNumberFormat="0" applyFill="0" applyBorder="0" applyAlignment="0" applyProtection="0">
      <alignment horizontal="left" wrapText="1"/>
    </xf>
    <xf numFmtId="0" fontId="8" fillId="0" borderId="0" applyNumberFormat="0" applyFill="0" applyAlignment="0" applyProtection="0"/>
    <xf numFmtId="0" fontId="12" fillId="0" borderId="0">
      <alignment vertical="top"/>
    </xf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>
      <alignment vertical="top"/>
    </xf>
    <xf numFmtId="0" fontId="12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3" borderId="0" applyNumberFormat="0" applyBorder="0" applyAlignment="0" applyProtection="0"/>
    <xf numFmtId="0" fontId="12" fillId="3" borderId="0" applyNumberFormat="0" applyBorder="0" applyAlignment="0" applyProtection="0"/>
    <xf numFmtId="0" fontId="39" fillId="3" borderId="0" applyNumberFormat="0" applyBorder="0" applyAlignment="0" applyProtection="0"/>
    <xf numFmtId="0" fontId="99" fillId="71" borderId="0" applyNumberFormat="0" applyBorder="0" applyAlignment="0" applyProtection="0"/>
    <xf numFmtId="0" fontId="12" fillId="3" borderId="0" applyNumberFormat="0" applyBorder="0" applyAlignment="0" applyProtection="0"/>
    <xf numFmtId="0" fontId="16" fillId="4" borderId="0" applyNumberFormat="0" applyAlignment="0" applyProtection="0"/>
    <xf numFmtId="0" fontId="12" fillId="3" borderId="0" applyNumberFormat="0" applyBorder="0" applyAlignment="0" applyProtection="0"/>
    <xf numFmtId="0" fontId="39" fillId="6" borderId="0" applyNumberFormat="0" applyBorder="0" applyAlignment="0" applyProtection="0"/>
    <xf numFmtId="0" fontId="12" fillId="6" borderId="0" applyNumberFormat="0" applyBorder="0" applyAlignment="0" applyProtection="0"/>
    <xf numFmtId="0" fontId="39" fillId="6" borderId="0" applyNumberFormat="0" applyBorder="0" applyAlignment="0" applyProtection="0"/>
    <xf numFmtId="0" fontId="99" fillId="72" borderId="0" applyNumberFormat="0" applyBorder="0" applyAlignment="0" applyProtection="0"/>
    <xf numFmtId="0" fontId="12" fillId="6" borderId="0" applyNumberFormat="0" applyBorder="0" applyAlignment="0" applyProtection="0"/>
    <xf numFmtId="0" fontId="16" fillId="7" borderId="0" applyNumberFormat="0" applyAlignment="0" applyProtection="0"/>
    <xf numFmtId="0" fontId="12" fillId="6" borderId="0" applyNumberFormat="0" applyBorder="0" applyAlignment="0" applyProtection="0"/>
    <xf numFmtId="0" fontId="39" fillId="8" borderId="0" applyNumberFormat="0" applyBorder="0" applyAlignment="0" applyProtection="0"/>
    <xf numFmtId="0" fontId="12" fillId="8" borderId="0" applyNumberFormat="0" applyBorder="0" applyAlignment="0" applyProtection="0"/>
    <xf numFmtId="0" fontId="39" fillId="8" borderId="0" applyNumberFormat="0" applyBorder="0" applyAlignment="0" applyProtection="0"/>
    <xf numFmtId="0" fontId="99" fillId="73" borderId="0" applyNumberFormat="0" applyBorder="0" applyAlignment="0" applyProtection="0"/>
    <xf numFmtId="0" fontId="12" fillId="8" borderId="0" applyNumberFormat="0" applyBorder="0" applyAlignment="0" applyProtection="0"/>
    <xf numFmtId="0" fontId="16" fillId="9" borderId="0" applyNumberFormat="0" applyAlignment="0" applyProtection="0"/>
    <xf numFmtId="0" fontId="12" fillId="8" borderId="0" applyNumberFormat="0" applyBorder="0" applyAlignment="0" applyProtection="0"/>
    <xf numFmtId="0" fontId="39" fillId="10" borderId="0" applyNumberFormat="0" applyBorder="0" applyAlignment="0" applyProtection="0"/>
    <xf numFmtId="0" fontId="12" fillId="10" borderId="0" applyNumberFormat="0" applyBorder="0" applyAlignment="0" applyProtection="0"/>
    <xf numFmtId="0" fontId="39" fillId="10" borderId="0" applyNumberFormat="0" applyBorder="0" applyAlignment="0" applyProtection="0"/>
    <xf numFmtId="0" fontId="99" fillId="74" borderId="0" applyNumberFormat="0" applyBorder="0" applyAlignment="0" applyProtection="0"/>
    <xf numFmtId="0" fontId="12" fillId="10" borderId="0" applyNumberFormat="0" applyBorder="0" applyAlignment="0" applyProtection="0"/>
    <xf numFmtId="0" fontId="16" fillId="11" borderId="0" applyNumberFormat="0" applyAlignment="0" applyProtection="0"/>
    <xf numFmtId="0" fontId="12" fillId="10" borderId="0" applyNumberFormat="0" applyBorder="0" applyAlignment="0" applyProtection="0"/>
    <xf numFmtId="0" fontId="39" fillId="12" borderId="0" applyNumberFormat="0" applyBorder="0" applyAlignment="0" applyProtection="0"/>
    <xf numFmtId="0" fontId="12" fillId="12" borderId="0" applyNumberFormat="0" applyBorder="0" applyAlignment="0" applyProtection="0"/>
    <xf numFmtId="0" fontId="39" fillId="12" borderId="0" applyNumberFormat="0" applyBorder="0" applyAlignment="0" applyProtection="0"/>
    <xf numFmtId="0" fontId="99" fillId="75" borderId="0" applyNumberFormat="0" applyBorder="0" applyAlignment="0" applyProtection="0"/>
    <xf numFmtId="0" fontId="12" fillId="12" borderId="0" applyNumberFormat="0" applyBorder="0" applyAlignment="0" applyProtection="0"/>
    <xf numFmtId="0" fontId="16" fillId="13" borderId="0" applyNumberFormat="0" applyAlignment="0" applyProtection="0"/>
    <xf numFmtId="0" fontId="12" fillId="12" borderId="0" applyNumberFormat="0" applyBorder="0" applyAlignment="0" applyProtection="0"/>
    <xf numFmtId="0" fontId="39" fillId="5" borderId="0" applyNumberFormat="0" applyBorder="0" applyAlignment="0" applyProtection="0"/>
    <xf numFmtId="0" fontId="12" fillId="5" borderId="0" applyNumberFormat="0" applyBorder="0" applyAlignment="0" applyProtection="0"/>
    <xf numFmtId="0" fontId="39" fillId="5" borderId="0" applyNumberFormat="0" applyBorder="0" applyAlignment="0" applyProtection="0"/>
    <xf numFmtId="0" fontId="99" fillId="76" borderId="0" applyNumberFormat="0" applyBorder="0" applyAlignment="0" applyProtection="0"/>
    <xf numFmtId="0" fontId="12" fillId="5" borderId="0" applyNumberFormat="0" applyBorder="0" applyAlignment="0" applyProtection="0"/>
    <xf numFmtId="0" fontId="16" fillId="15" borderId="0" applyNumberFormat="0" applyAlignment="0" applyProtection="0"/>
    <xf numFmtId="0" fontId="12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16" borderId="0" applyNumberFormat="0" applyAlignment="0" applyProtection="0"/>
    <xf numFmtId="0" fontId="16" fillId="6" borderId="0" applyNumberFormat="0" applyBorder="0" applyAlignment="0" applyProtection="0"/>
    <xf numFmtId="0" fontId="16" fillId="17" borderId="0" applyNumberFormat="0" applyAlignment="0" applyProtection="0"/>
    <xf numFmtId="0" fontId="16" fillId="8" borderId="0" applyNumberFormat="0" applyBorder="0" applyAlignment="0" applyProtection="0"/>
    <xf numFmtId="0" fontId="16" fillId="9" borderId="0" applyNumberFormat="0" applyAlignment="0" applyProtection="0"/>
    <xf numFmtId="0" fontId="16" fillId="10" borderId="0" applyNumberFormat="0" applyBorder="0" applyAlignment="0" applyProtection="0"/>
    <xf numFmtId="0" fontId="16" fillId="18" borderId="0" applyNumberFormat="0" applyAlignment="0" applyProtection="0"/>
    <xf numFmtId="0" fontId="16" fillId="12" borderId="0" applyNumberFormat="0" applyBorder="0" applyAlignment="0" applyProtection="0"/>
    <xf numFmtId="0" fontId="16" fillId="19" borderId="0" applyNumberFormat="0" applyAlignment="0" applyProtection="0"/>
    <xf numFmtId="0" fontId="16" fillId="5" borderId="0" applyNumberFormat="0" applyBorder="0" applyAlignment="0" applyProtection="0"/>
    <xf numFmtId="0" fontId="16" fillId="20" borderId="0" applyNumberFormat="0" applyAlignment="0" applyProtection="0"/>
    <xf numFmtId="0" fontId="39" fillId="21" borderId="0" applyNumberFormat="0" applyBorder="0" applyAlignment="0" applyProtection="0"/>
    <xf numFmtId="0" fontId="12" fillId="21" borderId="0" applyNumberFormat="0" applyBorder="0" applyAlignment="0" applyProtection="0"/>
    <xf numFmtId="0" fontId="39" fillId="21" borderId="0" applyNumberFormat="0" applyBorder="0" applyAlignment="0" applyProtection="0"/>
    <xf numFmtId="0" fontId="99" fillId="77" borderId="0" applyNumberFormat="0" applyBorder="0" applyAlignment="0" applyProtection="0"/>
    <xf numFmtId="0" fontId="12" fillId="21" borderId="0" applyNumberFormat="0" applyBorder="0" applyAlignment="0" applyProtection="0"/>
    <xf numFmtId="0" fontId="16" fillId="22" borderId="0" applyNumberFormat="0" applyAlignment="0" applyProtection="0"/>
    <xf numFmtId="0" fontId="12" fillId="21" borderId="0" applyNumberFormat="0" applyBorder="0" applyAlignment="0" applyProtection="0"/>
    <xf numFmtId="0" fontId="39" fillId="2" borderId="0" applyNumberFormat="0" applyBorder="0" applyAlignment="0" applyProtection="0"/>
    <xf numFmtId="0" fontId="12" fillId="2" borderId="0" applyNumberFormat="0" applyBorder="0" applyAlignment="0" applyProtection="0"/>
    <xf numFmtId="0" fontId="39" fillId="2" borderId="0" applyNumberFormat="0" applyBorder="0" applyAlignment="0" applyProtection="0"/>
    <xf numFmtId="0" fontId="99" fillId="78" borderId="0" applyNumberFormat="0" applyBorder="0" applyAlignment="0" applyProtection="0"/>
    <xf numFmtId="0" fontId="12" fillId="2" borderId="0" applyNumberFormat="0" applyBorder="0" applyAlignment="0" applyProtection="0"/>
    <xf numFmtId="0" fontId="16" fillId="23" borderId="0" applyNumberFormat="0" applyAlignment="0" applyProtection="0"/>
    <xf numFmtId="0" fontId="12" fillId="2" borderId="0" applyNumberFormat="0" applyBorder="0" applyAlignment="0" applyProtection="0"/>
    <xf numFmtId="0" fontId="39" fillId="24" borderId="0" applyNumberFormat="0" applyBorder="0" applyAlignment="0" applyProtection="0"/>
    <xf numFmtId="0" fontId="12" fillId="24" borderId="0" applyNumberFormat="0" applyBorder="0" applyAlignment="0" applyProtection="0"/>
    <xf numFmtId="0" fontId="39" fillId="24" borderId="0" applyNumberFormat="0" applyBorder="0" applyAlignment="0" applyProtection="0"/>
    <xf numFmtId="0" fontId="99" fillId="79" borderId="0" applyNumberFormat="0" applyBorder="0" applyAlignment="0" applyProtection="0"/>
    <xf numFmtId="0" fontId="12" fillId="24" borderId="0" applyNumberFormat="0" applyBorder="0" applyAlignment="0" applyProtection="0"/>
    <xf numFmtId="0" fontId="16" fillId="25" borderId="0" applyNumberFormat="0" applyAlignment="0" applyProtection="0"/>
    <xf numFmtId="0" fontId="12" fillId="24" borderId="0" applyNumberFormat="0" applyBorder="0" applyAlignment="0" applyProtection="0"/>
    <xf numFmtId="0" fontId="39" fillId="10" borderId="0" applyNumberFormat="0" applyBorder="0" applyAlignment="0" applyProtection="0"/>
    <xf numFmtId="0" fontId="12" fillId="10" borderId="0" applyNumberFormat="0" applyBorder="0" applyAlignment="0" applyProtection="0"/>
    <xf numFmtId="0" fontId="39" fillId="10" borderId="0" applyNumberFormat="0" applyBorder="0" applyAlignment="0" applyProtection="0"/>
    <xf numFmtId="0" fontId="99" fillId="80" borderId="0" applyNumberFormat="0" applyBorder="0" applyAlignment="0" applyProtection="0"/>
    <xf numFmtId="0" fontId="12" fillId="10" borderId="0" applyNumberFormat="0" applyBorder="0" applyAlignment="0" applyProtection="0"/>
    <xf numFmtId="0" fontId="16" fillId="11" borderId="0" applyNumberFormat="0" applyAlignment="0" applyProtection="0"/>
    <xf numFmtId="0" fontId="12" fillId="10" borderId="0" applyNumberFormat="0" applyBorder="0" applyAlignment="0" applyProtection="0"/>
    <xf numFmtId="0" fontId="39" fillId="21" borderId="0" applyNumberFormat="0" applyBorder="0" applyAlignment="0" applyProtection="0"/>
    <xf numFmtId="0" fontId="12" fillId="21" borderId="0" applyNumberFormat="0" applyBorder="0" applyAlignment="0" applyProtection="0"/>
    <xf numFmtId="0" fontId="39" fillId="21" borderId="0" applyNumberFormat="0" applyBorder="0" applyAlignment="0" applyProtection="0"/>
    <xf numFmtId="0" fontId="99" fillId="81" borderId="0" applyNumberFormat="0" applyBorder="0" applyAlignment="0" applyProtection="0"/>
    <xf numFmtId="0" fontId="12" fillId="21" borderId="0" applyNumberFormat="0" applyBorder="0" applyAlignment="0" applyProtection="0"/>
    <xf numFmtId="0" fontId="16" fillId="22" borderId="0" applyNumberFormat="0" applyAlignment="0" applyProtection="0"/>
    <xf numFmtId="0" fontId="12" fillId="21" borderId="0" applyNumberFormat="0" applyBorder="0" applyAlignment="0" applyProtection="0"/>
    <xf numFmtId="0" fontId="39" fillId="26" borderId="0" applyNumberFormat="0" applyBorder="0" applyAlignment="0" applyProtection="0"/>
    <xf numFmtId="0" fontId="12" fillId="26" borderId="0" applyNumberFormat="0" applyBorder="0" applyAlignment="0" applyProtection="0"/>
    <xf numFmtId="0" fontId="39" fillId="26" borderId="0" applyNumberFormat="0" applyBorder="0" applyAlignment="0" applyProtection="0"/>
    <xf numFmtId="0" fontId="99" fillId="82" borderId="0" applyNumberFormat="0" applyBorder="0" applyAlignment="0" applyProtection="0"/>
    <xf numFmtId="0" fontId="12" fillId="26" borderId="0" applyNumberFormat="0" applyBorder="0" applyAlignment="0" applyProtection="0"/>
    <xf numFmtId="0" fontId="16" fillId="27" borderId="0" applyNumberFormat="0" applyAlignment="0" applyProtection="0"/>
    <xf numFmtId="0" fontId="12" fillId="26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Alignment="0" applyProtection="0"/>
    <xf numFmtId="0" fontId="16" fillId="2" borderId="0" applyNumberFormat="0" applyBorder="0" applyAlignment="0" applyProtection="0"/>
    <xf numFmtId="0" fontId="16" fillId="28" borderId="0" applyNumberFormat="0" applyAlignment="0" applyProtection="0"/>
    <xf numFmtId="0" fontId="16" fillId="24" borderId="0" applyNumberFormat="0" applyBorder="0" applyAlignment="0" applyProtection="0"/>
    <xf numFmtId="0" fontId="16" fillId="25" borderId="0" applyNumberFormat="0" applyAlignment="0" applyProtection="0"/>
    <xf numFmtId="0" fontId="16" fillId="10" borderId="0" applyNumberFormat="0" applyBorder="0" applyAlignment="0" applyProtection="0"/>
    <xf numFmtId="0" fontId="16" fillId="18" borderId="0" applyNumberFormat="0" applyAlignment="0" applyProtection="0"/>
    <xf numFmtId="0" fontId="16" fillId="21" borderId="0" applyNumberFormat="0" applyBorder="0" applyAlignment="0" applyProtection="0"/>
    <xf numFmtId="0" fontId="16" fillId="22" borderId="0" applyNumberFormat="0" applyAlignment="0" applyProtection="0"/>
    <xf numFmtId="0" fontId="16" fillId="26" borderId="0" applyNumberFormat="0" applyBorder="0" applyAlignment="0" applyProtection="0"/>
    <xf numFmtId="0" fontId="16" fillId="27" borderId="0" applyNumberFormat="0" applyAlignment="0" applyProtection="0"/>
    <xf numFmtId="0" fontId="40" fillId="29" borderId="0" applyNumberFormat="0" applyBorder="0" applyAlignment="0" applyProtection="0"/>
    <xf numFmtId="0" fontId="14" fillId="29" borderId="0" applyNumberFormat="0" applyBorder="0" applyAlignment="0" applyProtection="0"/>
    <xf numFmtId="0" fontId="40" fillId="29" borderId="0" applyNumberFormat="0" applyBorder="0" applyAlignment="0" applyProtection="0"/>
    <xf numFmtId="0" fontId="100" fillId="83" borderId="0" applyNumberFormat="0" applyBorder="0" applyAlignment="0" applyProtection="0"/>
    <xf numFmtId="0" fontId="14" fillId="29" borderId="0" applyNumberFormat="0" applyBorder="0" applyAlignment="0" applyProtection="0"/>
    <xf numFmtId="0" fontId="23" fillId="30" borderId="0" applyNumberFormat="0" applyAlignment="0" applyProtection="0"/>
    <xf numFmtId="0" fontId="14" fillId="29" borderId="0" applyNumberFormat="0" applyBorder="0" applyAlignment="0" applyProtection="0"/>
    <xf numFmtId="0" fontId="40" fillId="2" borderId="0" applyNumberFormat="0" applyBorder="0" applyAlignment="0" applyProtection="0"/>
    <xf numFmtId="0" fontId="14" fillId="2" borderId="0" applyNumberFormat="0" applyBorder="0" applyAlignment="0" applyProtection="0"/>
    <xf numFmtId="0" fontId="40" fillId="2" borderId="0" applyNumberFormat="0" applyBorder="0" applyAlignment="0" applyProtection="0"/>
    <xf numFmtId="0" fontId="100" fillId="84" borderId="0" applyNumberFormat="0" applyBorder="0" applyAlignment="0" applyProtection="0"/>
    <xf numFmtId="0" fontId="14" fillId="2" borderId="0" applyNumberFormat="0" applyBorder="0" applyAlignment="0" applyProtection="0"/>
    <xf numFmtId="0" fontId="23" fillId="23" borderId="0" applyNumberFormat="0" applyAlignment="0" applyProtection="0"/>
    <xf numFmtId="0" fontId="14" fillId="2" borderId="0" applyNumberFormat="0" applyBorder="0" applyAlignment="0" applyProtection="0"/>
    <xf numFmtId="0" fontId="40" fillId="24" borderId="0" applyNumberFormat="0" applyBorder="0" applyAlignment="0" applyProtection="0"/>
    <xf numFmtId="0" fontId="14" fillId="24" borderId="0" applyNumberFormat="0" applyBorder="0" applyAlignment="0" applyProtection="0"/>
    <xf numFmtId="0" fontId="40" fillId="24" borderId="0" applyNumberFormat="0" applyBorder="0" applyAlignment="0" applyProtection="0"/>
    <xf numFmtId="0" fontId="100" fillId="85" borderId="0" applyNumberFormat="0" applyBorder="0" applyAlignment="0" applyProtection="0"/>
    <xf numFmtId="0" fontId="14" fillId="24" borderId="0" applyNumberFormat="0" applyBorder="0" applyAlignment="0" applyProtection="0"/>
    <xf numFmtId="0" fontId="23" fillId="25" borderId="0" applyNumberFormat="0" applyAlignment="0" applyProtection="0"/>
    <xf numFmtId="0" fontId="14" fillId="24" borderId="0" applyNumberFormat="0" applyBorder="0" applyAlignment="0" applyProtection="0"/>
    <xf numFmtId="0" fontId="40" fillId="32" borderId="0" applyNumberFormat="0" applyBorder="0" applyAlignment="0" applyProtection="0"/>
    <xf numFmtId="0" fontId="14" fillId="32" borderId="0" applyNumberFormat="0" applyBorder="0" applyAlignment="0" applyProtection="0"/>
    <xf numFmtId="0" fontId="40" fillId="32" borderId="0" applyNumberFormat="0" applyBorder="0" applyAlignment="0" applyProtection="0"/>
    <xf numFmtId="0" fontId="100" fillId="86" borderId="0" applyNumberFormat="0" applyBorder="0" applyAlignment="0" applyProtection="0"/>
    <xf numFmtId="0" fontId="14" fillId="32" borderId="0" applyNumberFormat="0" applyBorder="0" applyAlignment="0" applyProtection="0"/>
    <xf numFmtId="0" fontId="23" fillId="33" borderId="0" applyNumberFormat="0" applyAlignment="0" applyProtection="0"/>
    <xf numFmtId="0" fontId="14" fillId="32" borderId="0" applyNumberFormat="0" applyBorder="0" applyAlignment="0" applyProtection="0"/>
    <xf numFmtId="0" fontId="40" fillId="34" borderId="0" applyNumberFormat="0" applyBorder="0" applyAlignment="0" applyProtection="0"/>
    <xf numFmtId="0" fontId="14" fillId="34" borderId="0" applyNumberFormat="0" applyBorder="0" applyAlignment="0" applyProtection="0"/>
    <xf numFmtId="0" fontId="40" fillId="34" borderId="0" applyNumberFormat="0" applyBorder="0" applyAlignment="0" applyProtection="0"/>
    <xf numFmtId="0" fontId="100" fillId="87" borderId="0" applyNumberFormat="0" applyBorder="0" applyAlignment="0" applyProtection="0"/>
    <xf numFmtId="0" fontId="14" fillId="34" borderId="0" applyNumberFormat="0" applyBorder="0" applyAlignment="0" applyProtection="0"/>
    <xf numFmtId="0" fontId="23" fillId="35" borderId="0" applyNumberFormat="0" applyAlignment="0" applyProtection="0"/>
    <xf numFmtId="0" fontId="14" fillId="34" borderId="0" applyNumberFormat="0" applyBorder="0" applyAlignment="0" applyProtection="0"/>
    <xf numFmtId="0" fontId="40" fillId="36" borderId="0" applyNumberFormat="0" applyBorder="0" applyAlignment="0" applyProtection="0"/>
    <xf numFmtId="0" fontId="14" fillId="36" borderId="0" applyNumberFormat="0" applyBorder="0" applyAlignment="0" applyProtection="0"/>
    <xf numFmtId="0" fontId="40" fillId="36" borderId="0" applyNumberFormat="0" applyBorder="0" applyAlignment="0" applyProtection="0"/>
    <xf numFmtId="0" fontId="100" fillId="88" borderId="0" applyNumberFormat="0" applyBorder="0" applyAlignment="0" applyProtection="0"/>
    <xf numFmtId="0" fontId="14" fillId="36" borderId="0" applyNumberFormat="0" applyBorder="0" applyAlignment="0" applyProtection="0"/>
    <xf numFmtId="0" fontId="23" fillId="37" borderId="0" applyNumberFormat="0" applyAlignment="0" applyProtection="0"/>
    <xf numFmtId="0" fontId="14" fillId="36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Alignment="0" applyProtection="0"/>
    <xf numFmtId="0" fontId="23" fillId="2" borderId="0" applyNumberFormat="0" applyBorder="0" applyAlignment="0" applyProtection="0"/>
    <xf numFmtId="0" fontId="23" fillId="28" borderId="0" applyNumberFormat="0" applyAlignment="0" applyProtection="0"/>
    <xf numFmtId="0" fontId="23" fillId="24" borderId="0" applyNumberFormat="0" applyBorder="0" applyAlignment="0" applyProtection="0"/>
    <xf numFmtId="0" fontId="23" fillId="25" borderId="0" applyNumberFormat="0" applyAlignment="0" applyProtection="0"/>
    <xf numFmtId="0" fontId="23" fillId="32" borderId="0" applyNumberFormat="0" applyBorder="0" applyAlignment="0" applyProtection="0"/>
    <xf numFmtId="0" fontId="23" fillId="33" borderId="0" applyNumberFormat="0" applyAlignment="0" applyProtection="0"/>
    <xf numFmtId="0" fontId="23" fillId="34" borderId="0" applyNumberFormat="0" applyBorder="0" applyAlignment="0" applyProtection="0"/>
    <xf numFmtId="0" fontId="23" fillId="35" borderId="0" applyNumberFormat="0" applyAlignment="0" applyProtection="0"/>
    <xf numFmtId="0" fontId="23" fillId="36" borderId="0" applyNumberFormat="0" applyBorder="0" applyAlignment="0" applyProtection="0"/>
    <xf numFmtId="0" fontId="23" fillId="37" borderId="0" applyNumberFormat="0" applyAlignment="0" applyProtection="0"/>
    <xf numFmtId="9" fontId="3" fillId="0" borderId="0"/>
    <xf numFmtId="0" fontId="1" fillId="4" borderId="0" applyNumberFormat="0" applyAlignment="0" applyProtection="0"/>
    <xf numFmtId="0" fontId="1" fillId="4" borderId="0" applyNumberFormat="0" applyAlignment="0" applyProtection="0"/>
    <xf numFmtId="0" fontId="10" fillId="22" borderId="0" applyNumberFormat="0" applyAlignment="0" applyProtection="0"/>
    <xf numFmtId="0" fontId="100" fillId="89" borderId="0" applyNumberFormat="0" applyBorder="0" applyAlignment="0" applyProtection="0"/>
    <xf numFmtId="0" fontId="100" fillId="89" borderId="0" applyNumberFormat="0" applyBorder="0" applyAlignment="0" applyProtection="0"/>
    <xf numFmtId="0" fontId="100" fillId="89" borderId="0" applyNumberFormat="0" applyBorder="0" applyAlignment="0" applyProtection="0"/>
    <xf numFmtId="0" fontId="100" fillId="89" borderId="0" applyNumberFormat="0" applyBorder="0" applyAlignment="0" applyProtection="0"/>
    <xf numFmtId="0" fontId="40" fillId="38" borderId="0" applyNumberFormat="0" applyBorder="0" applyAlignment="0" applyProtection="0"/>
    <xf numFmtId="0" fontId="14" fillId="38" borderId="0" applyNumberFormat="0" applyBorder="0" applyAlignment="0" applyProtection="0"/>
    <xf numFmtId="0" fontId="40" fillId="38" borderId="0" applyNumberFormat="0" applyBorder="0" applyAlignment="0" applyProtection="0"/>
    <xf numFmtId="0" fontId="100" fillId="89" borderId="0" applyNumberFormat="0" applyBorder="0" applyAlignment="0" applyProtection="0"/>
    <xf numFmtId="0" fontId="14" fillId="38" borderId="0" applyNumberFormat="0" applyBorder="0" applyAlignment="0" applyProtection="0"/>
    <xf numFmtId="0" fontId="23" fillId="39" borderId="0" applyNumberFormat="0" applyAlignment="0" applyProtection="0"/>
    <xf numFmtId="0" fontId="23" fillId="39" borderId="0" applyNumberFormat="0" applyAlignment="0" applyProtection="0"/>
    <xf numFmtId="0" fontId="14" fillId="38" borderId="0" applyNumberFormat="0" applyBorder="0" applyAlignment="0" applyProtection="0"/>
    <xf numFmtId="0" fontId="100" fillId="89" borderId="0" applyNumberFormat="0" applyBorder="0" applyAlignment="0" applyProtection="0"/>
    <xf numFmtId="0" fontId="100" fillId="89" borderId="0" applyNumberFormat="0" applyBorder="0" applyAlignment="0" applyProtection="0"/>
    <xf numFmtId="0" fontId="100" fillId="89" borderId="0" applyNumberFormat="0" applyBorder="0" applyAlignment="0" applyProtection="0"/>
    <xf numFmtId="0" fontId="1" fillId="40" borderId="0" applyNumberFormat="0" applyAlignment="0" applyProtection="0"/>
    <xf numFmtId="0" fontId="1" fillId="41" borderId="0" applyNumberFormat="0" applyAlignment="0" applyProtection="0"/>
    <xf numFmtId="0" fontId="10" fillId="42" borderId="0" applyNumberFormat="0" applyAlignment="0" applyProtection="0"/>
    <xf numFmtId="0" fontId="100" fillId="90" borderId="0" applyNumberFormat="0" applyBorder="0" applyAlignment="0" applyProtection="0"/>
    <xf numFmtId="0" fontId="100" fillId="90" borderId="0" applyNumberFormat="0" applyBorder="0" applyAlignment="0" applyProtection="0"/>
    <xf numFmtId="0" fontId="100" fillId="90" borderId="0" applyNumberFormat="0" applyBorder="0" applyAlignment="0" applyProtection="0"/>
    <xf numFmtId="0" fontId="100" fillId="90" borderId="0" applyNumberFormat="0" applyBorder="0" applyAlignment="0" applyProtection="0"/>
    <xf numFmtId="0" fontId="40" fillId="31" borderId="0" applyNumberFormat="0" applyBorder="0" applyAlignment="0" applyProtection="0"/>
    <xf numFmtId="0" fontId="14" fillId="31" borderId="0" applyNumberFormat="0" applyBorder="0" applyAlignment="0" applyProtection="0"/>
    <xf numFmtId="0" fontId="40" fillId="31" borderId="0" applyNumberFormat="0" applyBorder="0" applyAlignment="0" applyProtection="0"/>
    <xf numFmtId="0" fontId="100" fillId="90" borderId="0" applyNumberFormat="0" applyBorder="0" applyAlignment="0" applyProtection="0"/>
    <xf numFmtId="0" fontId="14" fillId="31" borderId="0" applyNumberFormat="0" applyBorder="0" applyAlignment="0" applyProtection="0"/>
    <xf numFmtId="0" fontId="23" fillId="43" borderId="0" applyNumberFormat="0" applyAlignment="0" applyProtection="0"/>
    <xf numFmtId="0" fontId="23" fillId="43" borderId="0" applyNumberFormat="0" applyAlignment="0" applyProtection="0"/>
    <xf numFmtId="0" fontId="14" fillId="31" borderId="0" applyNumberFormat="0" applyBorder="0" applyAlignment="0" applyProtection="0"/>
    <xf numFmtId="0" fontId="100" fillId="90" borderId="0" applyNumberFormat="0" applyBorder="0" applyAlignment="0" applyProtection="0"/>
    <xf numFmtId="0" fontId="100" fillId="90" borderId="0" applyNumberFormat="0" applyBorder="0" applyAlignment="0" applyProtection="0"/>
    <xf numFmtId="0" fontId="100" fillId="90" borderId="0" applyNumberFormat="0" applyBorder="0" applyAlignment="0" applyProtection="0"/>
    <xf numFmtId="0" fontId="1" fillId="40" borderId="0" applyNumberFormat="0" applyAlignment="0" applyProtection="0"/>
    <xf numFmtId="0" fontId="1" fillId="9" borderId="0" applyNumberFormat="0" applyAlignment="0" applyProtection="0"/>
    <xf numFmtId="0" fontId="10" fillId="41" borderId="0" applyNumberFormat="0" applyAlignment="0" applyProtection="0"/>
    <xf numFmtId="0" fontId="100" fillId="91" borderId="0" applyNumberFormat="0" applyBorder="0" applyAlignment="0" applyProtection="0"/>
    <xf numFmtId="0" fontId="100" fillId="91" borderId="0" applyNumberFormat="0" applyBorder="0" applyAlignment="0" applyProtection="0"/>
    <xf numFmtId="0" fontId="100" fillId="91" borderId="0" applyNumberFormat="0" applyBorder="0" applyAlignment="0" applyProtection="0"/>
    <xf numFmtId="0" fontId="100" fillId="91" borderId="0" applyNumberFormat="0" applyBorder="0" applyAlignment="0" applyProtection="0"/>
    <xf numFmtId="0" fontId="40" fillId="44" borderId="0" applyNumberFormat="0" applyBorder="0" applyAlignment="0" applyProtection="0"/>
    <xf numFmtId="0" fontId="14" fillId="44" borderId="0" applyNumberFormat="0" applyBorder="0" applyAlignment="0" applyProtection="0"/>
    <xf numFmtId="0" fontId="40" fillId="44" borderId="0" applyNumberFormat="0" applyBorder="0" applyAlignment="0" applyProtection="0"/>
    <xf numFmtId="0" fontId="100" fillId="91" borderId="0" applyNumberFormat="0" applyBorder="0" applyAlignment="0" applyProtection="0"/>
    <xf numFmtId="0" fontId="14" fillId="44" borderId="0" applyNumberFormat="0" applyBorder="0" applyAlignment="0" applyProtection="0"/>
    <xf numFmtId="0" fontId="23" fillId="45" borderId="0" applyNumberFormat="0" applyAlignment="0" applyProtection="0"/>
    <xf numFmtId="0" fontId="23" fillId="45" borderId="0" applyNumberFormat="0" applyAlignment="0" applyProtection="0"/>
    <xf numFmtId="0" fontId="14" fillId="44" borderId="0" applyNumberFormat="0" applyBorder="0" applyAlignment="0" applyProtection="0"/>
    <xf numFmtId="0" fontId="100" fillId="91" borderId="0" applyNumberFormat="0" applyBorder="0" applyAlignment="0" applyProtection="0"/>
    <xf numFmtId="0" fontId="100" fillId="91" borderId="0" applyNumberFormat="0" applyBorder="0" applyAlignment="0" applyProtection="0"/>
    <xf numFmtId="0" fontId="100" fillId="91" borderId="0" applyNumberFormat="0" applyBorder="0" applyAlignment="0" applyProtection="0"/>
    <xf numFmtId="0" fontId="1" fillId="4" borderId="0" applyNumberFormat="0" applyAlignment="0" applyProtection="0"/>
    <xf numFmtId="0" fontId="1" fillId="41" borderId="0" applyNumberFormat="0" applyAlignment="0" applyProtection="0"/>
    <xf numFmtId="0" fontId="10" fillId="41" borderId="0" applyNumberFormat="0" applyAlignment="0" applyProtection="0"/>
    <xf numFmtId="0" fontId="100" fillId="92" borderId="0" applyNumberFormat="0" applyBorder="0" applyAlignment="0" applyProtection="0"/>
    <xf numFmtId="0" fontId="100" fillId="92" borderId="0" applyNumberFormat="0" applyBorder="0" applyAlignment="0" applyProtection="0"/>
    <xf numFmtId="0" fontId="100" fillId="92" borderId="0" applyNumberFormat="0" applyBorder="0" applyAlignment="0" applyProtection="0"/>
    <xf numFmtId="0" fontId="100" fillId="92" borderId="0" applyNumberFormat="0" applyBorder="0" applyAlignment="0" applyProtection="0"/>
    <xf numFmtId="0" fontId="40" fillId="32" borderId="0" applyNumberFormat="0" applyBorder="0" applyAlignment="0" applyProtection="0"/>
    <xf numFmtId="0" fontId="14" fillId="32" borderId="0" applyNumberFormat="0" applyBorder="0" applyAlignment="0" applyProtection="0"/>
    <xf numFmtId="0" fontId="40" fillId="32" borderId="0" applyNumberFormat="0" applyBorder="0" applyAlignment="0" applyProtection="0"/>
    <xf numFmtId="0" fontId="100" fillId="92" borderId="0" applyNumberFormat="0" applyBorder="0" applyAlignment="0" applyProtection="0"/>
    <xf numFmtId="0" fontId="14" fillId="32" borderId="0" applyNumberFormat="0" applyBorder="0" applyAlignment="0" applyProtection="0"/>
    <xf numFmtId="0" fontId="23" fillId="33" borderId="0" applyNumberFormat="0" applyAlignment="0" applyProtection="0"/>
    <xf numFmtId="0" fontId="23" fillId="33" borderId="0" applyNumberFormat="0" applyAlignment="0" applyProtection="0"/>
    <xf numFmtId="0" fontId="14" fillId="32" borderId="0" applyNumberFormat="0" applyBorder="0" applyAlignment="0" applyProtection="0"/>
    <xf numFmtId="0" fontId="100" fillId="92" borderId="0" applyNumberFormat="0" applyBorder="0" applyAlignment="0" applyProtection="0"/>
    <xf numFmtId="0" fontId="100" fillId="92" borderId="0" applyNumberFormat="0" applyBorder="0" applyAlignment="0" applyProtection="0"/>
    <xf numFmtId="0" fontId="100" fillId="92" borderId="0" applyNumberFormat="0" applyBorder="0" applyAlignment="0" applyProtection="0"/>
    <xf numFmtId="0" fontId="1" fillId="13" borderId="0" applyNumberFormat="0" applyAlignment="0" applyProtection="0"/>
    <xf numFmtId="0" fontId="1" fillId="4" borderId="0" applyNumberFormat="0" applyAlignment="0" applyProtection="0"/>
    <xf numFmtId="0" fontId="10" fillId="22" borderId="0" applyNumberFormat="0" applyAlignment="0" applyProtection="0"/>
    <xf numFmtId="0" fontId="100" fillId="93" borderId="0" applyNumberFormat="0" applyBorder="0" applyAlignment="0" applyProtection="0"/>
    <xf numFmtId="0" fontId="100" fillId="93" borderId="0" applyNumberFormat="0" applyBorder="0" applyAlignment="0" applyProtection="0"/>
    <xf numFmtId="0" fontId="100" fillId="93" borderId="0" applyNumberFormat="0" applyBorder="0" applyAlignment="0" applyProtection="0"/>
    <xf numFmtId="0" fontId="100" fillId="93" borderId="0" applyNumberFormat="0" applyBorder="0" applyAlignment="0" applyProtection="0"/>
    <xf numFmtId="0" fontId="40" fillId="34" borderId="0" applyNumberFormat="0" applyBorder="0" applyAlignment="0" applyProtection="0"/>
    <xf numFmtId="0" fontId="14" fillId="34" borderId="0" applyNumberFormat="0" applyBorder="0" applyAlignment="0" applyProtection="0"/>
    <xf numFmtId="0" fontId="40" fillId="34" borderId="0" applyNumberFormat="0" applyBorder="0" applyAlignment="0" applyProtection="0"/>
    <xf numFmtId="0" fontId="100" fillId="93" borderId="0" applyNumberFormat="0" applyBorder="0" applyAlignment="0" applyProtection="0"/>
    <xf numFmtId="0" fontId="14" fillId="34" borderId="0" applyNumberFormat="0" applyBorder="0" applyAlignment="0" applyProtection="0"/>
    <xf numFmtId="0" fontId="23" fillId="35" borderId="0" applyNumberFormat="0" applyAlignment="0" applyProtection="0"/>
    <xf numFmtId="0" fontId="23" fillId="35" borderId="0" applyNumberFormat="0" applyAlignment="0" applyProtection="0"/>
    <xf numFmtId="0" fontId="14" fillId="34" borderId="0" applyNumberFormat="0" applyBorder="0" applyAlignment="0" applyProtection="0"/>
    <xf numFmtId="0" fontId="100" fillId="93" borderId="0" applyNumberFormat="0" applyBorder="0" applyAlignment="0" applyProtection="0"/>
    <xf numFmtId="0" fontId="100" fillId="93" borderId="0" applyNumberFormat="0" applyBorder="0" applyAlignment="0" applyProtection="0"/>
    <xf numFmtId="0" fontId="100" fillId="93" borderId="0" applyNumberFormat="0" applyBorder="0" applyAlignment="0" applyProtection="0"/>
    <xf numFmtId="0" fontId="1" fillId="40" borderId="0" applyNumberFormat="0" applyAlignment="0" applyProtection="0"/>
    <xf numFmtId="0" fontId="1" fillId="15" borderId="0" applyNumberFormat="0" applyAlignment="0" applyProtection="0"/>
    <xf numFmtId="0" fontId="10" fillId="15" borderId="0" applyNumberFormat="0" applyAlignment="0" applyProtection="0"/>
    <xf numFmtId="0" fontId="100" fillId="94" borderId="0" applyNumberFormat="0" applyBorder="0" applyAlignment="0" applyProtection="0"/>
    <xf numFmtId="0" fontId="100" fillId="94" borderId="0" applyNumberFormat="0" applyBorder="0" applyAlignment="0" applyProtection="0"/>
    <xf numFmtId="0" fontId="100" fillId="94" borderId="0" applyNumberFormat="0" applyBorder="0" applyAlignment="0" applyProtection="0"/>
    <xf numFmtId="0" fontId="100" fillId="94" borderId="0" applyNumberFormat="0" applyBorder="0" applyAlignment="0" applyProtection="0"/>
    <xf numFmtId="0" fontId="40" fillId="46" borderId="0" applyNumberFormat="0" applyBorder="0" applyAlignment="0" applyProtection="0"/>
    <xf numFmtId="0" fontId="14" fillId="46" borderId="0" applyNumberFormat="0" applyBorder="0" applyAlignment="0" applyProtection="0"/>
    <xf numFmtId="0" fontId="40" fillId="46" borderId="0" applyNumberFormat="0" applyBorder="0" applyAlignment="0" applyProtection="0"/>
    <xf numFmtId="0" fontId="100" fillId="94" borderId="0" applyNumberFormat="0" applyBorder="0" applyAlignment="0" applyProtection="0"/>
    <xf numFmtId="0" fontId="14" fillId="46" borderId="0" applyNumberFormat="0" applyBorder="0" applyAlignment="0" applyProtection="0"/>
    <xf numFmtId="0" fontId="23" fillId="47" borderId="0" applyNumberFormat="0" applyAlignment="0" applyProtection="0"/>
    <xf numFmtId="0" fontId="23" fillId="47" borderId="0" applyNumberFormat="0" applyAlignment="0" applyProtection="0"/>
    <xf numFmtId="0" fontId="14" fillId="46" borderId="0" applyNumberFormat="0" applyBorder="0" applyAlignment="0" applyProtection="0"/>
    <xf numFmtId="0" fontId="100" fillId="94" borderId="0" applyNumberFormat="0" applyBorder="0" applyAlignment="0" applyProtection="0"/>
    <xf numFmtId="0" fontId="100" fillId="94" borderId="0" applyNumberFormat="0" applyBorder="0" applyAlignment="0" applyProtection="0"/>
    <xf numFmtId="0" fontId="100" fillId="94" borderId="0" applyNumberFormat="0" applyBorder="0" applyAlignment="0" applyProtection="0"/>
    <xf numFmtId="37" fontId="18" fillId="48" borderId="1" applyBorder="0" applyProtection="0">
      <alignment vertical="center"/>
    </xf>
    <xf numFmtId="183" fontId="18" fillId="49" borderId="2" applyProtection="0">
      <alignment vertical="center"/>
    </xf>
    <xf numFmtId="183" fontId="18" fillId="49" borderId="2" applyProtection="0">
      <alignment vertical="center"/>
    </xf>
    <xf numFmtId="183" fontId="18" fillId="49" borderId="2" applyProtection="0">
      <alignment vertical="center"/>
    </xf>
    <xf numFmtId="183" fontId="18" fillId="49" borderId="2" applyProtection="0">
      <alignment vertical="center"/>
    </xf>
    <xf numFmtId="37" fontId="18" fillId="48" borderId="1" applyBorder="0" applyProtection="0">
      <alignment vertical="center"/>
    </xf>
    <xf numFmtId="37" fontId="18" fillId="48" borderId="1" applyBorder="0" applyProtection="0">
      <alignment vertical="center"/>
    </xf>
    <xf numFmtId="37" fontId="18" fillId="48" borderId="1" applyBorder="0" applyProtection="0">
      <alignment vertical="center"/>
    </xf>
    <xf numFmtId="37" fontId="18" fillId="48" borderId="1" applyBorder="0" applyProtection="0">
      <alignment vertical="center"/>
    </xf>
    <xf numFmtId="0" fontId="75" fillId="0" borderId="0">
      <alignment horizontal="center" wrapText="1"/>
      <protection locked="0"/>
    </xf>
    <xf numFmtId="0" fontId="8" fillId="0" borderId="0"/>
    <xf numFmtId="0" fontId="41" fillId="6" borderId="0" applyNumberFormat="0" applyBorder="0" applyAlignment="0" applyProtection="0"/>
    <xf numFmtId="0" fontId="64" fillId="6" borderId="0" applyNumberFormat="0" applyBorder="0" applyAlignment="0" applyProtection="0"/>
    <xf numFmtId="0" fontId="41" fillId="6" borderId="0" applyNumberFormat="0" applyBorder="0" applyAlignment="0" applyProtection="0"/>
    <xf numFmtId="0" fontId="101" fillId="95" borderId="0" applyNumberFormat="0" applyBorder="0" applyAlignment="0" applyProtection="0"/>
    <xf numFmtId="0" fontId="64" fillId="6" borderId="0" applyNumberFormat="0" applyBorder="0" applyAlignment="0" applyProtection="0"/>
    <xf numFmtId="0" fontId="34" fillId="7" borderId="0" applyNumberFormat="0" applyAlignment="0" applyProtection="0"/>
    <xf numFmtId="0" fontId="64" fillId="6" borderId="0" applyNumberFormat="0" applyBorder="0" applyAlignment="0" applyProtection="0"/>
    <xf numFmtId="0" fontId="66" fillId="50" borderId="0" applyNumberFormat="0" applyAlignment="0"/>
    <xf numFmtId="0" fontId="19" fillId="51" borderId="0" applyBorder="0">
      <alignment horizontal="left" vertical="center" indent="1"/>
    </xf>
    <xf numFmtId="0" fontId="19" fillId="42" borderId="0">
      <alignment horizontal="left" vertical="center" indent="1"/>
    </xf>
    <xf numFmtId="184" fontId="8" fillId="0" borderId="0" applyFill="0" applyAlignment="0"/>
    <xf numFmtId="0" fontId="42" fillId="52" borderId="3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42" fillId="52" borderId="3" applyNumberFormat="0" applyAlignment="0" applyProtection="0"/>
    <xf numFmtId="0" fontId="42" fillId="52" borderId="3" applyNumberFormat="0" applyAlignment="0" applyProtection="0"/>
    <xf numFmtId="0" fontId="42" fillId="52" borderId="3" applyNumberFormat="0" applyAlignment="0" applyProtection="0"/>
    <xf numFmtId="0" fontId="102" fillId="96" borderId="30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24" fillId="41" borderId="3" applyNumberFormat="0" applyAlignment="0" applyProtection="0"/>
    <xf numFmtId="0" fontId="24" fillId="41" borderId="3" applyNumberFormat="0" applyAlignment="0" applyProtection="0"/>
    <xf numFmtId="0" fontId="24" fillId="41" borderId="3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43" fillId="53" borderId="4" applyNumberFormat="0" applyAlignment="0" applyProtection="0"/>
    <xf numFmtId="0" fontId="66" fillId="53" borderId="4" applyNumberFormat="0" applyAlignment="0" applyProtection="0"/>
    <xf numFmtId="0" fontId="43" fillId="53" borderId="4" applyNumberFormat="0" applyAlignment="0" applyProtection="0"/>
    <xf numFmtId="0" fontId="103" fillId="97" borderId="31" applyNumberFormat="0" applyAlignment="0" applyProtection="0"/>
    <xf numFmtId="0" fontId="66" fillId="53" borderId="4" applyNumberFormat="0" applyAlignment="0" applyProtection="0"/>
    <xf numFmtId="0" fontId="28" fillId="42" borderId="4" applyNumberFormat="0" applyAlignment="0" applyProtection="0"/>
    <xf numFmtId="0" fontId="66" fillId="53" borderId="4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0" fontId="12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85" fontId="8" fillId="0" borderId="0" applyFill="0" applyAlignment="0" applyProtection="0"/>
    <xf numFmtId="185" fontId="8" fillId="0" borderId="0" applyFill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ill="0" applyAlignment="0" applyProtection="0"/>
    <xf numFmtId="0" fontId="8" fillId="0" borderId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ill="0" applyAlignment="0" applyProtection="0"/>
    <xf numFmtId="43" fontId="8" fillId="0" borderId="0" applyFont="0" applyFill="0" applyBorder="0" applyAlignment="0" applyProtection="0"/>
    <xf numFmtId="185" fontId="8" fillId="0" borderId="0" applyFill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ill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ill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185" fontId="8" fillId="0" borderId="0" applyFill="0" applyAlignment="0" applyProtection="0"/>
    <xf numFmtId="185" fontId="8" fillId="0" borderId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8" fillId="0" borderId="0" applyFill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8" fillId="0" borderId="0" applyFill="0" applyAlignment="0" applyProtection="0"/>
    <xf numFmtId="187" fontId="8" fillId="0" borderId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4" fillId="0" borderId="0" applyFont="0" applyFill="0" applyBorder="0" applyAlignment="0" applyProtection="0"/>
    <xf numFmtId="185" fontId="8" fillId="0" borderId="0" applyFill="0" applyAlignment="0" applyProtection="0"/>
    <xf numFmtId="43" fontId="8" fillId="0" borderId="0" applyFont="0" applyFill="0" applyBorder="0" applyAlignment="0" applyProtection="0"/>
    <xf numFmtId="185" fontId="8" fillId="0" borderId="0" applyFill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185" fontId="8" fillId="0" borderId="0" applyFill="0" applyAlignment="0" applyProtection="0"/>
    <xf numFmtId="185" fontId="8" fillId="0" borderId="0" applyFill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3" fillId="0" borderId="0"/>
    <xf numFmtId="0" fontId="3" fillId="0" borderId="0"/>
    <xf numFmtId="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6" fillId="0" borderId="0" applyNumberFormat="0" applyAlignment="0"/>
    <xf numFmtId="0" fontId="77" fillId="0" borderId="0" applyNumberFormat="0" applyAlignment="0"/>
    <xf numFmtId="20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0" fontId="20" fillId="0" borderId="0"/>
    <xf numFmtId="0" fontId="20" fillId="0" borderId="5"/>
    <xf numFmtId="0" fontId="20" fillId="0" borderId="5"/>
    <xf numFmtId="0" fontId="20" fillId="0" borderId="5"/>
    <xf numFmtId="170" fontId="3" fillId="0" borderId="0"/>
    <xf numFmtId="170" fontId="3" fillId="0" borderId="0"/>
    <xf numFmtId="0" fontId="56" fillId="0" borderId="0" applyNumberFormat="0" applyFill="0" applyBorder="0" applyAlignment="0" applyProtection="0"/>
    <xf numFmtId="0" fontId="11" fillId="54" borderId="0" applyNumberFormat="0" applyAlignment="0" applyProtection="0"/>
    <xf numFmtId="0" fontId="11" fillId="55" borderId="0" applyNumberFormat="0" applyAlignment="0" applyProtection="0"/>
    <xf numFmtId="0" fontId="11" fillId="56" borderId="0" applyNumberFormat="0" applyAlignment="0" applyProtection="0"/>
    <xf numFmtId="0" fontId="78" fillId="0" borderId="0" applyNumberFormat="0" applyAlignment="0"/>
    <xf numFmtId="17" fontId="58" fillId="57" borderId="0">
      <alignment horizontal="left"/>
    </xf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ill="0" applyAlignment="0" applyProtection="0"/>
    <xf numFmtId="0" fontId="4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6" fillId="0" borderId="0" applyNumberFormat="0" applyFill="0" applyAlignment="0" applyProtection="0"/>
    <xf numFmtId="0" fontId="6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45" fillId="8" borderId="0" applyNumberFormat="0" applyBorder="0" applyAlignment="0" applyProtection="0"/>
    <xf numFmtId="0" fontId="63" fillId="8" borderId="0" applyNumberFormat="0" applyBorder="0" applyAlignment="0" applyProtection="0"/>
    <xf numFmtId="0" fontId="45" fillId="8" borderId="0" applyNumberFormat="0" applyBorder="0" applyAlignment="0" applyProtection="0"/>
    <xf numFmtId="0" fontId="107" fillId="98" borderId="0" applyNumberFormat="0" applyBorder="0" applyAlignment="0" applyProtection="0"/>
    <xf numFmtId="0" fontId="63" fillId="8" borderId="0" applyNumberFormat="0" applyBorder="0" applyAlignment="0" applyProtection="0"/>
    <xf numFmtId="0" fontId="30" fillId="9" borderId="0" applyNumberFormat="0" applyAlignment="0" applyProtection="0"/>
    <xf numFmtId="0" fontId="63" fillId="8" borderId="0" applyNumberFormat="0" applyBorder="0" applyAlignment="0" applyProtection="0"/>
    <xf numFmtId="38" fontId="5" fillId="58" borderId="0" applyNumberFormat="0" applyBorder="0" applyAlignment="0" applyProtection="0"/>
    <xf numFmtId="0" fontId="5" fillId="41" borderId="0" applyNumberFormat="0" applyAlignment="0" applyProtection="0"/>
    <xf numFmtId="37" fontId="8" fillId="59" borderId="6" applyBorder="0">
      <alignment horizontal="left" vertical="center" indent="1"/>
    </xf>
    <xf numFmtId="37" fontId="8" fillId="59" borderId="6" applyBorder="0">
      <alignment horizontal="left" vertical="center" indent="1"/>
    </xf>
    <xf numFmtId="183" fontId="8" fillId="50" borderId="7">
      <alignment horizontal="left" vertical="center" indent="1"/>
    </xf>
    <xf numFmtId="37" fontId="8" fillId="58" borderId="8" applyFill="0">
      <alignment vertical="center"/>
    </xf>
    <xf numFmtId="37" fontId="8" fillId="58" borderId="8" applyFill="0">
      <alignment vertical="center"/>
    </xf>
    <xf numFmtId="183" fontId="8" fillId="0" borderId="9" applyFill="0">
      <alignment vertical="center"/>
    </xf>
    <xf numFmtId="37" fontId="8" fillId="59" borderId="6" applyBorder="0">
      <alignment horizontal="left" vertical="center" indent="1"/>
    </xf>
    <xf numFmtId="0" fontId="8" fillId="60" borderId="10" applyNumberFormat="0">
      <alignment horizontal="left" vertical="top" indent="1"/>
    </xf>
    <xf numFmtId="0" fontId="8" fillId="60" borderId="10" applyNumberFormat="0">
      <alignment horizontal="left" vertical="top" indent="1"/>
    </xf>
    <xf numFmtId="0" fontId="8" fillId="60" borderId="10" applyNumberFormat="0">
      <alignment horizontal="left" vertical="top" indent="1"/>
    </xf>
    <xf numFmtId="0" fontId="90" fillId="0" borderId="8" applyNumberFormat="0" applyAlignment="0" applyProtection="0">
      <alignment horizontal="left" vertical="center"/>
    </xf>
    <xf numFmtId="0" fontId="8" fillId="49" borderId="11" applyNumberFormat="0">
      <alignment horizontal="left" vertical="top" indent="1"/>
    </xf>
    <xf numFmtId="0" fontId="8" fillId="49" borderId="11" applyNumberFormat="0">
      <alignment horizontal="left" vertical="top" indent="1"/>
    </xf>
    <xf numFmtId="0" fontId="8" fillId="60" borderId="10" applyNumberFormat="0">
      <alignment horizontal="left" vertical="top" indent="1"/>
    </xf>
    <xf numFmtId="0" fontId="8" fillId="48" borderId="0" applyBorder="0">
      <alignment horizontal="left" vertical="center" indent="1"/>
    </xf>
    <xf numFmtId="0" fontId="8" fillId="48" borderId="0" applyBorder="0">
      <alignment horizontal="left" vertical="center" indent="1"/>
    </xf>
    <xf numFmtId="0" fontId="8" fillId="48" borderId="0" applyBorder="0">
      <alignment horizontal="left" vertical="center" indent="1"/>
    </xf>
    <xf numFmtId="0" fontId="90" fillId="0" borderId="12">
      <alignment horizontal="left" vertical="center"/>
    </xf>
    <xf numFmtId="0" fontId="90" fillId="0" borderId="12">
      <alignment horizontal="left" vertical="center"/>
    </xf>
    <xf numFmtId="0" fontId="90" fillId="0" borderId="12">
      <alignment horizontal="left" vertical="center"/>
    </xf>
    <xf numFmtId="0" fontId="8" fillId="49" borderId="0">
      <alignment horizontal="left" vertical="center" indent="1"/>
    </xf>
    <xf numFmtId="0" fontId="8" fillId="49" borderId="0">
      <alignment horizontal="left" vertical="center" indent="1"/>
    </xf>
    <xf numFmtId="0" fontId="90" fillId="0" borderId="12">
      <alignment horizontal="left" vertical="center"/>
    </xf>
    <xf numFmtId="0" fontId="90" fillId="0" borderId="12">
      <alignment horizontal="left" vertical="center"/>
    </xf>
    <xf numFmtId="0" fontId="90" fillId="0" borderId="12">
      <alignment horizontal="left" vertical="center"/>
    </xf>
    <xf numFmtId="0" fontId="8" fillId="0" borderId="10" applyNumberFormat="0" applyFill="0">
      <alignment horizontal="centerContinuous" vertical="top"/>
    </xf>
    <xf numFmtId="0" fontId="8" fillId="0" borderId="10" applyNumberFormat="0" applyFill="0">
      <alignment horizontal="centerContinuous" vertical="top"/>
    </xf>
    <xf numFmtId="0" fontId="8" fillId="0" borderId="10" applyNumberFormat="0" applyFill="0">
      <alignment horizontal="centerContinuous" vertical="top"/>
    </xf>
    <xf numFmtId="0" fontId="8" fillId="0" borderId="11" applyNumberFormat="0" applyFill="0">
      <alignment horizontal="center" vertical="top"/>
    </xf>
    <xf numFmtId="0" fontId="8" fillId="0" borderId="11" applyNumberFormat="0" applyFill="0">
      <alignment horizontal="center" vertical="top"/>
    </xf>
    <xf numFmtId="0" fontId="8" fillId="0" borderId="10" applyNumberFormat="0" applyFill="0">
      <alignment horizontal="centerContinuous" vertical="top"/>
    </xf>
    <xf numFmtId="0" fontId="8" fillId="48" borderId="13" applyNumberFormat="0" applyBorder="0">
      <alignment horizontal="left" vertical="center" indent="1"/>
    </xf>
    <xf numFmtId="0" fontId="8" fillId="48" borderId="13" applyNumberFormat="0" applyBorder="0">
      <alignment horizontal="left" vertical="center" indent="1"/>
    </xf>
    <xf numFmtId="0" fontId="8" fillId="49" borderId="14" applyNumberFormat="0">
      <alignment horizontal="left" vertical="center" indent="1"/>
    </xf>
    <xf numFmtId="0" fontId="46" fillId="0" borderId="15" applyNumberFormat="0" applyFill="0" applyAlignment="0" applyProtection="0"/>
    <xf numFmtId="0" fontId="68" fillId="0" borderId="15" applyNumberFormat="0" applyFill="0" applyAlignment="0" applyProtection="0"/>
    <xf numFmtId="0" fontId="46" fillId="0" borderId="15" applyNumberFormat="0" applyFill="0" applyAlignment="0" applyProtection="0"/>
    <xf numFmtId="0" fontId="108" fillId="0" borderId="32" applyNumberFormat="0" applyFill="0" applyAlignment="0" applyProtection="0"/>
    <xf numFmtId="0" fontId="68" fillId="0" borderId="15" applyNumberFormat="0" applyFill="0" applyAlignment="0" applyProtection="0"/>
    <xf numFmtId="0" fontId="36" fillId="0" borderId="15" applyNumberFormat="0" applyFill="0" applyAlignment="0" applyProtection="0"/>
    <xf numFmtId="0" fontId="68" fillId="0" borderId="15" applyNumberFormat="0" applyFill="0" applyAlignment="0" applyProtection="0"/>
    <xf numFmtId="0" fontId="47" fillId="0" borderId="16" applyNumberFormat="0" applyFill="0" applyAlignment="0" applyProtection="0"/>
    <xf numFmtId="0" fontId="69" fillId="0" borderId="16" applyNumberFormat="0" applyFill="0" applyAlignment="0" applyProtection="0"/>
    <xf numFmtId="0" fontId="47" fillId="0" borderId="16" applyNumberFormat="0" applyFill="0" applyAlignment="0" applyProtection="0"/>
    <xf numFmtId="0" fontId="109" fillId="0" borderId="33" applyNumberFormat="0" applyFill="0" applyAlignment="0" applyProtection="0"/>
    <xf numFmtId="0" fontId="69" fillId="0" borderId="16" applyNumberFormat="0" applyFill="0" applyAlignment="0" applyProtection="0"/>
    <xf numFmtId="0" fontId="37" fillId="0" borderId="16" applyNumberFormat="0" applyFill="0" applyAlignment="0" applyProtection="0"/>
    <xf numFmtId="0" fontId="69" fillId="0" borderId="16" applyNumberFormat="0" applyFill="0" applyAlignment="0" applyProtection="0"/>
    <xf numFmtId="0" fontId="48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48" fillId="0" borderId="17" applyNumberFormat="0" applyFill="0" applyAlignment="0" applyProtection="0"/>
    <xf numFmtId="0" fontId="110" fillId="0" borderId="34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4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8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13" fillId="0" borderId="6" applyNumberFormat="0" applyFill="0" applyAlignment="0">
      <protection locked="0"/>
    </xf>
    <xf numFmtId="10" fontId="5" fillId="61" borderId="18" applyNumberFormat="0" applyBorder="0" applyAlignment="0" applyProtection="0"/>
    <xf numFmtId="0" fontId="5" fillId="40" borderId="5" applyNumberFormat="0" applyAlignment="0" applyProtection="0"/>
    <xf numFmtId="0" fontId="5" fillId="40" borderId="5" applyNumberFormat="0" applyAlignment="0" applyProtection="0"/>
    <xf numFmtId="0" fontId="5" fillId="40" borderId="5" applyNumberFormat="0" applyAlignment="0" applyProtection="0"/>
    <xf numFmtId="0" fontId="5" fillId="40" borderId="5" applyNumberFormat="0" applyAlignment="0" applyProtection="0"/>
    <xf numFmtId="10" fontId="5" fillId="61" borderId="18" applyNumberFormat="0" applyBorder="0" applyAlignment="0" applyProtection="0"/>
    <xf numFmtId="10" fontId="5" fillId="61" borderId="18" applyNumberFormat="0" applyBorder="0" applyAlignment="0" applyProtection="0"/>
    <xf numFmtId="10" fontId="5" fillId="61" borderId="18" applyNumberFormat="0" applyBorder="0" applyAlignment="0" applyProtection="0"/>
    <xf numFmtId="10" fontId="5" fillId="61" borderId="18" applyNumberFormat="0" applyBorder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49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49" fillId="5" borderId="3" applyNumberFormat="0" applyAlignment="0" applyProtection="0"/>
    <xf numFmtId="0" fontId="49" fillId="5" borderId="3" applyNumberFormat="0" applyAlignment="0" applyProtection="0"/>
    <xf numFmtId="0" fontId="49" fillId="5" borderId="3" applyNumberFormat="0" applyAlignment="0" applyProtection="0"/>
    <xf numFmtId="0" fontId="114" fillId="99" borderId="30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49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49" fillId="5" borderId="3" applyNumberFormat="0" applyAlignment="0" applyProtection="0"/>
    <xf numFmtId="0" fontId="49" fillId="5" borderId="3" applyNumberFormat="0" applyAlignment="0" applyProtection="0"/>
    <xf numFmtId="0" fontId="49" fillId="5" borderId="3" applyNumberFormat="0" applyAlignment="0" applyProtection="0"/>
    <xf numFmtId="0" fontId="114" fillId="99" borderId="30" applyNumberFormat="0" applyAlignment="0" applyProtection="0"/>
    <xf numFmtId="0" fontId="31" fillId="15" borderId="3" applyNumberFormat="0" applyAlignment="0" applyProtection="0"/>
    <xf numFmtId="0" fontId="31" fillId="15" borderId="3" applyNumberFormat="0" applyAlignment="0" applyProtection="0"/>
    <xf numFmtId="0" fontId="31" fillId="15" borderId="3" applyNumberFormat="0" applyAlignment="0" applyProtection="0"/>
    <xf numFmtId="0" fontId="31" fillId="15" borderId="3" applyNumberFormat="0" applyAlignment="0" applyProtection="0"/>
    <xf numFmtId="0" fontId="31" fillId="15" borderId="3" applyNumberFormat="0" applyAlignment="0" applyProtection="0"/>
    <xf numFmtId="0" fontId="31" fillId="1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14" fillId="99" borderId="30" applyNumberFormat="0" applyAlignment="0" applyProtection="0"/>
    <xf numFmtId="0" fontId="114" fillId="99" borderId="30" applyNumberFormat="0" applyAlignment="0" applyProtection="0"/>
    <xf numFmtId="0" fontId="114" fillId="99" borderId="30" applyNumberFormat="0" applyAlignment="0" applyProtection="0"/>
    <xf numFmtId="0" fontId="114" fillId="99" borderId="30" applyNumberFormat="0" applyAlignment="0" applyProtection="0"/>
    <xf numFmtId="0" fontId="114" fillId="99" borderId="30" applyNumberFormat="0" applyAlignment="0" applyProtection="0"/>
    <xf numFmtId="0" fontId="114" fillId="99" borderId="30" applyNumberFormat="0" applyAlignment="0" applyProtection="0"/>
    <xf numFmtId="0" fontId="114" fillId="99" borderId="30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188" fontId="20" fillId="62" borderId="0"/>
    <xf numFmtId="0" fontId="8" fillId="63" borderId="5"/>
    <xf numFmtId="0" fontId="8" fillId="63" borderId="5"/>
    <xf numFmtId="0" fontId="8" fillId="63" borderId="5"/>
    <xf numFmtId="0" fontId="8" fillId="63" borderId="5"/>
    <xf numFmtId="0" fontId="8" fillId="64" borderId="5"/>
    <xf numFmtId="0" fontId="8" fillId="64" borderId="5"/>
    <xf numFmtId="0" fontId="8" fillId="64" borderId="5"/>
    <xf numFmtId="0" fontId="8" fillId="63" borderId="5"/>
    <xf numFmtId="0" fontId="8" fillId="63" borderId="5"/>
    <xf numFmtId="0" fontId="50" fillId="0" borderId="19" applyNumberFormat="0" applyFill="0" applyAlignment="0" applyProtection="0"/>
    <xf numFmtId="0" fontId="71" fillId="0" borderId="19" applyNumberFormat="0" applyFill="0" applyAlignment="0" applyProtection="0"/>
    <xf numFmtId="0" fontId="50" fillId="0" borderId="19" applyNumberFormat="0" applyFill="0" applyAlignment="0" applyProtection="0"/>
    <xf numFmtId="0" fontId="115" fillId="0" borderId="35" applyNumberFormat="0" applyFill="0" applyAlignment="0" applyProtection="0"/>
    <xf numFmtId="0" fontId="71" fillId="0" borderId="19" applyNumberFormat="0" applyFill="0" applyAlignment="0" applyProtection="0"/>
    <xf numFmtId="0" fontId="29" fillId="0" borderId="19" applyNumberFormat="0" applyFill="0" applyAlignment="0" applyProtection="0"/>
    <xf numFmtId="0" fontId="71" fillId="0" borderId="19" applyNumberFormat="0" applyFill="0" applyAlignment="0" applyProtection="0"/>
    <xf numFmtId="188" fontId="79" fillId="65" borderId="0"/>
    <xf numFmtId="189" fontId="8" fillId="0" borderId="0" applyFill="0" applyAlignment="0" applyProtection="0"/>
    <xf numFmtId="190" fontId="8" fillId="0" borderId="0" applyFill="0" applyAlignment="0" applyProtection="0"/>
    <xf numFmtId="191" fontId="8" fillId="0" borderId="0" applyFill="0" applyAlignment="0" applyProtection="0"/>
    <xf numFmtId="192" fontId="8" fillId="0" borderId="0" applyFill="0" applyAlignment="0" applyProtection="0"/>
    <xf numFmtId="193" fontId="8" fillId="0" borderId="0" applyFill="0" applyAlignment="0" applyProtection="0"/>
    <xf numFmtId="194" fontId="8" fillId="0" borderId="0" applyFill="0" applyAlignment="0" applyProtection="0"/>
    <xf numFmtId="195" fontId="8" fillId="0" borderId="0" applyFill="0" applyAlignment="0" applyProtection="0"/>
    <xf numFmtId="196" fontId="8" fillId="0" borderId="0" applyFill="0" applyAlignment="0" applyProtection="0"/>
    <xf numFmtId="0" fontId="51" fillId="66" borderId="0" applyNumberFormat="0" applyBorder="0" applyAlignment="0" applyProtection="0"/>
    <xf numFmtId="0" fontId="72" fillId="66" borderId="0" applyNumberFormat="0" applyBorder="0" applyAlignment="0" applyProtection="0"/>
    <xf numFmtId="0" fontId="51" fillId="66" borderId="0" applyNumberFormat="0" applyBorder="0" applyAlignment="0" applyProtection="0"/>
    <xf numFmtId="0" fontId="116" fillId="100" borderId="0" applyNumberFormat="0" applyBorder="0" applyAlignment="0" applyProtection="0"/>
    <xf numFmtId="0" fontId="72" fillId="66" borderId="0" applyNumberFormat="0" applyBorder="0" applyAlignment="0" applyProtection="0"/>
    <xf numFmtId="0" fontId="32" fillId="67" borderId="0" applyNumberFormat="0" applyAlignment="0" applyProtection="0"/>
    <xf numFmtId="0" fontId="72" fillId="66" borderId="0" applyNumberFormat="0" applyBorder="0" applyAlignment="0" applyProtection="0"/>
    <xf numFmtId="37" fontId="6" fillId="0" borderId="0"/>
    <xf numFmtId="183" fontId="6" fillId="0" borderId="0"/>
    <xf numFmtId="0" fontId="8" fillId="58" borderId="0">
      <alignment horizontal="left" indent="1"/>
    </xf>
    <xf numFmtId="0" fontId="7" fillId="0" borderId="0"/>
    <xf numFmtId="181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7" fillId="0" borderId="0"/>
    <xf numFmtId="0" fontId="12" fillId="0" borderId="0"/>
    <xf numFmtId="0" fontId="99" fillId="0" borderId="0"/>
    <xf numFmtId="0" fontId="8" fillId="0" borderId="0"/>
    <xf numFmtId="0" fontId="8" fillId="0" borderId="0"/>
    <xf numFmtId="0" fontId="8" fillId="0" borderId="0"/>
    <xf numFmtId="0" fontId="99" fillId="0" borderId="0"/>
    <xf numFmtId="0" fontId="8" fillId="0" borderId="0"/>
    <xf numFmtId="0" fontId="99" fillId="0" borderId="0"/>
    <xf numFmtId="0" fontId="8" fillId="0" borderId="0"/>
    <xf numFmtId="0" fontId="89" fillId="0" borderId="0"/>
    <xf numFmtId="0" fontId="98" fillId="0" borderId="0"/>
    <xf numFmtId="0" fontId="99" fillId="0" borderId="0"/>
    <xf numFmtId="0" fontId="9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2" fillId="0" borderId="0"/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0" fontId="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98" fillId="0" borderId="0"/>
    <xf numFmtId="0" fontId="4" fillId="0" borderId="0"/>
    <xf numFmtId="0" fontId="4" fillId="0" borderId="0"/>
    <xf numFmtId="0" fontId="8" fillId="0" borderId="0"/>
    <xf numFmtId="0" fontId="8" fillId="0" borderId="0"/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0" fontId="8" fillId="0" borderId="0"/>
    <xf numFmtId="0" fontId="2" fillId="0" borderId="0"/>
    <xf numFmtId="183" fontId="18" fillId="49" borderId="20">
      <alignment horizontal="left" vertical="center" indent="2"/>
    </xf>
    <xf numFmtId="183" fontId="18" fillId="49" borderId="20">
      <alignment horizontal="left" vertical="center" indent="2"/>
    </xf>
    <xf numFmtId="183" fontId="18" fillId="49" borderId="20">
      <alignment horizontal="left" vertical="center" indent="2"/>
    </xf>
    <xf numFmtId="183" fontId="18" fillId="49" borderId="20">
      <alignment horizontal="left" vertical="center" indent="2"/>
    </xf>
    <xf numFmtId="0" fontId="98" fillId="0" borderId="0"/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0" fontId="99" fillId="0" borderId="0"/>
    <xf numFmtId="0" fontId="9" fillId="0" borderId="0"/>
    <xf numFmtId="0" fontId="2" fillId="0" borderId="0"/>
    <xf numFmtId="0" fontId="98" fillId="0" borderId="0"/>
    <xf numFmtId="37" fontId="18" fillId="48" borderId="12" applyBorder="0">
      <alignment horizontal="left" vertical="center" indent="2"/>
    </xf>
    <xf numFmtId="0" fontId="99" fillId="0" borderId="0"/>
    <xf numFmtId="0" fontId="99" fillId="0" borderId="0"/>
    <xf numFmtId="0" fontId="8" fillId="0" borderId="0"/>
    <xf numFmtId="0" fontId="99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98" fillId="0" borderId="0"/>
    <xf numFmtId="0" fontId="99" fillId="0" borderId="0"/>
    <xf numFmtId="0" fontId="8" fillId="0" borderId="0"/>
    <xf numFmtId="0" fontId="117" fillId="0" borderId="0"/>
    <xf numFmtId="0" fontId="99" fillId="0" borderId="0"/>
    <xf numFmtId="0" fontId="16" fillId="0" borderId="0"/>
    <xf numFmtId="0" fontId="16" fillId="0" borderId="0"/>
    <xf numFmtId="0" fontId="118" fillId="0" borderId="0"/>
    <xf numFmtId="0" fontId="4" fillId="0" borderId="0"/>
    <xf numFmtId="0" fontId="4" fillId="0" borderId="0"/>
    <xf numFmtId="0" fontId="98" fillId="0" borderId="0"/>
    <xf numFmtId="0" fontId="8" fillId="0" borderId="0"/>
    <xf numFmtId="0" fontId="11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9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8" fillId="0" borderId="0"/>
    <xf numFmtId="0" fontId="12" fillId="0" borderId="0"/>
    <xf numFmtId="0" fontId="104" fillId="0" borderId="0"/>
    <xf numFmtId="0" fontId="2" fillId="0" borderId="0"/>
    <xf numFmtId="0" fontId="20" fillId="0" borderId="0"/>
    <xf numFmtId="0" fontId="20" fillId="0" borderId="0"/>
    <xf numFmtId="0" fontId="117" fillId="0" borderId="0"/>
    <xf numFmtId="0" fontId="8" fillId="0" borderId="0"/>
    <xf numFmtId="0" fontId="99" fillId="0" borderId="0"/>
    <xf numFmtId="0" fontId="99" fillId="0" borderId="0"/>
    <xf numFmtId="0" fontId="104" fillId="0" borderId="0"/>
    <xf numFmtId="0" fontId="8" fillId="0" borderId="0"/>
    <xf numFmtId="0" fontId="98" fillId="0" borderId="0"/>
    <xf numFmtId="0" fontId="9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98" fillId="0" borderId="0"/>
    <xf numFmtId="0" fontId="98" fillId="0" borderId="0"/>
    <xf numFmtId="0" fontId="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2" fillId="0" borderId="0"/>
    <xf numFmtId="0" fontId="98" fillId="0" borderId="0"/>
    <xf numFmtId="0" fontId="98" fillId="0" borderId="0"/>
    <xf numFmtId="0" fontId="4" fillId="0" borderId="0"/>
    <xf numFmtId="0" fontId="2" fillId="0" borderId="0"/>
    <xf numFmtId="0" fontId="104" fillId="0" borderId="0"/>
    <xf numFmtId="0" fontId="99" fillId="0" borderId="0"/>
    <xf numFmtId="0" fontId="13" fillId="0" borderId="0"/>
    <xf numFmtId="0" fontId="13" fillId="0" borderId="0"/>
    <xf numFmtId="0" fontId="99" fillId="0" borderId="0"/>
    <xf numFmtId="0" fontId="8" fillId="0" borderId="0"/>
    <xf numFmtId="0" fontId="89" fillId="0" borderId="0"/>
    <xf numFmtId="0" fontId="13" fillId="0" borderId="0"/>
    <xf numFmtId="0" fontId="98" fillId="0" borderId="0"/>
    <xf numFmtId="0" fontId="104" fillId="0" borderId="0"/>
    <xf numFmtId="0" fontId="8" fillId="0" borderId="0"/>
    <xf numFmtId="0" fontId="8" fillId="0" borderId="0"/>
    <xf numFmtId="0" fontId="104" fillId="0" borderId="0"/>
    <xf numFmtId="0" fontId="104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98" fillId="0" borderId="0"/>
    <xf numFmtId="0" fontId="98" fillId="0" borderId="0"/>
    <xf numFmtId="0" fontId="119" fillId="0" borderId="0"/>
    <xf numFmtId="0" fontId="8" fillId="0" borderId="0"/>
    <xf numFmtId="0" fontId="8" fillId="0" borderId="0"/>
    <xf numFmtId="0" fontId="119" fillId="0" borderId="0"/>
    <xf numFmtId="0" fontId="120" fillId="0" borderId="0"/>
    <xf numFmtId="0" fontId="2" fillId="0" borderId="0"/>
    <xf numFmtId="0" fontId="98" fillId="0" borderId="0"/>
    <xf numFmtId="0" fontId="118" fillId="0" borderId="0"/>
    <xf numFmtId="0" fontId="118" fillId="0" borderId="0"/>
    <xf numFmtId="0" fontId="11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2" fillId="0" borderId="0"/>
    <xf numFmtId="0" fontId="98" fillId="0" borderId="0"/>
    <xf numFmtId="0" fontId="119" fillId="0" borderId="0"/>
    <xf numFmtId="0" fontId="8" fillId="0" borderId="0"/>
    <xf numFmtId="0" fontId="119" fillId="0" borderId="0"/>
    <xf numFmtId="0" fontId="104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8" fillId="0" borderId="0"/>
    <xf numFmtId="0" fontId="8" fillId="0" borderId="0"/>
    <xf numFmtId="0" fontId="117" fillId="0" borderId="0">
      <protection locked="0"/>
    </xf>
    <xf numFmtId="0" fontId="8" fillId="0" borderId="0"/>
    <xf numFmtId="0" fontId="104" fillId="0" borderId="0"/>
    <xf numFmtId="0" fontId="119" fillId="0" borderId="0"/>
    <xf numFmtId="0" fontId="8" fillId="0" borderId="0"/>
    <xf numFmtId="0" fontId="1" fillId="0" borderId="0"/>
    <xf numFmtId="0" fontId="98" fillId="0" borderId="0"/>
    <xf numFmtId="0" fontId="1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5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57" fillId="101" borderId="36" applyNumberFormat="0" applyFont="0" applyAlignment="0" applyProtection="0"/>
    <xf numFmtId="0" fontId="52" fillId="14" borderId="21" applyNumberFormat="0" applyFont="0" applyAlignment="0" applyProtection="0"/>
    <xf numFmtId="0" fontId="52" fillId="14" borderId="21" applyNumberFormat="0" applyFont="0" applyAlignment="0" applyProtection="0"/>
    <xf numFmtId="0" fontId="52" fillId="14" borderId="21" applyNumberFormat="0" applyFont="0" applyAlignment="0" applyProtection="0"/>
    <xf numFmtId="0" fontId="60" fillId="14" borderId="21" applyNumberFormat="0" applyFont="0" applyAlignment="0" applyProtection="0"/>
    <xf numFmtId="0" fontId="60" fillId="14" borderId="21" applyNumberFormat="0" applyFont="0" applyAlignment="0" applyProtection="0"/>
    <xf numFmtId="0" fontId="60" fillId="14" borderId="21" applyNumberFormat="0" applyFont="0" applyAlignment="0" applyProtection="0"/>
    <xf numFmtId="0" fontId="60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99" fillId="101" borderId="36" applyNumberFormat="0" applyFont="0" applyAlignment="0" applyProtection="0"/>
    <xf numFmtId="0" fontId="60" fillId="14" borderId="21" applyNumberFormat="0" applyFont="0" applyAlignment="0" applyProtection="0"/>
    <xf numFmtId="0" fontId="60" fillId="14" borderId="21" applyNumberFormat="0" applyFont="0" applyAlignment="0" applyProtection="0"/>
    <xf numFmtId="0" fontId="8" fillId="40" borderId="21" applyNumberFormat="0" applyAlignment="0" applyProtection="0"/>
    <xf numFmtId="0" fontId="8" fillId="40" borderId="21" applyNumberFormat="0" applyAlignment="0" applyProtection="0"/>
    <xf numFmtId="0" fontId="8" fillId="40" borderId="21" applyNumberForma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186" fontId="8" fillId="0" borderId="0" applyFill="0" applyAlignment="0" applyProtection="0"/>
    <xf numFmtId="197" fontId="8" fillId="0" borderId="0" applyFill="0" applyAlignment="0" applyProtection="0"/>
    <xf numFmtId="0" fontId="53" fillId="52" borderId="22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53" fillId="52" borderId="22" applyNumberFormat="0" applyAlignment="0" applyProtection="0"/>
    <xf numFmtId="0" fontId="53" fillId="52" borderId="22" applyNumberFormat="0" applyAlignment="0" applyProtection="0"/>
    <xf numFmtId="0" fontId="53" fillId="52" borderId="22" applyNumberFormat="0" applyAlignment="0" applyProtection="0"/>
    <xf numFmtId="0" fontId="122" fillId="96" borderId="37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35" fillId="41" borderId="22" applyNumberFormat="0" applyAlignment="0" applyProtection="0"/>
    <xf numFmtId="0" fontId="35" fillId="41" borderId="22" applyNumberFormat="0" applyAlignment="0" applyProtection="0"/>
    <xf numFmtId="0" fontId="35" fillId="41" borderId="22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75" fillId="0" borderId="0">
      <alignment horizontal="center" wrapText="1"/>
      <protection locked="0"/>
    </xf>
    <xf numFmtId="9" fontId="2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ill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8" fillId="0" borderId="0" applyFill="0" applyAlignment="0" applyProtection="0"/>
    <xf numFmtId="9" fontId="8" fillId="0" borderId="0" applyFill="0" applyAlignment="0" applyProtection="0"/>
    <xf numFmtId="9" fontId="1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98" fontId="80" fillId="0" borderId="0"/>
    <xf numFmtId="0" fontId="8" fillId="51" borderId="0">
      <alignment horizontal="left" indent="1"/>
    </xf>
    <xf numFmtId="0" fontId="8" fillId="51" borderId="0">
      <alignment horizontal="left" indent="1"/>
    </xf>
    <xf numFmtId="0" fontId="8" fillId="42" borderId="0">
      <alignment horizontal="left" indent="1"/>
    </xf>
    <xf numFmtId="0" fontId="8" fillId="0" borderId="0" applyNumberFormat="0" applyFill="0" applyAlignment="0" applyProtection="0"/>
    <xf numFmtId="0" fontId="81" fillId="0" borderId="11">
      <alignment horizontal="center"/>
    </xf>
    <xf numFmtId="0" fontId="81" fillId="0" borderId="11">
      <alignment horizont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0" fontId="8" fillId="0" borderId="24" applyNumberFormat="0" applyFill="0" applyAlignment="0" applyProtection="0"/>
    <xf numFmtId="0" fontId="8" fillId="0" borderId="0"/>
    <xf numFmtId="0" fontId="8" fillId="0" borderId="0"/>
    <xf numFmtId="0" fontId="20" fillId="0" borderId="0"/>
    <xf numFmtId="0" fontId="82" fillId="0" borderId="0" applyNumberFormat="0" applyFill="0" applyAlignment="0" applyProtection="0"/>
    <xf numFmtId="0" fontId="83" fillId="49" borderId="0">
      <alignment horizontal="center" vertical="top"/>
    </xf>
    <xf numFmtId="0" fontId="84" fillId="49" borderId="0">
      <alignment horizontal="left" vertical="top"/>
    </xf>
    <xf numFmtId="0" fontId="12" fillId="49" borderId="0">
      <alignment horizontal="left" vertical="top"/>
    </xf>
    <xf numFmtId="0" fontId="12" fillId="49" borderId="0">
      <alignment horizontal="left" vertical="top"/>
    </xf>
    <xf numFmtId="0" fontId="85" fillId="49" borderId="0">
      <alignment horizontal="left" vertical="top"/>
    </xf>
    <xf numFmtId="0" fontId="85" fillId="49" borderId="0">
      <alignment horizontal="right" vertical="center"/>
    </xf>
    <xf numFmtId="0" fontId="85" fillId="49" borderId="0">
      <alignment horizontal="right" vertical="center"/>
    </xf>
    <xf numFmtId="0" fontId="86" fillId="0" borderId="0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5" fontId="8" fillId="0" borderId="0" applyFill="0" applyAlignment="0" applyProtection="0"/>
    <xf numFmtId="175" fontId="8" fillId="0" borderId="0" applyFill="0" applyAlignment="0" applyProtection="0"/>
    <xf numFmtId="186" fontId="87" fillId="0" borderId="0">
      <alignment horizontal="right"/>
    </xf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20" fillId="0" borderId="5"/>
    <xf numFmtId="0" fontId="20" fillId="0" borderId="5"/>
    <xf numFmtId="0" fontId="20" fillId="0" borderId="5"/>
    <xf numFmtId="0" fontId="8" fillId="51" borderId="0" applyBorder="0">
      <alignment horizontal="left" vertical="center" indent="1"/>
    </xf>
    <xf numFmtId="0" fontId="8" fillId="51" borderId="0" applyBorder="0">
      <alignment horizontal="left" vertical="center" indent="1"/>
    </xf>
    <xf numFmtId="0" fontId="8" fillId="42" borderId="0">
      <alignment horizontal="left" vertical="center" indent="1"/>
    </xf>
    <xf numFmtId="0" fontId="61" fillId="0" borderId="0" applyProtection="0"/>
    <xf numFmtId="0" fontId="8" fillId="68" borderId="0"/>
    <xf numFmtId="0" fontId="8" fillId="68" borderId="0"/>
    <xf numFmtId="0" fontId="8" fillId="65" borderId="0"/>
    <xf numFmtId="0" fontId="8" fillId="68" borderId="0"/>
    <xf numFmtId="0" fontId="8" fillId="68" borderId="0"/>
    <xf numFmtId="0" fontId="8" fillId="65" borderId="0"/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27" fillId="0" borderId="0" applyNumberFormat="0" applyFill="0" applyBorder="0" applyAlignment="0" applyProtection="0"/>
    <xf numFmtId="0" fontId="8" fillId="69" borderId="0" applyBorder="0">
      <alignment horizontal="left" vertical="center" indent="1"/>
    </xf>
    <xf numFmtId="0" fontId="27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27" fillId="0" borderId="0" applyNumberFormat="0" applyFill="0" applyBorder="0" applyAlignment="0" applyProtection="0"/>
    <xf numFmtId="0" fontId="8" fillId="69" borderId="0" applyBorder="0">
      <alignment horizontal="left" vertical="center" indent="1"/>
    </xf>
    <xf numFmtId="0" fontId="27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7" fillId="0" borderId="0" applyNumberFormat="0" applyFill="0" applyAlignment="0" applyProtection="0"/>
    <xf numFmtId="0" fontId="27" fillId="0" borderId="0" applyNumberFormat="0" applyFill="0" applyAlignment="0" applyProtection="0"/>
    <xf numFmtId="0" fontId="8" fillId="69" borderId="0" applyBorder="0">
      <alignment horizontal="left" vertical="center" indent="1"/>
    </xf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5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124" fillId="0" borderId="38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33" fillId="0" borderId="25" applyNumberFormat="0" applyFill="0" applyAlignment="0" applyProtection="0"/>
    <xf numFmtId="0" fontId="33" fillId="0" borderId="25" applyNumberFormat="0" applyFill="0" applyAlignment="0" applyProtection="0"/>
    <xf numFmtId="0" fontId="33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8" fillId="0" borderId="26"/>
    <xf numFmtId="0" fontId="8" fillId="0" borderId="26"/>
    <xf numFmtId="0" fontId="8" fillId="0" borderId="26"/>
    <xf numFmtId="0" fontId="8" fillId="0" borderId="26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5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5" fillId="0" borderId="0" applyNumberFormat="0" applyFill="0" applyAlignment="0" applyProtection="0"/>
    <xf numFmtId="0" fontId="62" fillId="0" borderId="0" applyNumberFormat="0" applyFill="0" applyBorder="0" applyAlignment="0" applyProtection="0"/>
    <xf numFmtId="0" fontId="24" fillId="52" borderId="3" applyNumberFormat="0" applyAlignment="0" applyProtection="0"/>
    <xf numFmtId="0" fontId="24" fillId="70" borderId="3" applyNumberFormat="0" applyAlignment="0" applyProtection="0"/>
    <xf numFmtId="0" fontId="24" fillId="70" borderId="3" applyNumberFormat="0" applyAlignment="0" applyProtection="0"/>
    <xf numFmtId="0" fontId="24" fillId="70" borderId="3" applyNumberFormat="0" applyAlignment="0" applyProtection="0"/>
    <xf numFmtId="0" fontId="24" fillId="52" borderId="3" applyNumberFormat="0" applyAlignment="0" applyProtection="0"/>
    <xf numFmtId="0" fontId="24" fillId="52" borderId="3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85" fontId="8" fillId="0" borderId="0" applyFill="0" applyAlignment="0" applyProtection="0"/>
    <xf numFmtId="43" fontId="12" fillId="0" borderId="0" applyFont="0" applyFill="0" applyBorder="0" applyAlignment="0" applyProtection="0"/>
    <xf numFmtId="185" fontId="8" fillId="0" borderId="0" applyFill="0" applyAlignment="0" applyProtection="0"/>
    <xf numFmtId="176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Alignment="0" applyProtection="0"/>
    <xf numFmtId="0" fontId="28" fillId="53" borderId="4" applyNumberFormat="0" applyAlignment="0" applyProtection="0"/>
    <xf numFmtId="0" fontId="28" fillId="42" borderId="4" applyNumberFormat="0" applyAlignment="0" applyProtection="0"/>
    <xf numFmtId="0" fontId="29" fillId="0" borderId="19" applyNumberFormat="0" applyFill="0" applyAlignment="0" applyProtection="0"/>
    <xf numFmtId="0" fontId="8" fillId="0" borderId="0"/>
    <xf numFmtId="185" fontId="8" fillId="0" borderId="0" applyFill="0" applyAlignment="0" applyProtection="0"/>
    <xf numFmtId="0" fontId="30" fillId="8" borderId="0" applyNumberFormat="0" applyBorder="0" applyAlignment="0" applyProtection="0"/>
    <xf numFmtId="0" fontId="30" fillId="9" borderId="0" applyNumberFormat="0" applyAlignment="0" applyProtection="0"/>
    <xf numFmtId="9" fontId="22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31" fillId="5" borderId="3" applyNumberFormat="0" applyAlignment="0" applyProtection="0"/>
    <xf numFmtId="0" fontId="31" fillId="20" borderId="3" applyNumberFormat="0" applyAlignment="0" applyProtection="0"/>
    <xf numFmtId="0" fontId="31" fillId="20" borderId="3" applyNumberFormat="0" applyAlignment="0" applyProtection="0"/>
    <xf numFmtId="0" fontId="31" fillId="20" borderId="3" applyNumberFormat="0" applyAlignment="0" applyProtection="0"/>
    <xf numFmtId="0" fontId="31" fillId="5" borderId="3" applyNumberFormat="0" applyAlignment="0" applyProtection="0"/>
    <xf numFmtId="0" fontId="31" fillId="5" borderId="3" applyNumberFormat="0" applyAlignment="0" applyProtection="0"/>
    <xf numFmtId="0" fontId="32" fillId="66" borderId="0" applyNumberFormat="0" applyBorder="0" applyAlignment="0" applyProtection="0"/>
    <xf numFmtId="0" fontId="32" fillId="67" borderId="0" applyNumberFormat="0" applyAlignment="0" applyProtection="0"/>
    <xf numFmtId="0" fontId="33" fillId="0" borderId="25" applyNumberFormat="0" applyFill="0" applyAlignment="0" applyProtection="0"/>
    <xf numFmtId="0" fontId="33" fillId="0" borderId="25" applyNumberFormat="0" applyFill="0" applyAlignment="0" applyProtection="0"/>
    <xf numFmtId="0" fontId="33" fillId="0" borderId="25" applyNumberFormat="0" applyFill="0" applyAlignment="0" applyProtection="0"/>
    <xf numFmtId="0" fontId="34" fillId="6" borderId="0" applyNumberFormat="0" applyBorder="0" applyAlignment="0" applyProtection="0"/>
    <xf numFmtId="0" fontId="34" fillId="17" borderId="0" applyNumberFormat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8" fillId="0" borderId="0"/>
    <xf numFmtId="0" fontId="22" fillId="0" borderId="0"/>
    <xf numFmtId="0" fontId="23" fillId="38" borderId="0" applyNumberFormat="0" applyBorder="0" applyAlignment="0" applyProtection="0"/>
    <xf numFmtId="0" fontId="23" fillId="39" borderId="0" applyNumberFormat="0" applyAlignment="0" applyProtection="0"/>
    <xf numFmtId="0" fontId="23" fillId="31" borderId="0" applyNumberFormat="0" applyBorder="0" applyAlignment="0" applyProtection="0"/>
    <xf numFmtId="0" fontId="23" fillId="43" borderId="0" applyNumberFormat="0" applyAlignment="0" applyProtection="0"/>
    <xf numFmtId="0" fontId="23" fillId="44" borderId="0" applyNumberFormat="0" applyBorder="0" applyAlignment="0" applyProtection="0"/>
    <xf numFmtId="0" fontId="23" fillId="45" borderId="0" applyNumberFormat="0" applyAlignment="0" applyProtection="0"/>
    <xf numFmtId="0" fontId="23" fillId="32" borderId="0" applyNumberFormat="0" applyBorder="0" applyAlignment="0" applyProtection="0"/>
    <xf numFmtId="0" fontId="23" fillId="33" borderId="0" applyNumberFormat="0" applyAlignment="0" applyProtection="0"/>
    <xf numFmtId="0" fontId="23" fillId="34" borderId="0" applyNumberFormat="0" applyBorder="0" applyAlignment="0" applyProtection="0"/>
    <xf numFmtId="0" fontId="23" fillId="35" borderId="0" applyNumberFormat="0" applyAlignment="0" applyProtection="0"/>
    <xf numFmtId="0" fontId="23" fillId="46" borderId="0" applyNumberFormat="0" applyBorder="0" applyAlignment="0" applyProtection="0"/>
    <xf numFmtId="0" fontId="23" fillId="47" borderId="0" applyNumberFormat="0" applyAlignment="0" applyProtection="0"/>
    <xf numFmtId="0" fontId="35" fillId="52" borderId="22" applyNumberFormat="0" applyAlignment="0" applyProtection="0"/>
    <xf numFmtId="0" fontId="35" fillId="70" borderId="22" applyNumberFormat="0" applyAlignment="0" applyProtection="0"/>
    <xf numFmtId="0" fontId="35" fillId="70" borderId="22" applyNumberFormat="0" applyAlignment="0" applyProtection="0"/>
    <xf numFmtId="0" fontId="35" fillId="70" borderId="22" applyNumberFormat="0" applyAlignment="0" applyProtection="0"/>
    <xf numFmtId="0" fontId="35" fillId="52" borderId="22" applyNumberFormat="0" applyAlignment="0" applyProtection="0"/>
    <xf numFmtId="0" fontId="35" fillId="52" borderId="22" applyNumberFormat="0" applyAlignment="0" applyProtection="0"/>
    <xf numFmtId="0" fontId="2" fillId="14" borderId="21" applyNumberFormat="0" applyFont="0" applyAlignment="0" applyProtection="0"/>
    <xf numFmtId="0" fontId="88" fillId="40" borderId="21" applyNumberFormat="0" applyAlignment="0" applyProtection="0"/>
    <xf numFmtId="0" fontId="88" fillId="40" borderId="21" applyNumberFormat="0" applyAlignment="0" applyProtection="0"/>
    <xf numFmtId="0" fontId="88" fillId="40" borderId="21" applyNumberFormat="0" applyAlignment="0" applyProtection="0"/>
    <xf numFmtId="0" fontId="2" fillId="14" borderId="21" applyNumberFormat="0" applyFont="0" applyAlignment="0" applyProtection="0"/>
    <xf numFmtId="0" fontId="2" fillId="14" borderId="21" applyNumberFormat="0" applyFont="0" applyAlignment="0" applyProtection="0"/>
    <xf numFmtId="0" fontId="36" fillId="0" borderId="15" applyNumberFormat="0" applyFill="0" applyAlignment="0" applyProtection="0"/>
    <xf numFmtId="0" fontId="37" fillId="0" borderId="16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Alignment="0" applyProtection="0"/>
    <xf numFmtId="0" fontId="8" fillId="0" borderId="0"/>
  </cellStyleXfs>
  <cellXfs count="135">
    <xf numFmtId="0" fontId="0" fillId="0" borderId="0" xfId="0"/>
    <xf numFmtId="169" fontId="96" fillId="0" borderId="0" xfId="753" applyNumberFormat="1" applyFont="1" applyFill="1" applyBorder="1" applyAlignment="1">
      <alignment horizontal="right" vertical="center"/>
    </xf>
    <xf numFmtId="169" fontId="92" fillId="0" borderId="0" xfId="752" applyNumberFormat="1" applyFont="1" applyFill="1" applyAlignment="1">
      <alignment horizontal="right" vertical="center"/>
    </xf>
    <xf numFmtId="169" fontId="92" fillId="0" borderId="0" xfId="752" applyNumberFormat="1" applyFont="1" applyFill="1" applyBorder="1" applyAlignment="1">
      <alignment horizontal="right" vertical="center"/>
    </xf>
    <xf numFmtId="38" fontId="91" fillId="0" borderId="0" xfId="0" applyNumberFormat="1" applyFont="1" applyAlignment="1">
      <alignment vertical="center"/>
    </xf>
    <xf numFmtId="38" fontId="92" fillId="0" borderId="0" xfId="0" applyNumberFormat="1" applyFont="1" applyAlignment="1">
      <alignment vertical="center"/>
    </xf>
    <xf numFmtId="169" fontId="92" fillId="0" borderId="0" xfId="0" applyNumberFormat="1" applyFont="1" applyAlignment="1">
      <alignment horizontal="right" vertical="center"/>
    </xf>
    <xf numFmtId="0" fontId="91" fillId="0" borderId="0" xfId="0" applyFont="1" applyAlignment="1">
      <alignment vertical="center"/>
    </xf>
    <xf numFmtId="0" fontId="91" fillId="0" borderId="27" xfId="0" quotePrefix="1" applyFont="1" applyBorder="1" applyAlignment="1">
      <alignment horizontal="left" vertical="center"/>
    </xf>
    <xf numFmtId="169" fontId="91" fillId="0" borderId="27" xfId="0" applyNumberFormat="1" applyFont="1" applyBorder="1" applyAlignment="1">
      <alignment horizontal="right" vertical="center"/>
    </xf>
    <xf numFmtId="0" fontId="91" fillId="0" borderId="0" xfId="0" quotePrefix="1" applyFont="1" applyAlignment="1">
      <alignment horizontal="left" vertical="center"/>
    </xf>
    <xf numFmtId="169" fontId="91" fillId="0" borderId="0" xfId="0" applyNumberFormat="1" applyFont="1" applyAlignment="1">
      <alignment horizontal="right" vertical="center"/>
    </xf>
    <xf numFmtId="169" fontId="91" fillId="0" borderId="27" xfId="0" applyNumberFormat="1" applyFont="1" applyBorder="1" applyAlignment="1">
      <alignment horizontal="center" vertical="center"/>
    </xf>
    <xf numFmtId="38" fontId="93" fillId="0" borderId="0" xfId="0" applyNumberFormat="1" applyFont="1" applyAlignment="1">
      <alignment horizontal="center" vertical="center"/>
    </xf>
    <xf numFmtId="169" fontId="91" fillId="0" borderId="0" xfId="0" quotePrefix="1" applyNumberFormat="1" applyFont="1" applyAlignment="1">
      <alignment horizontal="right" vertical="center"/>
    </xf>
    <xf numFmtId="38" fontId="91" fillId="0" borderId="27" xfId="0" applyNumberFormat="1" applyFont="1" applyBorder="1" applyAlignment="1">
      <alignment horizontal="center" vertical="center"/>
    </xf>
    <xf numFmtId="0" fontId="92" fillId="0" borderId="0" xfId="0" applyFont="1" applyAlignment="1">
      <alignment vertical="center"/>
    </xf>
    <xf numFmtId="38" fontId="92" fillId="0" borderId="0" xfId="1248" applyNumberFormat="1" applyFont="1" applyAlignment="1">
      <alignment horizontal="center" vertical="center"/>
    </xf>
    <xf numFmtId="38" fontId="94" fillId="0" borderId="0" xfId="1248" applyNumberFormat="1" applyFont="1" applyAlignment="1">
      <alignment horizontal="center" vertical="center"/>
    </xf>
    <xf numFmtId="169" fontId="92" fillId="0" borderId="0" xfId="1248" applyNumberFormat="1" applyFont="1" applyAlignment="1">
      <alignment horizontal="right" vertical="center"/>
    </xf>
    <xf numFmtId="169" fontId="92" fillId="0" borderId="0" xfId="1063" applyNumberFormat="1" applyFont="1" applyAlignment="1">
      <alignment horizontal="right" vertical="center"/>
    </xf>
    <xf numFmtId="38" fontId="92" fillId="0" borderId="0" xfId="1248" applyNumberFormat="1" applyFont="1" applyAlignment="1">
      <alignment vertical="center"/>
    </xf>
    <xf numFmtId="169" fontId="92" fillId="0" borderId="27" xfId="1248" applyNumberFormat="1" applyFont="1" applyBorder="1" applyAlignment="1">
      <alignment horizontal="right" vertical="center"/>
    </xf>
    <xf numFmtId="169" fontId="92" fillId="0" borderId="27" xfId="1063" applyNumberFormat="1" applyFont="1" applyBorder="1" applyAlignment="1">
      <alignment horizontal="right" vertical="center"/>
    </xf>
    <xf numFmtId="169" fontId="92" fillId="0" borderId="28" xfId="0" applyNumberFormat="1" applyFont="1" applyBorder="1" applyAlignment="1">
      <alignment horizontal="right" vertical="center"/>
    </xf>
    <xf numFmtId="202" fontId="92" fillId="0" borderId="0" xfId="1296" applyNumberFormat="1" applyFont="1" applyFill="1" applyAlignment="1">
      <alignment horizontal="right" vertical="center"/>
    </xf>
    <xf numFmtId="38" fontId="92" fillId="0" borderId="0" xfId="1248" applyNumberFormat="1" applyFont="1" applyAlignment="1">
      <alignment horizontal="left" vertical="center"/>
    </xf>
    <xf numFmtId="0" fontId="92" fillId="0" borderId="0" xfId="0" quotePrefix="1" applyFont="1" applyAlignment="1">
      <alignment horizontal="left" vertical="center"/>
    </xf>
    <xf numFmtId="38" fontId="92" fillId="0" borderId="0" xfId="0" applyNumberFormat="1" applyFont="1" applyAlignment="1">
      <alignment horizontal="center" vertical="center"/>
    </xf>
    <xf numFmtId="169" fontId="92" fillId="0" borderId="27" xfId="0" applyNumberFormat="1" applyFont="1" applyBorder="1" applyAlignment="1">
      <alignment horizontal="right" vertical="center"/>
    </xf>
    <xf numFmtId="38" fontId="91" fillId="0" borderId="0" xfId="0" applyNumberFormat="1" applyFont="1" applyAlignment="1">
      <alignment horizontal="center" vertical="center"/>
    </xf>
    <xf numFmtId="38" fontId="91" fillId="0" borderId="0" xfId="0" applyNumberFormat="1" applyFont="1" applyAlignment="1">
      <alignment horizontal="left" vertical="center"/>
    </xf>
    <xf numFmtId="169" fontId="91" fillId="0" borderId="0" xfId="0" quotePrefix="1" applyNumberFormat="1" applyFont="1" applyAlignment="1">
      <alignment horizontal="center" vertical="center"/>
    </xf>
    <xf numFmtId="169" fontId="91" fillId="0" borderId="27" xfId="0" quotePrefix="1" applyNumberFormat="1" applyFont="1" applyBorder="1" applyAlignment="1">
      <alignment horizontal="center" vertical="center"/>
    </xf>
    <xf numFmtId="169" fontId="91" fillId="0" borderId="27" xfId="0" quotePrefix="1" applyNumberFormat="1" applyFont="1" applyBorder="1" applyAlignment="1">
      <alignment horizontal="right" vertical="center"/>
    </xf>
    <xf numFmtId="169" fontId="92" fillId="0" borderId="0" xfId="0" applyNumberFormat="1" applyFont="1" applyAlignment="1">
      <alignment horizontal="center" vertical="center"/>
    </xf>
    <xf numFmtId="169" fontId="93" fillId="0" borderId="0" xfId="0" applyNumberFormat="1" applyFont="1" applyAlignment="1">
      <alignment horizontal="right" vertical="center"/>
    </xf>
    <xf numFmtId="169" fontId="91" fillId="0" borderId="0" xfId="0" applyNumberFormat="1" applyFont="1" applyAlignment="1">
      <alignment horizontal="center" vertical="center"/>
    </xf>
    <xf numFmtId="38" fontId="92" fillId="0" borderId="0" xfId="0" applyNumberFormat="1" applyFont="1" applyAlignment="1">
      <alignment horizontal="left" vertical="center"/>
    </xf>
    <xf numFmtId="38" fontId="92" fillId="0" borderId="0" xfId="0" quotePrefix="1" applyNumberFormat="1" applyFont="1" applyAlignment="1">
      <alignment horizontal="left" vertical="center"/>
    </xf>
    <xf numFmtId="38" fontId="92" fillId="0" borderId="0" xfId="0" quotePrefix="1" applyNumberFormat="1" applyFont="1" applyAlignment="1">
      <alignment horizontal="left" vertical="center" wrapText="1"/>
    </xf>
    <xf numFmtId="169" fontId="92" fillId="0" borderId="29" xfId="0" applyNumberFormat="1" applyFont="1" applyBorder="1" applyAlignment="1">
      <alignment horizontal="right" vertical="center"/>
    </xf>
    <xf numFmtId="38" fontId="91" fillId="0" borderId="0" xfId="0" quotePrefix="1" applyNumberFormat="1" applyFont="1" applyAlignment="1">
      <alignment horizontal="left" vertical="center"/>
    </xf>
    <xf numFmtId="169" fontId="97" fillId="0" borderId="0" xfId="0" applyNumberFormat="1" applyFont="1" applyAlignment="1">
      <alignment horizontal="right" vertical="center"/>
    </xf>
    <xf numFmtId="0" fontId="91" fillId="0" borderId="0" xfId="0" applyFont="1" applyAlignment="1">
      <alignment horizontal="left" vertical="center"/>
    </xf>
    <xf numFmtId="0" fontId="92" fillId="0" borderId="0" xfId="0" quotePrefix="1" applyFont="1" applyAlignment="1">
      <alignment vertical="center"/>
    </xf>
    <xf numFmtId="169" fontId="92" fillId="0" borderId="0" xfId="1248" applyNumberFormat="1" applyFont="1" applyAlignment="1">
      <alignment horizontal="center" vertical="center"/>
    </xf>
    <xf numFmtId="38" fontId="95" fillId="0" borderId="0" xfId="0" applyNumberFormat="1" applyFont="1" applyAlignment="1">
      <alignment horizontal="left" vertical="center"/>
    </xf>
    <xf numFmtId="169" fontId="95" fillId="0" borderId="0" xfId="0" quotePrefix="1" applyNumberFormat="1" applyFont="1" applyAlignment="1">
      <alignment horizontal="right" vertical="center"/>
    </xf>
    <xf numFmtId="0" fontId="95" fillId="0" borderId="0" xfId="0" quotePrefix="1" applyFont="1" applyAlignment="1">
      <alignment horizontal="left" vertical="center"/>
    </xf>
    <xf numFmtId="169" fontId="96" fillId="0" borderId="0" xfId="0" applyNumberFormat="1" applyFont="1" applyAlignment="1">
      <alignment horizontal="right" vertical="center"/>
    </xf>
    <xf numFmtId="38" fontId="96" fillId="0" borderId="0" xfId="0" applyNumberFormat="1" applyFont="1" applyAlignment="1">
      <alignment vertical="center"/>
    </xf>
    <xf numFmtId="0" fontId="95" fillId="0" borderId="27" xfId="0" quotePrefix="1" applyFont="1" applyBorder="1" applyAlignment="1">
      <alignment horizontal="left" vertical="center"/>
    </xf>
    <xf numFmtId="169" fontId="95" fillId="0" borderId="27" xfId="0" quotePrefix="1" applyNumberFormat="1" applyFont="1" applyBorder="1" applyAlignment="1">
      <alignment horizontal="right" vertical="center"/>
    </xf>
    <xf numFmtId="169" fontId="96" fillId="0" borderId="27" xfId="0" applyNumberFormat="1" applyFont="1" applyBorder="1" applyAlignment="1">
      <alignment horizontal="right" vertical="center"/>
    </xf>
    <xf numFmtId="171" fontId="96" fillId="0" borderId="0" xfId="1249" quotePrefix="1" applyNumberFormat="1" applyFont="1" applyAlignment="1">
      <alignment vertical="center"/>
    </xf>
    <xf numFmtId="169" fontId="96" fillId="0" borderId="0" xfId="1249" applyNumberFormat="1" applyFont="1" applyAlignment="1">
      <alignment horizontal="right" vertical="center"/>
    </xf>
    <xf numFmtId="171" fontId="96" fillId="0" borderId="0" xfId="1249" applyNumberFormat="1" applyFont="1" applyAlignment="1">
      <alignment vertical="center"/>
    </xf>
    <xf numFmtId="0" fontId="96" fillId="0" borderId="0" xfId="1249" applyFont="1" applyAlignment="1">
      <alignment vertical="center"/>
    </xf>
    <xf numFmtId="0" fontId="95" fillId="0" borderId="0" xfId="1249" applyFont="1" applyAlignment="1">
      <alignment horizontal="center" vertical="center"/>
    </xf>
    <xf numFmtId="169" fontId="95" fillId="0" borderId="0" xfId="1249" applyNumberFormat="1" applyFont="1" applyAlignment="1">
      <alignment horizontal="center" vertical="center"/>
    </xf>
    <xf numFmtId="169" fontId="95" fillId="0" borderId="0" xfId="1249" applyNumberFormat="1" applyFont="1" applyAlignment="1">
      <alignment horizontal="right" vertical="center"/>
    </xf>
    <xf numFmtId="0" fontId="96" fillId="0" borderId="0" xfId="1249" applyFont="1" applyAlignment="1">
      <alignment horizontal="center" vertical="center"/>
    </xf>
    <xf numFmtId="38" fontId="95" fillId="0" borderId="0" xfId="1248" applyNumberFormat="1" applyFont="1" applyAlignment="1">
      <alignment horizontal="right" vertical="center"/>
    </xf>
    <xf numFmtId="169" fontId="95" fillId="0" borderId="0" xfId="1249" quotePrefix="1" applyNumberFormat="1" applyFont="1" applyAlignment="1">
      <alignment horizontal="right" vertical="center"/>
    </xf>
    <xf numFmtId="169" fontId="95" fillId="0" borderId="0" xfId="0" applyNumberFormat="1" applyFont="1" applyAlignment="1">
      <alignment horizontal="right" vertical="center"/>
    </xf>
    <xf numFmtId="169" fontId="95" fillId="0" borderId="0" xfId="0" applyNumberFormat="1" applyFont="1" applyAlignment="1">
      <alignment horizontal="center" vertical="center"/>
    </xf>
    <xf numFmtId="0" fontId="95" fillId="0" borderId="0" xfId="1249" applyFont="1" applyAlignment="1">
      <alignment horizontal="right" vertical="center"/>
    </xf>
    <xf numFmtId="169" fontId="95" fillId="0" borderId="27" xfId="0" applyNumberFormat="1" applyFont="1" applyBorder="1" applyAlignment="1">
      <alignment horizontal="center" vertical="center"/>
    </xf>
    <xf numFmtId="169" fontId="95" fillId="0" borderId="27" xfId="0" applyNumberFormat="1" applyFont="1" applyBorder="1" applyAlignment="1">
      <alignment horizontal="right" vertical="center"/>
    </xf>
    <xf numFmtId="0" fontId="96" fillId="0" borderId="0" xfId="1249" applyFont="1" applyAlignment="1">
      <alignment horizontal="right" vertical="center"/>
    </xf>
    <xf numFmtId="0" fontId="95" fillId="0" borderId="0" xfId="1249" quotePrefix="1" applyFont="1" applyAlignment="1">
      <alignment horizontal="left" vertical="center"/>
    </xf>
    <xf numFmtId="0" fontId="96" fillId="0" borderId="0" xfId="1249" applyFont="1" applyAlignment="1">
      <alignment horizontal="left" vertical="center"/>
    </xf>
    <xf numFmtId="0" fontId="95" fillId="0" borderId="0" xfId="1249" applyFont="1" applyAlignment="1">
      <alignment vertical="center"/>
    </xf>
    <xf numFmtId="169" fontId="96" fillId="0" borderId="28" xfId="0" applyNumberFormat="1" applyFont="1" applyBorder="1" applyAlignment="1">
      <alignment horizontal="right" vertical="center"/>
    </xf>
    <xf numFmtId="169" fontId="126" fillId="0" borderId="0" xfId="0" applyNumberFormat="1" applyFont="1" applyAlignment="1">
      <alignment horizontal="right" vertical="center"/>
    </xf>
    <xf numFmtId="169" fontId="126" fillId="0" borderId="0" xfId="1249" applyNumberFormat="1" applyFont="1" applyAlignment="1">
      <alignment horizontal="right" vertical="center"/>
    </xf>
    <xf numFmtId="169" fontId="96" fillId="0" borderId="0" xfId="0" applyNumberFormat="1" applyFont="1" applyAlignment="1">
      <alignment horizontal="center" vertical="center"/>
    </xf>
    <xf numFmtId="38" fontId="96" fillId="0" borderId="27" xfId="1248" applyNumberFormat="1" applyFont="1" applyBorder="1" applyAlignment="1">
      <alignment vertical="center"/>
    </xf>
    <xf numFmtId="169" fontId="96" fillId="0" borderId="27" xfId="1249" applyNumberFormat="1" applyFont="1" applyBorder="1" applyAlignment="1">
      <alignment horizontal="right" vertical="center"/>
    </xf>
    <xf numFmtId="0" fontId="96" fillId="0" borderId="27" xfId="1249" applyFont="1" applyBorder="1" applyAlignment="1">
      <alignment vertical="center"/>
    </xf>
    <xf numFmtId="0" fontId="96" fillId="0" borderId="0" xfId="0" applyFont="1" applyAlignment="1">
      <alignment vertical="center"/>
    </xf>
    <xf numFmtId="169" fontId="127" fillId="0" borderId="0" xfId="0" applyNumberFormat="1" applyFont="1" applyAlignment="1">
      <alignment horizontal="right" vertical="center"/>
    </xf>
    <xf numFmtId="169" fontId="127" fillId="0" borderId="0" xfId="1249" applyNumberFormat="1" applyFont="1" applyAlignment="1">
      <alignment horizontal="right" vertical="center"/>
    </xf>
    <xf numFmtId="0" fontId="95" fillId="0" borderId="0" xfId="1249" quotePrefix="1" applyFont="1" applyAlignment="1">
      <alignment horizontal="center" vertical="center"/>
    </xf>
    <xf numFmtId="169" fontId="96" fillId="0" borderId="27" xfId="1248" applyNumberFormat="1" applyFont="1" applyBorder="1" applyAlignment="1">
      <alignment vertical="center"/>
    </xf>
    <xf numFmtId="0" fontId="91" fillId="0" borderId="0" xfId="0" quotePrefix="1" applyFont="1" applyAlignment="1">
      <alignment horizontal="center" vertical="center"/>
    </xf>
    <xf numFmtId="38" fontId="91" fillId="0" borderId="27" xfId="1248" applyNumberFormat="1" applyFont="1" applyBorder="1" applyAlignment="1">
      <alignment horizontal="center" vertical="center"/>
    </xf>
    <xf numFmtId="38" fontId="91" fillId="0" borderId="27" xfId="1248" applyNumberFormat="1" applyFont="1" applyBorder="1" applyAlignment="1">
      <alignment horizontal="left" vertical="center"/>
    </xf>
    <xf numFmtId="169" fontId="91" fillId="0" borderId="27" xfId="1248" applyNumberFormat="1" applyFont="1" applyBorder="1" applyAlignment="1">
      <alignment horizontal="left" vertical="center"/>
    </xf>
    <xf numFmtId="38" fontId="91" fillId="0" borderId="0" xfId="1248" applyNumberFormat="1" applyFont="1" applyAlignment="1">
      <alignment vertical="center"/>
    </xf>
    <xf numFmtId="169" fontId="92" fillId="0" borderId="0" xfId="1248" applyNumberFormat="1" applyFont="1" applyAlignment="1">
      <alignment vertical="center"/>
    </xf>
    <xf numFmtId="38" fontId="92" fillId="0" borderId="0" xfId="1248" quotePrefix="1" applyNumberFormat="1" applyFont="1" applyAlignment="1">
      <alignment vertical="center"/>
    </xf>
    <xf numFmtId="38" fontId="92" fillId="0" borderId="0" xfId="1248" quotePrefix="1" applyNumberFormat="1" applyFont="1" applyAlignment="1">
      <alignment horizontal="left" vertical="center"/>
    </xf>
    <xf numFmtId="169" fontId="94" fillId="0" borderId="0" xfId="1248" applyNumberFormat="1" applyFont="1" applyAlignment="1">
      <alignment horizontal="right" vertical="center"/>
    </xf>
    <xf numFmtId="38" fontId="91" fillId="0" borderId="0" xfId="1248" quotePrefix="1" applyNumberFormat="1" applyFont="1" applyAlignment="1">
      <alignment horizontal="left" vertical="center"/>
    </xf>
    <xf numFmtId="169" fontId="92" fillId="0" borderId="28" xfId="1248" applyNumberFormat="1" applyFont="1" applyBorder="1" applyAlignment="1">
      <alignment horizontal="right" vertical="center"/>
    </xf>
    <xf numFmtId="169" fontId="91" fillId="0" borderId="0" xfId="1248" applyNumberFormat="1" applyFont="1" applyAlignment="1">
      <alignment horizontal="right" vertical="center"/>
    </xf>
    <xf numFmtId="0" fontId="91" fillId="0" borderId="0" xfId="0" applyFont="1" applyAlignment="1">
      <alignment horizontal="center" vertical="center"/>
    </xf>
    <xf numFmtId="38" fontId="91" fillId="0" borderId="0" xfId="1248" applyNumberFormat="1" applyFont="1" applyAlignment="1">
      <alignment horizontal="center" vertical="center"/>
    </xf>
    <xf numFmtId="38" fontId="91" fillId="0" borderId="0" xfId="1248" applyNumberFormat="1" applyFont="1" applyAlignment="1">
      <alignment horizontal="left" vertical="center"/>
    </xf>
    <xf numFmtId="169" fontId="91" fillId="0" borderId="0" xfId="1248" applyNumberFormat="1" applyFont="1" applyAlignment="1">
      <alignment horizontal="left" vertical="center"/>
    </xf>
    <xf numFmtId="38" fontId="92" fillId="0" borderId="0" xfId="1063" applyNumberFormat="1" applyFont="1" applyAlignment="1">
      <alignment vertical="center"/>
    </xf>
    <xf numFmtId="38" fontId="91" fillId="0" borderId="0" xfId="1063" applyNumberFormat="1" applyFont="1" applyAlignment="1">
      <alignment horizontal="left" vertical="center"/>
    </xf>
    <xf numFmtId="172" fontId="92" fillId="0" borderId="28" xfId="1063" applyNumberFormat="1" applyFont="1" applyBorder="1" applyAlignment="1">
      <alignment horizontal="right" vertical="center"/>
    </xf>
    <xf numFmtId="172" fontId="92" fillId="0" borderId="0" xfId="1063" applyNumberFormat="1" applyFont="1" applyAlignment="1">
      <alignment horizontal="right" vertical="center"/>
    </xf>
    <xf numFmtId="172" fontId="92" fillId="0" borderId="0" xfId="1248" applyNumberFormat="1" applyFont="1" applyAlignment="1">
      <alignment horizontal="right" vertical="center"/>
    </xf>
    <xf numFmtId="169" fontId="92" fillId="0" borderId="28" xfId="1063" applyNumberFormat="1" applyFont="1" applyBorder="1" applyAlignment="1">
      <alignment horizontal="right" vertical="center"/>
    </xf>
    <xf numFmtId="38" fontId="92" fillId="0" borderId="27" xfId="1248" quotePrefix="1" applyNumberFormat="1" applyFont="1" applyBorder="1" applyAlignment="1">
      <alignment vertical="center"/>
    </xf>
    <xf numFmtId="203" fontId="92" fillId="0" borderId="0" xfId="1248" applyNumberFormat="1" applyFont="1" applyAlignment="1">
      <alignment vertical="center"/>
    </xf>
    <xf numFmtId="10" fontId="92" fillId="0" borderId="0" xfId="1296" applyNumberFormat="1" applyFont="1" applyAlignment="1">
      <alignment vertical="center"/>
    </xf>
    <xf numFmtId="38" fontId="91" fillId="0" borderId="27" xfId="0" applyNumberFormat="1" applyFont="1" applyBorder="1" applyAlignment="1">
      <alignment vertical="center"/>
    </xf>
    <xf numFmtId="169" fontId="91" fillId="0" borderId="0" xfId="0" applyNumberFormat="1" applyFont="1" applyAlignment="1">
      <alignment vertical="center"/>
    </xf>
    <xf numFmtId="38" fontId="91" fillId="0" borderId="0" xfId="0" quotePrefix="1" applyNumberFormat="1" applyFont="1" applyAlignment="1">
      <alignment horizontal="right" vertical="center"/>
    </xf>
    <xf numFmtId="0" fontId="128" fillId="0" borderId="0" xfId="0" applyFont="1" applyAlignment="1">
      <alignment vertical="center"/>
    </xf>
    <xf numFmtId="38" fontId="94" fillId="0" borderId="0" xfId="0" applyNumberFormat="1" applyFont="1" applyAlignment="1">
      <alignment horizontal="center" vertical="center"/>
    </xf>
    <xf numFmtId="173" fontId="92" fillId="0" borderId="0" xfId="0" applyNumberFormat="1" applyFont="1" applyAlignment="1">
      <alignment horizontal="center" vertical="center"/>
    </xf>
    <xf numFmtId="201" fontId="92" fillId="0" borderId="0" xfId="0" applyNumberFormat="1" applyFont="1" applyAlignment="1">
      <alignment horizontal="right" vertical="center"/>
    </xf>
    <xf numFmtId="174" fontId="92" fillId="0" borderId="0" xfId="0" applyNumberFormat="1" applyFont="1" applyAlignment="1">
      <alignment horizontal="right" vertical="center"/>
    </xf>
    <xf numFmtId="0" fontId="92" fillId="0" borderId="0" xfId="0" applyFont="1" applyAlignment="1">
      <alignment horizontal="left" vertical="center"/>
    </xf>
    <xf numFmtId="169" fontId="92" fillId="0" borderId="0" xfId="0" applyNumberFormat="1" applyFont="1" applyAlignment="1">
      <alignment vertical="center"/>
    </xf>
    <xf numFmtId="173" fontId="92" fillId="0" borderId="0" xfId="1248" applyNumberFormat="1" applyFont="1" applyAlignment="1">
      <alignment vertical="center"/>
    </xf>
    <xf numFmtId="173" fontId="92" fillId="0" borderId="0" xfId="0" applyNumberFormat="1" applyFont="1" applyAlignment="1">
      <alignment vertical="center"/>
    </xf>
    <xf numFmtId="203" fontId="92" fillId="0" borderId="0" xfId="1248" applyNumberFormat="1" applyFont="1" applyAlignment="1">
      <alignment horizontal="right" vertical="center"/>
    </xf>
    <xf numFmtId="38" fontId="92" fillId="0" borderId="27" xfId="1248" quotePrefix="1" applyNumberFormat="1" applyFont="1" applyBorder="1" applyAlignment="1">
      <alignment horizontal="left" vertical="center"/>
    </xf>
    <xf numFmtId="38" fontId="92" fillId="0" borderId="27" xfId="1248" applyNumberFormat="1" applyFont="1" applyBorder="1" applyAlignment="1">
      <alignment horizontal="justify" vertical="center"/>
    </xf>
    <xf numFmtId="169" fontId="91" fillId="0" borderId="27" xfId="0" applyNumberFormat="1" applyFont="1" applyBorder="1" applyAlignment="1">
      <alignment horizontal="center" vertical="center"/>
    </xf>
    <xf numFmtId="38" fontId="92" fillId="0" borderId="0" xfId="1248" applyNumberFormat="1" applyFont="1" applyAlignment="1">
      <alignment horizontal="left" vertical="center"/>
    </xf>
    <xf numFmtId="38" fontId="92" fillId="0" borderId="27" xfId="1248" quotePrefix="1" applyNumberFormat="1" applyFont="1" applyBorder="1" applyAlignment="1">
      <alignment horizontal="justify" vertical="center"/>
    </xf>
    <xf numFmtId="169" fontId="95" fillId="0" borderId="12" xfId="1249" applyNumberFormat="1" applyFont="1" applyBorder="1" applyAlignment="1">
      <alignment horizontal="center" vertical="center"/>
    </xf>
    <xf numFmtId="169" fontId="95" fillId="0" borderId="27" xfId="1249" applyNumberFormat="1" applyFont="1" applyBorder="1" applyAlignment="1">
      <alignment horizontal="center" vertical="center"/>
    </xf>
    <xf numFmtId="38" fontId="92" fillId="0" borderId="27" xfId="1248" quotePrefix="1" applyNumberFormat="1" applyFont="1" applyBorder="1" applyAlignment="1">
      <alignment vertical="center"/>
    </xf>
    <xf numFmtId="38" fontId="92" fillId="0" borderId="27" xfId="1248" applyNumberFormat="1" applyFont="1" applyBorder="1" applyAlignment="1">
      <alignment vertical="center"/>
    </xf>
    <xf numFmtId="38" fontId="92" fillId="0" borderId="27" xfId="0" quotePrefix="1" applyNumberFormat="1" applyFont="1" applyBorder="1" applyAlignment="1">
      <alignment horizontal="left" vertical="center"/>
    </xf>
    <xf numFmtId="38" fontId="92" fillId="0" borderId="27" xfId="0" applyNumberFormat="1" applyFont="1" applyBorder="1" applyAlignment="1">
      <alignment horizontal="left" vertical="center"/>
    </xf>
  </cellXfs>
  <cellStyles count="1573">
    <cellStyle name="%" xfId="1"/>
    <cellStyle name="_~1089954" xfId="2"/>
    <cellStyle name="_~3074992" xfId="3"/>
    <cellStyle name="_28 Feb 2010_IIS_adj on mar 2010" xfId="4"/>
    <cellStyle name="_2Q 2008 Template - subsidiaries" xfId="5"/>
    <cellStyle name="_ADJ-FIXASS" xfId="6"/>
    <cellStyle name="_ADJ-FIXASS 2" xfId="7"/>
    <cellStyle name="_Average Int of SA book as at 30.09.2010" xfId="8"/>
    <cellStyle name="_Biz Banking Summary as Jan 2010  without CGC" xfId="9"/>
    <cellStyle name="_Biz Banking Summary as May 2010 with CGC" xfId="10"/>
    <cellStyle name="_Biz Banking Summary as May 2010 without CGC - 04.06.2010" xfId="11"/>
    <cellStyle name="_Book1" xfId="12"/>
    <cellStyle name="_Book1_BTL_V4_ New template from PWC_as at53-12_IAS39_Full note" xfId="13"/>
    <cellStyle name="_Book1_BTL_V4_ New template from PWC_as at53-12_prepare 54-01-10_CIMBT_IAS39" xfId="14"/>
    <cellStyle name="_Book1_GP8_Breakdown of CA_BTL" xfId="15"/>
    <cellStyle name="_Book1_GP8_Gross loans and impaired loans by geographical_BTL" xfId="16"/>
    <cellStyle name="_BS Group June'10-Summary-for CIMBG" xfId="17"/>
    <cellStyle name="_BS Group June'10-Summary-for CIMBGv2" xfId="18"/>
    <cellStyle name="_BS Group May'10-final-Oracles" xfId="19"/>
    <cellStyle name="_Checklist_Mar_10_IIS_v5_" xfId="20"/>
    <cellStyle name="_CIMBBankGroup_consolpack_1207v10 FRS5 PWC FINAL_260308" xfId="21"/>
    <cellStyle name="_CIMBBankGroup_consolpack_FYE2008_v6" xfId="22"/>
    <cellStyle name="_CIMBTGP8_BS0410_PWC" xfId="23"/>
    <cellStyle name="_conso 0307" xfId="24"/>
    <cellStyle name="_conso 0707" xfId="25"/>
    <cellStyle name="_conso 0807" xfId="26"/>
    <cellStyle name="_Consolpack_template 11th draft-per Audited ac" xfId="27"/>
    <cellStyle name="_Copy of CIMBTGP8_BS0410_PWC_Version_2" xfId="28"/>
    <cellStyle name="_Corporate Banking Summary - May 2010 10.06.2010" xfId="29"/>
    <cellStyle name="_CPAM Grp_GP8_0707" xfId="30"/>
    <cellStyle name="_GP8 BTGroupConsolpack-0209-Bank Thai" xfId="31"/>
    <cellStyle name="_Group elimination June'10" xfId="32"/>
    <cellStyle name="_IA template 31st Dec 09 - Business_To_Finance_Final_Amended_11-01-2010 (29Jan2010_Update)" xfId="33"/>
    <cellStyle name="_IA template 31st Dec 09 - GSR (Corp_&amp;_Biz)_To_Finance_Final (29Jan2010_Update)" xfId="34"/>
    <cellStyle name="_IA template Dec 2009_Business (Finance Formula) - Amended 24-Mar-10 due to CF changes" xfId="35"/>
    <cellStyle name="_IAS_putGAAPFeb10_edit 11march10" xfId="36"/>
    <cellStyle name="_Interco June'10" xfId="37"/>
    <cellStyle name="_Interco June'10_REVISED" xfId="38"/>
    <cellStyle name="_PL" xfId="39"/>
    <cellStyle name="_PNL Group June'10" xfId="40"/>
    <cellStyle name="_Reclassification" xfId="41"/>
    <cellStyle name="_Trial Balance 032010" xfId="42"/>
    <cellStyle name="_Trial Balance 042010" xfId="43"/>
    <cellStyle name="_Trial Balance 052010" xfId="44"/>
    <cellStyle name="_Trial Balance 062010" xfId="45"/>
    <cellStyle name="_Trial Balance 072010" xfId="46"/>
    <cellStyle name="_Trial Balance 082010" xfId="47"/>
    <cellStyle name="_Trial Balance 092010" xfId="48"/>
    <cellStyle name="_Trial Balance 102010" xfId="49"/>
    <cellStyle name="_Trial Balance 112010" xfId="50"/>
    <cellStyle name="20% - Accent1 2" xfId="51"/>
    <cellStyle name="20% - Accent1 2 2" xfId="52"/>
    <cellStyle name="20% - Accent1 2 3" xfId="53"/>
    <cellStyle name="20% - Accent1 2 4" xfId="54"/>
    <cellStyle name="20% - Accent1 3" xfId="55"/>
    <cellStyle name="20% - Accent1 4" xfId="56"/>
    <cellStyle name="20% - Accent1 5" xfId="57"/>
    <cellStyle name="20% - Accent2 2" xfId="58"/>
    <cellStyle name="20% - Accent2 2 2" xfId="59"/>
    <cellStyle name="20% - Accent2 2 3" xfId="60"/>
    <cellStyle name="20% - Accent2 2 4" xfId="61"/>
    <cellStyle name="20% - Accent2 3" xfId="62"/>
    <cellStyle name="20% - Accent2 4" xfId="63"/>
    <cellStyle name="20% - Accent2 5" xfId="64"/>
    <cellStyle name="20% - Accent3 2" xfId="65"/>
    <cellStyle name="20% - Accent3 2 2" xfId="66"/>
    <cellStyle name="20% - Accent3 2 3" xfId="67"/>
    <cellStyle name="20% - Accent3 2 4" xfId="68"/>
    <cellStyle name="20% - Accent3 3" xfId="69"/>
    <cellStyle name="20% - Accent3 4" xfId="70"/>
    <cellStyle name="20% - Accent3 5" xfId="71"/>
    <cellStyle name="20% - Accent4 2" xfId="72"/>
    <cellStyle name="20% - Accent4 2 2" xfId="73"/>
    <cellStyle name="20% - Accent4 2 3" xfId="74"/>
    <cellStyle name="20% - Accent4 2 4" xfId="75"/>
    <cellStyle name="20% - Accent4 3" xfId="76"/>
    <cellStyle name="20% - Accent4 4" xfId="77"/>
    <cellStyle name="20% - Accent4 5" xfId="78"/>
    <cellStyle name="20% - Accent5 2" xfId="79"/>
    <cellStyle name="20% - Accent5 2 2" xfId="80"/>
    <cellStyle name="20% - Accent5 2 3" xfId="81"/>
    <cellStyle name="20% - Accent5 2 4" xfId="82"/>
    <cellStyle name="20% - Accent5 3" xfId="83"/>
    <cellStyle name="20% - Accent5 4" xfId="84"/>
    <cellStyle name="20% - Accent5 5" xfId="85"/>
    <cellStyle name="20% - Accent6 2" xfId="86"/>
    <cellStyle name="20% - Accent6 2 2" xfId="87"/>
    <cellStyle name="20% - Accent6 2 3" xfId="88"/>
    <cellStyle name="20% - Accent6 2 4" xfId="89"/>
    <cellStyle name="20% - Accent6 3" xfId="90"/>
    <cellStyle name="20% - Accent6 4" xfId="91"/>
    <cellStyle name="20% - Accent6 5" xfId="92"/>
    <cellStyle name="20% - ส่วนที่ถูกเน้น1" xfId="93"/>
    <cellStyle name="20% - ส่วนที่ถูกเน้น1 2" xfId="94"/>
    <cellStyle name="20% - ส่วนที่ถูกเน้น2" xfId="95"/>
    <cellStyle name="20% - ส่วนที่ถูกเน้น2 2" xfId="96"/>
    <cellStyle name="20% - ส่วนที่ถูกเน้น3" xfId="97"/>
    <cellStyle name="20% - ส่วนที่ถูกเน้น3 2" xfId="98"/>
    <cellStyle name="20% - ส่วนที่ถูกเน้น4" xfId="99"/>
    <cellStyle name="20% - ส่วนที่ถูกเน้น4 2" xfId="100"/>
    <cellStyle name="20% - ส่วนที่ถูกเน้น5" xfId="101"/>
    <cellStyle name="20% - ส่วนที่ถูกเน้น5 2" xfId="102"/>
    <cellStyle name="20% - ส่วนที่ถูกเน้น6" xfId="103"/>
    <cellStyle name="20% - ส่วนที่ถูกเน้น6 2" xfId="104"/>
    <cellStyle name="40% - Accent1 2" xfId="105"/>
    <cellStyle name="40% - Accent1 2 2" xfId="106"/>
    <cellStyle name="40% - Accent1 2 3" xfId="107"/>
    <cellStyle name="40% - Accent1 2 4" xfId="108"/>
    <cellStyle name="40% - Accent1 3" xfId="109"/>
    <cellStyle name="40% - Accent1 4" xfId="110"/>
    <cellStyle name="40% - Accent1 5" xfId="111"/>
    <cellStyle name="40% - Accent2 2" xfId="112"/>
    <cellStyle name="40% - Accent2 2 2" xfId="113"/>
    <cellStyle name="40% - Accent2 2 3" xfId="114"/>
    <cellStyle name="40% - Accent2 2 4" xfId="115"/>
    <cellStyle name="40% - Accent2 3" xfId="116"/>
    <cellStyle name="40% - Accent2 4" xfId="117"/>
    <cellStyle name="40% - Accent2 5" xfId="118"/>
    <cellStyle name="40% - Accent3 2" xfId="119"/>
    <cellStyle name="40% - Accent3 2 2" xfId="120"/>
    <cellStyle name="40% - Accent3 2 3" xfId="121"/>
    <cellStyle name="40% - Accent3 2 4" xfId="122"/>
    <cellStyle name="40% - Accent3 3" xfId="123"/>
    <cellStyle name="40% - Accent3 4" xfId="124"/>
    <cellStyle name="40% - Accent3 5" xfId="125"/>
    <cellStyle name="40% - Accent4 2" xfId="126"/>
    <cellStyle name="40% - Accent4 2 2" xfId="127"/>
    <cellStyle name="40% - Accent4 2 3" xfId="128"/>
    <cellStyle name="40% - Accent4 2 4" xfId="129"/>
    <cellStyle name="40% - Accent4 3" xfId="130"/>
    <cellStyle name="40% - Accent4 4" xfId="131"/>
    <cellStyle name="40% - Accent4 5" xfId="132"/>
    <cellStyle name="40% - Accent5 2" xfId="133"/>
    <cellStyle name="40% - Accent5 2 2" xfId="134"/>
    <cellStyle name="40% - Accent5 2 3" xfId="135"/>
    <cellStyle name="40% - Accent5 2 4" xfId="136"/>
    <cellStyle name="40% - Accent5 3" xfId="137"/>
    <cellStyle name="40% - Accent5 4" xfId="138"/>
    <cellStyle name="40% - Accent5 5" xfId="139"/>
    <cellStyle name="40% - Accent6 2" xfId="140"/>
    <cellStyle name="40% - Accent6 2 2" xfId="141"/>
    <cellStyle name="40% - Accent6 2 3" xfId="142"/>
    <cellStyle name="40% - Accent6 2 4" xfId="143"/>
    <cellStyle name="40% - Accent6 3" xfId="144"/>
    <cellStyle name="40% - Accent6 4" xfId="145"/>
    <cellStyle name="40% - Accent6 5" xfId="146"/>
    <cellStyle name="40% - ส่วนที่ถูกเน้น1" xfId="147"/>
    <cellStyle name="40% - ส่วนที่ถูกเน้น1 2" xfId="148"/>
    <cellStyle name="40% - ส่วนที่ถูกเน้น2" xfId="149"/>
    <cellStyle name="40% - ส่วนที่ถูกเน้น2 2" xfId="150"/>
    <cellStyle name="40% - ส่วนที่ถูกเน้น3" xfId="151"/>
    <cellStyle name="40% - ส่วนที่ถูกเน้น3 2" xfId="152"/>
    <cellStyle name="40% - ส่วนที่ถูกเน้น4" xfId="153"/>
    <cellStyle name="40% - ส่วนที่ถูกเน้น4 2" xfId="154"/>
    <cellStyle name="40% - ส่วนที่ถูกเน้น5" xfId="155"/>
    <cellStyle name="40% - ส่วนที่ถูกเน้น5 2" xfId="156"/>
    <cellStyle name="40% - ส่วนที่ถูกเน้น6" xfId="157"/>
    <cellStyle name="40% - ส่วนที่ถูกเน้น6 2" xfId="158"/>
    <cellStyle name="60% - Accent1 2" xfId="159"/>
    <cellStyle name="60% - Accent1 2 2" xfId="160"/>
    <cellStyle name="60% - Accent1 2 3" xfId="161"/>
    <cellStyle name="60% - Accent1 2 4" xfId="162"/>
    <cellStyle name="60% - Accent1 3" xfId="163"/>
    <cellStyle name="60% - Accent1 4" xfId="164"/>
    <cellStyle name="60% - Accent1 5" xfId="165"/>
    <cellStyle name="60% - Accent2 2" xfId="166"/>
    <cellStyle name="60% - Accent2 2 2" xfId="167"/>
    <cellStyle name="60% - Accent2 2 3" xfId="168"/>
    <cellStyle name="60% - Accent2 2 4" xfId="169"/>
    <cellStyle name="60% - Accent2 3" xfId="170"/>
    <cellStyle name="60% - Accent2 4" xfId="171"/>
    <cellStyle name="60% - Accent2 5" xfId="172"/>
    <cellStyle name="60% - Accent3 2" xfId="173"/>
    <cellStyle name="60% - Accent3 2 2" xfId="174"/>
    <cellStyle name="60% - Accent3 2 3" xfId="175"/>
    <cellStyle name="60% - Accent3 2 4" xfId="176"/>
    <cellStyle name="60% - Accent3 3" xfId="177"/>
    <cellStyle name="60% - Accent3 4" xfId="178"/>
    <cellStyle name="60% - Accent3 5" xfId="179"/>
    <cellStyle name="60% - Accent4 2" xfId="180"/>
    <cellStyle name="60% - Accent4 2 2" xfId="181"/>
    <cellStyle name="60% - Accent4 2 3" xfId="182"/>
    <cellStyle name="60% - Accent4 2 4" xfId="183"/>
    <cellStyle name="60% - Accent4 3" xfId="184"/>
    <cellStyle name="60% - Accent4 4" xfId="185"/>
    <cellStyle name="60% - Accent4 5" xfId="186"/>
    <cellStyle name="60% - Accent5 2" xfId="187"/>
    <cellStyle name="60% - Accent5 2 2" xfId="188"/>
    <cellStyle name="60% - Accent5 2 3" xfId="189"/>
    <cellStyle name="60% - Accent5 2 4" xfId="190"/>
    <cellStyle name="60% - Accent5 3" xfId="191"/>
    <cellStyle name="60% - Accent5 4" xfId="192"/>
    <cellStyle name="60% - Accent5 5" xfId="193"/>
    <cellStyle name="60% - Accent6 2" xfId="194"/>
    <cellStyle name="60% - Accent6 2 2" xfId="195"/>
    <cellStyle name="60% - Accent6 2 3" xfId="196"/>
    <cellStyle name="60% - Accent6 2 4" xfId="197"/>
    <cellStyle name="60% - Accent6 3" xfId="198"/>
    <cellStyle name="60% - Accent6 4" xfId="199"/>
    <cellStyle name="60% - Accent6 5" xfId="200"/>
    <cellStyle name="60% - ส่วนที่ถูกเน้น1" xfId="201"/>
    <cellStyle name="60% - ส่วนที่ถูกเน้น1 2" xfId="202"/>
    <cellStyle name="60% - ส่วนที่ถูกเน้น2" xfId="203"/>
    <cellStyle name="60% - ส่วนที่ถูกเน้น2 2" xfId="204"/>
    <cellStyle name="60% - ส่วนที่ถูกเน้น3" xfId="205"/>
    <cellStyle name="60% - ส่วนที่ถูกเน้น3 2" xfId="206"/>
    <cellStyle name="60% - ส่วนที่ถูกเน้น4" xfId="207"/>
    <cellStyle name="60% - ส่วนที่ถูกเน้น4 2" xfId="208"/>
    <cellStyle name="60% - ส่วนที่ถูกเน้น5" xfId="209"/>
    <cellStyle name="60% - ส่วนที่ถูกเน้น5 2" xfId="210"/>
    <cellStyle name="60% - ส่วนที่ถูกเน้น6" xfId="211"/>
    <cellStyle name="60% - ส่วนที่ถูกเน้น6 2" xfId="212"/>
    <cellStyle name="75" xfId="213"/>
    <cellStyle name="Accent1 - 20%" xfId="214"/>
    <cellStyle name="Accent1 - 40%" xfId="215"/>
    <cellStyle name="Accent1 - 60%" xfId="216"/>
    <cellStyle name="Accent1 10" xfId="217"/>
    <cellStyle name="Accent1 11" xfId="218"/>
    <cellStyle name="Accent1 12" xfId="219"/>
    <cellStyle name="Accent1 13" xfId="220"/>
    <cellStyle name="Accent1 2" xfId="221"/>
    <cellStyle name="Accent1 2 2" xfId="222"/>
    <cellStyle name="Accent1 2 3" xfId="223"/>
    <cellStyle name="Accent1 2 4" xfId="224"/>
    <cellStyle name="Accent1 3" xfId="225"/>
    <cellStyle name="Accent1 4" xfId="226"/>
    <cellStyle name="Accent1 5" xfId="227"/>
    <cellStyle name="Accent1 6" xfId="228"/>
    <cellStyle name="Accent1 7" xfId="229"/>
    <cellStyle name="Accent1 8" xfId="230"/>
    <cellStyle name="Accent1 9" xfId="231"/>
    <cellStyle name="Accent2 - 20%" xfId="232"/>
    <cellStyle name="Accent2 - 40%" xfId="233"/>
    <cellStyle name="Accent2 - 60%" xfId="234"/>
    <cellStyle name="Accent2 10" xfId="235"/>
    <cellStyle name="Accent2 11" xfId="236"/>
    <cellStyle name="Accent2 12" xfId="237"/>
    <cellStyle name="Accent2 13" xfId="238"/>
    <cellStyle name="Accent2 2" xfId="239"/>
    <cellStyle name="Accent2 2 2" xfId="240"/>
    <cellStyle name="Accent2 2 3" xfId="241"/>
    <cellStyle name="Accent2 2 4" xfId="242"/>
    <cellStyle name="Accent2 3" xfId="243"/>
    <cellStyle name="Accent2 4" xfId="244"/>
    <cellStyle name="Accent2 5" xfId="245"/>
    <cellStyle name="Accent2 6" xfId="246"/>
    <cellStyle name="Accent2 7" xfId="247"/>
    <cellStyle name="Accent2 8" xfId="248"/>
    <cellStyle name="Accent2 9" xfId="249"/>
    <cellStyle name="Accent3 - 20%" xfId="250"/>
    <cellStyle name="Accent3 - 40%" xfId="251"/>
    <cellStyle name="Accent3 - 60%" xfId="252"/>
    <cellStyle name="Accent3 10" xfId="253"/>
    <cellStyle name="Accent3 11" xfId="254"/>
    <cellStyle name="Accent3 12" xfId="255"/>
    <cellStyle name="Accent3 13" xfId="256"/>
    <cellStyle name="Accent3 2" xfId="257"/>
    <cellStyle name="Accent3 2 2" xfId="258"/>
    <cellStyle name="Accent3 2 3" xfId="259"/>
    <cellStyle name="Accent3 2 4" xfId="260"/>
    <cellStyle name="Accent3 3" xfId="261"/>
    <cellStyle name="Accent3 4" xfId="262"/>
    <cellStyle name="Accent3 5" xfId="263"/>
    <cellStyle name="Accent3 6" xfId="264"/>
    <cellStyle name="Accent3 7" xfId="265"/>
    <cellStyle name="Accent3 8" xfId="266"/>
    <cellStyle name="Accent3 9" xfId="267"/>
    <cellStyle name="Accent4 - 20%" xfId="268"/>
    <cellStyle name="Accent4 - 40%" xfId="269"/>
    <cellStyle name="Accent4 - 60%" xfId="270"/>
    <cellStyle name="Accent4 10" xfId="271"/>
    <cellStyle name="Accent4 11" xfId="272"/>
    <cellStyle name="Accent4 12" xfId="273"/>
    <cellStyle name="Accent4 13" xfId="274"/>
    <cellStyle name="Accent4 2" xfId="275"/>
    <cellStyle name="Accent4 2 2" xfId="276"/>
    <cellStyle name="Accent4 2 3" xfId="277"/>
    <cellStyle name="Accent4 2 4" xfId="278"/>
    <cellStyle name="Accent4 3" xfId="279"/>
    <cellStyle name="Accent4 4" xfId="280"/>
    <cellStyle name="Accent4 5" xfId="281"/>
    <cellStyle name="Accent4 6" xfId="282"/>
    <cellStyle name="Accent4 7" xfId="283"/>
    <cellStyle name="Accent4 8" xfId="284"/>
    <cellStyle name="Accent4 9" xfId="285"/>
    <cellStyle name="Accent5 - 20%" xfId="286"/>
    <cellStyle name="Accent5 - 40%" xfId="287"/>
    <cellStyle name="Accent5 - 60%" xfId="288"/>
    <cellStyle name="Accent5 10" xfId="289"/>
    <cellStyle name="Accent5 11" xfId="290"/>
    <cellStyle name="Accent5 12" xfId="291"/>
    <cellStyle name="Accent5 13" xfId="292"/>
    <cellStyle name="Accent5 2" xfId="293"/>
    <cellStyle name="Accent5 2 2" xfId="294"/>
    <cellStyle name="Accent5 2 3" xfId="295"/>
    <cellStyle name="Accent5 2 4" xfId="296"/>
    <cellStyle name="Accent5 3" xfId="297"/>
    <cellStyle name="Accent5 4" xfId="298"/>
    <cellStyle name="Accent5 5" xfId="299"/>
    <cellStyle name="Accent5 6" xfId="300"/>
    <cellStyle name="Accent5 7" xfId="301"/>
    <cellStyle name="Accent5 8" xfId="302"/>
    <cellStyle name="Accent5 9" xfId="303"/>
    <cellStyle name="Accent6 - 20%" xfId="304"/>
    <cellStyle name="Accent6 - 40%" xfId="305"/>
    <cellStyle name="Accent6 - 60%" xfId="306"/>
    <cellStyle name="Accent6 10" xfId="307"/>
    <cellStyle name="Accent6 11" xfId="308"/>
    <cellStyle name="Accent6 12" xfId="309"/>
    <cellStyle name="Accent6 13" xfId="310"/>
    <cellStyle name="Accent6 2" xfId="311"/>
    <cellStyle name="Accent6 2 2" xfId="312"/>
    <cellStyle name="Accent6 2 3" xfId="313"/>
    <cellStyle name="Accent6 2 4" xfId="314"/>
    <cellStyle name="Accent6 3" xfId="315"/>
    <cellStyle name="Accent6 4" xfId="316"/>
    <cellStyle name="Accent6 5" xfId="317"/>
    <cellStyle name="Accent6 6" xfId="318"/>
    <cellStyle name="Accent6 7" xfId="319"/>
    <cellStyle name="Accent6 8" xfId="320"/>
    <cellStyle name="Accent6 9" xfId="321"/>
    <cellStyle name="amount" xfId="322"/>
    <cellStyle name="amount 2" xfId="323"/>
    <cellStyle name="amount 2 2" xfId="324"/>
    <cellStyle name="amount 2 2 2" xfId="325"/>
    <cellStyle name="amount 2 2 3" xfId="326"/>
    <cellStyle name="amount 2 3" xfId="327"/>
    <cellStyle name="amount 2 4" xfId="328"/>
    <cellStyle name="amount 2 5" xfId="329"/>
    <cellStyle name="amount 3" xfId="330"/>
    <cellStyle name="args.style" xfId="331"/>
    <cellStyle name="AutoFormat Options" xfId="332"/>
    <cellStyle name="Bad 2" xfId="333"/>
    <cellStyle name="Bad 2 2" xfId="334"/>
    <cellStyle name="Bad 2 3" xfId="335"/>
    <cellStyle name="Bad 2 4" xfId="336"/>
    <cellStyle name="Bad 3" xfId="337"/>
    <cellStyle name="Bad 4" xfId="338"/>
    <cellStyle name="Bad 5" xfId="339"/>
    <cellStyle name="black bar" xfId="340"/>
    <cellStyle name="Body text" xfId="341"/>
    <cellStyle name="Body text 2" xfId="342"/>
    <cellStyle name="Calc Currency (0)" xfId="343"/>
    <cellStyle name="Calculation 2" xfId="344"/>
    <cellStyle name="Calculation 2 2" xfId="345"/>
    <cellStyle name="Calculation 2 2 2" xfId="346"/>
    <cellStyle name="Calculation 2 2 3" xfId="347"/>
    <cellStyle name="Calculation 2 3" xfId="348"/>
    <cellStyle name="Calculation 2 3 2" xfId="349"/>
    <cellStyle name="Calculation 2 3 3" xfId="350"/>
    <cellStyle name="Calculation 2 4" xfId="351"/>
    <cellStyle name="Calculation 3" xfId="352"/>
    <cellStyle name="Calculation 3 2" xfId="353"/>
    <cellStyle name="Calculation 3 3" xfId="354"/>
    <cellStyle name="Calculation 4" xfId="355"/>
    <cellStyle name="Calculation 4 2" xfId="356"/>
    <cellStyle name="Calculation 4 3" xfId="357"/>
    <cellStyle name="Calculation 5" xfId="358"/>
    <cellStyle name="Calculation 5 2" xfId="359"/>
    <cellStyle name="Calculation 5 3" xfId="360"/>
    <cellStyle name="Check Cell 2" xfId="361"/>
    <cellStyle name="Check Cell 2 2" xfId="362"/>
    <cellStyle name="Check Cell 2 3" xfId="363"/>
    <cellStyle name="Check Cell 2 4" xfId="364"/>
    <cellStyle name="Check Cell 3" xfId="365"/>
    <cellStyle name="Check Cell 4" xfId="366"/>
    <cellStyle name="Check Cell 5" xfId="367"/>
    <cellStyle name="Comma 10" xfId="368"/>
    <cellStyle name="Comma 10 2" xfId="369"/>
    <cellStyle name="Comma 10 2 2" xfId="370"/>
    <cellStyle name="Comma 10 2 2 2" xfId="371"/>
    <cellStyle name="Comma 10 2 2 3" xfId="372"/>
    <cellStyle name="Comma 10 2 3" xfId="373"/>
    <cellStyle name="Comma 10 2 3 2" xfId="374"/>
    <cellStyle name="Comma 10 2 4" xfId="375"/>
    <cellStyle name="Comma 10 2 5" xfId="376"/>
    <cellStyle name="Comma 10 2 6" xfId="377"/>
    <cellStyle name="Comma 10 2 7" xfId="378"/>
    <cellStyle name="Comma 10 3" xfId="379"/>
    <cellStyle name="Comma 10 3 2" xfId="380"/>
    <cellStyle name="Comma 10 3 2 2" xfId="381"/>
    <cellStyle name="Comma 10 3 2 3" xfId="382"/>
    <cellStyle name="Comma 10 3 2 4" xfId="383"/>
    <cellStyle name="Comma 10 3 2 5" xfId="384"/>
    <cellStyle name="Comma 10 3 3" xfId="385"/>
    <cellStyle name="Comma 10 4" xfId="386"/>
    <cellStyle name="Comma 10 5" xfId="387"/>
    <cellStyle name="Comma 10 6" xfId="388"/>
    <cellStyle name="Comma 10 7" xfId="389"/>
    <cellStyle name="Comma 11" xfId="390"/>
    <cellStyle name="Comma 11 2" xfId="391"/>
    <cellStyle name="Comma 11 2 2" xfId="392"/>
    <cellStyle name="Comma 11 2 3" xfId="393"/>
    <cellStyle name="Comma 11 3" xfId="394"/>
    <cellStyle name="Comma 11 4" xfId="395"/>
    <cellStyle name="Comma 11 5" xfId="396"/>
    <cellStyle name="Comma 12" xfId="397"/>
    <cellStyle name="Comma 12 2" xfId="398"/>
    <cellStyle name="Comma 12 3" xfId="399"/>
    <cellStyle name="Comma 12 4" xfId="400"/>
    <cellStyle name="Comma 12 5" xfId="401"/>
    <cellStyle name="Comma 13" xfId="402"/>
    <cellStyle name="Comma 13 2" xfId="403"/>
    <cellStyle name="Comma 13 3" xfId="404"/>
    <cellStyle name="Comma 13 4" xfId="405"/>
    <cellStyle name="Comma 14" xfId="406"/>
    <cellStyle name="Comma 14 2" xfId="407"/>
    <cellStyle name="Comma 14 2 2" xfId="408"/>
    <cellStyle name="Comma 14 2 3" xfId="409"/>
    <cellStyle name="Comma 14 2 4" xfId="410"/>
    <cellStyle name="Comma 14 2 5" xfId="411"/>
    <cellStyle name="Comma 14 3" xfId="412"/>
    <cellStyle name="Comma 14 3 2" xfId="413"/>
    <cellStyle name="Comma 14 3 3" xfId="414"/>
    <cellStyle name="Comma 14 4" xfId="415"/>
    <cellStyle name="Comma 14 5" xfId="416"/>
    <cellStyle name="Comma 14 6" xfId="417"/>
    <cellStyle name="Comma 14 7" xfId="418"/>
    <cellStyle name="Comma 14 8" xfId="419"/>
    <cellStyle name="Comma 14_AC 24080330 Deffered Interest Structure Loan" xfId="420"/>
    <cellStyle name="Comma 15" xfId="421"/>
    <cellStyle name="Comma 15 2" xfId="422"/>
    <cellStyle name="Comma 15 3" xfId="423"/>
    <cellStyle name="Comma 15 4" xfId="424"/>
    <cellStyle name="Comma 16" xfId="425"/>
    <cellStyle name="Comma 16 2" xfId="426"/>
    <cellStyle name="Comma 16 3" xfId="427"/>
    <cellStyle name="Comma 16 4" xfId="428"/>
    <cellStyle name="Comma 17" xfId="429"/>
    <cellStyle name="Comma 17 2" xfId="430"/>
    <cellStyle name="Comma 17 2 2" xfId="431"/>
    <cellStyle name="Comma 17 2 3" xfId="432"/>
    <cellStyle name="Comma 17 2 4" xfId="433"/>
    <cellStyle name="Comma 17 3" xfId="434"/>
    <cellStyle name="Comma 17 4" xfId="435"/>
    <cellStyle name="Comma 17 5" xfId="436"/>
    <cellStyle name="Comma 17_AC 24080330 Deffered Interest Structure Loan" xfId="437"/>
    <cellStyle name="Comma 18" xfId="438"/>
    <cellStyle name="Comma 18 2" xfId="439"/>
    <cellStyle name="Comma 18 3" xfId="440"/>
    <cellStyle name="Comma 18 4" xfId="441"/>
    <cellStyle name="Comma 19" xfId="442"/>
    <cellStyle name="Comma 2" xfId="443"/>
    <cellStyle name="Comma 2 10" xfId="444"/>
    <cellStyle name="Comma 2 11" xfId="445"/>
    <cellStyle name="Comma 2 12" xfId="446"/>
    <cellStyle name="Comma 2 12 2" xfId="447"/>
    <cellStyle name="Comma 2 12 3" xfId="448"/>
    <cellStyle name="Comma 2 12 4" xfId="449"/>
    <cellStyle name="Comma 2 12 5" xfId="450"/>
    <cellStyle name="Comma 2 13" xfId="451"/>
    <cellStyle name="Comma 2 14" xfId="452"/>
    <cellStyle name="Comma 2 15" xfId="453"/>
    <cellStyle name="Comma 2 16" xfId="454"/>
    <cellStyle name="Comma 2 17" xfId="455"/>
    <cellStyle name="Comma 2 2" xfId="456"/>
    <cellStyle name="Comma 2 2 2" xfId="457"/>
    <cellStyle name="Comma 2 2 2 2" xfId="458"/>
    <cellStyle name="Comma 2 2 2 3" xfId="459"/>
    <cellStyle name="Comma 2 2 3" xfId="460"/>
    <cellStyle name="Comma 2 2 3 2" xfId="461"/>
    <cellStyle name="Comma 2 2 3 3" xfId="462"/>
    <cellStyle name="Comma 2 2 4" xfId="463"/>
    <cellStyle name="Comma 2 2 4 2" xfId="464"/>
    <cellStyle name="Comma 2 2 5" xfId="465"/>
    <cellStyle name="Comma 2 2 6" xfId="466"/>
    <cellStyle name="Comma 2 2 7" xfId="467"/>
    <cellStyle name="Comma 2 2 8" xfId="468"/>
    <cellStyle name="Comma 2 3" xfId="469"/>
    <cellStyle name="Comma 2 3 10" xfId="470"/>
    <cellStyle name="Comma 2 3 2" xfId="471"/>
    <cellStyle name="Comma 2 3 2 2" xfId="472"/>
    <cellStyle name="Comma 2 3 2 2 2" xfId="473"/>
    <cellStyle name="Comma 2 3 2 2 2 2" xfId="474"/>
    <cellStyle name="Comma 2 3 2 2 2 3" xfId="475"/>
    <cellStyle name="Comma 2 3 2 2 2 4" xfId="476"/>
    <cellStyle name="Comma 2 3 2 2 2 5" xfId="477"/>
    <cellStyle name="Comma 2 3 3" xfId="478"/>
    <cellStyle name="Comma 2 3 4" xfId="479"/>
    <cellStyle name="Comma 2 3 5" xfId="480"/>
    <cellStyle name="Comma 2 3 6" xfId="481"/>
    <cellStyle name="Comma 2 3 7" xfId="482"/>
    <cellStyle name="Comma 2 3 8" xfId="483"/>
    <cellStyle name="Comma 2 3 9" xfId="484"/>
    <cellStyle name="Comma 2 4" xfId="485"/>
    <cellStyle name="Comma 2 4 2" xfId="486"/>
    <cellStyle name="Comma 2 4 3" xfId="487"/>
    <cellStyle name="Comma 2 4 3 2" xfId="488"/>
    <cellStyle name="Comma 2 4 3 2 2" xfId="489"/>
    <cellStyle name="Comma 2 4 3 3" xfId="490"/>
    <cellStyle name="Comma 2 4 3 4" xfId="491"/>
    <cellStyle name="Comma 2 4 3 5" xfId="492"/>
    <cellStyle name="Comma 2 4 3 6" xfId="493"/>
    <cellStyle name="Comma 2 4 3 7" xfId="494"/>
    <cellStyle name="Comma 2 4 4" xfId="495"/>
    <cellStyle name="Comma 2 4 4 2" xfId="496"/>
    <cellStyle name="Comma 2 4 5" xfId="497"/>
    <cellStyle name="Comma 2 5" xfId="498"/>
    <cellStyle name="Comma 2 5 2" xfId="499"/>
    <cellStyle name="Comma 2 6" xfId="500"/>
    <cellStyle name="Comma 2 7" xfId="501"/>
    <cellStyle name="Comma 2 8" xfId="502"/>
    <cellStyle name="Comma 2 9" xfId="503"/>
    <cellStyle name="Comma 2_~0027740" xfId="504"/>
    <cellStyle name="Comma 20" xfId="505"/>
    <cellStyle name="Comma 21" xfId="506"/>
    <cellStyle name="Comma 21 2" xfId="507"/>
    <cellStyle name="Comma 21 3" xfId="508"/>
    <cellStyle name="Comma 21 4" xfId="509"/>
    <cellStyle name="Comma 22" xfId="510"/>
    <cellStyle name="Comma 23" xfId="511"/>
    <cellStyle name="Comma 23 2" xfId="512"/>
    <cellStyle name="Comma 23 3" xfId="513"/>
    <cellStyle name="Comma 23 4" xfId="514"/>
    <cellStyle name="Comma 24" xfId="515"/>
    <cellStyle name="Comma 25" xfId="516"/>
    <cellStyle name="Comma 26" xfId="517"/>
    <cellStyle name="Comma 27" xfId="518"/>
    <cellStyle name="Comma 28" xfId="519"/>
    <cellStyle name="Comma 29" xfId="520"/>
    <cellStyle name="Comma 29 2" xfId="521"/>
    <cellStyle name="Comma 29 3" xfId="522"/>
    <cellStyle name="Comma 29 4" xfId="523"/>
    <cellStyle name="Comma 3" xfId="524"/>
    <cellStyle name="Comma 3 2" xfId="525"/>
    <cellStyle name="Comma 3 2 10" xfId="526"/>
    <cellStyle name="Comma 3 2 10 2" xfId="527"/>
    <cellStyle name="Comma 3 2 10 3" xfId="528"/>
    <cellStyle name="Comma 3 2 10 4" xfId="529"/>
    <cellStyle name="Comma 3 2 10 5" xfId="530"/>
    <cellStyle name="Comma 3 2 2" xfId="531"/>
    <cellStyle name="Comma 3 2 2 2" xfId="532"/>
    <cellStyle name="Comma 3 2 2 2 2" xfId="533"/>
    <cellStyle name="Comma 3 2 2 3" xfId="534"/>
    <cellStyle name="Comma 3 2 2 4" xfId="535"/>
    <cellStyle name="Comma 3 2 2 5" xfId="536"/>
    <cellStyle name="Comma 3 2 2 6" xfId="537"/>
    <cellStyle name="Comma 3 2 2 7" xfId="538"/>
    <cellStyle name="Comma 3 2 3" xfId="539"/>
    <cellStyle name="Comma 3 2 3 2" xfId="540"/>
    <cellStyle name="Comma 3 2 4" xfId="541"/>
    <cellStyle name="Comma 3 2 4 2" xfId="542"/>
    <cellStyle name="Comma 3 2 5" xfId="543"/>
    <cellStyle name="Comma 3 2 6" xfId="544"/>
    <cellStyle name="Comma 3 2 7" xfId="545"/>
    <cellStyle name="Comma 3 2 8" xfId="546"/>
    <cellStyle name="Comma 3 2 9" xfId="547"/>
    <cellStyle name="Comma 3 3" xfId="548"/>
    <cellStyle name="Comma 3 3 2" xfId="549"/>
    <cellStyle name="Comma 3 3 2 2" xfId="550"/>
    <cellStyle name="Comma 3 4" xfId="551"/>
    <cellStyle name="Comma 3 4 2" xfId="552"/>
    <cellStyle name="Comma 3 4 3" xfId="553"/>
    <cellStyle name="Comma 3 4 4" xfId="554"/>
    <cellStyle name="Comma 3 5" xfId="555"/>
    <cellStyle name="Comma 3 6" xfId="556"/>
    <cellStyle name="Comma 3 7" xfId="557"/>
    <cellStyle name="Comma 3 8" xfId="558"/>
    <cellStyle name="Comma 3 9" xfId="559"/>
    <cellStyle name="Comma 30" xfId="560"/>
    <cellStyle name="Comma 31" xfId="561"/>
    <cellStyle name="Comma 32" xfId="562"/>
    <cellStyle name="Comma 33" xfId="563"/>
    <cellStyle name="Comma 34" xfId="564"/>
    <cellStyle name="Comma 35" xfId="565"/>
    <cellStyle name="Comma 36" xfId="566"/>
    <cellStyle name="Comma 37" xfId="567"/>
    <cellStyle name="Comma 38" xfId="568"/>
    <cellStyle name="Comma 38 2" xfId="569"/>
    <cellStyle name="Comma 38 3" xfId="570"/>
    <cellStyle name="Comma 38 4" xfId="571"/>
    <cellStyle name="Comma 39" xfId="572"/>
    <cellStyle name="Comma 4" xfId="573"/>
    <cellStyle name="Comma 4 10" xfId="574"/>
    <cellStyle name="Comma 4 2" xfId="575"/>
    <cellStyle name="Comma 4 2 10" xfId="576"/>
    <cellStyle name="Comma 4 2 11" xfId="577"/>
    <cellStyle name="Comma 4 2 11 2" xfId="578"/>
    <cellStyle name="Comma 4 2 11 3" xfId="579"/>
    <cellStyle name="Comma 4 2 11 4" xfId="580"/>
    <cellStyle name="Comma 4 2 11 5" xfId="581"/>
    <cellStyle name="Comma 4 2 2" xfId="582"/>
    <cellStyle name="Comma 4 2 2 2" xfId="583"/>
    <cellStyle name="Comma 4 2 2 2 2" xfId="584"/>
    <cellStyle name="Comma 4 2 2 3" xfId="585"/>
    <cellStyle name="Comma 4 2 2 4" xfId="586"/>
    <cellStyle name="Comma 4 2 2 5" xfId="587"/>
    <cellStyle name="Comma 4 2 2 6" xfId="588"/>
    <cellStyle name="Comma 4 2 2 7" xfId="589"/>
    <cellStyle name="Comma 4 2 2 8" xfId="590"/>
    <cellStyle name="Comma 4 2 3" xfId="591"/>
    <cellStyle name="Comma 4 2 3 2" xfId="592"/>
    <cellStyle name="Comma 4 2 4" xfId="593"/>
    <cellStyle name="Comma 4 2 5" xfId="594"/>
    <cellStyle name="Comma 4 2 6" xfId="595"/>
    <cellStyle name="Comma 4 2 7" xfId="596"/>
    <cellStyle name="Comma 4 2 8" xfId="597"/>
    <cellStyle name="Comma 4 2 9" xfId="598"/>
    <cellStyle name="Comma 4 3" xfId="599"/>
    <cellStyle name="Comma 4 3 2" xfId="600"/>
    <cellStyle name="Comma 4 3 3" xfId="601"/>
    <cellStyle name="Comma 4 3 4" xfId="602"/>
    <cellStyle name="Comma 4 4" xfId="603"/>
    <cellStyle name="Comma 4 4 2" xfId="604"/>
    <cellStyle name="Comma 4 4 3" xfId="605"/>
    <cellStyle name="Comma 4 5" xfId="606"/>
    <cellStyle name="Comma 4 5 2" xfId="607"/>
    <cellStyle name="Comma 4 5 3" xfId="608"/>
    <cellStyle name="Comma 4 6" xfId="609"/>
    <cellStyle name="Comma 4 6 2" xfId="610"/>
    <cellStyle name="Comma 4 7" xfId="611"/>
    <cellStyle name="Comma 4 8" xfId="612"/>
    <cellStyle name="Comma 4 9" xfId="613"/>
    <cellStyle name="Comma 4_GP8_Breakdown of CA_BTL" xfId="614"/>
    <cellStyle name="Comma 40" xfId="615"/>
    <cellStyle name="Comma 41" xfId="616"/>
    <cellStyle name="Comma 42" xfId="617"/>
    <cellStyle name="Comma 43" xfId="618"/>
    <cellStyle name="Comma 43 10" xfId="619"/>
    <cellStyle name="Comma 43 2" xfId="620"/>
    <cellStyle name="Comma 43 2 2" xfId="621"/>
    <cellStyle name="Comma 43 2 3" xfId="622"/>
    <cellStyle name="Comma 43 3" xfId="623"/>
    <cellStyle name="Comma 43 3 2" xfId="624"/>
    <cellStyle name="Comma 43 4" xfId="625"/>
    <cellStyle name="Comma 43 5" xfId="626"/>
    <cellStyle name="Comma 43 6" xfId="627"/>
    <cellStyle name="Comma 43 7" xfId="628"/>
    <cellStyle name="Comma 43 8" xfId="629"/>
    <cellStyle name="Comma 43 9" xfId="630"/>
    <cellStyle name="Comma 44" xfId="631"/>
    <cellStyle name="Comma 44 2" xfId="632"/>
    <cellStyle name="Comma 44 3" xfId="633"/>
    <cellStyle name="Comma 44 4" xfId="634"/>
    <cellStyle name="Comma 45" xfId="635"/>
    <cellStyle name="Comma 45 2" xfId="636"/>
    <cellStyle name="Comma 45 3" xfId="637"/>
    <cellStyle name="Comma 45 4" xfId="638"/>
    <cellStyle name="Comma 46" xfId="639"/>
    <cellStyle name="Comma 47" xfId="640"/>
    <cellStyle name="Comma 47 2" xfId="641"/>
    <cellStyle name="Comma 47 3" xfId="642"/>
    <cellStyle name="Comma 47 4" xfId="643"/>
    <cellStyle name="Comma 48" xfId="644"/>
    <cellStyle name="Comma 48 2" xfId="645"/>
    <cellStyle name="Comma 48 3" xfId="646"/>
    <cellStyle name="Comma 48 4" xfId="647"/>
    <cellStyle name="Comma 48 5" xfId="648"/>
    <cellStyle name="Comma 49" xfId="649"/>
    <cellStyle name="Comma 49 2" xfId="650"/>
    <cellStyle name="Comma 49 3" xfId="651"/>
    <cellStyle name="Comma 49 4" xfId="652"/>
    <cellStyle name="Comma 5" xfId="653"/>
    <cellStyle name="Comma 5 10" xfId="654"/>
    <cellStyle name="Comma 5 11" xfId="655"/>
    <cellStyle name="Comma 5 12" xfId="656"/>
    <cellStyle name="Comma 5 2" xfId="657"/>
    <cellStyle name="Comma 5 2 2" xfId="658"/>
    <cellStyle name="Comma 5 2 2 2" xfId="659"/>
    <cellStyle name="Comma 5 2 2 3" xfId="660"/>
    <cellStyle name="Comma 5 2 3" xfId="661"/>
    <cellStyle name="Comma 5 2 4" xfId="662"/>
    <cellStyle name="Comma 5 2 5" xfId="663"/>
    <cellStyle name="Comma 5 3" xfId="664"/>
    <cellStyle name="Comma 5 3 2" xfId="665"/>
    <cellStyle name="Comma 5 3 2 2" xfId="666"/>
    <cellStyle name="Comma 5 3 2 3" xfId="667"/>
    <cellStyle name="Comma 5 3 3" xfId="668"/>
    <cellStyle name="Comma 5 3 4" xfId="669"/>
    <cellStyle name="Comma 5 3 5" xfId="670"/>
    <cellStyle name="Comma 5 4" xfId="671"/>
    <cellStyle name="Comma 5 4 2" xfId="672"/>
    <cellStyle name="Comma 5 4 3" xfId="673"/>
    <cellStyle name="Comma 5 5" xfId="674"/>
    <cellStyle name="Comma 5 5 2" xfId="675"/>
    <cellStyle name="Comma 5 6" xfId="676"/>
    <cellStyle name="Comma 5 7" xfId="677"/>
    <cellStyle name="Comma 5 7 2" xfId="678"/>
    <cellStyle name="Comma 5 8" xfId="679"/>
    <cellStyle name="Comma 5 9" xfId="680"/>
    <cellStyle name="Comma 5_0313" xfId="681"/>
    <cellStyle name="Comma 50" xfId="682"/>
    <cellStyle name="Comma 50 2" xfId="683"/>
    <cellStyle name="Comma 51" xfId="684"/>
    <cellStyle name="Comma 52" xfId="685"/>
    <cellStyle name="Comma 52 2" xfId="686"/>
    <cellStyle name="Comma 52 2 2" xfId="687"/>
    <cellStyle name="Comma 52 3" xfId="688"/>
    <cellStyle name="Comma 52 3 2" xfId="689"/>
    <cellStyle name="Comma 53" xfId="690"/>
    <cellStyle name="Comma 54" xfId="691"/>
    <cellStyle name="Comma 55" xfId="692"/>
    <cellStyle name="Comma 56" xfId="693"/>
    <cellStyle name="Comma 57" xfId="694"/>
    <cellStyle name="Comma 58" xfId="695"/>
    <cellStyle name="Comma 59" xfId="696"/>
    <cellStyle name="Comma 6" xfId="697"/>
    <cellStyle name="Comma 6 2" xfId="698"/>
    <cellStyle name="Comma 6 2 2" xfId="699"/>
    <cellStyle name="Comma 6 2 3" xfId="700"/>
    <cellStyle name="Comma 6 2 4" xfId="701"/>
    <cellStyle name="Comma 6 3" xfId="702"/>
    <cellStyle name="Comma 6 3 2" xfId="703"/>
    <cellStyle name="Comma 6 3 3" xfId="704"/>
    <cellStyle name="Comma 6 4" xfId="705"/>
    <cellStyle name="Comma 6 4 2" xfId="706"/>
    <cellStyle name="Comma 6 5" xfId="707"/>
    <cellStyle name="Comma 6 6" xfId="708"/>
    <cellStyle name="Comma 6 7" xfId="709"/>
    <cellStyle name="Comma 60" xfId="710"/>
    <cellStyle name="Comma 61" xfId="711"/>
    <cellStyle name="Comma 62" xfId="712"/>
    <cellStyle name="Comma 63" xfId="713"/>
    <cellStyle name="Comma 64" xfId="714"/>
    <cellStyle name="Comma 65" xfId="715"/>
    <cellStyle name="Comma 66" xfId="716"/>
    <cellStyle name="Comma 67" xfId="717"/>
    <cellStyle name="Comma 68" xfId="718"/>
    <cellStyle name="Comma 69" xfId="719"/>
    <cellStyle name="Comma 7" xfId="720"/>
    <cellStyle name="Comma 7 2" xfId="721"/>
    <cellStyle name="Comma 7 2 2" xfId="722"/>
    <cellStyle name="Comma 7 2 2 2" xfId="723"/>
    <cellStyle name="Comma 7 2 2 3" xfId="724"/>
    <cellStyle name="Comma 7 2 2 4" xfId="725"/>
    <cellStyle name="Comma 7 2 2 5" xfId="726"/>
    <cellStyle name="Comma 7 2 3" xfId="727"/>
    <cellStyle name="Comma 7 2 4" xfId="728"/>
    <cellStyle name="Comma 7 2 5" xfId="729"/>
    <cellStyle name="Comma 7 3" xfId="730"/>
    <cellStyle name="Comma 7 3 2" xfId="731"/>
    <cellStyle name="Comma 7 4" xfId="732"/>
    <cellStyle name="Comma 7 5" xfId="733"/>
    <cellStyle name="Comma 7 6" xfId="734"/>
    <cellStyle name="Comma 7 7" xfId="735"/>
    <cellStyle name="Comma 8" xfId="736"/>
    <cellStyle name="Comma 8 2" xfId="737"/>
    <cellStyle name="Comma 8 3" xfId="738"/>
    <cellStyle name="Comma 8 4" xfId="739"/>
    <cellStyle name="Comma 8 5" xfId="740"/>
    <cellStyle name="Comma 8 6" xfId="741"/>
    <cellStyle name="Comma 8 7" xfId="742"/>
    <cellStyle name="Comma 9" xfId="743"/>
    <cellStyle name="Comma 9 2" xfId="744"/>
    <cellStyle name="Comma 9 2 2" xfId="745"/>
    <cellStyle name="Comma 9 2 3" xfId="746"/>
    <cellStyle name="Comma 9 3" xfId="747"/>
    <cellStyle name="Comma 9 4" xfId="748"/>
    <cellStyle name="Comma 9 5" xfId="749"/>
    <cellStyle name="comma zerodec" xfId="750"/>
    <cellStyle name="comma zerodec 2" xfId="751"/>
    <cellStyle name="Comma_B185-Bs&amp;plT-Ye12'2006" xfId="752"/>
    <cellStyle name="Comma_CE-Thai" xfId="753"/>
    <cellStyle name="Copied" xfId="754"/>
    <cellStyle name="COST1" xfId="755"/>
    <cellStyle name="Currency 2" xfId="756"/>
    <cellStyle name="Currency 2 2" xfId="757"/>
    <cellStyle name="Currency 3" xfId="758"/>
    <cellStyle name="Currency 4" xfId="759"/>
    <cellStyle name="Currency 5" xfId="760"/>
    <cellStyle name="Currency1" xfId="761"/>
    <cellStyle name="Currency1 2" xfId="762"/>
    <cellStyle name="Custom - Style1" xfId="763"/>
    <cellStyle name="Custom - Style1 2" xfId="764"/>
    <cellStyle name="Custom - Style8" xfId="765"/>
    <cellStyle name="Data   - Style2" xfId="766"/>
    <cellStyle name="Data   - Style2 2" xfId="767"/>
    <cellStyle name="Data   - Style2 3" xfId="768"/>
    <cellStyle name="Dollar (zero dec)" xfId="769"/>
    <cellStyle name="Dollar (zero dec) 2" xfId="770"/>
    <cellStyle name="E&amp;Y House" xfId="771"/>
    <cellStyle name="Emphasis 1" xfId="772"/>
    <cellStyle name="Emphasis 2" xfId="773"/>
    <cellStyle name="Emphasis 3" xfId="774"/>
    <cellStyle name="Entered" xfId="775"/>
    <cellStyle name="En-tête" xfId="776"/>
    <cellStyle name="Euro" xfId="777"/>
    <cellStyle name="Euro 2" xfId="778"/>
    <cellStyle name="Euro 3" xfId="779"/>
    <cellStyle name="Explanatory Text 2" xfId="780"/>
    <cellStyle name="Explanatory Text 2 2" xfId="781"/>
    <cellStyle name="Explanatory Text 2 3" xfId="782"/>
    <cellStyle name="Explanatory Text 2 4" xfId="783"/>
    <cellStyle name="Explanatory Text 3" xfId="784"/>
    <cellStyle name="Explanatory Text 4" xfId="785"/>
    <cellStyle name="Explanatory Text 5" xfId="786"/>
    <cellStyle name="Followed Hyperlink 2" xfId="787"/>
    <cellStyle name="Good 2" xfId="788"/>
    <cellStyle name="Good 2 2" xfId="789"/>
    <cellStyle name="Good 2 3" xfId="790"/>
    <cellStyle name="Good 2 4" xfId="791"/>
    <cellStyle name="Good 3" xfId="792"/>
    <cellStyle name="Good 4" xfId="793"/>
    <cellStyle name="Good 5" xfId="794"/>
    <cellStyle name="Grey" xfId="795"/>
    <cellStyle name="Grey 2" xfId="796"/>
    <cellStyle name="header" xfId="797"/>
    <cellStyle name="header 2" xfId="798"/>
    <cellStyle name="header 3" xfId="799"/>
    <cellStyle name="Header Total" xfId="800"/>
    <cellStyle name="Header Total 2" xfId="801"/>
    <cellStyle name="Header Total 3" xfId="802"/>
    <cellStyle name="header_Apr 2013 journal for Month End(pp)" xfId="803"/>
    <cellStyle name="Header1" xfId="804"/>
    <cellStyle name="Header1 2" xfId="805"/>
    <cellStyle name="Header1 2 2" xfId="806"/>
    <cellStyle name="Header1 2 3" xfId="807"/>
    <cellStyle name="Header1 3" xfId="808"/>
    <cellStyle name="Header1 3 2" xfId="809"/>
    <cellStyle name="Header1 4" xfId="810"/>
    <cellStyle name="Header2" xfId="811"/>
    <cellStyle name="Header2 2" xfId="812"/>
    <cellStyle name="Header2 2 2" xfId="813"/>
    <cellStyle name="Header2 2 3" xfId="814"/>
    <cellStyle name="Header2 2 4" xfId="815"/>
    <cellStyle name="Header2 2 5" xfId="816"/>
    <cellStyle name="Header2 3" xfId="817"/>
    <cellStyle name="Header2 3 2" xfId="818"/>
    <cellStyle name="Header2 3 3" xfId="819"/>
    <cellStyle name="Header2 3 4" xfId="820"/>
    <cellStyle name="Header2 3 5" xfId="821"/>
    <cellStyle name="Header3" xfId="822"/>
    <cellStyle name="Header3 2" xfId="823"/>
    <cellStyle name="Header3 2 2" xfId="824"/>
    <cellStyle name="Header3 3" xfId="825"/>
    <cellStyle name="Header3 3 2" xfId="826"/>
    <cellStyle name="Header3 4" xfId="827"/>
    <cellStyle name="Header4" xfId="828"/>
    <cellStyle name="Header4 2" xfId="829"/>
    <cellStyle name="Header4 3" xfId="830"/>
    <cellStyle name="Heading 1 2" xfId="831"/>
    <cellStyle name="Heading 1 2 2" xfId="832"/>
    <cellStyle name="Heading 1 2 3" xfId="833"/>
    <cellStyle name="Heading 1 2 4" xfId="834"/>
    <cellStyle name="Heading 1 3" xfId="835"/>
    <cellStyle name="Heading 1 4" xfId="836"/>
    <cellStyle name="Heading 1 5" xfId="837"/>
    <cellStyle name="Heading 2 2" xfId="838"/>
    <cellStyle name="Heading 2 2 2" xfId="839"/>
    <cellStyle name="Heading 2 2 3" xfId="840"/>
    <cellStyle name="Heading 2 2 4" xfId="841"/>
    <cellStyle name="Heading 2 3" xfId="842"/>
    <cellStyle name="Heading 2 4" xfId="843"/>
    <cellStyle name="Heading 2 5" xfId="844"/>
    <cellStyle name="Heading 3 2" xfId="845"/>
    <cellStyle name="Heading 3 2 2" xfId="846"/>
    <cellStyle name="Heading 3 2 2 2" xfId="847"/>
    <cellStyle name="Heading 3 2 3" xfId="848"/>
    <cellStyle name="Heading 3 2 4" xfId="849"/>
    <cellStyle name="Heading 3 3" xfId="850"/>
    <cellStyle name="Heading 3 3 2" xfId="851"/>
    <cellStyle name="Heading 3 4" xfId="852"/>
    <cellStyle name="Heading 3 4 2" xfId="853"/>
    <cellStyle name="Heading 3 5" xfId="854"/>
    <cellStyle name="Heading 3 5 2" xfId="855"/>
    <cellStyle name="Heading 4 2" xfId="856"/>
    <cellStyle name="Heading 4 2 2" xfId="857"/>
    <cellStyle name="Heading 4 2 3" xfId="858"/>
    <cellStyle name="Heading 4 2 4" xfId="859"/>
    <cellStyle name="Heading 4 3" xfId="860"/>
    <cellStyle name="Heading 4 4" xfId="861"/>
    <cellStyle name="Heading 4 5" xfId="862"/>
    <cellStyle name="Hyperlink 2" xfId="863"/>
    <cellStyle name="Hyperlink 2 2" xfId="864"/>
    <cellStyle name="Hyperlink 2 2 2" xfId="865"/>
    <cellStyle name="Hyperlink 2 3" xfId="866"/>
    <cellStyle name="Hyperlink 2 4" xfId="867"/>
    <cellStyle name="Hyperlink 3" xfId="868"/>
    <cellStyle name="Hyperlink 4" xfId="869"/>
    <cellStyle name="Input [yellow]" xfId="870"/>
    <cellStyle name="Input [yellow] 2" xfId="871"/>
    <cellStyle name="Input [yellow] 2 2" xfId="872"/>
    <cellStyle name="Input [yellow] 2 2 2" xfId="873"/>
    <cellStyle name="Input [yellow] 2 2 3" xfId="874"/>
    <cellStyle name="Input [yellow] 2 3" xfId="875"/>
    <cellStyle name="Input [yellow] 2 4" xfId="876"/>
    <cellStyle name="Input [yellow] 2 5" xfId="877"/>
    <cellStyle name="Input [yellow] 3" xfId="878"/>
    <cellStyle name="Input 10" xfId="879"/>
    <cellStyle name="Input 10 2" xfId="880"/>
    <cellStyle name="Input 10 3" xfId="881"/>
    <cellStyle name="Input 11" xfId="882"/>
    <cellStyle name="Input 11 2" xfId="883"/>
    <cellStyle name="Input 11 3" xfId="884"/>
    <cellStyle name="Input 12" xfId="885"/>
    <cellStyle name="Input 12 2" xfId="886"/>
    <cellStyle name="Input 12 3" xfId="887"/>
    <cellStyle name="Input 13" xfId="888"/>
    <cellStyle name="Input 13 2" xfId="889"/>
    <cellStyle name="Input 13 3" xfId="890"/>
    <cellStyle name="Input 14" xfId="891"/>
    <cellStyle name="Input 14 2" xfId="892"/>
    <cellStyle name="Input 14 3" xfId="893"/>
    <cellStyle name="Input 15" xfId="894"/>
    <cellStyle name="Input 15 2" xfId="895"/>
    <cellStyle name="Input 15 3" xfId="896"/>
    <cellStyle name="Input 16" xfId="897"/>
    <cellStyle name="Input 16 2" xfId="898"/>
    <cellStyle name="Input 16 3" xfId="899"/>
    <cellStyle name="Input 17" xfId="900"/>
    <cellStyle name="Input 17 2" xfId="901"/>
    <cellStyle name="Input 17 3" xfId="902"/>
    <cellStyle name="Input 18" xfId="903"/>
    <cellStyle name="Input 18 2" xfId="904"/>
    <cellStyle name="Input 18 3" xfId="905"/>
    <cellStyle name="Input 19" xfId="906"/>
    <cellStyle name="Input 19 2" xfId="907"/>
    <cellStyle name="Input 19 3" xfId="908"/>
    <cellStyle name="Input 2" xfId="909"/>
    <cellStyle name="Input 2 2" xfId="910"/>
    <cellStyle name="Input 2 2 2" xfId="911"/>
    <cellStyle name="Input 2 2 3" xfId="912"/>
    <cellStyle name="Input 2 3" xfId="913"/>
    <cellStyle name="Input 2 3 2" xfId="914"/>
    <cellStyle name="Input 2 3 3" xfId="915"/>
    <cellStyle name="Input 2 4" xfId="916"/>
    <cellStyle name="Input 20" xfId="917"/>
    <cellStyle name="Input 20 2" xfId="918"/>
    <cellStyle name="Input 20 3" xfId="919"/>
    <cellStyle name="Input 21" xfId="920"/>
    <cellStyle name="Input 21 2" xfId="921"/>
    <cellStyle name="Input 21 3" xfId="922"/>
    <cellStyle name="Input 22" xfId="923"/>
    <cellStyle name="Input 22 2" xfId="924"/>
    <cellStyle name="Input 22 3" xfId="925"/>
    <cellStyle name="Input 23" xfId="926"/>
    <cellStyle name="Input 23 2" xfId="927"/>
    <cellStyle name="Input 23 3" xfId="928"/>
    <cellStyle name="Input 24" xfId="929"/>
    <cellStyle name="Input 24 2" xfId="930"/>
    <cellStyle name="Input 24 3" xfId="931"/>
    <cellStyle name="Input 25" xfId="932"/>
    <cellStyle name="Input 25 2" xfId="933"/>
    <cellStyle name="Input 25 3" xfId="934"/>
    <cellStyle name="Input 26" xfId="935"/>
    <cellStyle name="Input 26 2" xfId="936"/>
    <cellStyle name="Input 26 3" xfId="937"/>
    <cellStyle name="Input 27" xfId="938"/>
    <cellStyle name="Input 27 2" xfId="939"/>
    <cellStyle name="Input 27 3" xfId="940"/>
    <cellStyle name="Input 28" xfId="941"/>
    <cellStyle name="Input 28 2" xfId="942"/>
    <cellStyle name="Input 28 3" xfId="943"/>
    <cellStyle name="Input 29" xfId="944"/>
    <cellStyle name="Input 29 2" xfId="945"/>
    <cellStyle name="Input 29 3" xfId="946"/>
    <cellStyle name="Input 3" xfId="947"/>
    <cellStyle name="Input 3 2" xfId="948"/>
    <cellStyle name="Input 3 2 2" xfId="949"/>
    <cellStyle name="Input 3 2 3" xfId="950"/>
    <cellStyle name="Input 3 3" xfId="951"/>
    <cellStyle name="Input 3 3 2" xfId="952"/>
    <cellStyle name="Input 3 3 3" xfId="953"/>
    <cellStyle name="Input 3 4" xfId="954"/>
    <cellStyle name="Input 30" xfId="955"/>
    <cellStyle name="Input 30 2" xfId="956"/>
    <cellStyle name="Input 30 3" xfId="957"/>
    <cellStyle name="Input 31" xfId="958"/>
    <cellStyle name="Input 31 2" xfId="959"/>
    <cellStyle name="Input 31 3" xfId="960"/>
    <cellStyle name="Input 32" xfId="961"/>
    <cellStyle name="Input 32 2" xfId="962"/>
    <cellStyle name="Input 32 3" xfId="963"/>
    <cellStyle name="Input 33" xfId="964"/>
    <cellStyle name="Input 34" xfId="965"/>
    <cellStyle name="Input 35" xfId="966"/>
    <cellStyle name="Input 36" xfId="967"/>
    <cellStyle name="Input 37" xfId="968"/>
    <cellStyle name="Input 38" xfId="969"/>
    <cellStyle name="Input 39" xfId="970"/>
    <cellStyle name="Input 4" xfId="971"/>
    <cellStyle name="Input 4 2" xfId="972"/>
    <cellStyle name="Input 4 3" xfId="973"/>
    <cellStyle name="Input 5" xfId="974"/>
    <cellStyle name="Input 5 2" xfId="975"/>
    <cellStyle name="Input 5 3" xfId="976"/>
    <cellStyle name="Input 6" xfId="977"/>
    <cellStyle name="Input 6 2" xfId="978"/>
    <cellStyle name="Input 6 3" xfId="979"/>
    <cellStyle name="Input 7" xfId="980"/>
    <cellStyle name="Input 7 2" xfId="981"/>
    <cellStyle name="Input 7 3" xfId="982"/>
    <cellStyle name="Input 8" xfId="983"/>
    <cellStyle name="Input 8 2" xfId="984"/>
    <cellStyle name="Input 8 3" xfId="985"/>
    <cellStyle name="Input 9" xfId="986"/>
    <cellStyle name="Input 9 2" xfId="987"/>
    <cellStyle name="Input 9 3" xfId="988"/>
    <cellStyle name="Input Cells" xfId="989"/>
    <cellStyle name="Labels - Style3" xfId="990"/>
    <cellStyle name="Labels - Style3 2" xfId="991"/>
    <cellStyle name="Labels - Style3 2 2" xfId="992"/>
    <cellStyle name="Labels - Style3 2 3" xfId="993"/>
    <cellStyle name="Labels - Style3 3" xfId="994"/>
    <cellStyle name="Labels - Style3 3 2" xfId="995"/>
    <cellStyle name="Labels - Style3 3 3" xfId="996"/>
    <cellStyle name="Labels - Style3 4" xfId="997"/>
    <cellStyle name="Labels - Style3 5" xfId="998"/>
    <cellStyle name="Linked Cell 2" xfId="999"/>
    <cellStyle name="Linked Cell 2 2" xfId="1000"/>
    <cellStyle name="Linked Cell 2 3" xfId="1001"/>
    <cellStyle name="Linked Cell 2 4" xfId="1002"/>
    <cellStyle name="Linked Cell 3" xfId="1003"/>
    <cellStyle name="Linked Cell 4" xfId="1004"/>
    <cellStyle name="Linked Cell 5" xfId="1005"/>
    <cellStyle name="Linked Cells" xfId="1006"/>
    <cellStyle name="Millares [0]_results" xfId="1007"/>
    <cellStyle name="Millares_results" xfId="1008"/>
    <cellStyle name="Milliers [0]_!!!GO" xfId="1009"/>
    <cellStyle name="Milliers_!!!GO" xfId="1010"/>
    <cellStyle name="Moneda [0]_results" xfId="1011"/>
    <cellStyle name="Moneda_results" xfId="1012"/>
    <cellStyle name="Monétaire [0]_!!!GO" xfId="1013"/>
    <cellStyle name="Monétaire_!!!GO" xfId="1014"/>
    <cellStyle name="Neutral 2" xfId="1015"/>
    <cellStyle name="Neutral 2 2" xfId="1016"/>
    <cellStyle name="Neutral 2 3" xfId="1017"/>
    <cellStyle name="Neutral 2 4" xfId="1018"/>
    <cellStyle name="Neutral 3" xfId="1019"/>
    <cellStyle name="Neutral 4" xfId="1020"/>
    <cellStyle name="Neutral 5" xfId="1021"/>
    <cellStyle name="no dec" xfId="1022"/>
    <cellStyle name="no dec 2" xfId="1023"/>
    <cellStyle name="NonPrint_Heading" xfId="1024"/>
    <cellStyle name="Normal" xfId="0" builtinId="0"/>
    <cellStyle name="Normal - Style1" xfId="1025"/>
    <cellStyle name="Normal - Style1 2" xfId="1026"/>
    <cellStyle name="Normal - Style2" xfId="1027"/>
    <cellStyle name="Normal - Style2 2" xfId="1028"/>
    <cellStyle name="Normal - Style2_Jan 2014 journal for Month End " xfId="1029"/>
    <cellStyle name="Normal - Style3" xfId="1030"/>
    <cellStyle name="Normal - Style3 2" xfId="1031"/>
    <cellStyle name="Normal - Style4" xfId="1032"/>
    <cellStyle name="Normal - Style4 2" xfId="1033"/>
    <cellStyle name="Normal - Style5" xfId="1034"/>
    <cellStyle name="Normal - Style5 2" xfId="1035"/>
    <cellStyle name="Normal - Style6" xfId="1036"/>
    <cellStyle name="Normal - Style6 2" xfId="1037"/>
    <cellStyle name="Normal - Style7" xfId="1038"/>
    <cellStyle name="Normal - Style7 2" xfId="1039"/>
    <cellStyle name="Normal - Style8" xfId="1040"/>
    <cellStyle name="Normal - Style8 2" xfId="1041"/>
    <cellStyle name="Normal 10" xfId="1042"/>
    <cellStyle name="Normal 10 2" xfId="1043"/>
    <cellStyle name="Normal 10 3" xfId="1044"/>
    <cellStyle name="Normal 10 3 2" xfId="1045"/>
    <cellStyle name="Normal 10_AC 24080330 Deffered Interest Structure Loan" xfId="1046"/>
    <cellStyle name="Normal 11" xfId="1047"/>
    <cellStyle name="Normal 11 2" xfId="1048"/>
    <cellStyle name="Normal 12" xfId="1049"/>
    <cellStyle name="Normal 12 2" xfId="1050"/>
    <cellStyle name="Normal 12 3" xfId="1051"/>
    <cellStyle name="Normal 124" xfId="1052"/>
    <cellStyle name="Normal 13" xfId="1053"/>
    <cellStyle name="Normal 13 2" xfId="1054"/>
    <cellStyle name="Normal 13 3" xfId="1055"/>
    <cellStyle name="Normal 14" xfId="1056"/>
    <cellStyle name="Normal 15" xfId="1057"/>
    <cellStyle name="Normal 16" xfId="1058"/>
    <cellStyle name="Normal 16 2" xfId="1059"/>
    <cellStyle name="Normal 17" xfId="1060"/>
    <cellStyle name="Normal 18" xfId="1061"/>
    <cellStyle name="Normal 19" xfId="1062"/>
    <cellStyle name="Normal 2" xfId="1063"/>
    <cellStyle name="Normal 2 12" xfId="1064"/>
    <cellStyle name="Normal 2 2" xfId="1065"/>
    <cellStyle name="Normal 2 2 2" xfId="1066"/>
    <cellStyle name="Normal 2 2 2 2" xfId="1067"/>
    <cellStyle name="Normal 2 2 2 3" xfId="1068"/>
    <cellStyle name="Normal 2 2 2 4" xfId="1069"/>
    <cellStyle name="Normal 2 2 3" xfId="1070"/>
    <cellStyle name="Normal 2 2 3 2" xfId="1071"/>
    <cellStyle name="Normal 2 2 3 3" xfId="1072"/>
    <cellStyle name="Normal 2 2 4" xfId="1073"/>
    <cellStyle name="Normal 2 2 4 3" xfId="1074"/>
    <cellStyle name="Normal 2 3" xfId="1075"/>
    <cellStyle name="Normal 2 3 2" xfId="1076"/>
    <cellStyle name="Normal 2 3 2 2" xfId="1077"/>
    <cellStyle name="Normal 2 3 2 3" xfId="1078"/>
    <cellStyle name="Normal 2 3 2 4" xfId="1079"/>
    <cellStyle name="Normal 2 3 3" xfId="1080"/>
    <cellStyle name="Normal 2 3 3 2" xfId="1081"/>
    <cellStyle name="Normal 2 3 3 3" xfId="1082"/>
    <cellStyle name="Normal 2 4" xfId="1083"/>
    <cellStyle name="Normal 2 4 2" xfId="1084"/>
    <cellStyle name="Normal 2 4 2 2" xfId="1085"/>
    <cellStyle name="Normal 2 4 2 2 2" xfId="1086"/>
    <cellStyle name="Normal 2 4 2 2 3" xfId="1087"/>
    <cellStyle name="Normal 2 4 2 3" xfId="1088"/>
    <cellStyle name="Normal 2 4 3" xfId="1089"/>
    <cellStyle name="Normal 2 5" xfId="1090"/>
    <cellStyle name="Normal 2 5 2" xfId="1091"/>
    <cellStyle name="Normal 2 5 2 2" xfId="1092"/>
    <cellStyle name="Normal 2 5 2 3" xfId="1093"/>
    <cellStyle name="Normal 2 5 3" xfId="1094"/>
    <cellStyle name="Normal 2 6" xfId="1095"/>
    <cellStyle name="Normal 2 6 2" xfId="1096"/>
    <cellStyle name="Normal 2 6 2 2" xfId="1097"/>
    <cellStyle name="Normal 2 6 2 3" xfId="1098"/>
    <cellStyle name="Normal 2 6 3" xfId="1099"/>
    <cellStyle name="Normal 2 7" xfId="1100"/>
    <cellStyle name="Normal 2 8" xfId="1101"/>
    <cellStyle name="Normal 2 9" xfId="1102"/>
    <cellStyle name="Normal 2_~0027740" xfId="1103"/>
    <cellStyle name="Normal 20" xfId="1104"/>
    <cellStyle name="Normal 20 2" xfId="1105"/>
    <cellStyle name="Normal 20 3" xfId="1106"/>
    <cellStyle name="Normal 20 4" xfId="1107"/>
    <cellStyle name="Normal 20_AC 24080330 Deffered Interest Structure Loan" xfId="1108"/>
    <cellStyle name="Normal 21" xfId="1109"/>
    <cellStyle name="Normal 22" xfId="1110"/>
    <cellStyle name="Normal 23" xfId="1111"/>
    <cellStyle name="Normal 24" xfId="1112"/>
    <cellStyle name="Normal 24 2" xfId="1113"/>
    <cellStyle name="Normal 24_AC 24080330 Deffered Interest Structure Loan" xfId="1114"/>
    <cellStyle name="Normal 25" xfId="1115"/>
    <cellStyle name="Normal 25 2" xfId="1116"/>
    <cellStyle name="Normal 26" xfId="1117"/>
    <cellStyle name="Normal 26 2" xfId="1118"/>
    <cellStyle name="Normal 27" xfId="1119"/>
    <cellStyle name="Normal 27 2" xfId="1120"/>
    <cellStyle name="Normal 28" xfId="1121"/>
    <cellStyle name="Normal 28 2" xfId="1122"/>
    <cellStyle name="Normal 29" xfId="1123"/>
    <cellStyle name="Normal 29 2" xfId="1124"/>
    <cellStyle name="Normal 3" xfId="1125"/>
    <cellStyle name="Normal 3 2" xfId="1126"/>
    <cellStyle name="Normal 3 2 2" xfId="1127"/>
    <cellStyle name="Normal 3 2 2 4" xfId="1128"/>
    <cellStyle name="Normal 3 2 3" xfId="1129"/>
    <cellStyle name="Normal 3 3" xfId="1130"/>
    <cellStyle name="Normal 3 3 2" xfId="1131"/>
    <cellStyle name="Normal 3 3 3" xfId="1132"/>
    <cellStyle name="Normal 3 4" xfId="1133"/>
    <cellStyle name="Normal 3 4 2" xfId="1134"/>
    <cellStyle name="Normal 3 4 3" xfId="1135"/>
    <cellStyle name="Normal 3 5" xfId="1136"/>
    <cellStyle name="Normal 3 6" xfId="1137"/>
    <cellStyle name="Normal 30" xfId="1138"/>
    <cellStyle name="Normal 30 2" xfId="1139"/>
    <cellStyle name="Normal 31" xfId="1140"/>
    <cellStyle name="Normal 31 2" xfId="1141"/>
    <cellStyle name="Normal 32" xfId="1142"/>
    <cellStyle name="Normal 32 2" xfId="1143"/>
    <cellStyle name="Normal 33" xfId="1144"/>
    <cellStyle name="Normal 33 2" xfId="1145"/>
    <cellStyle name="Normal 34" xfId="1146"/>
    <cellStyle name="Normal 34 2" xfId="1147"/>
    <cellStyle name="Normal 35" xfId="1148"/>
    <cellStyle name="Normal 35 2" xfId="1149"/>
    <cellStyle name="Normal 35 2 2" xfId="1150"/>
    <cellStyle name="Normal 36" xfId="1151"/>
    <cellStyle name="Normal 36 2" xfId="1152"/>
    <cellStyle name="Normal 37" xfId="1153"/>
    <cellStyle name="Normal 37 2" xfId="1154"/>
    <cellStyle name="Normal 37 2 2" xfId="1155"/>
    <cellStyle name="Normal 38" xfId="1156"/>
    <cellStyle name="Normal 38 2" xfId="1157"/>
    <cellStyle name="Normal 39" xfId="1158"/>
    <cellStyle name="Normal 4" xfId="1159"/>
    <cellStyle name="Normal 4 2" xfId="1160"/>
    <cellStyle name="Normal 4 2 2" xfId="1161"/>
    <cellStyle name="Normal 4 2 2 2" xfId="1162"/>
    <cellStyle name="Normal 4 2 2 3" xfId="1163"/>
    <cellStyle name="Normal 4 2 3" xfId="1164"/>
    <cellStyle name="Normal 4 3" xfId="1165"/>
    <cellStyle name="Normal 4 3 2" xfId="1166"/>
    <cellStyle name="Normal 4 3 3" xfId="1167"/>
    <cellStyle name="Normal 4 4" xfId="1168"/>
    <cellStyle name="Normal 4 5" xfId="1169"/>
    <cellStyle name="Normal 4 6" xfId="1170"/>
    <cellStyle name="Normal 4_0313_IRD DET" xfId="1171"/>
    <cellStyle name="Normal 40" xfId="1172"/>
    <cellStyle name="Normal 41" xfId="1173"/>
    <cellStyle name="Normal 42" xfId="1174"/>
    <cellStyle name="Normal 43" xfId="1175"/>
    <cellStyle name="Normal 44" xfId="1176"/>
    <cellStyle name="Normal 44 2" xfId="1177"/>
    <cellStyle name="Normal 45" xfId="1178"/>
    <cellStyle name="Normal 46" xfId="1179"/>
    <cellStyle name="Normal 46 2" xfId="1180"/>
    <cellStyle name="Normal 47" xfId="1181"/>
    <cellStyle name="Normal 47 2" xfId="1182"/>
    <cellStyle name="Normal 47 3" xfId="1183"/>
    <cellStyle name="Normal 48" xfId="1184"/>
    <cellStyle name="Normal 48 2" xfId="1185"/>
    <cellStyle name="Normal 48 3" xfId="1186"/>
    <cellStyle name="Normal 49" xfId="1187"/>
    <cellStyle name="Normal 49 2" xfId="1188"/>
    <cellStyle name="Normal 5" xfId="1189"/>
    <cellStyle name="Normal 5 2" xfId="1190"/>
    <cellStyle name="Normal 5 2 2" xfId="1191"/>
    <cellStyle name="Normal 5 2 3" xfId="1192"/>
    <cellStyle name="Normal 5 3" xfId="1193"/>
    <cellStyle name="Normal 5 3 2" xfId="1194"/>
    <cellStyle name="Normal 5 4" xfId="1195"/>
    <cellStyle name="Normal 5 5" xfId="1196"/>
    <cellStyle name="Normal 50" xfId="1197"/>
    <cellStyle name="Normal 51" xfId="1198"/>
    <cellStyle name="Normal 52" xfId="1199"/>
    <cellStyle name="Normal 53" xfId="1200"/>
    <cellStyle name="Normal 54" xfId="1201"/>
    <cellStyle name="Normal 54 2" xfId="1202"/>
    <cellStyle name="Normal 55" xfId="1203"/>
    <cellStyle name="Normal 56" xfId="1204"/>
    <cellStyle name="Normal 57" xfId="1205"/>
    <cellStyle name="Normal 58" xfId="1206"/>
    <cellStyle name="Normal 59" xfId="1207"/>
    <cellStyle name="Normal 6" xfId="1208"/>
    <cellStyle name="Normal 6 2" xfId="1209"/>
    <cellStyle name="Normal 6 2 2" xfId="1210"/>
    <cellStyle name="Normal 6 2 3" xfId="1211"/>
    <cellStyle name="Normal 6 3" xfId="1212"/>
    <cellStyle name="Normal 6 4" xfId="1213"/>
    <cellStyle name="Normal 60" xfId="1214"/>
    <cellStyle name="Normal 61" xfId="1215"/>
    <cellStyle name="Normal 62" xfId="1216"/>
    <cellStyle name="Normal 63" xfId="1217"/>
    <cellStyle name="Normal 64" xfId="1218"/>
    <cellStyle name="Normal 65" xfId="1219"/>
    <cellStyle name="Normal 66" xfId="1220"/>
    <cellStyle name="Normal 67" xfId="1221"/>
    <cellStyle name="Normal 68" xfId="1222"/>
    <cellStyle name="Normal 69" xfId="1223"/>
    <cellStyle name="Normal 7" xfId="1224"/>
    <cellStyle name="Normal 7 2" xfId="1225"/>
    <cellStyle name="Normal 7 3" xfId="1226"/>
    <cellStyle name="Normal 7 4" xfId="1227"/>
    <cellStyle name="Normal 7_Bond profit transfer_0113" xfId="1228"/>
    <cellStyle name="Normal 70" xfId="1229"/>
    <cellStyle name="Normal 71" xfId="1230"/>
    <cellStyle name="Normal 72" xfId="1231"/>
    <cellStyle name="Normal 73" xfId="1232"/>
    <cellStyle name="Normal 74" xfId="1233"/>
    <cellStyle name="Normal 75" xfId="1234"/>
    <cellStyle name="Normal 76" xfId="1235"/>
    <cellStyle name="Normal 77" xfId="1236"/>
    <cellStyle name="Normal 78" xfId="1237"/>
    <cellStyle name="Normal 79" xfId="1238"/>
    <cellStyle name="Normal 8" xfId="1239"/>
    <cellStyle name="Normal 8 2" xfId="1240"/>
    <cellStyle name="Normal 8_Jan 2014 journal for Month End " xfId="1241"/>
    <cellStyle name="Normal 80" xfId="1242"/>
    <cellStyle name="Normal 9" xfId="1243"/>
    <cellStyle name="Normal 9 2" xfId="1244"/>
    <cellStyle name="Normal 9 3" xfId="1245"/>
    <cellStyle name="Normal 9 4" xfId="1246"/>
    <cellStyle name="Normal 9 5" xfId="1247"/>
    <cellStyle name="Normal_B185-Bs&amp;plT-Ye12'2006" xfId="1248"/>
    <cellStyle name="Normal_CE-Thai" xfId="1249"/>
    <cellStyle name="Note 2" xfId="1250"/>
    <cellStyle name="Note 2 2" xfId="1251"/>
    <cellStyle name="Note 2 2 2" xfId="1252"/>
    <cellStyle name="Note 2 2 2 2" xfId="1253"/>
    <cellStyle name="Note 2 2 2 3" xfId="1254"/>
    <cellStyle name="Note 2 2 3" xfId="1255"/>
    <cellStyle name="Note 2 3" xfId="1256"/>
    <cellStyle name="Note 2 3 2" xfId="1257"/>
    <cellStyle name="Note 2 3 3" xfId="1258"/>
    <cellStyle name="Note 2 4" xfId="1259"/>
    <cellStyle name="Note 2 5" xfId="1260"/>
    <cellStyle name="Note 2 6" xfId="1261"/>
    <cellStyle name="Note 3" xfId="1262"/>
    <cellStyle name="Note 3 2" xfId="1263"/>
    <cellStyle name="Note 3 2 2" xfId="1264"/>
    <cellStyle name="Note 3 2 2 2" xfId="1265"/>
    <cellStyle name="Note 3 2 2 3" xfId="1266"/>
    <cellStyle name="Note 3 2 3" xfId="1267"/>
    <cellStyle name="Note 3 3" xfId="1268"/>
    <cellStyle name="Note 3 4" xfId="1269"/>
    <cellStyle name="Note 4" xfId="1270"/>
    <cellStyle name="Note 4 2" xfId="1271"/>
    <cellStyle name="Note 4 3" xfId="1272"/>
    <cellStyle name="Note 5" xfId="1273"/>
    <cellStyle name="Note 5 2" xfId="1274"/>
    <cellStyle name="Note 5 3" xfId="1275"/>
    <cellStyle name="Œ…‹æØ‚è [0.00]_!!!GO" xfId="1276"/>
    <cellStyle name="Œ…‹æØ‚è_!!!GO" xfId="1277"/>
    <cellStyle name="Output 2" xfId="1278"/>
    <cellStyle name="Output 2 2" xfId="1279"/>
    <cellStyle name="Output 2 2 2" xfId="1280"/>
    <cellStyle name="Output 2 2 3" xfId="1281"/>
    <cellStyle name="Output 2 3" xfId="1282"/>
    <cellStyle name="Output 2 3 2" xfId="1283"/>
    <cellStyle name="Output 2 3 3" xfId="1284"/>
    <cellStyle name="Output 2 4" xfId="1285"/>
    <cellStyle name="Output 3" xfId="1286"/>
    <cellStyle name="Output 3 2" xfId="1287"/>
    <cellStyle name="Output 3 3" xfId="1288"/>
    <cellStyle name="Output 4" xfId="1289"/>
    <cellStyle name="Output 4 2" xfId="1290"/>
    <cellStyle name="Output 4 3" xfId="1291"/>
    <cellStyle name="Output 5" xfId="1292"/>
    <cellStyle name="Output 5 2" xfId="1293"/>
    <cellStyle name="Output 5 3" xfId="1294"/>
    <cellStyle name="per.style" xfId="1295"/>
    <cellStyle name="Percent" xfId="1296" builtinId="5"/>
    <cellStyle name="Percent [2]" xfId="1297"/>
    <cellStyle name="Percent [2] 2" xfId="1298"/>
    <cellStyle name="Percent [2] 3" xfId="1299"/>
    <cellStyle name="Percent 10" xfId="1300"/>
    <cellStyle name="Percent 11" xfId="1301"/>
    <cellStyle name="Percent 12" xfId="1302"/>
    <cellStyle name="Percent 13" xfId="1303"/>
    <cellStyle name="Percent 14" xfId="1304"/>
    <cellStyle name="Percent 15" xfId="1305"/>
    <cellStyle name="Percent 16" xfId="1306"/>
    <cellStyle name="Percent 17" xfId="1307"/>
    <cellStyle name="Percent 18" xfId="1308"/>
    <cellStyle name="Percent 19" xfId="1309"/>
    <cellStyle name="Percent 2" xfId="1310"/>
    <cellStyle name="Percent 2 2" xfId="1311"/>
    <cellStyle name="Percent 2 2 2" xfId="1312"/>
    <cellStyle name="Percent 2 2 3" xfId="1313"/>
    <cellStyle name="Percent 2 3" xfId="1314"/>
    <cellStyle name="Percent 2 4" xfId="1315"/>
    <cellStyle name="Percent 2 5" xfId="1316"/>
    <cellStyle name="Percent 20" xfId="1317"/>
    <cellStyle name="Percent 21" xfId="1318"/>
    <cellStyle name="Percent 22" xfId="1319"/>
    <cellStyle name="Percent 23" xfId="1320"/>
    <cellStyle name="Percent 24" xfId="1321"/>
    <cellStyle name="Percent 25" xfId="1322"/>
    <cellStyle name="Percent 26" xfId="1323"/>
    <cellStyle name="Percent 27" xfId="1324"/>
    <cellStyle name="Percent 28" xfId="1325"/>
    <cellStyle name="Percent 29" xfId="1326"/>
    <cellStyle name="Percent 3" xfId="1327"/>
    <cellStyle name="Percent 3 2" xfId="1328"/>
    <cellStyle name="Percent 3 2 2" xfId="1329"/>
    <cellStyle name="Percent 3 2 3" xfId="1330"/>
    <cellStyle name="Percent 3 3" xfId="1331"/>
    <cellStyle name="Percent 3 3 2" xfId="1332"/>
    <cellStyle name="Percent 3 3 3" xfId="1333"/>
    <cellStyle name="Percent 3 4" xfId="1334"/>
    <cellStyle name="Percent 30" xfId="1335"/>
    <cellStyle name="Percent 31" xfId="1336"/>
    <cellStyle name="Percent 32" xfId="1337"/>
    <cellStyle name="Percent 33" xfId="1338"/>
    <cellStyle name="Percent 33 2" xfId="1339"/>
    <cellStyle name="Percent 34" xfId="1340"/>
    <cellStyle name="Percent 35" xfId="1341"/>
    <cellStyle name="Percent 36" xfId="1342"/>
    <cellStyle name="Percent 37" xfId="1343"/>
    <cellStyle name="Percent 38" xfId="1344"/>
    <cellStyle name="Percent 39" xfId="1345"/>
    <cellStyle name="Percent 4" xfId="1346"/>
    <cellStyle name="Percent 40" xfId="1347"/>
    <cellStyle name="Percent 41" xfId="1348"/>
    <cellStyle name="Percent 5" xfId="1349"/>
    <cellStyle name="Percent 5 2" xfId="1350"/>
    <cellStyle name="Percent 5 3" xfId="1351"/>
    <cellStyle name="Percent 6" xfId="1352"/>
    <cellStyle name="Percent 6 2" xfId="1353"/>
    <cellStyle name="Percent 7" xfId="1354"/>
    <cellStyle name="Percent 7 2" xfId="1355"/>
    <cellStyle name="Percent 8" xfId="1356"/>
    <cellStyle name="Percent 9" xfId="1357"/>
    <cellStyle name="pricing" xfId="1358"/>
    <cellStyle name="Product Title" xfId="1359"/>
    <cellStyle name="Product Title 2" xfId="1360"/>
    <cellStyle name="Product Title 3" xfId="1361"/>
    <cellStyle name="PSChar" xfId="1362"/>
    <cellStyle name="PSHeading" xfId="1363"/>
    <cellStyle name="PSHeading 2" xfId="1364"/>
    <cellStyle name="Quantity" xfId="1365"/>
    <cellStyle name="Quantity 2" xfId="1366"/>
    <cellStyle name="Quantity 3" xfId="1367"/>
    <cellStyle name="Reset  - Style4" xfId="1368"/>
    <cellStyle name="Reset  - Style4 2" xfId="1369"/>
    <cellStyle name="Reset  - Style7" xfId="1370"/>
    <cellStyle name="RevList" xfId="1371"/>
    <cellStyle name="S0" xfId="1372"/>
    <cellStyle name="S1" xfId="1373"/>
    <cellStyle name="S2" xfId="1374"/>
    <cellStyle name="S3" xfId="1375"/>
    <cellStyle name="S4" xfId="1376"/>
    <cellStyle name="S5" xfId="1377"/>
    <cellStyle name="S6" xfId="1378"/>
    <cellStyle name="Sheet Title" xfId="1379"/>
    <cellStyle name="Style 1" xfId="1380"/>
    <cellStyle name="Style 1 2" xfId="1381"/>
    <cellStyle name="Style 2" xfId="1382"/>
    <cellStyle name="Style 3" xfId="1383"/>
    <cellStyle name="Style 4" xfId="1384"/>
    <cellStyle name="Style 5" xfId="1385"/>
    <cellStyle name="Subtotal" xfId="1386"/>
    <cellStyle name="Table  - Style5" xfId="1387"/>
    <cellStyle name="Table  - Style5 2" xfId="1388"/>
    <cellStyle name="Table  - Style5 2 2" xfId="1389"/>
    <cellStyle name="Table  - Style5 2 3" xfId="1390"/>
    <cellStyle name="Table  - Style5 3" xfId="1391"/>
    <cellStyle name="Table  - Style5 4" xfId="1392"/>
    <cellStyle name="Table  - Style6" xfId="1393"/>
    <cellStyle name="Table  - Style6 2" xfId="1394"/>
    <cellStyle name="Table  - Style6 3" xfId="1395"/>
    <cellStyle name="Text" xfId="1396"/>
    <cellStyle name="Text 2" xfId="1397"/>
    <cellStyle name="Text 3" xfId="1398"/>
    <cellStyle name="Times_N_RM" xfId="1399"/>
    <cellStyle name="Title  - Style1" xfId="1400"/>
    <cellStyle name="Title  - Style1 2" xfId="1401"/>
    <cellStyle name="Title  - Style1 3" xfId="1402"/>
    <cellStyle name="Title  - Style6" xfId="1403"/>
    <cellStyle name="Title  - Style6 2" xfId="1404"/>
    <cellStyle name="Title  - Style6 3" xfId="1405"/>
    <cellStyle name="Title 10" xfId="1406"/>
    <cellStyle name="Title 11" xfId="1407"/>
    <cellStyle name="Title 12" xfId="1408"/>
    <cellStyle name="Title 13" xfId="1409"/>
    <cellStyle name="Title 14" xfId="1410"/>
    <cellStyle name="Title 15" xfId="1411"/>
    <cellStyle name="Title 16" xfId="1412"/>
    <cellStyle name="Title 17" xfId="1413"/>
    <cellStyle name="Title 18" xfId="1414"/>
    <cellStyle name="Title 19" xfId="1415"/>
    <cellStyle name="Title 2" xfId="1416"/>
    <cellStyle name="Title 2 2" xfId="1417"/>
    <cellStyle name="Title 2 3" xfId="1418"/>
    <cellStyle name="Title 2 4" xfId="1419"/>
    <cellStyle name="Title 20" xfId="1420"/>
    <cellStyle name="Title 21" xfId="1421"/>
    <cellStyle name="Title 22" xfId="1422"/>
    <cellStyle name="Title 23" xfId="1423"/>
    <cellStyle name="Title 24" xfId="1424"/>
    <cellStyle name="Title 25" xfId="1425"/>
    <cellStyle name="Title 26" xfId="1426"/>
    <cellStyle name="Title 27" xfId="1427"/>
    <cellStyle name="Title 28" xfId="1428"/>
    <cellStyle name="Title 29" xfId="1429"/>
    <cellStyle name="Title 3" xfId="1430"/>
    <cellStyle name="Title 3 2" xfId="1431"/>
    <cellStyle name="Title 3 3" xfId="1432"/>
    <cellStyle name="Title 3 4" xfId="1433"/>
    <cellStyle name="Title 30" xfId="1434"/>
    <cellStyle name="Title 31" xfId="1435"/>
    <cellStyle name="Title 32" xfId="1436"/>
    <cellStyle name="Title 33" xfId="1437"/>
    <cellStyle name="Title 34" xfId="1438"/>
    <cellStyle name="Title 35" xfId="1439"/>
    <cellStyle name="Title 36" xfId="1440"/>
    <cellStyle name="Title 37" xfId="1441"/>
    <cellStyle name="Title 38" xfId="1442"/>
    <cellStyle name="Title 39" xfId="1443"/>
    <cellStyle name="Title 4" xfId="1444"/>
    <cellStyle name="Title 5" xfId="1445"/>
    <cellStyle name="Title 6" xfId="1446"/>
    <cellStyle name="Title 7" xfId="1447"/>
    <cellStyle name="Title 8" xfId="1448"/>
    <cellStyle name="Title 9" xfId="1449"/>
    <cellStyle name="Total 2" xfId="1450"/>
    <cellStyle name="Total 2 2" xfId="1451"/>
    <cellStyle name="Total 2 2 2" xfId="1452"/>
    <cellStyle name="Total 2 2 3" xfId="1453"/>
    <cellStyle name="Total 2 3" xfId="1454"/>
    <cellStyle name="Total 2 3 2" xfId="1455"/>
    <cellStyle name="Total 2 3 3" xfId="1456"/>
    <cellStyle name="Total 2 4" xfId="1457"/>
    <cellStyle name="Total 3" xfId="1458"/>
    <cellStyle name="Total 3 2" xfId="1459"/>
    <cellStyle name="Total 3 3" xfId="1460"/>
    <cellStyle name="Total 4" xfId="1461"/>
    <cellStyle name="Total 4 2" xfId="1462"/>
    <cellStyle name="Total 4 3" xfId="1463"/>
    <cellStyle name="Total 5" xfId="1464"/>
    <cellStyle name="Total 5 2" xfId="1465"/>
    <cellStyle name="Total 5 3" xfId="1466"/>
    <cellStyle name="TotCol - Style5" xfId="1467"/>
    <cellStyle name="TotCol - Style5 2" xfId="1468"/>
    <cellStyle name="TotCol - Style7" xfId="1469"/>
    <cellStyle name="TotCol - Style7 2" xfId="1470"/>
    <cellStyle name="TotRow - Style4" xfId="1471"/>
    <cellStyle name="TotRow - Style4 2" xfId="1472"/>
    <cellStyle name="TotRow - Style4 2 2" xfId="1473"/>
    <cellStyle name="TotRow - Style4 2 3" xfId="1474"/>
    <cellStyle name="TotRow - Style4 3" xfId="1475"/>
    <cellStyle name="TotRow - Style4 4" xfId="1476"/>
    <cellStyle name="TotRow - Style8" xfId="1477"/>
    <cellStyle name="TotRow - Style8 2" xfId="1478"/>
    <cellStyle name="TotRow - Style8 2 2" xfId="1479"/>
    <cellStyle name="TotRow - Style8 2 3" xfId="1480"/>
    <cellStyle name="TotRow - Style8 3" xfId="1481"/>
    <cellStyle name="TotRow - Style8 4" xfId="1482"/>
    <cellStyle name="Warning Text 2" xfId="1483"/>
    <cellStyle name="Warning Text 2 2" xfId="1484"/>
    <cellStyle name="Warning Text 2 3" xfId="1485"/>
    <cellStyle name="Warning Text 2 4" xfId="1486"/>
    <cellStyle name="Warning Text 3" xfId="1487"/>
    <cellStyle name="Warning Text 4" xfId="1488"/>
    <cellStyle name="Warning Text 5" xfId="1489"/>
    <cellStyle name="เครื่องหมายจุลภาค [0]_เสนอสาขา" xfId="1500"/>
    <cellStyle name="เครื่องหมายจุลภาค 2" xfId="1501"/>
    <cellStyle name="เครื่องหมายจุลภาค 2 2" xfId="1502"/>
    <cellStyle name="เครื่องหมายจุลภาค 2 3" xfId="1503"/>
    <cellStyle name="เครื่องหมายจุลภาค 3" xfId="1504"/>
    <cellStyle name="เครื่องหมายจุลภาค_~6265434" xfId="1505"/>
    <cellStyle name="เครื่องหมายสกุลเงิน [0]_เสนอสาขา" xfId="1506"/>
    <cellStyle name="เครื่องหมายสกุลเงิน_เสนอสาขา" xfId="1507"/>
    <cellStyle name="เชื่อมโยงหลายมิติ" xfId="1510"/>
    <cellStyle name="เชื่อมโยงหลายมิติ 2" xfId="1511"/>
    <cellStyle name="เซลล์ตรวจสอบ" xfId="1512"/>
    <cellStyle name="เซลล์ตรวจสอบ 2" xfId="1513"/>
    <cellStyle name="เซลล์ที่มีการเชื่อมโยง" xfId="1514"/>
    <cellStyle name="แย่" xfId="1534"/>
    <cellStyle name="แย่ 2" xfId="1535"/>
    <cellStyle name="แสดงผล" xfId="1554"/>
    <cellStyle name="แสดงผล 2" xfId="1555"/>
    <cellStyle name="แสดงผล 2 2" xfId="1556"/>
    <cellStyle name="แสดงผล 2 3" xfId="1557"/>
    <cellStyle name="แสดงผล 3" xfId="1558"/>
    <cellStyle name="แสดงผล 4" xfId="1559"/>
    <cellStyle name="การคำนวณ" xfId="1490"/>
    <cellStyle name="การคำนวณ 2" xfId="1491"/>
    <cellStyle name="การคำนวณ 2 2" xfId="1492"/>
    <cellStyle name="การคำนวณ 2 3" xfId="1493"/>
    <cellStyle name="การคำนวณ 3" xfId="1494"/>
    <cellStyle name="การคำนวณ 4" xfId="1495"/>
    <cellStyle name="ข้อความเตือน" xfId="1496"/>
    <cellStyle name="ข้อความเตือน 2" xfId="1497"/>
    <cellStyle name="ข้อความอธิบาย" xfId="1498"/>
    <cellStyle name="ข้อความอธิบาย 2" xfId="1499"/>
    <cellStyle name="ชื่อเรื่อง" xfId="1508"/>
    <cellStyle name="ชื่อเรื่อง 2" xfId="1509"/>
    <cellStyle name="ฎฎ" xfId="1515"/>
    <cellStyle name="ฎฎฎฎฎฎฎฎ_x000e_" xfId="1516"/>
    <cellStyle name="ดี" xfId="1517"/>
    <cellStyle name="ดี 2" xfId="1518"/>
    <cellStyle name="น้บะภฒ_95" xfId="1519"/>
    <cellStyle name="ปกติ 2" xfId="1520"/>
    <cellStyle name="ปกติ 3" xfId="1521"/>
    <cellStyle name="ปกติ_  สนับสนุนงานสาขาฯ (2)" xfId="1522"/>
    <cellStyle name="ป้อนค่า" xfId="1523"/>
    <cellStyle name="ป้อนค่า 2" xfId="1524"/>
    <cellStyle name="ป้อนค่า 2 2" xfId="1525"/>
    <cellStyle name="ป้อนค่า 2 3" xfId="1526"/>
    <cellStyle name="ป้อนค่า 3" xfId="1527"/>
    <cellStyle name="ป้อนค่า 4" xfId="1528"/>
    <cellStyle name="ปานกลาง" xfId="1529"/>
    <cellStyle name="ปานกลาง 2" xfId="1530"/>
    <cellStyle name="ผลรวม" xfId="1531"/>
    <cellStyle name="ผลรวม 2" xfId="1532"/>
    <cellStyle name="ผลรวม 3" xfId="1533"/>
    <cellStyle name="ฤธถ [0]_95" xfId="1536"/>
    <cellStyle name="ฤธถ_95" xfId="1537"/>
    <cellStyle name="ล๋ศญ [0]_95" xfId="1538"/>
    <cellStyle name="ล๋ศญ_95" xfId="1539"/>
    <cellStyle name="ลักษณะ 1" xfId="1540"/>
    <cellStyle name="วฅมุ_4ฟ๙ฝวภ๛" xfId="1541"/>
    <cellStyle name="ส่วนที่ถูกเน้น1" xfId="1542"/>
    <cellStyle name="ส่วนที่ถูกเน้น1 2" xfId="1543"/>
    <cellStyle name="ส่วนที่ถูกเน้น2" xfId="1544"/>
    <cellStyle name="ส่วนที่ถูกเน้น2 2" xfId="1545"/>
    <cellStyle name="ส่วนที่ถูกเน้น3" xfId="1546"/>
    <cellStyle name="ส่วนที่ถูกเน้น3 2" xfId="1547"/>
    <cellStyle name="ส่วนที่ถูกเน้น4" xfId="1548"/>
    <cellStyle name="ส่วนที่ถูกเน้น4 2" xfId="1549"/>
    <cellStyle name="ส่วนที่ถูกเน้น5" xfId="1550"/>
    <cellStyle name="ส่วนที่ถูกเน้น5 2" xfId="1551"/>
    <cellStyle name="ส่วนที่ถูกเน้น6" xfId="1552"/>
    <cellStyle name="ส่วนที่ถูกเน้น6 2" xfId="1553"/>
    <cellStyle name="หมายเหตุ" xfId="1560"/>
    <cellStyle name="หมายเหตุ 2" xfId="1561"/>
    <cellStyle name="หมายเหตุ 2 2" xfId="1562"/>
    <cellStyle name="หมายเหตุ 2 3" xfId="1563"/>
    <cellStyle name="หมายเหตุ 3" xfId="1564"/>
    <cellStyle name="หมายเหตุ 4" xfId="1565"/>
    <cellStyle name="หัวเรื่อง 1" xfId="1566"/>
    <cellStyle name="หัวเรื่อง 2" xfId="1567"/>
    <cellStyle name="หัวเรื่อง 3" xfId="1568"/>
    <cellStyle name="หัวเรื่อง 3 2" xfId="1569"/>
    <cellStyle name="หัวเรื่อง 4" xfId="1570"/>
    <cellStyle name="หัวเรื่อง 4 2" xfId="1571"/>
    <cellStyle name="標準_2002上期実績項目別詳細" xfId="157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19.98\Documents%20and%20Settings\Kesinee%20Rattanapoka\My%20Documents\job%20CIMBT\job%20CIMBT%20Year%20end-AURA\Draft%20FS\final%20FS\Backup%20of%20CIM%20Thai%20Q1'53(1)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9.121\q4_2008\&#3591;&#3634;&#3609;&#3611;&#3637;%202550\1-2007-Q4\&#3591;&#3610;&#3585;&#3634;&#3619;&#3648;&#3591;&#3636;&#3609;\&#3591;&#3610;&#3605;&#3619;&#3623;&#3592;&#3626;&#3629;&#3610;&#3649;&#3621;&#3657;&#3623;_EY\convert_BT_3.3.51%209.19&#3609;\BT\BTE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3-6"/>
      <sheetName val="PL 7-8"/>
      <sheetName val="9"/>
      <sheetName val="Thai10"/>
      <sheetName val="Th 11-1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 (Conso)"/>
      <sheetName val="CE (Separate)"/>
      <sheetName val="CF"/>
      <sheetName val="00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"/>
  <sheetViews>
    <sheetView tabSelected="1" zoomScaleNormal="100" zoomScaleSheetLayoutView="100" workbookViewId="0">
      <selection activeCell="A8" sqref="A8"/>
    </sheetView>
  </sheetViews>
  <sheetFormatPr defaultColWidth="10.85546875" defaultRowHeight="12"/>
  <cols>
    <col min="1" max="1" width="44.42578125" style="5" customWidth="1"/>
    <col min="2" max="2" width="5.85546875" style="5" bestFit="1" customWidth="1"/>
    <col min="3" max="3" width="1.140625" style="5" customWidth="1"/>
    <col min="4" max="4" width="14.42578125" style="6" customWidth="1"/>
    <col min="5" max="5" width="1" style="6" customWidth="1"/>
    <col min="6" max="6" width="14.42578125" style="6" customWidth="1"/>
    <col min="7" max="7" width="1" style="6" customWidth="1"/>
    <col min="8" max="8" width="14.42578125" style="6" bestFit="1" customWidth="1"/>
    <col min="9" max="9" width="1" style="6" customWidth="1"/>
    <col min="10" max="10" width="14.42578125" style="6" bestFit="1" customWidth="1"/>
    <col min="11" max="16384" width="10.85546875" style="5"/>
  </cols>
  <sheetData>
    <row r="1" spans="1:10" ht="16.5" customHeight="1">
      <c r="A1" s="4" t="s">
        <v>0</v>
      </c>
    </row>
    <row r="2" spans="1:10" ht="16.5" customHeight="1">
      <c r="A2" s="7" t="s">
        <v>1</v>
      </c>
    </row>
    <row r="3" spans="1:10" ht="16.5" customHeight="1">
      <c r="A3" s="8" t="s">
        <v>2</v>
      </c>
      <c r="B3" s="111"/>
      <c r="C3" s="111"/>
      <c r="D3" s="9"/>
      <c r="E3" s="9"/>
      <c r="F3" s="9"/>
      <c r="G3" s="9"/>
      <c r="H3" s="9"/>
      <c r="I3" s="9"/>
      <c r="J3" s="9"/>
    </row>
    <row r="4" spans="1:10" ht="16.5" customHeight="1">
      <c r="A4" s="10"/>
      <c r="B4" s="4"/>
      <c r="C4" s="4"/>
      <c r="D4" s="11"/>
      <c r="E4" s="11"/>
      <c r="F4" s="11"/>
      <c r="G4" s="11"/>
      <c r="H4" s="11"/>
      <c r="I4" s="11"/>
      <c r="J4" s="11"/>
    </row>
    <row r="5" spans="1:10" ht="16.5" customHeight="1">
      <c r="A5" s="10"/>
      <c r="B5" s="4"/>
      <c r="C5" s="4"/>
      <c r="D5" s="11"/>
      <c r="E5" s="11"/>
      <c r="F5" s="11"/>
      <c r="G5" s="11"/>
      <c r="H5" s="11"/>
      <c r="I5" s="11"/>
      <c r="J5" s="11"/>
    </row>
    <row r="6" spans="1:10" ht="16.5" customHeight="1">
      <c r="D6" s="126" t="s">
        <v>3</v>
      </c>
      <c r="E6" s="126"/>
      <c r="F6" s="126"/>
      <c r="G6" s="112"/>
      <c r="H6" s="126" t="s">
        <v>4</v>
      </c>
      <c r="I6" s="126"/>
      <c r="J6" s="126"/>
    </row>
    <row r="7" spans="1:10" ht="16.5" customHeight="1">
      <c r="B7" s="4"/>
      <c r="C7" s="13"/>
      <c r="D7" s="113" t="s">
        <v>5</v>
      </c>
      <c r="E7" s="113"/>
      <c r="F7" s="113" t="s">
        <v>6</v>
      </c>
      <c r="G7" s="4"/>
      <c r="H7" s="113" t="s">
        <v>5</v>
      </c>
      <c r="I7" s="113"/>
      <c r="J7" s="113" t="s">
        <v>6</v>
      </c>
    </row>
    <row r="8" spans="1:10" ht="16.5" customHeight="1">
      <c r="C8" s="13"/>
      <c r="D8" s="14" t="s">
        <v>7</v>
      </c>
      <c r="E8" s="14"/>
      <c r="F8" s="14" t="s">
        <v>8</v>
      </c>
      <c r="G8" s="11"/>
      <c r="H8" s="14" t="s">
        <v>7</v>
      </c>
      <c r="I8" s="14"/>
      <c r="J8" s="14" t="s">
        <v>8</v>
      </c>
    </row>
    <row r="9" spans="1:10" ht="16.5" customHeight="1">
      <c r="B9" s="15" t="s">
        <v>9</v>
      </c>
      <c r="C9" s="13"/>
      <c r="D9" s="9" t="s">
        <v>10</v>
      </c>
      <c r="E9" s="11"/>
      <c r="F9" s="9" t="s">
        <v>10</v>
      </c>
      <c r="G9" s="11"/>
      <c r="H9" s="9" t="s">
        <v>10</v>
      </c>
      <c r="I9" s="11"/>
      <c r="J9" s="9" t="s">
        <v>10</v>
      </c>
    </row>
    <row r="10" spans="1:10" ht="16.5" customHeight="1">
      <c r="A10" s="7" t="s">
        <v>11</v>
      </c>
    </row>
    <row r="11" spans="1:10" ht="16.5" customHeight="1">
      <c r="A11" s="7"/>
    </row>
    <row r="12" spans="1:10" ht="16.5" customHeight="1">
      <c r="A12" s="16" t="s">
        <v>12</v>
      </c>
      <c r="B12" s="17"/>
      <c r="C12" s="18"/>
      <c r="D12" s="19">
        <v>754607862</v>
      </c>
      <c r="E12" s="20"/>
      <c r="F12" s="19">
        <v>950862156</v>
      </c>
      <c r="H12" s="20">
        <v>754337861</v>
      </c>
      <c r="I12" s="21"/>
      <c r="J12" s="20">
        <v>950532156</v>
      </c>
    </row>
    <row r="13" spans="1:10" ht="16.5" customHeight="1">
      <c r="A13" s="16" t="s">
        <v>13</v>
      </c>
      <c r="B13" s="17">
        <v>6</v>
      </c>
      <c r="C13" s="18"/>
      <c r="D13" s="19">
        <v>10004790040</v>
      </c>
      <c r="E13" s="20"/>
      <c r="F13" s="19">
        <v>7149861548</v>
      </c>
      <c r="H13" s="20">
        <v>9759527603</v>
      </c>
      <c r="I13" s="21"/>
      <c r="J13" s="20">
        <v>6912250691</v>
      </c>
    </row>
    <row r="14" spans="1:10" ht="16.5" customHeight="1">
      <c r="A14" s="16" t="s">
        <v>14</v>
      </c>
      <c r="B14" s="17"/>
      <c r="C14" s="18"/>
      <c r="D14" s="19"/>
      <c r="E14" s="2"/>
      <c r="F14" s="19"/>
      <c r="G14" s="3"/>
      <c r="H14" s="20"/>
      <c r="I14" s="2"/>
      <c r="J14" s="20"/>
    </row>
    <row r="15" spans="1:10" ht="16.5" customHeight="1">
      <c r="A15" s="16" t="s">
        <v>15</v>
      </c>
      <c r="B15" s="17">
        <v>7</v>
      </c>
      <c r="C15" s="18"/>
      <c r="D15" s="19">
        <v>77671305988</v>
      </c>
      <c r="E15" s="2"/>
      <c r="F15" s="19">
        <v>62283037361</v>
      </c>
      <c r="G15" s="3"/>
      <c r="H15" s="20">
        <v>77671305988</v>
      </c>
      <c r="I15" s="2"/>
      <c r="J15" s="20">
        <v>62283037361</v>
      </c>
    </row>
    <row r="16" spans="1:10" ht="16.5" customHeight="1">
      <c r="A16" s="114" t="s">
        <v>16</v>
      </c>
      <c r="B16" s="17">
        <v>8</v>
      </c>
      <c r="C16" s="18"/>
      <c r="D16" s="19">
        <v>65161087933</v>
      </c>
      <c r="E16" s="2"/>
      <c r="F16" s="19">
        <v>56229043285</v>
      </c>
      <c r="G16" s="3"/>
      <c r="H16" s="20">
        <v>65161087933</v>
      </c>
      <c r="I16" s="2"/>
      <c r="J16" s="20">
        <v>56229043285</v>
      </c>
    </row>
    <row r="17" spans="1:10" ht="16.5" customHeight="1">
      <c r="A17" s="16" t="s">
        <v>17</v>
      </c>
      <c r="B17" s="17">
        <v>9</v>
      </c>
      <c r="C17" s="18"/>
      <c r="D17" s="19">
        <v>112374849916</v>
      </c>
      <c r="E17" s="2"/>
      <c r="F17" s="19">
        <v>106403971840</v>
      </c>
      <c r="G17" s="3"/>
      <c r="H17" s="20">
        <v>112372849916</v>
      </c>
      <c r="I17" s="2"/>
      <c r="J17" s="20">
        <v>105584437721</v>
      </c>
    </row>
    <row r="18" spans="1:10" ht="16.5" customHeight="1">
      <c r="A18" s="16" t="s">
        <v>18</v>
      </c>
      <c r="B18" s="17">
        <v>10</v>
      </c>
      <c r="C18" s="18"/>
      <c r="D18" s="19">
        <v>0</v>
      </c>
      <c r="E18" s="2"/>
      <c r="F18" s="19">
        <v>0</v>
      </c>
      <c r="G18" s="3"/>
      <c r="H18" s="20">
        <v>2895420707</v>
      </c>
      <c r="I18" s="2"/>
      <c r="J18" s="20">
        <v>2895420707</v>
      </c>
    </row>
    <row r="19" spans="1:10" ht="16.5" customHeight="1">
      <c r="A19" s="16" t="s">
        <v>19</v>
      </c>
      <c r="B19" s="17" t="s">
        <v>20</v>
      </c>
      <c r="C19" s="115"/>
      <c r="D19" s="19">
        <v>242006958083</v>
      </c>
      <c r="F19" s="19">
        <v>248850387832</v>
      </c>
      <c r="H19" s="20">
        <v>240104654688</v>
      </c>
      <c r="J19" s="20">
        <v>245812067478</v>
      </c>
    </row>
    <row r="20" spans="1:10" ht="16.5" customHeight="1">
      <c r="A20" s="16" t="s">
        <v>21</v>
      </c>
      <c r="B20" s="17">
        <v>13</v>
      </c>
      <c r="C20" s="18"/>
      <c r="D20" s="19">
        <v>1152023462</v>
      </c>
      <c r="E20" s="2"/>
      <c r="F20" s="19">
        <v>1133386238</v>
      </c>
      <c r="G20" s="3"/>
      <c r="H20" s="20">
        <v>997357523</v>
      </c>
      <c r="I20" s="2"/>
      <c r="J20" s="20">
        <v>957127064</v>
      </c>
    </row>
    <row r="21" spans="1:10" ht="16.5" customHeight="1">
      <c r="A21" s="16" t="s">
        <v>22</v>
      </c>
      <c r="B21" s="17">
        <v>14</v>
      </c>
      <c r="C21" s="18"/>
      <c r="D21" s="19">
        <v>3279924659</v>
      </c>
      <c r="E21" s="2"/>
      <c r="F21" s="19">
        <v>3360910339</v>
      </c>
      <c r="G21" s="3"/>
      <c r="H21" s="20">
        <v>3160973026</v>
      </c>
      <c r="I21" s="2"/>
      <c r="J21" s="20">
        <v>3231316013</v>
      </c>
    </row>
    <row r="22" spans="1:10" ht="16.5" customHeight="1">
      <c r="A22" s="16" t="s">
        <v>23</v>
      </c>
      <c r="B22" s="17">
        <v>15</v>
      </c>
      <c r="C22" s="18"/>
      <c r="D22" s="19">
        <v>205157615</v>
      </c>
      <c r="E22" s="2"/>
      <c r="F22" s="19">
        <v>188663103</v>
      </c>
      <c r="G22" s="3"/>
      <c r="H22" s="20">
        <v>184282394</v>
      </c>
      <c r="I22" s="2"/>
      <c r="J22" s="20">
        <v>170698203</v>
      </c>
    </row>
    <row r="23" spans="1:10" ht="16.5" customHeight="1">
      <c r="A23" s="16" t="s">
        <v>24</v>
      </c>
      <c r="B23" s="17">
        <v>16</v>
      </c>
      <c r="C23" s="18"/>
      <c r="D23" s="19">
        <v>954223323</v>
      </c>
      <c r="E23" s="2"/>
      <c r="F23" s="19">
        <v>977063053.99999988</v>
      </c>
      <c r="G23" s="3"/>
      <c r="H23" s="20">
        <v>927940560</v>
      </c>
      <c r="I23" s="2"/>
      <c r="J23" s="20">
        <v>947404477</v>
      </c>
    </row>
    <row r="24" spans="1:10" ht="16.5" customHeight="1">
      <c r="A24" s="16" t="s">
        <v>25</v>
      </c>
      <c r="B24" s="17"/>
      <c r="C24" s="18"/>
      <c r="D24" s="19">
        <v>1183075066</v>
      </c>
      <c r="E24" s="2"/>
      <c r="F24" s="19">
        <v>1113947692</v>
      </c>
      <c r="G24" s="3"/>
      <c r="H24" s="20">
        <v>0</v>
      </c>
      <c r="I24" s="2"/>
      <c r="J24" s="20">
        <v>0</v>
      </c>
    </row>
    <row r="25" spans="1:10" ht="16.5" customHeight="1">
      <c r="A25" s="16" t="s">
        <v>26</v>
      </c>
      <c r="B25" s="17"/>
      <c r="C25" s="18"/>
      <c r="D25" s="19">
        <v>24696689063</v>
      </c>
      <c r="E25" s="2"/>
      <c r="F25" s="19">
        <v>12668356035</v>
      </c>
      <c r="G25" s="3"/>
      <c r="H25" s="20">
        <v>24696689063</v>
      </c>
      <c r="I25" s="2"/>
      <c r="J25" s="20">
        <v>12668356035</v>
      </c>
    </row>
    <row r="26" spans="1:10" ht="16.5" customHeight="1">
      <c r="A26" s="114" t="s">
        <v>27</v>
      </c>
      <c r="B26" s="17"/>
      <c r="C26" s="18"/>
      <c r="D26" s="19"/>
      <c r="E26" s="2"/>
      <c r="F26" s="19"/>
      <c r="G26" s="3"/>
      <c r="H26" s="20"/>
      <c r="I26" s="2"/>
      <c r="J26" s="19"/>
    </row>
    <row r="27" spans="1:10" ht="16.5" customHeight="1">
      <c r="A27" s="114" t="s">
        <v>28</v>
      </c>
      <c r="B27" s="17"/>
      <c r="C27" s="18"/>
      <c r="D27" s="19"/>
      <c r="E27" s="2"/>
      <c r="H27" s="20"/>
    </row>
    <row r="28" spans="1:10" ht="16.5" customHeight="1">
      <c r="A28" s="114" t="s">
        <v>29</v>
      </c>
      <c r="B28" s="17"/>
      <c r="C28" s="18"/>
      <c r="D28" s="19">
        <v>7705900366</v>
      </c>
      <c r="E28" s="2"/>
      <c r="F28" s="19">
        <v>4881956304</v>
      </c>
      <c r="G28" s="3"/>
      <c r="H28" s="20">
        <v>7705900366</v>
      </c>
      <c r="I28" s="2"/>
      <c r="J28" s="20">
        <v>4881956304</v>
      </c>
    </row>
    <row r="29" spans="1:10" ht="16.5" customHeight="1">
      <c r="A29" s="16" t="s">
        <v>30</v>
      </c>
      <c r="B29" s="17">
        <v>18</v>
      </c>
      <c r="C29" s="18"/>
      <c r="D29" s="22">
        <v>2575232742</v>
      </c>
      <c r="E29" s="20"/>
      <c r="F29" s="22">
        <v>2264607556</v>
      </c>
      <c r="G29" s="3"/>
      <c r="H29" s="23">
        <v>2416475393</v>
      </c>
      <c r="I29" s="2"/>
      <c r="J29" s="23">
        <v>2054148524</v>
      </c>
    </row>
    <row r="30" spans="1:10" ht="16.5" customHeight="1">
      <c r="A30" s="16"/>
      <c r="B30" s="17"/>
      <c r="C30" s="18"/>
    </row>
    <row r="31" spans="1:10" ht="16.5" customHeight="1" thickBot="1">
      <c r="A31" s="7" t="s">
        <v>31</v>
      </c>
      <c r="B31" s="116"/>
      <c r="C31" s="115"/>
      <c r="D31" s="24">
        <f>SUM(D12:D29)</f>
        <v>549725826118</v>
      </c>
      <c r="F31" s="24">
        <f>SUM(F12:F29)</f>
        <v>508456054343</v>
      </c>
      <c r="H31" s="24">
        <f>SUM(H12:H29)</f>
        <v>548808803021</v>
      </c>
      <c r="J31" s="24">
        <f>SUM(J12:J29)</f>
        <v>505577796019</v>
      </c>
    </row>
    <row r="32" spans="1:10" ht="16.5" customHeight="1" thickTop="1">
      <c r="A32" s="7"/>
      <c r="B32" s="116"/>
      <c r="C32" s="115"/>
    </row>
    <row r="33" spans="1:8" ht="16.5" customHeight="1">
      <c r="A33" s="7"/>
      <c r="B33" s="116"/>
      <c r="C33" s="115"/>
      <c r="H33" s="25"/>
    </row>
    <row r="34" spans="1:8" ht="16.5" customHeight="1">
      <c r="A34" s="7"/>
      <c r="B34" s="116"/>
      <c r="C34" s="115"/>
      <c r="H34" s="25"/>
    </row>
    <row r="35" spans="1:8" ht="16.5" customHeight="1">
      <c r="A35" s="7"/>
      <c r="B35" s="116"/>
      <c r="C35" s="115"/>
      <c r="F35" s="117"/>
    </row>
    <row r="36" spans="1:8" ht="16.5" customHeight="1">
      <c r="A36" s="7"/>
      <c r="B36" s="116"/>
      <c r="C36" s="115"/>
    </row>
    <row r="37" spans="1:8" ht="16.5" customHeight="1">
      <c r="A37" s="7"/>
      <c r="B37" s="116"/>
      <c r="C37" s="115"/>
    </row>
    <row r="38" spans="1:8" ht="16.5" customHeight="1">
      <c r="A38" s="7"/>
      <c r="B38" s="116"/>
      <c r="C38" s="115"/>
    </row>
    <row r="39" spans="1:8" ht="16.5" customHeight="1">
      <c r="A39" s="7"/>
      <c r="B39" s="116"/>
      <c r="C39" s="115"/>
    </row>
    <row r="40" spans="1:8" ht="16.5" customHeight="1">
      <c r="A40" s="7"/>
      <c r="B40" s="116"/>
      <c r="C40" s="115"/>
    </row>
    <row r="41" spans="1:8" ht="16.5" customHeight="1">
      <c r="A41" s="7"/>
      <c r="B41" s="116"/>
      <c r="C41" s="115"/>
    </row>
    <row r="42" spans="1:8" ht="16.5" customHeight="1">
      <c r="A42" s="7"/>
      <c r="B42" s="116"/>
      <c r="C42" s="115"/>
    </row>
    <row r="43" spans="1:8" ht="16.5" customHeight="1">
      <c r="A43" s="7"/>
      <c r="B43" s="116"/>
      <c r="C43" s="115"/>
    </row>
    <row r="44" spans="1:8" ht="16.5" customHeight="1">
      <c r="A44" s="7"/>
      <c r="B44" s="116"/>
      <c r="C44" s="115"/>
    </row>
    <row r="45" spans="1:8" ht="16.5" customHeight="1">
      <c r="A45" s="7"/>
      <c r="B45" s="116"/>
      <c r="C45" s="115"/>
    </row>
    <row r="46" spans="1:8" ht="16.5" customHeight="1">
      <c r="A46" s="7"/>
      <c r="B46" s="116"/>
      <c r="C46" s="115"/>
    </row>
    <row r="47" spans="1:8" ht="16.5" customHeight="1">
      <c r="A47" s="7"/>
      <c r="B47" s="116"/>
      <c r="C47" s="115"/>
    </row>
    <row r="48" spans="1:8" ht="16.5" customHeight="1">
      <c r="A48" s="7"/>
      <c r="B48" s="116"/>
      <c r="C48" s="115"/>
    </row>
    <row r="49" spans="1:10" ht="16.5" customHeight="1">
      <c r="A49" s="7"/>
      <c r="B49" s="116"/>
      <c r="C49" s="115"/>
    </row>
    <row r="50" spans="1:10" ht="16.5" customHeight="1">
      <c r="A50" s="127" t="s">
        <v>32</v>
      </c>
      <c r="B50" s="127"/>
      <c r="C50" s="127"/>
      <c r="D50" s="127"/>
      <c r="E50" s="127"/>
      <c r="F50" s="127"/>
      <c r="G50" s="127"/>
      <c r="H50" s="127"/>
      <c r="I50" s="127"/>
      <c r="J50" s="127"/>
    </row>
    <row r="51" spans="1:10" ht="16.5" customHeight="1">
      <c r="D51" s="5"/>
      <c r="E51" s="5"/>
      <c r="F51" s="5"/>
      <c r="G51" s="5"/>
      <c r="H51" s="5"/>
      <c r="I51" s="5"/>
      <c r="J51" s="5"/>
    </row>
    <row r="52" spans="1:10" ht="16.5" customHeight="1">
      <c r="A52" s="26"/>
      <c r="B52" s="26"/>
      <c r="C52" s="26"/>
      <c r="D52" s="26"/>
      <c r="E52" s="26"/>
      <c r="F52" s="26"/>
      <c r="G52" s="26"/>
      <c r="H52" s="26"/>
      <c r="I52" s="26"/>
      <c r="J52" s="26"/>
    </row>
    <row r="53" spans="1:10" ht="16.5" customHeight="1">
      <c r="A53" s="26"/>
      <c r="B53" s="26"/>
      <c r="C53" s="26"/>
      <c r="D53" s="26"/>
      <c r="E53" s="26"/>
      <c r="F53" s="26"/>
      <c r="G53" s="26"/>
      <c r="H53" s="26"/>
      <c r="I53" s="26"/>
      <c r="J53" s="26"/>
    </row>
    <row r="54" spans="1:10" ht="16.5" customHeight="1">
      <c r="A54" s="26"/>
      <c r="B54" s="26"/>
      <c r="C54" s="26"/>
      <c r="D54" s="26"/>
      <c r="E54" s="26"/>
      <c r="F54" s="26"/>
      <c r="G54" s="26"/>
      <c r="H54" s="26"/>
      <c r="I54" s="26"/>
      <c r="J54" s="26"/>
    </row>
    <row r="55" spans="1:10" ht="16.5" customHeight="1">
      <c r="A55" s="26"/>
      <c r="B55" s="26"/>
      <c r="C55" s="26"/>
      <c r="D55" s="26"/>
      <c r="E55" s="26"/>
      <c r="F55" s="26"/>
      <c r="G55" s="26"/>
      <c r="H55" s="26"/>
      <c r="I55" s="26"/>
      <c r="J55" s="26"/>
    </row>
    <row r="56" spans="1:10" ht="16.5" customHeight="1">
      <c r="A56" s="26"/>
      <c r="B56" s="26"/>
      <c r="C56" s="26"/>
      <c r="D56" s="26"/>
      <c r="E56" s="26"/>
      <c r="F56" s="26"/>
      <c r="G56" s="26"/>
      <c r="H56" s="26"/>
      <c r="I56" s="26"/>
      <c r="J56" s="26"/>
    </row>
    <row r="57" spans="1:10" ht="16.350000000000001" customHeight="1">
      <c r="A57" s="26"/>
      <c r="B57" s="26"/>
      <c r="C57" s="26"/>
      <c r="D57" s="26"/>
      <c r="E57" s="26"/>
      <c r="F57" s="26"/>
      <c r="G57" s="26"/>
      <c r="H57" s="26"/>
      <c r="I57" s="26"/>
      <c r="J57" s="26"/>
    </row>
    <row r="58" spans="1:10" ht="9" customHeight="1">
      <c r="A58" s="26"/>
      <c r="B58" s="26"/>
      <c r="C58" s="26"/>
      <c r="D58" s="26"/>
      <c r="E58" s="26"/>
      <c r="F58" s="26"/>
      <c r="G58" s="26"/>
      <c r="H58" s="26"/>
      <c r="I58" s="26"/>
      <c r="J58" s="26"/>
    </row>
    <row r="59" spans="1:10" s="21" customFormat="1" ht="21.95" customHeight="1">
      <c r="A59" s="124" t="s">
        <v>33</v>
      </c>
      <c r="B59" s="124"/>
      <c r="C59" s="124"/>
      <c r="D59" s="124"/>
      <c r="E59" s="124"/>
      <c r="F59" s="124"/>
      <c r="G59" s="124"/>
      <c r="H59" s="124"/>
      <c r="I59" s="124"/>
      <c r="J59" s="124"/>
    </row>
    <row r="60" spans="1:10" ht="16.5" customHeight="1">
      <c r="A60" s="4" t="s">
        <v>0</v>
      </c>
    </row>
    <row r="61" spans="1:10" ht="16.5" customHeight="1">
      <c r="A61" s="7" t="s">
        <v>34</v>
      </c>
    </row>
    <row r="62" spans="1:10" ht="16.5" customHeight="1">
      <c r="A62" s="8" t="s">
        <v>2</v>
      </c>
      <c r="B62" s="111"/>
      <c r="C62" s="111"/>
      <c r="D62" s="9"/>
      <c r="E62" s="9"/>
      <c r="F62" s="9"/>
      <c r="G62" s="9"/>
      <c r="H62" s="9"/>
      <c r="I62" s="9"/>
      <c r="J62" s="9"/>
    </row>
    <row r="63" spans="1:10" ht="16.5" customHeight="1">
      <c r="A63" s="10"/>
      <c r="B63" s="4"/>
      <c r="C63" s="4"/>
      <c r="D63" s="11"/>
      <c r="E63" s="11"/>
      <c r="F63" s="11"/>
      <c r="G63" s="11"/>
      <c r="H63" s="11"/>
      <c r="I63" s="11"/>
      <c r="J63" s="11"/>
    </row>
    <row r="64" spans="1:10" ht="16.5" customHeight="1">
      <c r="A64" s="10"/>
      <c r="B64" s="4"/>
      <c r="C64" s="4"/>
      <c r="D64" s="11"/>
      <c r="E64" s="11"/>
      <c r="F64" s="11"/>
      <c r="G64" s="11"/>
      <c r="H64" s="11"/>
      <c r="I64" s="11"/>
      <c r="J64" s="11"/>
    </row>
    <row r="65" spans="1:10" ht="16.5" customHeight="1">
      <c r="D65" s="126" t="s">
        <v>3</v>
      </c>
      <c r="E65" s="126"/>
      <c r="F65" s="126"/>
      <c r="G65" s="112"/>
      <c r="H65" s="126" t="s">
        <v>4</v>
      </c>
      <c r="I65" s="126"/>
      <c r="J65" s="126"/>
    </row>
    <row r="66" spans="1:10" ht="16.5" customHeight="1">
      <c r="B66" s="4"/>
      <c r="C66" s="13"/>
      <c r="D66" s="113" t="s">
        <v>5</v>
      </c>
      <c r="E66" s="113"/>
      <c r="F66" s="113" t="s">
        <v>6</v>
      </c>
      <c r="G66" s="4"/>
      <c r="H66" s="113" t="s">
        <v>5</v>
      </c>
      <c r="I66" s="113"/>
      <c r="J66" s="113" t="s">
        <v>6</v>
      </c>
    </row>
    <row r="67" spans="1:10" ht="16.5" customHeight="1">
      <c r="C67" s="13"/>
      <c r="D67" s="14" t="s">
        <v>7</v>
      </c>
      <c r="E67" s="14"/>
      <c r="F67" s="14" t="s">
        <v>8</v>
      </c>
      <c r="G67" s="11"/>
      <c r="H67" s="14" t="s">
        <v>7</v>
      </c>
      <c r="I67" s="14"/>
      <c r="J67" s="14" t="s">
        <v>8</v>
      </c>
    </row>
    <row r="68" spans="1:10" ht="16.5" customHeight="1">
      <c r="B68" s="15" t="s">
        <v>9</v>
      </c>
      <c r="C68" s="13"/>
      <c r="D68" s="9" t="s">
        <v>10</v>
      </c>
      <c r="E68" s="11"/>
      <c r="F68" s="9" t="s">
        <v>10</v>
      </c>
      <c r="G68" s="11"/>
      <c r="H68" s="9" t="s">
        <v>10</v>
      </c>
      <c r="I68" s="11"/>
      <c r="J68" s="9" t="s">
        <v>10</v>
      </c>
    </row>
    <row r="69" spans="1:10" ht="16.5" customHeight="1">
      <c r="A69" s="7" t="s">
        <v>35</v>
      </c>
    </row>
    <row r="70" spans="1:10" ht="16.5" customHeight="1">
      <c r="A70" s="7"/>
    </row>
    <row r="71" spans="1:10" ht="16.5" customHeight="1">
      <c r="A71" s="7" t="s">
        <v>36</v>
      </c>
    </row>
    <row r="72" spans="1:10" ht="16.5" customHeight="1">
      <c r="A72" s="7"/>
    </row>
    <row r="73" spans="1:10" ht="16.5" customHeight="1">
      <c r="A73" s="16" t="s">
        <v>37</v>
      </c>
      <c r="B73" s="17">
        <v>19</v>
      </c>
      <c r="C73" s="18"/>
      <c r="D73" s="20">
        <v>274531502970</v>
      </c>
      <c r="E73" s="20"/>
      <c r="F73" s="20">
        <v>278928749859</v>
      </c>
      <c r="G73" s="20"/>
      <c r="H73" s="20">
        <v>275239824317</v>
      </c>
      <c r="I73" s="20"/>
      <c r="J73" s="20">
        <v>279306414925</v>
      </c>
    </row>
    <row r="74" spans="1:10" ht="16.5" customHeight="1">
      <c r="A74" s="16" t="s">
        <v>38</v>
      </c>
      <c r="B74" s="17">
        <v>20</v>
      </c>
      <c r="C74" s="18"/>
      <c r="D74" s="20">
        <v>87182574885</v>
      </c>
      <c r="E74" s="20"/>
      <c r="F74" s="20">
        <v>67945137564</v>
      </c>
      <c r="G74" s="20"/>
      <c r="H74" s="20">
        <v>87182574885</v>
      </c>
      <c r="I74" s="20"/>
      <c r="J74" s="20">
        <v>67945137564</v>
      </c>
    </row>
    <row r="75" spans="1:10" ht="16.5" customHeight="1">
      <c r="A75" s="16" t="s">
        <v>39</v>
      </c>
      <c r="B75" s="17"/>
      <c r="C75" s="18"/>
      <c r="D75" s="20">
        <v>616762952</v>
      </c>
      <c r="E75" s="20"/>
      <c r="F75" s="20">
        <v>235448005</v>
      </c>
      <c r="G75" s="20"/>
      <c r="H75" s="20">
        <v>616762952</v>
      </c>
      <c r="I75" s="20"/>
      <c r="J75" s="20">
        <v>235448005</v>
      </c>
    </row>
    <row r="76" spans="1:10" ht="16.5" customHeight="1">
      <c r="A76" s="27" t="s">
        <v>40</v>
      </c>
      <c r="C76" s="18"/>
    </row>
    <row r="77" spans="1:10" ht="16.5" customHeight="1">
      <c r="A77" s="27" t="s">
        <v>15</v>
      </c>
      <c r="B77" s="17">
        <v>21</v>
      </c>
      <c r="C77" s="18"/>
      <c r="D77" s="20">
        <v>11400445161</v>
      </c>
      <c r="E77" s="20"/>
      <c r="F77" s="20">
        <v>10819768399</v>
      </c>
      <c r="G77" s="20"/>
      <c r="H77" s="20">
        <v>11400445161</v>
      </c>
      <c r="I77" s="20"/>
      <c r="J77" s="20">
        <v>10819768399</v>
      </c>
    </row>
    <row r="78" spans="1:10" ht="16.5" customHeight="1">
      <c r="A78" s="114" t="s">
        <v>41</v>
      </c>
      <c r="B78" s="17">
        <v>8</v>
      </c>
      <c r="C78" s="17"/>
      <c r="D78" s="20">
        <v>75276947607</v>
      </c>
      <c r="E78" s="20"/>
      <c r="F78" s="20">
        <v>57792748394</v>
      </c>
      <c r="G78" s="20"/>
      <c r="H78" s="20">
        <v>75276947607</v>
      </c>
      <c r="I78" s="20"/>
      <c r="J78" s="20">
        <v>57792748394</v>
      </c>
    </row>
    <row r="79" spans="1:10" ht="16.5" customHeight="1">
      <c r="A79" s="16" t="s">
        <v>42</v>
      </c>
      <c r="B79" s="17">
        <v>22</v>
      </c>
      <c r="C79" s="17"/>
      <c r="D79" s="20">
        <v>17115885123</v>
      </c>
      <c r="E79" s="20"/>
      <c r="F79" s="20">
        <v>18351093167</v>
      </c>
      <c r="G79" s="20"/>
      <c r="H79" s="20">
        <v>17115885123</v>
      </c>
      <c r="I79" s="20"/>
      <c r="J79" s="20">
        <v>18351093167</v>
      </c>
    </row>
    <row r="80" spans="1:10" ht="16.5" customHeight="1">
      <c r="A80" s="16" t="s">
        <v>43</v>
      </c>
      <c r="B80" s="28"/>
      <c r="C80" s="28"/>
      <c r="D80" s="20">
        <v>209660966</v>
      </c>
      <c r="E80" s="20"/>
      <c r="F80" s="20">
        <v>193045435</v>
      </c>
      <c r="G80" s="20"/>
      <c r="H80" s="20">
        <v>188577663</v>
      </c>
      <c r="I80" s="20"/>
      <c r="J80" s="20">
        <v>174794357</v>
      </c>
    </row>
    <row r="81" spans="1:10" ht="16.5" customHeight="1">
      <c r="A81" s="16" t="s">
        <v>44</v>
      </c>
      <c r="B81" s="17">
        <v>23</v>
      </c>
      <c r="C81" s="17"/>
      <c r="D81" s="20">
        <v>1545457529</v>
      </c>
      <c r="E81" s="20"/>
      <c r="F81" s="20">
        <v>1556699046</v>
      </c>
      <c r="G81" s="20"/>
      <c r="H81" s="20">
        <v>1444129318</v>
      </c>
      <c r="I81" s="20"/>
      <c r="J81" s="20">
        <v>1446475898</v>
      </c>
    </row>
    <row r="82" spans="1:10" ht="16.5" customHeight="1">
      <c r="A82" s="16" t="s">
        <v>45</v>
      </c>
      <c r="B82" s="17">
        <v>17</v>
      </c>
      <c r="C82" s="17"/>
      <c r="D82" s="20">
        <v>506395526</v>
      </c>
      <c r="E82" s="20"/>
      <c r="F82" s="20">
        <v>92399070</v>
      </c>
      <c r="G82" s="20"/>
      <c r="H82" s="20">
        <v>406254996</v>
      </c>
      <c r="I82" s="20"/>
      <c r="J82" s="20">
        <v>21753054</v>
      </c>
    </row>
    <row r="83" spans="1:10" ht="16.5" customHeight="1">
      <c r="A83" s="16" t="s">
        <v>46</v>
      </c>
      <c r="B83" s="17"/>
      <c r="C83" s="17"/>
      <c r="D83" s="20">
        <v>15228024456</v>
      </c>
      <c r="E83" s="20"/>
      <c r="F83" s="20">
        <v>12134372512</v>
      </c>
      <c r="G83" s="20"/>
      <c r="H83" s="20">
        <v>15228024456</v>
      </c>
      <c r="I83" s="20"/>
      <c r="J83" s="20">
        <v>12134372512</v>
      </c>
    </row>
    <row r="84" spans="1:10" ht="16.5" customHeight="1">
      <c r="A84" s="114" t="s">
        <v>47</v>
      </c>
      <c r="B84" s="17"/>
      <c r="C84" s="17"/>
      <c r="D84" s="20"/>
      <c r="E84" s="20"/>
      <c r="F84" s="20"/>
      <c r="G84" s="20"/>
      <c r="H84" s="20"/>
      <c r="I84" s="20"/>
      <c r="J84" s="20"/>
    </row>
    <row r="85" spans="1:10" ht="16.5" customHeight="1">
      <c r="A85" s="114" t="s">
        <v>48</v>
      </c>
      <c r="B85" s="17"/>
      <c r="C85" s="17"/>
      <c r="D85" s="20"/>
      <c r="E85" s="20"/>
      <c r="F85" s="20"/>
      <c r="G85" s="20"/>
      <c r="H85" s="20"/>
      <c r="I85" s="20"/>
      <c r="J85" s="20"/>
    </row>
    <row r="86" spans="1:10" ht="16.5" customHeight="1">
      <c r="A86" s="114" t="s">
        <v>29</v>
      </c>
      <c r="B86" s="17"/>
      <c r="C86" s="17"/>
      <c r="D86" s="20">
        <v>11190918392</v>
      </c>
      <c r="E86" s="20"/>
      <c r="F86" s="20">
        <v>4588748165</v>
      </c>
      <c r="G86" s="20"/>
      <c r="H86" s="20">
        <v>11190918392</v>
      </c>
      <c r="I86" s="20"/>
      <c r="J86" s="20">
        <v>4588748165</v>
      </c>
    </row>
    <row r="87" spans="1:10" ht="16.5" customHeight="1">
      <c r="A87" s="16" t="s">
        <v>49</v>
      </c>
      <c r="B87" s="17">
        <v>24</v>
      </c>
      <c r="C87" s="18"/>
      <c r="D87" s="23">
        <v>4041246077</v>
      </c>
      <c r="E87" s="20"/>
      <c r="F87" s="23">
        <v>5070803186</v>
      </c>
      <c r="G87" s="20"/>
      <c r="H87" s="23">
        <v>3476031385</v>
      </c>
      <c r="I87" s="20"/>
      <c r="J87" s="23">
        <v>4295168736</v>
      </c>
    </row>
    <row r="88" spans="1:10" ht="16.5" customHeight="1">
      <c r="A88" s="16"/>
      <c r="B88" s="17"/>
      <c r="C88" s="18"/>
      <c r="D88" s="20"/>
      <c r="E88" s="20"/>
      <c r="F88" s="20"/>
      <c r="G88" s="20"/>
      <c r="H88" s="20"/>
      <c r="I88" s="20"/>
      <c r="J88" s="20"/>
    </row>
    <row r="89" spans="1:10" ht="16.5" customHeight="1">
      <c r="A89" s="7" t="s">
        <v>50</v>
      </c>
      <c r="B89" s="116"/>
      <c r="C89" s="118"/>
      <c r="D89" s="29">
        <f>SUM(D73:D87)</f>
        <v>498845821644</v>
      </c>
      <c r="F89" s="29">
        <f>SUM(F73:F87)</f>
        <v>457709012802</v>
      </c>
      <c r="H89" s="29">
        <f>SUM(H73:H87)</f>
        <v>498766376255</v>
      </c>
      <c r="J89" s="29">
        <f>SUM(J73:J87)</f>
        <v>457111923176</v>
      </c>
    </row>
    <row r="90" spans="1:10" ht="16.5" customHeight="1">
      <c r="A90" s="7"/>
      <c r="B90" s="116"/>
      <c r="C90" s="118"/>
    </row>
    <row r="91" spans="1:10" ht="16.5" customHeight="1">
      <c r="A91" s="7"/>
      <c r="B91" s="116"/>
      <c r="C91" s="118"/>
    </row>
    <row r="92" spans="1:10" ht="16.5" customHeight="1">
      <c r="A92" s="7" t="s">
        <v>51</v>
      </c>
      <c r="B92" s="28"/>
      <c r="C92" s="28"/>
    </row>
    <row r="93" spans="1:10" ht="16.5" customHeight="1">
      <c r="A93" s="7"/>
      <c r="B93" s="28"/>
      <c r="C93" s="28"/>
    </row>
    <row r="94" spans="1:10" ht="16.5" customHeight="1">
      <c r="A94" s="16" t="s">
        <v>52</v>
      </c>
      <c r="B94" s="28">
        <v>26</v>
      </c>
      <c r="C94" s="115"/>
    </row>
    <row r="95" spans="1:10" ht="16.5" customHeight="1">
      <c r="A95" s="16" t="s">
        <v>53</v>
      </c>
      <c r="B95" s="17"/>
      <c r="C95" s="115"/>
    </row>
    <row r="96" spans="1:10" ht="16.5" customHeight="1">
      <c r="A96" s="27" t="s">
        <v>54</v>
      </c>
      <c r="B96" s="17"/>
      <c r="C96" s="115"/>
      <c r="D96" s="5"/>
      <c r="E96" s="5"/>
      <c r="F96" s="5"/>
      <c r="G96" s="5"/>
      <c r="H96" s="5"/>
      <c r="J96" s="5"/>
    </row>
    <row r="97" spans="1:10" ht="16.5" customHeight="1" thickBot="1">
      <c r="A97" s="119" t="s">
        <v>55</v>
      </c>
      <c r="B97" s="17"/>
      <c r="C97" s="115"/>
      <c r="D97" s="24">
        <v>17411130874</v>
      </c>
      <c r="F97" s="24">
        <v>17411130874</v>
      </c>
      <c r="H97" s="24">
        <v>17411130874</v>
      </c>
      <c r="J97" s="24">
        <v>17411130874</v>
      </c>
    </row>
    <row r="98" spans="1:10" ht="16.5" customHeight="1" thickTop="1">
      <c r="A98" s="119"/>
      <c r="B98" s="17"/>
      <c r="C98" s="115"/>
      <c r="D98" s="19"/>
      <c r="E98" s="120"/>
      <c r="F98" s="19"/>
      <c r="H98" s="19"/>
      <c r="I98" s="120"/>
      <c r="J98" s="19"/>
    </row>
    <row r="99" spans="1:10" ht="16.5" customHeight="1">
      <c r="A99" s="119" t="s">
        <v>56</v>
      </c>
      <c r="B99" s="28"/>
      <c r="C99" s="28"/>
    </row>
    <row r="100" spans="1:10" ht="16.5" customHeight="1">
      <c r="A100" s="27" t="s">
        <v>54</v>
      </c>
      <c r="B100" s="28"/>
      <c r="C100" s="28"/>
    </row>
    <row r="101" spans="1:10" ht="16.5" customHeight="1">
      <c r="A101" s="119" t="s">
        <v>57</v>
      </c>
      <c r="B101" s="28"/>
      <c r="C101" s="28"/>
      <c r="D101" s="19">
        <v>17411130874</v>
      </c>
      <c r="E101" s="19"/>
      <c r="F101" s="19">
        <v>17411130874</v>
      </c>
      <c r="G101" s="19"/>
      <c r="H101" s="19">
        <v>17411130874</v>
      </c>
      <c r="I101" s="19"/>
      <c r="J101" s="19">
        <v>17411130874</v>
      </c>
    </row>
    <row r="102" spans="1:10" ht="16.5" customHeight="1">
      <c r="A102" s="119" t="s">
        <v>58</v>
      </c>
      <c r="B102" s="116"/>
      <c r="C102" s="28"/>
      <c r="D102" s="19">
        <v>10145965854</v>
      </c>
      <c r="E102" s="19"/>
      <c r="F102" s="19">
        <v>10145965854</v>
      </c>
      <c r="G102" s="19"/>
      <c r="H102" s="19">
        <v>10145965854</v>
      </c>
      <c r="I102" s="19"/>
      <c r="J102" s="19">
        <v>10145965854</v>
      </c>
    </row>
    <row r="103" spans="1:10" ht="16.5" customHeight="1">
      <c r="A103" s="16" t="s">
        <v>59</v>
      </c>
      <c r="B103" s="28"/>
      <c r="C103" s="28"/>
      <c r="D103" s="19">
        <v>2241103160</v>
      </c>
      <c r="E103" s="19"/>
      <c r="F103" s="19">
        <v>1735642396</v>
      </c>
      <c r="G103" s="19"/>
      <c r="H103" s="19">
        <v>2260538713</v>
      </c>
      <c r="I103" s="19"/>
      <c r="J103" s="19">
        <v>1755077949</v>
      </c>
    </row>
    <row r="104" spans="1:10" ht="16.5" customHeight="1">
      <c r="A104" s="16" t="s">
        <v>60</v>
      </c>
      <c r="B104" s="28"/>
      <c r="C104" s="28"/>
      <c r="D104" s="19">
        <v>-42753751</v>
      </c>
      <c r="E104" s="19"/>
      <c r="F104" s="19">
        <v>-42753751</v>
      </c>
      <c r="G104" s="19"/>
      <c r="H104" s="19">
        <v>0</v>
      </c>
      <c r="I104" s="19"/>
      <c r="J104" s="19">
        <v>0</v>
      </c>
    </row>
    <row r="105" spans="1:10" ht="16.5" customHeight="1">
      <c r="A105" s="16" t="s">
        <v>61</v>
      </c>
      <c r="B105" s="121"/>
      <c r="C105" s="21"/>
      <c r="D105" s="19"/>
      <c r="E105" s="19"/>
      <c r="F105" s="19"/>
      <c r="G105" s="19"/>
      <c r="H105" s="19"/>
      <c r="J105" s="19"/>
    </row>
    <row r="106" spans="1:10" ht="16.5" customHeight="1">
      <c r="A106" s="16" t="s">
        <v>62</v>
      </c>
      <c r="B106" s="17">
        <v>28</v>
      </c>
      <c r="C106" s="21"/>
      <c r="D106" s="19">
        <v>1030101000.0000001</v>
      </c>
      <c r="E106" s="19"/>
      <c r="F106" s="19">
        <v>927601000</v>
      </c>
      <c r="G106" s="19"/>
      <c r="H106" s="19">
        <v>1030101000</v>
      </c>
      <c r="I106" s="19"/>
      <c r="J106" s="19">
        <v>927601000</v>
      </c>
    </row>
    <row r="107" spans="1:10" ht="16.5" customHeight="1">
      <c r="A107" s="16" t="s">
        <v>63</v>
      </c>
      <c r="B107" s="17"/>
      <c r="C107" s="21"/>
      <c r="D107" s="22">
        <v>20094457337</v>
      </c>
      <c r="E107" s="20"/>
      <c r="F107" s="22">
        <v>20569455168</v>
      </c>
      <c r="G107" s="20"/>
      <c r="H107" s="22">
        <v>19194690325</v>
      </c>
      <c r="I107" s="20"/>
      <c r="J107" s="22">
        <v>18226097166</v>
      </c>
    </row>
    <row r="108" spans="1:10" ht="16.5" customHeight="1">
      <c r="A108" s="16"/>
      <c r="B108" s="17"/>
      <c r="C108" s="21"/>
      <c r="D108" s="19"/>
      <c r="E108" s="19"/>
      <c r="F108" s="19"/>
      <c r="G108" s="19"/>
      <c r="H108" s="19"/>
      <c r="I108" s="19"/>
      <c r="J108" s="19"/>
    </row>
    <row r="109" spans="1:10" ht="16.5" customHeight="1">
      <c r="A109" s="7" t="s">
        <v>64</v>
      </c>
      <c r="B109" s="116"/>
      <c r="C109" s="28"/>
      <c r="D109" s="29">
        <f>SUM(D99:D107)</f>
        <v>50880004474</v>
      </c>
      <c r="F109" s="29">
        <f>SUM(F99:F107)</f>
        <v>50747041541</v>
      </c>
      <c r="H109" s="29">
        <f>SUM(H99:H107)</f>
        <v>50042426766</v>
      </c>
      <c r="J109" s="29">
        <f>SUM(J99:J107)</f>
        <v>48465872843</v>
      </c>
    </row>
    <row r="110" spans="1:10" ht="16.5" customHeight="1">
      <c r="B110" s="30"/>
      <c r="C110" s="13"/>
      <c r="D110" s="11"/>
      <c r="E110" s="11"/>
      <c r="F110" s="11"/>
      <c r="G110" s="11"/>
      <c r="H110" s="11"/>
      <c r="I110" s="11"/>
      <c r="J110" s="11"/>
    </row>
    <row r="111" spans="1:10" ht="16.5" customHeight="1" thickBot="1">
      <c r="A111" s="7" t="s">
        <v>65</v>
      </c>
      <c r="B111" s="122"/>
      <c r="D111" s="24">
        <f>D89+D109</f>
        <v>549725826118</v>
      </c>
      <c r="F111" s="24">
        <f>F89+F109</f>
        <v>508456054343</v>
      </c>
      <c r="H111" s="24">
        <f>H89+H109</f>
        <v>548808803021</v>
      </c>
      <c r="J111" s="24">
        <f>J89+J109</f>
        <v>505577796019</v>
      </c>
    </row>
    <row r="112" spans="1:10" ht="16.5" customHeight="1" thickTop="1">
      <c r="A112" s="7"/>
      <c r="B112" s="122"/>
    </row>
    <row r="113" spans="1:10" ht="16.5" customHeight="1">
      <c r="A113" s="7"/>
      <c r="B113" s="122"/>
    </row>
    <row r="114" spans="1:10" ht="16.5" customHeight="1">
      <c r="A114" s="7"/>
      <c r="B114" s="122"/>
    </row>
    <row r="115" spans="1:10" ht="16.5" customHeight="1">
      <c r="A115" s="7"/>
      <c r="B115" s="122"/>
    </row>
    <row r="116" spans="1:10" ht="16.5" customHeight="1">
      <c r="A116" s="7"/>
      <c r="B116" s="122"/>
    </row>
    <row r="117" spans="1:10" ht="7.5" customHeight="1">
      <c r="A117" s="7"/>
      <c r="B117" s="122"/>
    </row>
    <row r="118" spans="1:10" ht="21.95" customHeight="1">
      <c r="A118" s="124" t="s">
        <v>33</v>
      </c>
      <c r="B118" s="125"/>
      <c r="C118" s="125"/>
      <c r="D118" s="125"/>
      <c r="E118" s="125"/>
      <c r="F118" s="125"/>
      <c r="G118" s="125"/>
      <c r="H118" s="125"/>
      <c r="I118" s="125"/>
      <c r="J118" s="125"/>
    </row>
  </sheetData>
  <mergeCells count="7">
    <mergeCell ref="A118:J118"/>
    <mergeCell ref="D6:F6"/>
    <mergeCell ref="H6:J6"/>
    <mergeCell ref="A50:J50"/>
    <mergeCell ref="A59:J59"/>
    <mergeCell ref="D65:F65"/>
    <mergeCell ref="H65:J65"/>
  </mergeCells>
  <pageMargins left="0.8" right="0.5" top="0.5" bottom="0.6" header="0.49" footer="0.4"/>
  <pageSetup paperSize="9" scale="80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I156"/>
  <sheetViews>
    <sheetView zoomScaleNormal="100" zoomScaleSheetLayoutView="100" zoomScalePageLayoutView="118" workbookViewId="0">
      <selection activeCell="L15" sqref="L15"/>
    </sheetView>
  </sheetViews>
  <sheetFormatPr defaultColWidth="10.85546875" defaultRowHeight="12"/>
  <cols>
    <col min="1" max="1" width="39.85546875" style="21" customWidth="1"/>
    <col min="2" max="2" width="1.140625" style="21" customWidth="1"/>
    <col min="3" max="3" width="13.85546875" style="91" customWidth="1"/>
    <col min="4" max="4" width="1" style="91" customWidth="1"/>
    <col min="5" max="5" width="13.85546875" style="91" customWidth="1"/>
    <col min="6" max="6" width="1" style="91" customWidth="1"/>
    <col min="7" max="7" width="13.85546875" style="91" customWidth="1"/>
    <col min="8" max="8" width="1" style="91" customWidth="1"/>
    <col min="9" max="9" width="13.85546875" style="91" customWidth="1"/>
    <col min="10" max="16384" width="10.85546875" style="21"/>
  </cols>
  <sheetData>
    <row r="1" spans="1:9" ht="16.5" customHeight="1">
      <c r="A1" s="31" t="s">
        <v>0</v>
      </c>
      <c r="B1" s="10"/>
      <c r="C1" s="10"/>
      <c r="D1" s="10"/>
      <c r="E1" s="14"/>
      <c r="F1" s="14"/>
      <c r="G1" s="14"/>
      <c r="H1" s="14"/>
      <c r="I1" s="14"/>
    </row>
    <row r="2" spans="1:9" ht="16.5" customHeight="1">
      <c r="A2" s="10" t="s">
        <v>66</v>
      </c>
      <c r="B2" s="10"/>
      <c r="C2" s="10"/>
      <c r="D2" s="10"/>
      <c r="E2" s="14"/>
      <c r="F2" s="14"/>
      <c r="G2" s="14"/>
      <c r="H2" s="14"/>
      <c r="I2" s="14"/>
    </row>
    <row r="3" spans="1:9" ht="16.5" customHeight="1">
      <c r="A3" s="8" t="s">
        <v>67</v>
      </c>
      <c r="B3" s="88"/>
      <c r="C3" s="89"/>
      <c r="D3" s="89"/>
      <c r="E3" s="89"/>
      <c r="F3" s="89"/>
      <c r="G3" s="89"/>
      <c r="H3" s="89"/>
      <c r="I3" s="89"/>
    </row>
    <row r="4" spans="1:9" s="5" customFormat="1" ht="16.5" customHeight="1">
      <c r="A4" s="10"/>
      <c r="B4" s="4"/>
      <c r="C4" s="11"/>
      <c r="D4" s="11"/>
      <c r="E4" s="11"/>
      <c r="F4" s="11"/>
      <c r="G4" s="11"/>
      <c r="H4" s="11"/>
    </row>
    <row r="5" spans="1:9" s="5" customFormat="1" ht="16.5" customHeight="1">
      <c r="A5" s="10"/>
      <c r="B5" s="4"/>
      <c r="C5" s="11"/>
      <c r="D5" s="11"/>
      <c r="E5" s="11"/>
      <c r="F5" s="11"/>
      <c r="G5" s="11"/>
      <c r="H5" s="11"/>
    </row>
    <row r="6" spans="1:9" s="5" customFormat="1" ht="16.5" customHeight="1">
      <c r="C6" s="126" t="s">
        <v>68</v>
      </c>
      <c r="D6" s="126"/>
      <c r="E6" s="126"/>
      <c r="F6" s="35"/>
      <c r="G6" s="126" t="s">
        <v>4</v>
      </c>
      <c r="H6" s="126"/>
      <c r="I6" s="126"/>
    </row>
    <row r="7" spans="1:9" s="5" customFormat="1" ht="16.5" customHeight="1">
      <c r="B7" s="13"/>
      <c r="C7" s="14" t="s">
        <v>7</v>
      </c>
      <c r="D7" s="14"/>
      <c r="E7" s="14" t="s">
        <v>8</v>
      </c>
      <c r="F7" s="36"/>
      <c r="G7" s="14" t="s">
        <v>7</v>
      </c>
      <c r="H7" s="14"/>
      <c r="I7" s="14" t="s">
        <v>8</v>
      </c>
    </row>
    <row r="8" spans="1:9" s="5" customFormat="1" ht="16.5" customHeight="1">
      <c r="B8" s="13"/>
      <c r="C8" s="9" t="s">
        <v>10</v>
      </c>
      <c r="D8" s="11"/>
      <c r="E8" s="9" t="s">
        <v>10</v>
      </c>
      <c r="F8" s="36"/>
      <c r="G8" s="9" t="s">
        <v>10</v>
      </c>
      <c r="H8" s="11"/>
      <c r="I8" s="9" t="s">
        <v>10</v>
      </c>
    </row>
    <row r="9" spans="1:9" ht="16.5" customHeight="1">
      <c r="A9" s="90"/>
      <c r="C9" s="46"/>
      <c r="D9" s="46"/>
      <c r="E9" s="46"/>
      <c r="G9" s="46"/>
      <c r="H9" s="46"/>
      <c r="I9" s="46"/>
    </row>
    <row r="10" spans="1:9" ht="16.5" customHeight="1">
      <c r="A10" s="21" t="s">
        <v>69</v>
      </c>
      <c r="C10" s="20">
        <v>4002362601</v>
      </c>
      <c r="D10" s="20"/>
      <c r="E10" s="20">
        <v>4709905839</v>
      </c>
      <c r="F10" s="20"/>
      <c r="G10" s="19">
        <v>3371077010</v>
      </c>
      <c r="H10" s="20"/>
      <c r="I10" s="20">
        <v>4115621861</v>
      </c>
    </row>
    <row r="11" spans="1:9" ht="16.5" customHeight="1">
      <c r="A11" s="21" t="s">
        <v>70</v>
      </c>
      <c r="C11" s="23">
        <v>-2107808881</v>
      </c>
      <c r="D11" s="20"/>
      <c r="E11" s="23">
        <v>-2287901185</v>
      </c>
      <c r="F11" s="20"/>
      <c r="G11" s="29">
        <v>-2107706296</v>
      </c>
      <c r="H11" s="20"/>
      <c r="I11" s="23">
        <v>-2287762151</v>
      </c>
    </row>
    <row r="12" spans="1:9" ht="16.5" customHeight="1">
      <c r="C12" s="20"/>
      <c r="D12" s="20"/>
      <c r="E12" s="20"/>
      <c r="F12" s="20"/>
      <c r="G12" s="6"/>
      <c r="H12" s="20"/>
      <c r="I12" s="20"/>
    </row>
    <row r="13" spans="1:9" ht="16.5" customHeight="1">
      <c r="A13" s="90" t="s">
        <v>71</v>
      </c>
      <c r="C13" s="19">
        <f>SUM(C10:C12)</f>
        <v>1894553720</v>
      </c>
      <c r="D13" s="19"/>
      <c r="E13" s="19">
        <f t="shared" ref="E13:I13" si="0">SUM(E10:E12)</f>
        <v>2422004654</v>
      </c>
      <c r="F13" s="19">
        <f t="shared" si="0"/>
        <v>0</v>
      </c>
      <c r="G13" s="19">
        <f>SUM(G10:G12)</f>
        <v>1263370714</v>
      </c>
      <c r="H13" s="19">
        <f t="shared" si="0"/>
        <v>0</v>
      </c>
      <c r="I13" s="19">
        <f t="shared" si="0"/>
        <v>1827859710</v>
      </c>
    </row>
    <row r="14" spans="1:9" ht="16.5" customHeight="1">
      <c r="A14" s="21" t="s">
        <v>72</v>
      </c>
      <c r="C14" s="20">
        <v>434123675</v>
      </c>
      <c r="D14" s="20"/>
      <c r="E14" s="20">
        <v>482409633</v>
      </c>
      <c r="F14" s="20"/>
      <c r="G14" s="6">
        <v>369455464</v>
      </c>
      <c r="H14" s="20"/>
      <c r="I14" s="20">
        <v>360895108</v>
      </c>
    </row>
    <row r="15" spans="1:9" ht="16.5" customHeight="1">
      <c r="A15" s="21" t="s">
        <v>73</v>
      </c>
      <c r="C15" s="23">
        <v>-128021059</v>
      </c>
      <c r="D15" s="20"/>
      <c r="E15" s="23">
        <v>-174365514</v>
      </c>
      <c r="F15" s="6"/>
      <c r="G15" s="22">
        <v>-67494356</v>
      </c>
      <c r="H15" s="20"/>
      <c r="I15" s="23">
        <v>-109994399</v>
      </c>
    </row>
    <row r="16" spans="1:9" ht="16.5" customHeight="1">
      <c r="C16" s="20"/>
      <c r="D16" s="20"/>
      <c r="E16" s="20"/>
      <c r="F16" s="20"/>
      <c r="G16" s="6"/>
      <c r="H16" s="20"/>
      <c r="I16" s="20"/>
    </row>
    <row r="17" spans="1:9" ht="16.5" customHeight="1">
      <c r="A17" s="90" t="s">
        <v>74</v>
      </c>
      <c r="C17" s="20">
        <f>SUM(C14:C16)</f>
        <v>306102616</v>
      </c>
      <c r="D17" s="20"/>
      <c r="E17" s="20">
        <f t="shared" ref="E17:I17" si="1">SUM(E14:E16)</f>
        <v>308044119</v>
      </c>
      <c r="F17" s="20">
        <f t="shared" si="1"/>
        <v>0</v>
      </c>
      <c r="G17" s="6">
        <f>SUM(G14:G16)</f>
        <v>301961108</v>
      </c>
      <c r="H17" s="20">
        <f t="shared" si="1"/>
        <v>0</v>
      </c>
      <c r="I17" s="20">
        <f t="shared" si="1"/>
        <v>250900709</v>
      </c>
    </row>
    <row r="18" spans="1:9" ht="16.5" customHeight="1">
      <c r="A18" s="21" t="s">
        <v>75</v>
      </c>
      <c r="C18" s="20"/>
      <c r="D18" s="20"/>
      <c r="E18" s="20"/>
      <c r="F18" s="20"/>
      <c r="G18" s="6"/>
      <c r="H18" s="20"/>
      <c r="I18" s="20"/>
    </row>
    <row r="19" spans="1:9" ht="16.5" customHeight="1">
      <c r="A19" s="92" t="s">
        <v>76</v>
      </c>
      <c r="C19" s="20">
        <v>-17980591</v>
      </c>
      <c r="D19" s="20"/>
      <c r="E19" s="20">
        <v>290061843</v>
      </c>
      <c r="F19" s="20"/>
      <c r="G19" s="6">
        <v>-17980591</v>
      </c>
      <c r="H19" s="20"/>
      <c r="I19" s="20">
        <v>290061843</v>
      </c>
    </row>
    <row r="20" spans="1:9" ht="16.5" customHeight="1">
      <c r="A20" s="93" t="s">
        <v>77</v>
      </c>
      <c r="C20" s="20">
        <v>728594755</v>
      </c>
      <c r="D20" s="20"/>
      <c r="E20" s="20">
        <v>175258853</v>
      </c>
      <c r="F20" s="20"/>
      <c r="G20" s="6">
        <v>728524315</v>
      </c>
      <c r="H20" s="20"/>
      <c r="I20" s="20">
        <v>175258853</v>
      </c>
    </row>
    <row r="21" spans="1:9" ht="16.5" customHeight="1">
      <c r="A21" s="93" t="s">
        <v>78</v>
      </c>
      <c r="C21" s="20">
        <v>12280391</v>
      </c>
      <c r="D21" s="20"/>
      <c r="E21" s="20">
        <v>0</v>
      </c>
      <c r="F21" s="20"/>
      <c r="G21" s="6">
        <v>1547003</v>
      </c>
      <c r="H21" s="20"/>
      <c r="I21" s="20">
        <v>0</v>
      </c>
    </row>
    <row r="22" spans="1:9" ht="16.5" customHeight="1">
      <c r="A22" s="21" t="s">
        <v>79</v>
      </c>
      <c r="C22" s="23">
        <v>273094499</v>
      </c>
      <c r="D22" s="20"/>
      <c r="E22" s="23">
        <v>317999967.96999979</v>
      </c>
      <c r="F22" s="19"/>
      <c r="G22" s="22">
        <v>1483677929</v>
      </c>
      <c r="H22" s="20"/>
      <c r="I22" s="23">
        <v>216293174</v>
      </c>
    </row>
    <row r="23" spans="1:9" ht="16.5" customHeight="1">
      <c r="A23" s="93"/>
      <c r="C23" s="20"/>
      <c r="D23" s="20"/>
      <c r="E23" s="20"/>
      <c r="F23" s="20"/>
      <c r="G23" s="6"/>
      <c r="H23" s="20"/>
      <c r="I23" s="20"/>
    </row>
    <row r="24" spans="1:9" ht="16.5" customHeight="1">
      <c r="A24" s="90" t="s">
        <v>80</v>
      </c>
      <c r="C24" s="22">
        <f>C13+C17+SUM(C19:C22)</f>
        <v>3196645390</v>
      </c>
      <c r="D24" s="19"/>
      <c r="E24" s="22">
        <f>E13+E17+SUM(E19:E22)</f>
        <v>3513369436.9699998</v>
      </c>
      <c r="F24" s="19"/>
      <c r="G24" s="22">
        <f>G13+G17+G19+G20+G21+G22</f>
        <v>3761100478</v>
      </c>
      <c r="H24" s="19"/>
      <c r="I24" s="22">
        <f>I13+I17+SUM(I19:I22)</f>
        <v>2760374289</v>
      </c>
    </row>
    <row r="25" spans="1:9" ht="16.5" customHeight="1">
      <c r="A25" s="90"/>
      <c r="C25" s="19"/>
      <c r="D25" s="19"/>
      <c r="E25" s="19"/>
      <c r="F25" s="19"/>
      <c r="G25" s="19"/>
      <c r="H25" s="19"/>
      <c r="I25" s="19"/>
    </row>
    <row r="26" spans="1:9" ht="16.5" customHeight="1">
      <c r="A26" s="90" t="s">
        <v>81</v>
      </c>
      <c r="C26" s="19"/>
      <c r="D26" s="19"/>
      <c r="E26" s="19"/>
      <c r="F26" s="19"/>
      <c r="G26" s="19"/>
      <c r="H26" s="19"/>
      <c r="I26" s="19"/>
    </row>
    <row r="27" spans="1:9" ht="16.5" customHeight="1">
      <c r="A27" s="21" t="s">
        <v>82</v>
      </c>
      <c r="B27" s="18"/>
      <c r="C27" s="20">
        <v>1024535155</v>
      </c>
      <c r="D27" s="20"/>
      <c r="E27" s="20">
        <v>918464117</v>
      </c>
      <c r="F27" s="20"/>
      <c r="G27" s="19">
        <v>894810641</v>
      </c>
      <c r="H27" s="20"/>
      <c r="I27" s="20">
        <v>797943675</v>
      </c>
    </row>
    <row r="28" spans="1:9" ht="16.5" customHeight="1">
      <c r="A28" s="21" t="s">
        <v>83</v>
      </c>
      <c r="C28" s="20">
        <v>3854000</v>
      </c>
      <c r="D28" s="20"/>
      <c r="E28" s="20">
        <v>3590000</v>
      </c>
      <c r="F28" s="20"/>
      <c r="G28" s="19">
        <v>3854000</v>
      </c>
      <c r="H28" s="20"/>
      <c r="I28" s="20">
        <v>3590000</v>
      </c>
    </row>
    <row r="29" spans="1:9" ht="16.5" customHeight="1">
      <c r="A29" s="21" t="s">
        <v>84</v>
      </c>
      <c r="C29" s="20">
        <v>250261072</v>
      </c>
      <c r="D29" s="20"/>
      <c r="E29" s="20">
        <v>258077781</v>
      </c>
      <c r="F29" s="20"/>
      <c r="G29" s="19">
        <v>221948370</v>
      </c>
      <c r="H29" s="20"/>
      <c r="I29" s="20">
        <v>223180729</v>
      </c>
    </row>
    <row r="30" spans="1:9" ht="16.5" customHeight="1">
      <c r="A30" s="21" t="s">
        <v>85</v>
      </c>
      <c r="C30" s="20">
        <v>100275637</v>
      </c>
      <c r="D30" s="20"/>
      <c r="E30" s="20">
        <v>124725525</v>
      </c>
      <c r="F30" s="20"/>
      <c r="G30" s="19">
        <v>99782551</v>
      </c>
      <c r="H30" s="20"/>
      <c r="I30" s="20">
        <v>124352968</v>
      </c>
    </row>
    <row r="31" spans="1:9" ht="16.5" customHeight="1">
      <c r="A31" s="21" t="s">
        <v>86</v>
      </c>
      <c r="B31" s="18"/>
      <c r="C31" s="23">
        <v>444584729</v>
      </c>
      <c r="D31" s="20"/>
      <c r="E31" s="23">
        <v>847343250</v>
      </c>
      <c r="F31" s="6"/>
      <c r="G31" s="22">
        <v>358591494</v>
      </c>
      <c r="H31" s="20"/>
      <c r="I31" s="23">
        <v>307643554</v>
      </c>
    </row>
    <row r="32" spans="1:9" ht="16.5" customHeight="1">
      <c r="B32" s="18"/>
      <c r="C32" s="20"/>
      <c r="D32" s="20"/>
      <c r="E32" s="20"/>
      <c r="F32" s="20"/>
      <c r="G32" s="6"/>
      <c r="H32" s="20"/>
      <c r="I32" s="20"/>
    </row>
    <row r="33" spans="1:9" ht="16.5" customHeight="1">
      <c r="A33" s="90" t="s">
        <v>87</v>
      </c>
      <c r="B33" s="18"/>
      <c r="C33" s="22">
        <f>SUM(C27:C32)</f>
        <v>1823510593</v>
      </c>
      <c r="D33" s="19"/>
      <c r="E33" s="22">
        <f>SUM(E27:E32)</f>
        <v>2152200673</v>
      </c>
      <c r="F33" s="94"/>
      <c r="G33" s="22">
        <f>SUM(G27:G32)</f>
        <v>1578987056</v>
      </c>
      <c r="H33" s="19"/>
      <c r="I33" s="22">
        <f>SUM(I27:I32)</f>
        <v>1456710926</v>
      </c>
    </row>
    <row r="34" spans="1:9" ht="16.5" customHeight="1">
      <c r="A34" s="90"/>
      <c r="B34" s="18"/>
      <c r="C34" s="19"/>
      <c r="D34" s="19"/>
      <c r="E34" s="19"/>
      <c r="F34" s="94"/>
      <c r="G34" s="19"/>
      <c r="H34" s="19"/>
      <c r="I34" s="19"/>
    </row>
    <row r="35" spans="1:9" ht="16.5" customHeight="1">
      <c r="A35" s="26" t="s">
        <v>88</v>
      </c>
      <c r="B35" s="18"/>
      <c r="C35" s="23">
        <v>1152690437</v>
      </c>
      <c r="D35" s="19"/>
      <c r="E35" s="23">
        <v>540415784</v>
      </c>
      <c r="F35" s="94"/>
      <c r="G35" s="22">
        <v>515311219</v>
      </c>
      <c r="H35" s="19"/>
      <c r="I35" s="23">
        <v>61915059</v>
      </c>
    </row>
    <row r="36" spans="1:9" ht="16.5" customHeight="1">
      <c r="A36" s="90"/>
      <c r="B36" s="18"/>
      <c r="C36" s="20"/>
      <c r="D36" s="20"/>
      <c r="E36" s="20"/>
      <c r="F36" s="20"/>
      <c r="G36" s="41"/>
      <c r="H36" s="20"/>
      <c r="I36" s="20"/>
    </row>
    <row r="37" spans="1:9" ht="16.5" customHeight="1">
      <c r="A37" s="95" t="s">
        <v>89</v>
      </c>
      <c r="C37" s="19">
        <f>C24-C33-C35</f>
        <v>220444360</v>
      </c>
      <c r="D37" s="19"/>
      <c r="E37" s="19">
        <f>E24-E33-E35</f>
        <v>820752979.96999979</v>
      </c>
      <c r="F37" s="19"/>
      <c r="G37" s="6">
        <f>G24-G33-G35</f>
        <v>1666802203</v>
      </c>
      <c r="H37" s="19"/>
      <c r="I37" s="19">
        <f>I24-I33-I35</f>
        <v>1241748304</v>
      </c>
    </row>
    <row r="38" spans="1:9" ht="16.5" customHeight="1">
      <c r="A38" s="93" t="s">
        <v>90</v>
      </c>
      <c r="C38" s="23">
        <v>-45941615</v>
      </c>
      <c r="D38" s="20"/>
      <c r="E38" s="23">
        <v>-152289092</v>
      </c>
      <c r="F38" s="6"/>
      <c r="G38" s="29">
        <v>-74613469</v>
      </c>
      <c r="H38" s="20"/>
      <c r="I38" s="23">
        <v>-236979744</v>
      </c>
    </row>
    <row r="39" spans="1:9" ht="16.5" customHeight="1">
      <c r="A39" s="26"/>
      <c r="C39" s="20"/>
      <c r="D39" s="20"/>
      <c r="E39" s="20"/>
      <c r="F39" s="20"/>
      <c r="G39" s="19"/>
      <c r="H39" s="20"/>
      <c r="I39" s="20"/>
    </row>
    <row r="40" spans="1:9" ht="16.5" customHeight="1" thickBot="1">
      <c r="A40" s="95" t="s">
        <v>91</v>
      </c>
      <c r="C40" s="96">
        <f>SUM(C37:C39)</f>
        <v>174502745</v>
      </c>
      <c r="D40" s="19"/>
      <c r="E40" s="96">
        <f>SUM(E37:E39)</f>
        <v>668463887.96999979</v>
      </c>
      <c r="F40" s="19"/>
      <c r="G40" s="96">
        <f>SUM(G37:G39)</f>
        <v>1592188734</v>
      </c>
      <c r="H40" s="19"/>
      <c r="I40" s="96">
        <f>SUM(I37:I39)</f>
        <v>1004768560</v>
      </c>
    </row>
    <row r="41" spans="1:9" ht="16.5" customHeight="1" thickTop="1">
      <c r="A41" s="95"/>
      <c r="C41" s="19"/>
      <c r="D41" s="19"/>
      <c r="E41" s="19"/>
      <c r="F41" s="19"/>
      <c r="G41" s="19"/>
      <c r="H41" s="19"/>
      <c r="I41" s="19"/>
    </row>
    <row r="42" spans="1:9" ht="16.5" customHeight="1">
      <c r="A42" s="95"/>
      <c r="C42" s="19"/>
      <c r="D42" s="19"/>
      <c r="E42" s="19"/>
      <c r="F42" s="19"/>
      <c r="G42" s="19"/>
      <c r="H42" s="19"/>
      <c r="I42" s="19"/>
    </row>
    <row r="43" spans="1:9" ht="16.5" customHeight="1">
      <c r="A43" s="95"/>
      <c r="C43" s="19"/>
      <c r="D43" s="19"/>
      <c r="E43" s="19"/>
      <c r="F43" s="19"/>
      <c r="G43" s="19"/>
      <c r="H43" s="19"/>
      <c r="I43" s="19"/>
    </row>
    <row r="44" spans="1:9" ht="16.5" customHeight="1">
      <c r="A44" s="95"/>
      <c r="C44" s="19"/>
      <c r="D44" s="19"/>
      <c r="E44" s="19"/>
      <c r="F44" s="19"/>
      <c r="G44" s="19"/>
      <c r="H44" s="19"/>
      <c r="I44" s="19"/>
    </row>
    <row r="45" spans="1:9" ht="16.5" customHeight="1">
      <c r="A45" s="95"/>
      <c r="C45" s="19"/>
      <c r="D45" s="19"/>
      <c r="E45" s="19"/>
      <c r="F45" s="19"/>
      <c r="G45" s="19"/>
      <c r="H45" s="19"/>
      <c r="I45" s="19"/>
    </row>
    <row r="46" spans="1:9" ht="16.5" customHeight="1">
      <c r="A46" s="95"/>
      <c r="C46" s="19"/>
      <c r="D46" s="19"/>
      <c r="E46" s="19"/>
      <c r="F46" s="19"/>
      <c r="G46" s="19"/>
      <c r="H46" s="19"/>
      <c r="I46" s="19"/>
    </row>
    <row r="47" spans="1:9" ht="16.5" customHeight="1">
      <c r="A47" s="95"/>
      <c r="C47" s="19"/>
      <c r="D47" s="19"/>
      <c r="E47" s="19"/>
      <c r="F47" s="19"/>
      <c r="G47" s="19"/>
      <c r="H47" s="19"/>
      <c r="I47" s="19"/>
    </row>
    <row r="48" spans="1:9" ht="16.5" customHeight="1">
      <c r="A48" s="95"/>
      <c r="C48" s="19"/>
      <c r="D48" s="19"/>
      <c r="E48" s="19"/>
      <c r="F48" s="19"/>
      <c r="G48" s="19"/>
      <c r="H48" s="19"/>
      <c r="I48" s="19"/>
    </row>
    <row r="49" spans="1:9" ht="16.5" customHeight="1">
      <c r="A49" s="95"/>
      <c r="C49" s="19"/>
      <c r="D49" s="19"/>
      <c r="E49" s="19"/>
      <c r="F49" s="19"/>
      <c r="G49" s="19"/>
      <c r="H49" s="19"/>
      <c r="I49" s="19"/>
    </row>
    <row r="50" spans="1:9" ht="16.5" customHeight="1">
      <c r="A50" s="95"/>
      <c r="C50" s="19"/>
      <c r="D50" s="19"/>
      <c r="E50" s="19"/>
      <c r="F50" s="19"/>
      <c r="G50" s="19"/>
      <c r="H50" s="19"/>
      <c r="I50" s="19"/>
    </row>
    <row r="51" spans="1:9" ht="8.25" customHeight="1">
      <c r="A51" s="95"/>
      <c r="C51" s="97"/>
      <c r="D51" s="97"/>
      <c r="E51" s="97"/>
      <c r="F51" s="97"/>
      <c r="G51" s="97"/>
      <c r="H51" s="97"/>
      <c r="I51" s="97"/>
    </row>
    <row r="52" spans="1:9" ht="30" customHeight="1">
      <c r="A52" s="128" t="s">
        <v>33</v>
      </c>
      <c r="B52" s="125"/>
      <c r="C52" s="125"/>
      <c r="D52" s="125"/>
      <c r="E52" s="125"/>
      <c r="F52" s="125"/>
      <c r="G52" s="125"/>
      <c r="H52" s="125"/>
      <c r="I52" s="125"/>
    </row>
    <row r="53" spans="1:9" ht="16.5" customHeight="1">
      <c r="A53" s="44" t="s">
        <v>0</v>
      </c>
      <c r="B53" s="44"/>
      <c r="C53" s="44"/>
      <c r="D53" s="44"/>
      <c r="E53" s="44"/>
      <c r="F53" s="44"/>
      <c r="G53" s="44"/>
      <c r="H53" s="44"/>
      <c r="I53" s="44"/>
    </row>
    <row r="54" spans="1:9" ht="16.5" customHeight="1">
      <c r="A54" s="10" t="s">
        <v>92</v>
      </c>
      <c r="B54" s="10"/>
      <c r="C54" s="10"/>
      <c r="D54" s="10"/>
      <c r="E54" s="10"/>
      <c r="F54" s="10"/>
      <c r="G54" s="10"/>
      <c r="H54" s="10"/>
      <c r="I54" s="10"/>
    </row>
    <row r="55" spans="1:9" ht="16.5" customHeight="1">
      <c r="A55" s="8" t="s">
        <v>67</v>
      </c>
      <c r="B55" s="88"/>
      <c r="C55" s="89"/>
      <c r="D55" s="89"/>
      <c r="E55" s="89"/>
      <c r="F55" s="89"/>
      <c r="G55" s="89"/>
      <c r="H55" s="89"/>
      <c r="I55" s="89"/>
    </row>
    <row r="56" spans="1:9" ht="16.5" customHeight="1">
      <c r="A56" s="10"/>
      <c r="B56" s="100"/>
      <c r="C56" s="101"/>
      <c r="D56" s="101"/>
      <c r="E56" s="101"/>
      <c r="F56" s="101"/>
      <c r="G56" s="101"/>
      <c r="H56" s="101"/>
      <c r="I56" s="101"/>
    </row>
    <row r="57" spans="1:9" s="5" customFormat="1" ht="16.5" customHeight="1">
      <c r="A57" s="10"/>
      <c r="B57" s="4"/>
      <c r="C57" s="11"/>
      <c r="D57" s="11"/>
      <c r="E57" s="11"/>
      <c r="F57" s="11"/>
      <c r="G57" s="11"/>
      <c r="H57" s="11"/>
    </row>
    <row r="58" spans="1:9" s="5" customFormat="1" ht="16.5" customHeight="1">
      <c r="C58" s="126" t="s">
        <v>68</v>
      </c>
      <c r="D58" s="126"/>
      <c r="E58" s="126"/>
      <c r="F58" s="35"/>
      <c r="G58" s="126" t="s">
        <v>4</v>
      </c>
      <c r="H58" s="126"/>
      <c r="I58" s="126"/>
    </row>
    <row r="59" spans="1:9" s="5" customFormat="1" ht="16.5" customHeight="1">
      <c r="B59" s="13"/>
      <c r="C59" s="14" t="s">
        <v>7</v>
      </c>
      <c r="D59" s="14"/>
      <c r="E59" s="14" t="s">
        <v>8</v>
      </c>
      <c r="F59" s="36"/>
      <c r="G59" s="14" t="s">
        <v>7</v>
      </c>
      <c r="H59" s="14"/>
      <c r="I59" s="14" t="s">
        <v>8</v>
      </c>
    </row>
    <row r="60" spans="1:9" s="5" customFormat="1" ht="16.5" customHeight="1">
      <c r="B60" s="13"/>
      <c r="C60" s="9" t="s">
        <v>10</v>
      </c>
      <c r="D60" s="11"/>
      <c r="E60" s="9" t="s">
        <v>10</v>
      </c>
      <c r="F60" s="36"/>
      <c r="G60" s="9" t="s">
        <v>10</v>
      </c>
      <c r="H60" s="11"/>
      <c r="I60" s="9" t="s">
        <v>10</v>
      </c>
    </row>
    <row r="61" spans="1:9" s="5" customFormat="1" ht="16.5" customHeight="1">
      <c r="B61" s="13"/>
      <c r="C61" s="11"/>
      <c r="D61" s="11"/>
      <c r="E61" s="11"/>
      <c r="F61" s="36"/>
      <c r="G61" s="11"/>
      <c r="H61" s="11"/>
      <c r="I61" s="11"/>
    </row>
    <row r="62" spans="1:9" ht="16.5" customHeight="1">
      <c r="A62" s="95" t="s">
        <v>93</v>
      </c>
      <c r="C62" s="19"/>
      <c r="D62" s="19"/>
      <c r="E62" s="19"/>
      <c r="F62" s="19"/>
      <c r="G62" s="19"/>
      <c r="H62" s="19"/>
      <c r="I62" s="19"/>
    </row>
    <row r="63" spans="1:9" ht="16.5" customHeight="1">
      <c r="A63" s="95" t="s">
        <v>94</v>
      </c>
      <c r="C63" s="19"/>
      <c r="D63" s="19"/>
      <c r="E63" s="19"/>
      <c r="F63" s="19"/>
      <c r="G63" s="19"/>
      <c r="H63" s="19"/>
      <c r="I63" s="19"/>
    </row>
    <row r="64" spans="1:9" ht="16.5" customHeight="1">
      <c r="A64" s="95" t="s">
        <v>95</v>
      </c>
      <c r="C64" s="19"/>
      <c r="D64" s="19"/>
      <c r="E64" s="19"/>
      <c r="F64" s="19"/>
      <c r="G64" s="19"/>
      <c r="H64" s="19"/>
      <c r="I64" s="19"/>
    </row>
    <row r="65" spans="1:9" ht="16.5" customHeight="1">
      <c r="A65" s="93" t="s">
        <v>96</v>
      </c>
      <c r="C65" s="19"/>
      <c r="D65" s="19"/>
      <c r="E65" s="19"/>
      <c r="F65" s="19"/>
      <c r="G65" s="19"/>
      <c r="H65" s="19"/>
      <c r="I65" s="19"/>
    </row>
    <row r="66" spans="1:9" ht="16.5" customHeight="1">
      <c r="A66" s="93" t="s">
        <v>97</v>
      </c>
      <c r="C66" s="19"/>
      <c r="D66" s="19"/>
      <c r="E66" s="19"/>
      <c r="F66" s="19"/>
      <c r="G66" s="19"/>
      <c r="H66" s="19"/>
      <c r="I66" s="19"/>
    </row>
    <row r="67" spans="1:9" ht="16.5" customHeight="1">
      <c r="A67" s="93" t="s">
        <v>98</v>
      </c>
      <c r="C67" s="19">
        <v>865524803</v>
      </c>
      <c r="D67" s="19"/>
      <c r="E67" s="19">
        <v>-253108271</v>
      </c>
      <c r="F67" s="19"/>
      <c r="G67" s="19">
        <v>865524803</v>
      </c>
      <c r="H67" s="19"/>
      <c r="I67" s="19">
        <v>-253108271</v>
      </c>
    </row>
    <row r="68" spans="1:9" ht="16.5" customHeight="1">
      <c r="A68" s="93" t="s">
        <v>99</v>
      </c>
      <c r="C68" s="19"/>
      <c r="D68" s="19"/>
      <c r="E68" s="19"/>
      <c r="F68" s="19"/>
      <c r="G68" s="19"/>
      <c r="H68" s="19"/>
      <c r="I68" s="19"/>
    </row>
    <row r="69" spans="1:9" ht="16.5" customHeight="1">
      <c r="A69" s="93" t="s">
        <v>100</v>
      </c>
      <c r="C69" s="19">
        <v>4290844</v>
      </c>
      <c r="D69" s="19"/>
      <c r="E69" s="19">
        <v>93418985</v>
      </c>
      <c r="F69" s="19"/>
      <c r="G69" s="19">
        <v>4290844</v>
      </c>
      <c r="H69" s="19"/>
      <c r="I69" s="19">
        <v>93418985</v>
      </c>
    </row>
    <row r="70" spans="1:9" ht="16.5" customHeight="1">
      <c r="A70" s="21" t="s">
        <v>101</v>
      </c>
      <c r="C70" s="6"/>
      <c r="D70" s="6"/>
      <c r="E70" s="6"/>
      <c r="F70" s="19"/>
      <c r="G70" s="19"/>
      <c r="H70" s="19"/>
      <c r="I70" s="19"/>
    </row>
    <row r="71" spans="1:9" ht="16.5" customHeight="1">
      <c r="A71" s="21" t="s">
        <v>102</v>
      </c>
      <c r="C71" s="29">
        <v>-139203941</v>
      </c>
      <c r="D71" s="19"/>
      <c r="E71" s="29">
        <v>31440154</v>
      </c>
      <c r="F71" s="19"/>
      <c r="G71" s="22">
        <v>-139203941</v>
      </c>
      <c r="H71" s="19"/>
      <c r="I71" s="22">
        <v>31440154</v>
      </c>
    </row>
    <row r="72" spans="1:9" ht="16.5" customHeight="1">
      <c r="A72" s="26"/>
      <c r="C72" s="19"/>
      <c r="D72" s="19"/>
      <c r="E72" s="19"/>
      <c r="F72" s="19"/>
      <c r="G72" s="19"/>
      <c r="H72" s="19"/>
      <c r="I72" s="19"/>
    </row>
    <row r="73" spans="1:9" ht="16.5" customHeight="1">
      <c r="A73" s="90" t="s">
        <v>103</v>
      </c>
      <c r="C73" s="19"/>
      <c r="D73" s="19"/>
      <c r="E73" s="19"/>
      <c r="F73" s="19"/>
      <c r="G73" s="19"/>
      <c r="H73" s="19"/>
      <c r="I73" s="19"/>
    </row>
    <row r="74" spans="1:9" ht="16.5" customHeight="1">
      <c r="A74" s="90" t="s">
        <v>104</v>
      </c>
      <c r="C74" s="22">
        <f>SUM(C67:C71)</f>
        <v>730611706</v>
      </c>
      <c r="D74" s="19"/>
      <c r="E74" s="22">
        <f>SUM(E67:E71)</f>
        <v>-128249132</v>
      </c>
      <c r="F74" s="19"/>
      <c r="G74" s="22">
        <f>SUM(G67:G71)</f>
        <v>730611706</v>
      </c>
      <c r="H74" s="19"/>
      <c r="I74" s="22">
        <f>SUM(I67:I71)</f>
        <v>-128249132</v>
      </c>
    </row>
    <row r="75" spans="1:9" ht="16.5" customHeight="1">
      <c r="A75" s="90"/>
      <c r="C75" s="19"/>
      <c r="D75" s="19"/>
      <c r="E75" s="19"/>
      <c r="F75" s="19"/>
      <c r="G75" s="19"/>
      <c r="H75" s="19"/>
      <c r="I75" s="19"/>
    </row>
    <row r="76" spans="1:9" ht="16.5" customHeight="1">
      <c r="A76" s="90" t="s">
        <v>105</v>
      </c>
      <c r="C76" s="19"/>
      <c r="D76" s="19"/>
      <c r="E76" s="19"/>
      <c r="F76" s="19"/>
      <c r="G76" s="19"/>
      <c r="H76" s="19"/>
      <c r="I76" s="19"/>
    </row>
    <row r="77" spans="1:9" ht="16.5" customHeight="1">
      <c r="A77" s="90" t="s">
        <v>104</v>
      </c>
      <c r="C77" s="19"/>
      <c r="D77" s="19"/>
      <c r="E77" s="19"/>
      <c r="F77" s="19"/>
      <c r="G77" s="19"/>
      <c r="H77" s="19"/>
      <c r="I77" s="19"/>
    </row>
    <row r="78" spans="1:9" ht="16.5" customHeight="1">
      <c r="A78" s="93" t="s">
        <v>106</v>
      </c>
      <c r="C78" s="19"/>
      <c r="D78" s="19"/>
      <c r="E78" s="19"/>
      <c r="F78" s="19"/>
      <c r="G78" s="19"/>
      <c r="H78" s="19"/>
      <c r="I78" s="19"/>
    </row>
    <row r="79" spans="1:9" ht="16.5" customHeight="1">
      <c r="A79" s="21" t="s">
        <v>107</v>
      </c>
      <c r="C79" s="19"/>
      <c r="D79" s="19"/>
      <c r="E79" s="19"/>
      <c r="F79" s="19"/>
      <c r="G79" s="19"/>
      <c r="H79" s="19"/>
      <c r="I79" s="19"/>
    </row>
    <row r="80" spans="1:9" ht="16.5" customHeight="1">
      <c r="A80" s="21" t="s">
        <v>98</v>
      </c>
      <c r="C80" s="19">
        <v>-1893462</v>
      </c>
      <c r="D80" s="19"/>
      <c r="E80" s="19">
        <v>-2200038</v>
      </c>
      <c r="F80" s="19"/>
      <c r="G80" s="19">
        <v>-1893462</v>
      </c>
      <c r="H80" s="19"/>
      <c r="I80" s="19">
        <v>-2200038</v>
      </c>
    </row>
    <row r="81" spans="1:9" ht="16.5" customHeight="1">
      <c r="A81" s="93" t="s">
        <v>108</v>
      </c>
      <c r="C81" s="19"/>
      <c r="D81" s="19"/>
      <c r="E81" s="19"/>
      <c r="F81" s="19"/>
      <c r="G81" s="19"/>
      <c r="H81" s="19"/>
      <c r="I81" s="19"/>
    </row>
    <row r="82" spans="1:9" ht="16.5" customHeight="1">
      <c r="A82" s="21" t="s">
        <v>109</v>
      </c>
      <c r="C82" s="19">
        <v>-35932021</v>
      </c>
      <c r="D82" s="19"/>
      <c r="E82" s="19">
        <v>-3655820</v>
      </c>
      <c r="F82" s="19"/>
      <c r="G82" s="19">
        <v>-35932021</v>
      </c>
      <c r="H82" s="19"/>
      <c r="I82" s="19">
        <v>-3655820</v>
      </c>
    </row>
    <row r="83" spans="1:9" ht="16.5" customHeight="1">
      <c r="A83" s="21" t="s">
        <v>110</v>
      </c>
      <c r="C83" s="19"/>
      <c r="D83" s="19"/>
      <c r="E83" s="19"/>
      <c r="F83" s="19"/>
      <c r="G83" s="19"/>
      <c r="H83" s="19"/>
      <c r="I83" s="19"/>
    </row>
    <row r="84" spans="1:9" ht="16.5" customHeight="1">
      <c r="A84" s="21" t="s">
        <v>102</v>
      </c>
      <c r="C84" s="29">
        <v>7261285</v>
      </c>
      <c r="D84" s="19"/>
      <c r="E84" s="29">
        <v>852794</v>
      </c>
      <c r="F84" s="19"/>
      <c r="G84" s="22">
        <v>7261285</v>
      </c>
      <c r="H84" s="19"/>
      <c r="I84" s="22">
        <v>852794</v>
      </c>
    </row>
    <row r="85" spans="1:9" ht="16.5" customHeight="1">
      <c r="C85" s="19"/>
      <c r="D85" s="19"/>
      <c r="E85" s="19"/>
      <c r="F85" s="19"/>
      <c r="G85" s="19"/>
      <c r="H85" s="19"/>
      <c r="I85" s="19"/>
    </row>
    <row r="86" spans="1:9" ht="16.5" customHeight="1">
      <c r="A86" s="90" t="s">
        <v>111</v>
      </c>
      <c r="C86" s="19"/>
      <c r="D86" s="19"/>
      <c r="E86" s="19"/>
      <c r="F86" s="19"/>
      <c r="G86" s="19"/>
      <c r="H86" s="19"/>
      <c r="I86" s="19"/>
    </row>
    <row r="87" spans="1:9" ht="16.5" customHeight="1">
      <c r="A87" s="90" t="s">
        <v>104</v>
      </c>
      <c r="C87" s="22">
        <f>SUM(C80:C84)</f>
        <v>-30564198</v>
      </c>
      <c r="D87" s="19"/>
      <c r="E87" s="22">
        <f>SUM(E80:E84)</f>
        <v>-5003064</v>
      </c>
      <c r="F87" s="19"/>
      <c r="G87" s="22">
        <f>SUM(G80:G84)</f>
        <v>-30564198</v>
      </c>
      <c r="H87" s="19"/>
      <c r="I87" s="22">
        <f>SUM(I80:I84)</f>
        <v>-5003064</v>
      </c>
    </row>
    <row r="88" spans="1:9" ht="16.5" customHeight="1">
      <c r="C88" s="19"/>
      <c r="D88" s="19"/>
      <c r="E88" s="19"/>
      <c r="F88" s="19"/>
      <c r="G88" s="19"/>
      <c r="H88" s="19"/>
      <c r="I88" s="19"/>
    </row>
    <row r="89" spans="1:9" ht="16.5" customHeight="1">
      <c r="A89" s="95" t="s">
        <v>112</v>
      </c>
      <c r="C89" s="22">
        <f>C74+C87</f>
        <v>700047508</v>
      </c>
      <c r="D89" s="19"/>
      <c r="E89" s="22">
        <f>E74+E87</f>
        <v>-133252196</v>
      </c>
      <c r="F89" s="19"/>
      <c r="G89" s="22">
        <f>G74+G87</f>
        <v>700047508</v>
      </c>
      <c r="H89" s="19"/>
      <c r="I89" s="22">
        <f>I74+I87</f>
        <v>-133252196</v>
      </c>
    </row>
    <row r="90" spans="1:9" ht="16.5" customHeight="1">
      <c r="A90" s="95"/>
      <c r="C90" s="19"/>
      <c r="D90" s="19"/>
      <c r="E90" s="19"/>
      <c r="F90" s="19"/>
      <c r="G90" s="19"/>
      <c r="H90" s="19"/>
      <c r="I90" s="19"/>
    </row>
    <row r="91" spans="1:9" ht="16.5" customHeight="1" thickBot="1">
      <c r="A91" s="90" t="s">
        <v>113</v>
      </c>
      <c r="C91" s="96">
        <f>C40+C89</f>
        <v>874550253</v>
      </c>
      <c r="D91" s="19"/>
      <c r="E91" s="96">
        <f>E40+E89</f>
        <v>535211691.96999979</v>
      </c>
      <c r="F91" s="19"/>
      <c r="G91" s="96">
        <f>G40+G89</f>
        <v>2292236242</v>
      </c>
      <c r="H91" s="19"/>
      <c r="I91" s="96">
        <f>I40+I89</f>
        <v>871516364</v>
      </c>
    </row>
    <row r="92" spans="1:9" ht="16.5" customHeight="1" thickTop="1">
      <c r="C92" s="19"/>
      <c r="D92" s="19"/>
      <c r="E92" s="19"/>
      <c r="F92" s="19"/>
      <c r="G92" s="19"/>
      <c r="H92" s="19"/>
      <c r="I92" s="19"/>
    </row>
    <row r="93" spans="1:9" ht="16.5" customHeight="1">
      <c r="C93" s="19"/>
      <c r="D93" s="19"/>
      <c r="E93" s="19"/>
      <c r="F93" s="19"/>
      <c r="G93" s="19"/>
      <c r="H93" s="19"/>
      <c r="I93" s="19"/>
    </row>
    <row r="94" spans="1:9" ht="16.5" customHeight="1">
      <c r="C94" s="19"/>
      <c r="D94" s="19"/>
      <c r="E94" s="19"/>
      <c r="F94" s="19"/>
      <c r="G94" s="19"/>
      <c r="H94" s="19"/>
      <c r="I94" s="19"/>
    </row>
    <row r="95" spans="1:9" ht="16.5" customHeight="1">
      <c r="C95" s="19"/>
      <c r="D95" s="19"/>
      <c r="E95" s="19"/>
      <c r="F95" s="19"/>
      <c r="G95" s="19"/>
      <c r="H95" s="19"/>
      <c r="I95" s="19"/>
    </row>
    <row r="96" spans="1:9" ht="16.5" customHeight="1">
      <c r="C96" s="19"/>
      <c r="D96" s="19"/>
      <c r="E96" s="19"/>
      <c r="F96" s="19"/>
      <c r="G96" s="19"/>
      <c r="H96" s="19"/>
      <c r="I96" s="19"/>
    </row>
    <row r="97" spans="1:9" ht="16.5" customHeight="1">
      <c r="C97" s="19"/>
      <c r="D97" s="19"/>
      <c r="E97" s="19"/>
      <c r="F97" s="19"/>
      <c r="G97" s="19"/>
      <c r="H97" s="19"/>
      <c r="I97" s="19"/>
    </row>
    <row r="98" spans="1:9" ht="16.5" customHeight="1">
      <c r="C98" s="19"/>
      <c r="D98" s="19"/>
      <c r="E98" s="19"/>
      <c r="F98" s="19"/>
      <c r="G98" s="19"/>
      <c r="H98" s="19"/>
      <c r="I98" s="19"/>
    </row>
    <row r="99" spans="1:9" ht="16.5" customHeight="1">
      <c r="C99" s="19"/>
      <c r="D99" s="19"/>
      <c r="E99" s="19"/>
      <c r="F99" s="19"/>
      <c r="G99" s="19"/>
      <c r="H99" s="19"/>
      <c r="I99" s="19"/>
    </row>
    <row r="100" spans="1:9" ht="16.5" customHeight="1">
      <c r="C100" s="19"/>
      <c r="D100" s="19"/>
      <c r="E100" s="19"/>
      <c r="F100" s="19"/>
      <c r="G100" s="19"/>
      <c r="H100" s="19"/>
      <c r="I100" s="19"/>
    </row>
    <row r="101" spans="1:9" ht="15.75" customHeight="1">
      <c r="C101" s="19"/>
      <c r="D101" s="19"/>
      <c r="E101" s="19"/>
      <c r="F101" s="19"/>
      <c r="G101" s="19"/>
      <c r="H101" s="19"/>
      <c r="I101" s="19"/>
    </row>
    <row r="102" spans="1:9" ht="16.5" customHeight="1">
      <c r="C102" s="19"/>
      <c r="D102" s="19"/>
      <c r="E102" s="19"/>
      <c r="F102" s="19"/>
      <c r="G102" s="19"/>
      <c r="H102" s="19"/>
      <c r="I102" s="19"/>
    </row>
    <row r="103" spans="1:9" ht="7.5" customHeight="1">
      <c r="C103" s="19"/>
      <c r="D103" s="19"/>
      <c r="E103" s="19"/>
      <c r="F103" s="19"/>
      <c r="G103" s="19"/>
      <c r="H103" s="19"/>
      <c r="I103" s="19"/>
    </row>
    <row r="104" spans="1:9" ht="30" customHeight="1">
      <c r="A104" s="128" t="s">
        <v>33</v>
      </c>
      <c r="B104" s="125"/>
      <c r="C104" s="125"/>
      <c r="D104" s="125"/>
      <c r="E104" s="125"/>
      <c r="F104" s="125"/>
      <c r="G104" s="125"/>
      <c r="H104" s="125"/>
      <c r="I104" s="125"/>
    </row>
    <row r="105" spans="1:9" ht="16.5" customHeight="1">
      <c r="A105" s="44" t="s">
        <v>0</v>
      </c>
      <c r="B105" s="44"/>
      <c r="C105" s="44"/>
      <c r="D105" s="44"/>
      <c r="E105" s="44"/>
      <c r="F105" s="44"/>
      <c r="G105" s="44"/>
      <c r="H105" s="44"/>
      <c r="I105" s="44"/>
    </row>
    <row r="106" spans="1:9" ht="16.5" customHeight="1">
      <c r="A106" s="10" t="s">
        <v>114</v>
      </c>
      <c r="B106" s="10"/>
      <c r="C106" s="10"/>
      <c r="D106" s="10"/>
      <c r="E106" s="10"/>
      <c r="F106" s="10"/>
      <c r="G106" s="10"/>
      <c r="H106" s="10"/>
      <c r="I106" s="10"/>
    </row>
    <row r="107" spans="1:9" ht="16.5" customHeight="1">
      <c r="A107" s="8" t="s">
        <v>67</v>
      </c>
      <c r="B107" s="88"/>
      <c r="C107" s="89"/>
      <c r="D107" s="89"/>
      <c r="E107" s="89"/>
      <c r="F107" s="89"/>
      <c r="G107" s="89"/>
      <c r="H107" s="89"/>
      <c r="I107" s="89"/>
    </row>
    <row r="108" spans="1:9" ht="16.5" customHeight="1">
      <c r="A108" s="10"/>
      <c r="B108" s="100"/>
      <c r="C108" s="101"/>
      <c r="D108" s="101"/>
      <c r="E108" s="101"/>
      <c r="F108" s="101"/>
      <c r="G108" s="101"/>
      <c r="H108" s="101"/>
      <c r="I108" s="101"/>
    </row>
    <row r="109" spans="1:9" ht="16.5" customHeight="1">
      <c r="A109" s="10"/>
      <c r="B109" s="4"/>
      <c r="C109" s="11"/>
      <c r="D109" s="11"/>
      <c r="E109" s="11"/>
      <c r="F109" s="11"/>
      <c r="G109" s="11"/>
      <c r="H109" s="11"/>
      <c r="I109" s="5"/>
    </row>
    <row r="110" spans="1:9" ht="16.5" customHeight="1">
      <c r="A110" s="5"/>
      <c r="B110" s="5"/>
      <c r="C110" s="126" t="s">
        <v>68</v>
      </c>
      <c r="D110" s="126"/>
      <c r="E110" s="126"/>
      <c r="F110" s="35"/>
      <c r="G110" s="126" t="s">
        <v>4</v>
      </c>
      <c r="H110" s="126"/>
      <c r="I110" s="126"/>
    </row>
    <row r="111" spans="1:9" ht="16.5" customHeight="1">
      <c r="A111" s="5"/>
      <c r="B111" s="13"/>
      <c r="C111" s="14" t="s">
        <v>7</v>
      </c>
      <c r="D111" s="14"/>
      <c r="E111" s="14" t="s">
        <v>8</v>
      </c>
      <c r="F111" s="36"/>
      <c r="G111" s="14" t="s">
        <v>7</v>
      </c>
      <c r="H111" s="14"/>
      <c r="I111" s="14" t="s">
        <v>8</v>
      </c>
    </row>
    <row r="112" spans="1:9" ht="16.5" customHeight="1">
      <c r="A112" s="5"/>
      <c r="B112" s="13"/>
      <c r="C112" s="9" t="s">
        <v>10</v>
      </c>
      <c r="D112" s="11"/>
      <c r="E112" s="9" t="s">
        <v>10</v>
      </c>
      <c r="F112" s="36"/>
      <c r="G112" s="9" t="s">
        <v>10</v>
      </c>
      <c r="H112" s="11"/>
      <c r="I112" s="9" t="s">
        <v>10</v>
      </c>
    </row>
    <row r="113" spans="1:9" ht="16.5" customHeight="1">
      <c r="A113" s="102"/>
      <c r="C113" s="20"/>
      <c r="D113" s="20"/>
      <c r="E113" s="20"/>
      <c r="F113" s="20"/>
      <c r="G113" s="20"/>
      <c r="H113" s="20"/>
      <c r="I113" s="20"/>
    </row>
    <row r="114" spans="1:9" ht="16.5" customHeight="1">
      <c r="A114" s="10" t="s">
        <v>115</v>
      </c>
      <c r="C114" s="19"/>
      <c r="D114" s="19"/>
      <c r="E114" s="19"/>
      <c r="F114" s="19"/>
      <c r="G114" s="19"/>
      <c r="H114" s="19"/>
      <c r="I114" s="19"/>
    </row>
    <row r="115" spans="1:9" ht="16.5" customHeight="1">
      <c r="A115" s="102"/>
      <c r="C115" s="20"/>
      <c r="D115" s="20"/>
      <c r="E115" s="20"/>
      <c r="F115" s="20"/>
      <c r="G115" s="20"/>
      <c r="H115" s="20"/>
      <c r="I115" s="20"/>
    </row>
    <row r="116" spans="1:9" ht="16.5" customHeight="1">
      <c r="A116" s="16" t="s">
        <v>116</v>
      </c>
      <c r="C116" s="19">
        <f>C40</f>
        <v>174502745</v>
      </c>
      <c r="D116" s="19"/>
      <c r="E116" s="19">
        <f>E40</f>
        <v>668463887.96999979</v>
      </c>
      <c r="F116" s="19"/>
      <c r="G116" s="19">
        <f>G40</f>
        <v>1592188734</v>
      </c>
      <c r="H116" s="19"/>
      <c r="I116" s="19">
        <f>I40</f>
        <v>1004768560</v>
      </c>
    </row>
    <row r="117" spans="1:9" ht="16.5" customHeight="1">
      <c r="A117" s="16" t="s">
        <v>117</v>
      </c>
      <c r="C117" s="23">
        <v>0</v>
      </c>
      <c r="D117" s="20"/>
      <c r="E117" s="23">
        <v>0</v>
      </c>
      <c r="F117" s="20"/>
      <c r="G117" s="23">
        <v>0</v>
      </c>
      <c r="H117" s="20"/>
      <c r="I117" s="23">
        <v>0</v>
      </c>
    </row>
    <row r="118" spans="1:9" ht="16.5" customHeight="1">
      <c r="A118" s="102"/>
      <c r="C118" s="20"/>
      <c r="D118" s="20"/>
      <c r="E118" s="20"/>
      <c r="F118" s="20"/>
      <c r="G118" s="20"/>
      <c r="H118" s="20"/>
      <c r="I118" s="20"/>
    </row>
    <row r="119" spans="1:9" ht="16.5" customHeight="1" thickBot="1">
      <c r="C119" s="96">
        <f>SUM(C116:C118)</f>
        <v>174502745</v>
      </c>
      <c r="D119" s="19"/>
      <c r="E119" s="96">
        <f>SUM(E116:E118)</f>
        <v>668463887.96999979</v>
      </c>
      <c r="F119" s="19"/>
      <c r="G119" s="96">
        <f>SUM(G116:G118)</f>
        <v>1592188734</v>
      </c>
      <c r="H119" s="19"/>
      <c r="I119" s="96">
        <f>SUM(I116:I118)</f>
        <v>1004768560</v>
      </c>
    </row>
    <row r="120" spans="1:9" ht="16.5" customHeight="1" thickTop="1">
      <c r="A120" s="102"/>
      <c r="C120" s="20"/>
      <c r="D120" s="20"/>
      <c r="E120" s="20"/>
      <c r="F120" s="20"/>
      <c r="G120" s="20"/>
      <c r="H120" s="20"/>
      <c r="I120" s="20"/>
    </row>
    <row r="121" spans="1:9" ht="16.5" customHeight="1">
      <c r="A121" s="103" t="s">
        <v>118</v>
      </c>
      <c r="C121" s="20"/>
      <c r="D121" s="20"/>
      <c r="E121" s="20"/>
      <c r="F121" s="20"/>
      <c r="G121" s="20"/>
      <c r="H121" s="20"/>
      <c r="I121" s="20"/>
    </row>
    <row r="122" spans="1:9" ht="16.5" customHeight="1">
      <c r="A122" s="21" t="s">
        <v>119</v>
      </c>
      <c r="C122" s="19"/>
      <c r="D122" s="19"/>
      <c r="E122" s="19"/>
      <c r="F122" s="19"/>
      <c r="G122" s="19"/>
      <c r="H122" s="19"/>
      <c r="I122" s="19"/>
    </row>
    <row r="123" spans="1:9" ht="16.5" customHeight="1">
      <c r="A123" s="102"/>
      <c r="C123" s="20"/>
      <c r="D123" s="20"/>
      <c r="E123" s="20"/>
      <c r="F123" s="20"/>
      <c r="G123" s="20"/>
      <c r="H123" s="20"/>
      <c r="I123" s="20"/>
    </row>
    <row r="124" spans="1:9" ht="16.5" customHeight="1">
      <c r="A124" s="16" t="s">
        <v>116</v>
      </c>
      <c r="C124" s="19">
        <f>C91</f>
        <v>874550253</v>
      </c>
      <c r="D124" s="19"/>
      <c r="E124" s="19">
        <f>E91</f>
        <v>535211691.96999979</v>
      </c>
      <c r="F124" s="19"/>
      <c r="G124" s="19">
        <f>G91</f>
        <v>2292236242</v>
      </c>
      <c r="H124" s="19"/>
      <c r="I124" s="19">
        <f>I91</f>
        <v>871516364</v>
      </c>
    </row>
    <row r="125" spans="1:9" ht="16.5" customHeight="1">
      <c r="A125" s="16" t="s">
        <v>117</v>
      </c>
      <c r="C125" s="23">
        <v>0</v>
      </c>
      <c r="D125" s="20"/>
      <c r="E125" s="23">
        <v>0</v>
      </c>
      <c r="F125" s="20"/>
      <c r="G125" s="23">
        <v>0</v>
      </c>
      <c r="H125" s="20"/>
      <c r="I125" s="23">
        <v>0</v>
      </c>
    </row>
    <row r="126" spans="1:9" ht="16.5" customHeight="1">
      <c r="A126" s="102"/>
      <c r="C126" s="20"/>
      <c r="D126" s="20"/>
      <c r="E126" s="20"/>
      <c r="F126" s="20"/>
      <c r="G126" s="20"/>
      <c r="H126" s="20"/>
      <c r="I126" s="20"/>
    </row>
    <row r="127" spans="1:9" ht="16.5" customHeight="1" thickBot="1">
      <c r="C127" s="96">
        <f>SUM(C124:C126)</f>
        <v>874550253</v>
      </c>
      <c r="D127" s="19"/>
      <c r="E127" s="96">
        <f>SUM(E124:E126)</f>
        <v>535211691.96999979</v>
      </c>
      <c r="F127" s="19"/>
      <c r="G127" s="96">
        <f>SUM(G124:G126)</f>
        <v>2292236242</v>
      </c>
      <c r="H127" s="19"/>
      <c r="I127" s="96">
        <f>SUM(I124:I126)</f>
        <v>871516364</v>
      </c>
    </row>
    <row r="128" spans="1:9" ht="16.5" customHeight="1" thickTop="1">
      <c r="C128" s="19"/>
      <c r="D128" s="19"/>
      <c r="E128" s="19"/>
      <c r="F128" s="19"/>
      <c r="G128" s="19"/>
      <c r="H128" s="19"/>
      <c r="I128" s="19"/>
    </row>
    <row r="129" spans="1:9" ht="16.5" customHeight="1">
      <c r="A129" s="102"/>
      <c r="C129" s="20"/>
      <c r="D129" s="20"/>
      <c r="E129" s="20"/>
      <c r="F129" s="20"/>
      <c r="G129" s="20"/>
      <c r="H129" s="20"/>
      <c r="I129" s="20"/>
    </row>
    <row r="130" spans="1:9" ht="16.5" customHeight="1">
      <c r="A130" s="95" t="s">
        <v>120</v>
      </c>
      <c r="B130" s="18"/>
      <c r="C130" s="19"/>
      <c r="D130" s="19"/>
      <c r="E130" s="19"/>
      <c r="F130" s="94"/>
      <c r="G130" s="19"/>
      <c r="H130" s="19"/>
      <c r="I130" s="19"/>
    </row>
    <row r="131" spans="1:9" ht="16.5" customHeight="1">
      <c r="A131" s="95" t="s">
        <v>121</v>
      </c>
      <c r="B131" s="18"/>
      <c r="C131" s="19"/>
      <c r="D131" s="19"/>
      <c r="E131" s="19"/>
      <c r="F131" s="94"/>
      <c r="G131" s="19"/>
      <c r="H131" s="19"/>
      <c r="I131" s="19"/>
    </row>
    <row r="132" spans="1:9" ht="16.5" customHeight="1">
      <c r="A132" s="102"/>
      <c r="C132" s="20"/>
      <c r="D132" s="20"/>
      <c r="E132" s="20"/>
      <c r="F132" s="20"/>
      <c r="G132" s="20"/>
      <c r="H132" s="20"/>
      <c r="I132" s="20"/>
    </row>
    <row r="133" spans="1:9" ht="16.5" customHeight="1" thickBot="1">
      <c r="A133" s="27" t="s">
        <v>122</v>
      </c>
      <c r="B133" s="18"/>
      <c r="C133" s="104">
        <f>C116/C136</f>
        <v>5.0112409774767854E-3</v>
      </c>
      <c r="D133" s="105"/>
      <c r="E133" s="104">
        <f>E116/E136</f>
        <v>1.9196452338665012E-2</v>
      </c>
      <c r="F133" s="19"/>
      <c r="G133" s="104">
        <f>G116/G136</f>
        <v>4.5723300385318785E-2</v>
      </c>
      <c r="H133" s="105"/>
      <c r="I133" s="104">
        <f>I116/I136</f>
        <v>2.8854201581484246E-2</v>
      </c>
    </row>
    <row r="134" spans="1:9" ht="16.5" customHeight="1" thickTop="1">
      <c r="A134" s="16"/>
      <c r="B134" s="18"/>
      <c r="C134" s="106"/>
      <c r="D134" s="106"/>
      <c r="E134" s="106"/>
      <c r="F134" s="19"/>
      <c r="G134" s="106"/>
      <c r="H134" s="106"/>
      <c r="I134" s="106"/>
    </row>
    <row r="135" spans="1:9" ht="16.5" customHeight="1">
      <c r="A135" s="16" t="s">
        <v>123</v>
      </c>
      <c r="B135" s="18"/>
      <c r="C135" s="19"/>
      <c r="D135" s="19"/>
      <c r="E135" s="19"/>
      <c r="F135" s="94"/>
      <c r="G135" s="19"/>
      <c r="H135" s="19"/>
      <c r="I135" s="19"/>
    </row>
    <row r="136" spans="1:9" ht="16.5" customHeight="1" thickBot="1">
      <c r="A136" s="21" t="s">
        <v>124</v>
      </c>
      <c r="C136" s="107">
        <v>34822261748</v>
      </c>
      <c r="D136" s="20"/>
      <c r="E136" s="107">
        <v>34822261748</v>
      </c>
      <c r="F136" s="20"/>
      <c r="G136" s="107">
        <v>34822261748</v>
      </c>
      <c r="H136" s="20"/>
      <c r="I136" s="107">
        <v>34822261748</v>
      </c>
    </row>
    <row r="137" spans="1:9" ht="16.5" customHeight="1" thickTop="1">
      <c r="C137" s="20"/>
      <c r="D137" s="20"/>
      <c r="E137" s="20"/>
      <c r="F137" s="20"/>
      <c r="G137" s="20"/>
      <c r="H137" s="20"/>
      <c r="I137" s="20"/>
    </row>
    <row r="138" spans="1:9" ht="16.5" customHeight="1">
      <c r="C138" s="20"/>
      <c r="D138" s="20"/>
      <c r="E138" s="20"/>
      <c r="F138" s="20"/>
      <c r="G138" s="20"/>
      <c r="H138" s="20"/>
      <c r="I138" s="20"/>
    </row>
    <row r="139" spans="1:9" ht="16.5" customHeight="1">
      <c r="C139" s="20"/>
      <c r="D139" s="20"/>
      <c r="E139" s="20"/>
      <c r="F139" s="20"/>
      <c r="G139" s="20"/>
      <c r="H139" s="20"/>
      <c r="I139" s="20"/>
    </row>
    <row r="140" spans="1:9" ht="16.5" customHeight="1">
      <c r="C140" s="20"/>
      <c r="D140" s="20"/>
      <c r="E140" s="20"/>
      <c r="F140" s="20"/>
      <c r="G140" s="20"/>
      <c r="H140" s="20"/>
      <c r="I140" s="20"/>
    </row>
    <row r="141" spans="1:9" ht="16.5" customHeight="1">
      <c r="C141" s="20"/>
      <c r="D141" s="20"/>
      <c r="E141" s="20"/>
      <c r="F141" s="20"/>
      <c r="G141" s="20"/>
      <c r="H141" s="20"/>
      <c r="I141" s="20"/>
    </row>
    <row r="142" spans="1:9" ht="16.5" customHeight="1">
      <c r="C142" s="20"/>
      <c r="D142" s="20"/>
      <c r="E142" s="20"/>
      <c r="F142" s="20"/>
      <c r="G142" s="20"/>
      <c r="H142" s="20"/>
      <c r="I142" s="20"/>
    </row>
    <row r="143" spans="1:9" ht="16.5" customHeight="1">
      <c r="C143" s="20"/>
      <c r="D143" s="20"/>
      <c r="E143" s="20"/>
      <c r="F143" s="20"/>
      <c r="G143" s="20"/>
      <c r="H143" s="20"/>
      <c r="I143" s="20"/>
    </row>
    <row r="144" spans="1:9" ht="16.5" customHeight="1">
      <c r="C144" s="20"/>
      <c r="D144" s="20"/>
      <c r="E144" s="20"/>
      <c r="F144" s="20"/>
      <c r="G144" s="20"/>
      <c r="H144" s="20"/>
      <c r="I144" s="20"/>
    </row>
    <row r="145" spans="1:9" ht="16.5" customHeight="1">
      <c r="C145" s="20"/>
      <c r="D145" s="20"/>
      <c r="E145" s="20"/>
      <c r="F145" s="20"/>
      <c r="G145" s="20"/>
      <c r="H145" s="20"/>
      <c r="I145" s="20"/>
    </row>
    <row r="146" spans="1:9" ht="16.5" customHeight="1">
      <c r="C146" s="20"/>
      <c r="D146" s="20"/>
      <c r="E146" s="20"/>
      <c r="F146" s="20"/>
      <c r="G146" s="20"/>
      <c r="H146" s="20"/>
      <c r="I146" s="20"/>
    </row>
    <row r="147" spans="1:9" ht="16.5" customHeight="1">
      <c r="C147" s="20"/>
      <c r="D147" s="20"/>
      <c r="E147" s="20"/>
      <c r="F147" s="20"/>
      <c r="G147" s="20"/>
      <c r="H147" s="20"/>
      <c r="I147" s="20"/>
    </row>
    <row r="148" spans="1:9" ht="16.5" customHeight="1">
      <c r="C148" s="20"/>
      <c r="D148" s="20"/>
      <c r="E148" s="20"/>
      <c r="F148" s="20"/>
      <c r="G148" s="20"/>
      <c r="H148" s="20"/>
      <c r="I148" s="20"/>
    </row>
    <row r="149" spans="1:9" ht="16.5" customHeight="1">
      <c r="C149" s="20"/>
      <c r="D149" s="20"/>
      <c r="E149" s="20"/>
      <c r="F149" s="20"/>
      <c r="G149" s="20"/>
      <c r="H149" s="20"/>
      <c r="I149" s="20"/>
    </row>
    <row r="150" spans="1:9" ht="16.5" customHeight="1">
      <c r="C150" s="20"/>
      <c r="D150" s="20"/>
      <c r="E150" s="20"/>
      <c r="F150" s="20"/>
      <c r="G150" s="20"/>
      <c r="H150" s="20"/>
      <c r="I150" s="20"/>
    </row>
    <row r="151" spans="1:9" ht="16.5" customHeight="1">
      <c r="C151" s="20"/>
      <c r="D151" s="20"/>
      <c r="E151" s="20"/>
      <c r="F151" s="20"/>
      <c r="G151" s="20"/>
      <c r="H151" s="20"/>
      <c r="I151" s="20"/>
    </row>
    <row r="152" spans="1:9" ht="16.5" customHeight="1">
      <c r="C152" s="20"/>
      <c r="D152" s="20"/>
      <c r="E152" s="20"/>
      <c r="F152" s="20"/>
      <c r="G152" s="20"/>
      <c r="H152" s="20"/>
      <c r="I152" s="20"/>
    </row>
    <row r="153" spans="1:9" ht="16.5" customHeight="1">
      <c r="C153" s="20"/>
      <c r="D153" s="20"/>
      <c r="E153" s="20"/>
      <c r="F153" s="20"/>
      <c r="G153" s="20"/>
      <c r="H153" s="20"/>
      <c r="I153" s="20"/>
    </row>
    <row r="154" spans="1:9" ht="16.5" customHeight="1">
      <c r="C154" s="20"/>
      <c r="D154" s="20"/>
      <c r="E154" s="20"/>
      <c r="F154" s="20"/>
      <c r="G154" s="20"/>
      <c r="H154" s="20"/>
      <c r="I154" s="20"/>
    </row>
    <row r="155" spans="1:9" ht="8.25" customHeight="1">
      <c r="C155" s="20"/>
      <c r="D155" s="20"/>
      <c r="E155" s="20"/>
      <c r="F155" s="20"/>
      <c r="G155" s="20"/>
      <c r="H155" s="20"/>
      <c r="I155" s="20"/>
    </row>
    <row r="156" spans="1:9" ht="30" customHeight="1">
      <c r="A156" s="128" t="s">
        <v>33</v>
      </c>
      <c r="B156" s="125"/>
      <c r="C156" s="125"/>
      <c r="D156" s="125"/>
      <c r="E156" s="125"/>
      <c r="F156" s="125"/>
      <c r="G156" s="125"/>
      <c r="H156" s="125"/>
      <c r="I156" s="125"/>
    </row>
  </sheetData>
  <mergeCells count="9">
    <mergeCell ref="C110:E110"/>
    <mergeCell ref="G110:I110"/>
    <mergeCell ref="A156:I156"/>
    <mergeCell ref="C6:E6"/>
    <mergeCell ref="G6:I6"/>
    <mergeCell ref="A52:I52"/>
    <mergeCell ref="C58:E58"/>
    <mergeCell ref="G58:I58"/>
    <mergeCell ref="A104:I104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165"/>
  <sheetViews>
    <sheetView zoomScaleNormal="100" zoomScaleSheetLayoutView="100" zoomScalePageLayoutView="130" workbookViewId="0">
      <selection activeCell="A104" sqref="A104"/>
    </sheetView>
  </sheetViews>
  <sheetFormatPr defaultColWidth="10.85546875" defaultRowHeight="15" customHeight="1"/>
  <cols>
    <col min="1" max="1" width="42.5703125" style="21" customWidth="1"/>
    <col min="2" max="2" width="5.140625" style="17" customWidth="1"/>
    <col min="3" max="3" width="0.85546875" style="21" customWidth="1"/>
    <col min="4" max="4" width="13.5703125" style="91" customWidth="1"/>
    <col min="5" max="5" width="0.85546875" style="91" customWidth="1"/>
    <col min="6" max="6" width="13.5703125" style="91" customWidth="1"/>
    <col min="7" max="7" width="0.85546875" style="91" customWidth="1"/>
    <col min="8" max="8" width="13.5703125" style="91" customWidth="1"/>
    <col min="9" max="9" width="0.85546875" style="91" customWidth="1"/>
    <col min="10" max="10" width="13.5703125" style="91" customWidth="1"/>
    <col min="11" max="11" width="10.85546875" style="21"/>
    <col min="12" max="12" width="11.140625" style="21" bestFit="1" customWidth="1"/>
    <col min="13" max="16384" width="10.85546875" style="21"/>
  </cols>
  <sheetData>
    <row r="1" spans="1:13" ht="16.5" customHeight="1">
      <c r="A1" s="31" t="s">
        <v>0</v>
      </c>
      <c r="B1" s="86"/>
      <c r="C1" s="10"/>
      <c r="D1" s="10"/>
      <c r="E1" s="10"/>
      <c r="F1" s="14"/>
      <c r="G1" s="14"/>
      <c r="H1" s="14"/>
      <c r="I1" s="14"/>
      <c r="J1" s="14"/>
    </row>
    <row r="2" spans="1:13" ht="16.5" customHeight="1">
      <c r="A2" s="10" t="s">
        <v>125</v>
      </c>
      <c r="B2" s="86"/>
      <c r="C2" s="10"/>
      <c r="D2" s="10"/>
      <c r="E2" s="10"/>
      <c r="F2" s="14"/>
      <c r="G2" s="14"/>
      <c r="H2" s="14"/>
      <c r="I2" s="14"/>
      <c r="J2" s="14"/>
    </row>
    <row r="3" spans="1:13" ht="16.5" customHeight="1">
      <c r="A3" s="8" t="s">
        <v>126</v>
      </c>
      <c r="B3" s="87"/>
      <c r="C3" s="88"/>
      <c r="D3" s="89"/>
      <c r="E3" s="89"/>
      <c r="F3" s="89"/>
      <c r="G3" s="89"/>
      <c r="H3" s="89"/>
      <c r="I3" s="89"/>
      <c r="J3" s="89"/>
    </row>
    <row r="4" spans="1:13" s="5" customFormat="1" ht="16.5" customHeight="1">
      <c r="A4" s="10"/>
      <c r="B4" s="30"/>
      <c r="C4" s="4"/>
      <c r="D4" s="11"/>
      <c r="E4" s="11"/>
      <c r="F4" s="11"/>
      <c r="G4" s="11"/>
      <c r="H4" s="11"/>
      <c r="I4" s="11"/>
    </row>
    <row r="5" spans="1:13" s="5" customFormat="1" ht="16.5" customHeight="1">
      <c r="A5" s="10"/>
      <c r="B5" s="30"/>
      <c r="C5" s="4"/>
      <c r="D5" s="11"/>
      <c r="E5" s="11"/>
      <c r="F5" s="11"/>
      <c r="G5" s="11"/>
      <c r="H5" s="11"/>
      <c r="I5" s="11"/>
    </row>
    <row r="6" spans="1:13" s="5" customFormat="1" ht="16.5" customHeight="1">
      <c r="B6" s="28"/>
      <c r="D6" s="126" t="s">
        <v>68</v>
      </c>
      <c r="E6" s="126"/>
      <c r="F6" s="126"/>
      <c r="G6" s="35"/>
      <c r="H6" s="126" t="s">
        <v>4</v>
      </c>
      <c r="I6" s="126"/>
      <c r="J6" s="126"/>
    </row>
    <row r="7" spans="1:13" s="5" customFormat="1" ht="16.5" customHeight="1">
      <c r="C7" s="13"/>
      <c r="D7" s="14" t="s">
        <v>7</v>
      </c>
      <c r="E7" s="14"/>
      <c r="F7" s="14" t="s">
        <v>8</v>
      </c>
      <c r="G7" s="36"/>
      <c r="H7" s="14" t="s">
        <v>7</v>
      </c>
      <c r="I7" s="14"/>
      <c r="J7" s="14" t="s">
        <v>8</v>
      </c>
    </row>
    <row r="8" spans="1:13" s="5" customFormat="1" ht="16.5" customHeight="1">
      <c r="B8" s="15" t="s">
        <v>9</v>
      </c>
      <c r="C8" s="13"/>
      <c r="D8" s="9" t="s">
        <v>10</v>
      </c>
      <c r="E8" s="11"/>
      <c r="F8" s="9" t="s">
        <v>10</v>
      </c>
      <c r="G8" s="36"/>
      <c r="H8" s="9" t="s">
        <v>10</v>
      </c>
      <c r="I8" s="11"/>
      <c r="J8" s="9" t="s">
        <v>10</v>
      </c>
    </row>
    <row r="9" spans="1:13" ht="16.5" customHeight="1">
      <c r="A9" s="90"/>
      <c r="D9" s="46"/>
      <c r="E9" s="46"/>
      <c r="F9" s="46"/>
      <c r="H9" s="46"/>
      <c r="I9" s="46"/>
      <c r="J9" s="46"/>
    </row>
    <row r="10" spans="1:13" ht="16.5" customHeight="1">
      <c r="A10" s="21" t="s">
        <v>69</v>
      </c>
      <c r="B10" s="17">
        <v>32</v>
      </c>
      <c r="D10" s="20">
        <v>8413700408</v>
      </c>
      <c r="E10" s="20"/>
      <c r="F10" s="20">
        <v>9373734648</v>
      </c>
      <c r="G10" s="20"/>
      <c r="H10" s="20">
        <v>7154349527</v>
      </c>
      <c r="I10" s="20"/>
      <c r="J10" s="20">
        <v>8186076730</v>
      </c>
      <c r="M10" s="109"/>
    </row>
    <row r="11" spans="1:13" ht="16.5" customHeight="1">
      <c r="A11" s="21" t="s">
        <v>70</v>
      </c>
      <c r="B11" s="17">
        <v>33</v>
      </c>
      <c r="D11" s="23">
        <v>-4320314435</v>
      </c>
      <c r="E11" s="20"/>
      <c r="F11" s="23">
        <v>-4634316860</v>
      </c>
      <c r="G11" s="20"/>
      <c r="H11" s="23">
        <v>-4320117417</v>
      </c>
      <c r="I11" s="20"/>
      <c r="J11" s="23">
        <v>-4633994348</v>
      </c>
    </row>
    <row r="12" spans="1:13" ht="16.5" customHeight="1">
      <c r="D12" s="20"/>
      <c r="E12" s="20"/>
      <c r="F12" s="20"/>
      <c r="G12" s="20"/>
      <c r="H12" s="20"/>
      <c r="I12" s="20"/>
      <c r="J12" s="20"/>
    </row>
    <row r="13" spans="1:13" ht="16.5" customHeight="1">
      <c r="A13" s="90" t="s">
        <v>71</v>
      </c>
      <c r="D13" s="19">
        <f>SUM(D10:D12)</f>
        <v>4093385973</v>
      </c>
      <c r="E13" s="19"/>
      <c r="F13" s="19">
        <f t="shared" ref="F13:J13" si="0">SUM(F10:F12)</f>
        <v>4739417788</v>
      </c>
      <c r="G13" s="19">
        <f t="shared" si="0"/>
        <v>0</v>
      </c>
      <c r="H13" s="19">
        <f t="shared" si="0"/>
        <v>2834232110</v>
      </c>
      <c r="I13" s="19">
        <f t="shared" si="0"/>
        <v>0</v>
      </c>
      <c r="J13" s="19">
        <f t="shared" si="0"/>
        <v>3552082382</v>
      </c>
      <c r="K13" s="110"/>
      <c r="L13" s="110"/>
    </row>
    <row r="14" spans="1:13" ht="16.5" customHeight="1">
      <c r="A14" s="21" t="s">
        <v>72</v>
      </c>
      <c r="D14" s="20">
        <v>919933589</v>
      </c>
      <c r="E14" s="20"/>
      <c r="F14" s="20">
        <v>990166885</v>
      </c>
      <c r="G14" s="20"/>
      <c r="H14" s="20">
        <v>763277877</v>
      </c>
      <c r="I14" s="20"/>
      <c r="J14" s="20">
        <v>748219100</v>
      </c>
    </row>
    <row r="15" spans="1:13" ht="16.5" customHeight="1">
      <c r="A15" s="21" t="s">
        <v>73</v>
      </c>
      <c r="D15" s="23">
        <v>-252277007</v>
      </c>
      <c r="E15" s="20"/>
      <c r="F15" s="23">
        <v>-352967541</v>
      </c>
      <c r="G15" s="6"/>
      <c r="H15" s="23">
        <v>-127409827</v>
      </c>
      <c r="I15" s="20"/>
      <c r="J15" s="23">
        <v>-216262139</v>
      </c>
    </row>
    <row r="16" spans="1:13" ht="16.5" customHeight="1">
      <c r="D16" s="20"/>
      <c r="E16" s="20"/>
      <c r="F16" s="20"/>
      <c r="G16" s="20"/>
      <c r="H16" s="20"/>
      <c r="I16" s="20"/>
      <c r="J16" s="20"/>
    </row>
    <row r="17" spans="1:10" ht="16.5" customHeight="1">
      <c r="A17" s="90" t="s">
        <v>74</v>
      </c>
      <c r="B17" s="17">
        <v>34</v>
      </c>
      <c r="D17" s="20">
        <f>SUM(D14:D16)</f>
        <v>667656582</v>
      </c>
      <c r="E17" s="20"/>
      <c r="F17" s="20">
        <f>SUM(F14:F16)</f>
        <v>637199344</v>
      </c>
      <c r="G17" s="20"/>
      <c r="H17" s="20">
        <f>SUM(H14:H16)</f>
        <v>635868050</v>
      </c>
      <c r="I17" s="20"/>
      <c r="J17" s="20">
        <f>SUM(J14:J16)</f>
        <v>531956961</v>
      </c>
    </row>
    <row r="18" spans="1:10" ht="16.5" customHeight="1">
      <c r="A18" s="21" t="s">
        <v>127</v>
      </c>
      <c r="D18" s="20"/>
      <c r="E18" s="20"/>
      <c r="F18" s="20"/>
      <c r="G18" s="20"/>
      <c r="H18" s="20"/>
      <c r="I18" s="20"/>
      <c r="J18" s="20"/>
    </row>
    <row r="19" spans="1:10" ht="16.5" customHeight="1">
      <c r="A19" s="92" t="s">
        <v>76</v>
      </c>
      <c r="B19" s="17">
        <v>35</v>
      </c>
      <c r="D19" s="20">
        <v>515018700</v>
      </c>
      <c r="E19" s="20"/>
      <c r="F19" s="20">
        <v>662439286</v>
      </c>
      <c r="G19" s="20"/>
      <c r="H19" s="20">
        <v>515018700</v>
      </c>
      <c r="I19" s="20"/>
      <c r="J19" s="20">
        <v>662439286</v>
      </c>
    </row>
    <row r="20" spans="1:10" ht="16.5" customHeight="1">
      <c r="A20" s="93" t="s">
        <v>77</v>
      </c>
      <c r="B20" s="17">
        <v>36</v>
      </c>
      <c r="D20" s="20">
        <v>916634544</v>
      </c>
      <c r="E20" s="20"/>
      <c r="F20" s="20">
        <v>298307742</v>
      </c>
      <c r="G20" s="20"/>
      <c r="H20" s="20">
        <v>916564105</v>
      </c>
      <c r="I20" s="20"/>
      <c r="J20" s="20">
        <v>298307742</v>
      </c>
    </row>
    <row r="21" spans="1:10" ht="16.5" customHeight="1">
      <c r="A21" s="93" t="s">
        <v>78</v>
      </c>
      <c r="D21" s="20">
        <v>12280391</v>
      </c>
      <c r="E21" s="20"/>
      <c r="F21" s="20">
        <v>90072313</v>
      </c>
      <c r="G21" s="20"/>
      <c r="H21" s="20">
        <v>1547003</v>
      </c>
      <c r="I21" s="20"/>
      <c r="J21" s="20">
        <v>0</v>
      </c>
    </row>
    <row r="22" spans="1:10" ht="16.5" customHeight="1">
      <c r="A22" s="21" t="s">
        <v>79</v>
      </c>
      <c r="B22" s="17">
        <v>37</v>
      </c>
      <c r="D22" s="23">
        <v>575502311</v>
      </c>
      <c r="E22" s="20"/>
      <c r="F22" s="23">
        <v>610819651</v>
      </c>
      <c r="G22" s="19"/>
      <c r="H22" s="23">
        <v>1693531607</v>
      </c>
      <c r="I22" s="20"/>
      <c r="J22" s="23">
        <v>421325272</v>
      </c>
    </row>
    <row r="23" spans="1:10" ht="16.5" customHeight="1">
      <c r="A23" s="93"/>
      <c r="B23" s="18"/>
      <c r="D23" s="20"/>
      <c r="E23" s="20"/>
      <c r="F23" s="20"/>
      <c r="G23" s="20"/>
      <c r="H23" s="20"/>
      <c r="I23" s="20"/>
      <c r="J23" s="20"/>
    </row>
    <row r="24" spans="1:10" ht="16.5" customHeight="1">
      <c r="A24" s="90" t="s">
        <v>80</v>
      </c>
      <c r="D24" s="22">
        <f>D13+D17+SUM(D19:D22)</f>
        <v>6780478501</v>
      </c>
      <c r="E24" s="19"/>
      <c r="F24" s="22">
        <f>F13+F17+SUM(F19:F22)</f>
        <v>7038256124</v>
      </c>
      <c r="G24" s="19"/>
      <c r="H24" s="22">
        <f>H13+H17+SUM(H19:H22)</f>
        <v>6596761575</v>
      </c>
      <c r="I24" s="19"/>
      <c r="J24" s="22">
        <f>J13+J17+SUM(J19:J22)</f>
        <v>5466111643</v>
      </c>
    </row>
    <row r="25" spans="1:10" ht="16.5" customHeight="1">
      <c r="A25" s="90"/>
      <c r="D25" s="19"/>
      <c r="E25" s="19"/>
      <c r="F25" s="19"/>
      <c r="G25" s="19"/>
      <c r="H25" s="19"/>
      <c r="I25" s="19"/>
      <c r="J25" s="19"/>
    </row>
    <row r="26" spans="1:10" ht="16.5" customHeight="1">
      <c r="A26" s="90" t="s">
        <v>81</v>
      </c>
      <c r="D26" s="19"/>
      <c r="E26" s="19"/>
      <c r="F26" s="19"/>
      <c r="G26" s="19"/>
      <c r="H26" s="19"/>
      <c r="I26" s="19"/>
      <c r="J26" s="19"/>
    </row>
    <row r="27" spans="1:10" ht="16.5" customHeight="1">
      <c r="A27" s="21" t="s">
        <v>82</v>
      </c>
      <c r="B27" s="18"/>
      <c r="C27" s="18"/>
      <c r="D27" s="20">
        <v>2047615386</v>
      </c>
      <c r="E27" s="20"/>
      <c r="F27" s="20">
        <v>1977404976</v>
      </c>
      <c r="G27" s="20"/>
      <c r="H27" s="20">
        <v>1787685345</v>
      </c>
      <c r="I27" s="20"/>
      <c r="J27" s="20">
        <v>1724390656</v>
      </c>
    </row>
    <row r="28" spans="1:10" ht="16.5" customHeight="1">
      <c r="A28" s="21" t="s">
        <v>83</v>
      </c>
      <c r="D28" s="20">
        <v>7558000</v>
      </c>
      <c r="E28" s="20"/>
      <c r="F28" s="20">
        <v>7355586</v>
      </c>
      <c r="G28" s="20"/>
      <c r="H28" s="20">
        <v>7558000</v>
      </c>
      <c r="I28" s="20"/>
      <c r="J28" s="20">
        <v>7355586</v>
      </c>
    </row>
    <row r="29" spans="1:10" ht="16.5" customHeight="1">
      <c r="A29" s="21" t="s">
        <v>84</v>
      </c>
      <c r="D29" s="20">
        <v>478242156</v>
      </c>
      <c r="E29" s="20"/>
      <c r="F29" s="20">
        <v>472201525</v>
      </c>
      <c r="G29" s="20"/>
      <c r="H29" s="20">
        <v>420837529</v>
      </c>
      <c r="I29" s="20"/>
      <c r="J29" s="20">
        <v>402842421</v>
      </c>
    </row>
    <row r="30" spans="1:10" ht="16.5" customHeight="1">
      <c r="A30" s="21" t="s">
        <v>85</v>
      </c>
      <c r="D30" s="20">
        <v>212124545</v>
      </c>
      <c r="E30" s="20"/>
      <c r="F30" s="20">
        <v>242405279</v>
      </c>
      <c r="G30" s="20"/>
      <c r="H30" s="20">
        <v>209934857</v>
      </c>
      <c r="I30" s="20"/>
      <c r="J30" s="20">
        <v>240122245</v>
      </c>
    </row>
    <row r="31" spans="1:10" ht="16.5" customHeight="1">
      <c r="A31" s="21" t="s">
        <v>86</v>
      </c>
      <c r="B31" s="18"/>
      <c r="C31" s="18"/>
      <c r="D31" s="23">
        <v>784796211</v>
      </c>
      <c r="E31" s="20"/>
      <c r="F31" s="23">
        <v>1663718027</v>
      </c>
      <c r="G31" s="6"/>
      <c r="H31" s="23">
        <v>636292140</v>
      </c>
      <c r="I31" s="20"/>
      <c r="J31" s="23">
        <v>586887233</v>
      </c>
    </row>
    <row r="32" spans="1:10" ht="16.5" customHeight="1">
      <c r="B32" s="18"/>
      <c r="C32" s="18"/>
      <c r="D32" s="20"/>
      <c r="E32" s="20"/>
      <c r="F32" s="20"/>
      <c r="G32" s="20"/>
      <c r="H32" s="20"/>
      <c r="I32" s="20"/>
      <c r="J32" s="20"/>
    </row>
    <row r="33" spans="1:10" ht="16.5" customHeight="1">
      <c r="A33" s="90" t="s">
        <v>87</v>
      </c>
      <c r="B33" s="18"/>
      <c r="C33" s="18"/>
      <c r="D33" s="22">
        <f>SUM(D27:D32)</f>
        <v>3530336298</v>
      </c>
      <c r="E33" s="19"/>
      <c r="F33" s="22">
        <f>SUM(F27:F32)</f>
        <v>4363085393</v>
      </c>
      <c r="G33" s="94"/>
      <c r="H33" s="22">
        <f>SUM(H27:H32)</f>
        <v>3062307871</v>
      </c>
      <c r="I33" s="19"/>
      <c r="J33" s="22">
        <f>SUM(J27:J32)</f>
        <v>2961598141</v>
      </c>
    </row>
    <row r="34" spans="1:10" ht="16.5" customHeight="1">
      <c r="A34" s="90"/>
      <c r="B34" s="18"/>
      <c r="C34" s="18"/>
      <c r="D34" s="19"/>
      <c r="E34" s="19"/>
      <c r="F34" s="19"/>
      <c r="G34" s="94"/>
      <c r="H34" s="19"/>
      <c r="I34" s="19"/>
      <c r="J34" s="19"/>
    </row>
    <row r="35" spans="1:10" ht="16.5" customHeight="1">
      <c r="A35" s="26" t="s">
        <v>88</v>
      </c>
      <c r="B35" s="17">
        <v>38</v>
      </c>
      <c r="C35" s="18"/>
      <c r="D35" s="23">
        <v>1981229785</v>
      </c>
      <c r="E35" s="19"/>
      <c r="F35" s="23">
        <v>1064200555</v>
      </c>
      <c r="G35" s="94"/>
      <c r="H35" s="23">
        <v>786340766</v>
      </c>
      <c r="I35" s="19"/>
      <c r="J35" s="23">
        <v>124243286</v>
      </c>
    </row>
    <row r="36" spans="1:10" ht="16.5" customHeight="1">
      <c r="A36" s="90"/>
      <c r="C36" s="18"/>
      <c r="D36" s="20"/>
      <c r="E36" s="20"/>
      <c r="F36" s="20"/>
      <c r="G36" s="20"/>
      <c r="H36" s="20"/>
      <c r="I36" s="20"/>
      <c r="J36" s="20"/>
    </row>
    <row r="37" spans="1:10" ht="16.5" customHeight="1">
      <c r="A37" s="95" t="s">
        <v>89</v>
      </c>
      <c r="D37" s="19">
        <f>D24-D33-D35</f>
        <v>1268912418</v>
      </c>
      <c r="E37" s="19"/>
      <c r="F37" s="19">
        <f>F24-F33-F35</f>
        <v>1610970176</v>
      </c>
      <c r="G37" s="19"/>
      <c r="H37" s="19">
        <f>H24-H33-H35</f>
        <v>2748112938</v>
      </c>
      <c r="I37" s="19"/>
      <c r="J37" s="19">
        <f>J24-J33-J35</f>
        <v>2380270216</v>
      </c>
    </row>
    <row r="38" spans="1:10" ht="16.5" customHeight="1">
      <c r="A38" s="93" t="s">
        <v>90</v>
      </c>
      <c r="B38" s="17">
        <v>39</v>
      </c>
      <c r="D38" s="23">
        <v>-256275271</v>
      </c>
      <c r="E38" s="20"/>
      <c r="F38" s="23">
        <v>-316399804</v>
      </c>
      <c r="G38" s="6"/>
      <c r="H38" s="23">
        <v>-291884801</v>
      </c>
      <c r="I38" s="20"/>
      <c r="J38" s="23">
        <v>-470986743</v>
      </c>
    </row>
    <row r="39" spans="1:10" ht="16.5" customHeight="1">
      <c r="A39" s="26"/>
      <c r="D39" s="20"/>
      <c r="E39" s="20"/>
      <c r="F39" s="20"/>
      <c r="G39" s="20"/>
      <c r="H39" s="20"/>
      <c r="I39" s="20"/>
      <c r="J39" s="20"/>
    </row>
    <row r="40" spans="1:10" ht="16.5" customHeight="1" thickBot="1">
      <c r="A40" s="95" t="s">
        <v>91</v>
      </c>
      <c r="D40" s="96">
        <f>SUM(D37:D39)</f>
        <v>1012637147</v>
      </c>
      <c r="E40" s="19"/>
      <c r="F40" s="96">
        <f>SUM(F37:F39)</f>
        <v>1294570372</v>
      </c>
      <c r="G40" s="19"/>
      <c r="H40" s="96">
        <f>SUM(H37:H39)</f>
        <v>2456228137</v>
      </c>
      <c r="I40" s="19"/>
      <c r="J40" s="96">
        <f>SUM(J37:J39)</f>
        <v>1909283473</v>
      </c>
    </row>
    <row r="41" spans="1:10" ht="16.5" customHeight="1" thickTop="1">
      <c r="A41" s="95"/>
      <c r="D41" s="19"/>
      <c r="E41" s="19"/>
      <c r="F41" s="19"/>
      <c r="G41" s="19"/>
      <c r="H41" s="19"/>
      <c r="I41" s="19"/>
      <c r="J41" s="19"/>
    </row>
    <row r="42" spans="1:10" ht="16.5" customHeight="1">
      <c r="A42" s="95"/>
      <c r="D42" s="123">
        <f>D38/D37</f>
        <v>-0.20196450705709779</v>
      </c>
      <c r="E42" s="19"/>
      <c r="F42" s="19"/>
      <c r="G42" s="19"/>
      <c r="H42" s="19"/>
      <c r="I42" s="19"/>
      <c r="J42" s="19"/>
    </row>
    <row r="43" spans="1:10" ht="16.5" customHeight="1">
      <c r="A43" s="95"/>
      <c r="D43" s="19"/>
      <c r="E43" s="19"/>
      <c r="F43" s="19"/>
      <c r="G43" s="19"/>
      <c r="H43" s="19"/>
      <c r="I43" s="19"/>
      <c r="J43" s="19"/>
    </row>
    <row r="44" spans="1:10" ht="16.5" customHeight="1">
      <c r="A44" s="95"/>
      <c r="D44" s="19"/>
      <c r="E44" s="19"/>
      <c r="F44" s="19"/>
      <c r="G44" s="19"/>
      <c r="H44" s="19"/>
      <c r="I44" s="19"/>
      <c r="J44" s="19"/>
    </row>
    <row r="45" spans="1:10" ht="16.5" customHeight="1">
      <c r="A45" s="95"/>
      <c r="D45" s="19"/>
      <c r="E45" s="19"/>
      <c r="F45" s="19"/>
      <c r="G45" s="19"/>
      <c r="H45" s="19"/>
      <c r="I45" s="19"/>
      <c r="J45" s="19"/>
    </row>
    <row r="46" spans="1:10" ht="16.5" customHeight="1">
      <c r="A46" s="95"/>
      <c r="D46" s="19"/>
      <c r="E46" s="19"/>
      <c r="F46" s="19"/>
      <c r="G46" s="19"/>
      <c r="H46" s="19"/>
      <c r="I46" s="19"/>
      <c r="J46" s="19"/>
    </row>
    <row r="47" spans="1:10" ht="16.5" customHeight="1">
      <c r="A47" s="95"/>
      <c r="D47" s="19"/>
      <c r="E47" s="19"/>
      <c r="F47" s="19"/>
      <c r="G47" s="19"/>
      <c r="H47" s="19"/>
      <c r="I47" s="19"/>
      <c r="J47" s="19"/>
    </row>
    <row r="48" spans="1:10" ht="16.5" customHeight="1">
      <c r="A48" s="95"/>
      <c r="D48" s="19"/>
      <c r="E48" s="19"/>
      <c r="F48" s="19"/>
      <c r="G48" s="19"/>
      <c r="H48" s="19"/>
      <c r="I48" s="19"/>
      <c r="J48" s="19"/>
    </row>
    <row r="49" spans="1:10" ht="16.5" customHeight="1">
      <c r="A49" s="95"/>
      <c r="D49" s="19"/>
      <c r="E49" s="19"/>
      <c r="F49" s="19"/>
      <c r="G49" s="19"/>
      <c r="H49" s="19"/>
      <c r="I49" s="19"/>
      <c r="J49" s="19"/>
    </row>
    <row r="50" spans="1:10" ht="15.75" customHeight="1">
      <c r="A50" s="95"/>
      <c r="D50" s="97"/>
      <c r="E50" s="97"/>
      <c r="F50" s="97"/>
      <c r="G50" s="97"/>
      <c r="H50" s="97"/>
      <c r="I50" s="97"/>
      <c r="J50" s="97"/>
    </row>
    <row r="51" spans="1:10" ht="15.75" customHeight="1">
      <c r="A51" s="95"/>
      <c r="D51" s="97"/>
      <c r="E51" s="97"/>
      <c r="F51" s="97"/>
      <c r="G51" s="97"/>
      <c r="H51" s="97"/>
      <c r="I51" s="97"/>
      <c r="J51" s="97"/>
    </row>
    <row r="52" spans="1:10" ht="15.75" customHeight="1">
      <c r="A52" s="95"/>
      <c r="D52" s="97"/>
      <c r="E52" s="97"/>
      <c r="F52" s="97"/>
      <c r="G52" s="97"/>
      <c r="H52" s="97"/>
      <c r="I52" s="97"/>
      <c r="J52" s="97"/>
    </row>
    <row r="53" spans="1:10" ht="15.75" customHeight="1">
      <c r="A53" s="95"/>
      <c r="D53" s="97"/>
      <c r="E53" s="97"/>
      <c r="F53" s="97"/>
      <c r="G53" s="97"/>
      <c r="H53" s="97"/>
      <c r="I53" s="97"/>
      <c r="J53" s="97"/>
    </row>
    <row r="54" spans="1:10" ht="12" customHeight="1">
      <c r="A54" s="95"/>
      <c r="D54" s="97"/>
      <c r="E54" s="97"/>
      <c r="F54" s="97"/>
      <c r="G54" s="97"/>
      <c r="H54" s="97"/>
      <c r="I54" s="97"/>
      <c r="J54" s="97"/>
    </row>
    <row r="55" spans="1:10" ht="30" customHeight="1">
      <c r="A55" s="128" t="s">
        <v>33</v>
      </c>
      <c r="B55" s="125"/>
      <c r="C55" s="125"/>
      <c r="D55" s="125"/>
      <c r="E55" s="125"/>
      <c r="F55" s="125"/>
      <c r="G55" s="125"/>
      <c r="H55" s="125"/>
      <c r="I55" s="125"/>
      <c r="J55" s="125"/>
    </row>
    <row r="56" spans="1:10" ht="15" customHeight="1">
      <c r="A56" s="44" t="s">
        <v>0</v>
      </c>
      <c r="B56" s="98"/>
      <c r="C56" s="44"/>
      <c r="D56" s="44"/>
      <c r="E56" s="44"/>
      <c r="F56" s="44"/>
      <c r="G56" s="44"/>
      <c r="H56" s="44"/>
      <c r="I56" s="44"/>
      <c r="J56" s="44"/>
    </row>
    <row r="57" spans="1:10" ht="15" customHeight="1">
      <c r="A57" s="10" t="s">
        <v>128</v>
      </c>
      <c r="B57" s="86"/>
      <c r="C57" s="10"/>
      <c r="D57" s="10"/>
      <c r="E57" s="10"/>
      <c r="F57" s="10"/>
      <c r="G57" s="10"/>
      <c r="H57" s="10"/>
      <c r="I57" s="10"/>
      <c r="J57" s="10"/>
    </row>
    <row r="58" spans="1:10" ht="15" customHeight="1">
      <c r="A58" s="8" t="s">
        <v>126</v>
      </c>
      <c r="B58" s="87"/>
      <c r="C58" s="88"/>
      <c r="D58" s="89"/>
      <c r="E58" s="89"/>
      <c r="F58" s="89"/>
      <c r="G58" s="89"/>
      <c r="H58" s="89"/>
      <c r="I58" s="89"/>
      <c r="J58" s="89"/>
    </row>
    <row r="59" spans="1:10" ht="16.5" customHeight="1">
      <c r="A59" s="10"/>
      <c r="B59" s="99"/>
      <c r="C59" s="100"/>
      <c r="D59" s="101"/>
      <c r="E59" s="101"/>
      <c r="F59" s="101"/>
      <c r="G59" s="101"/>
      <c r="H59" s="101"/>
      <c r="I59" s="101"/>
      <c r="J59" s="101"/>
    </row>
    <row r="60" spans="1:10" s="5" customFormat="1" ht="16.5" customHeight="1">
      <c r="A60" s="10"/>
      <c r="B60" s="30"/>
      <c r="C60" s="4"/>
      <c r="D60" s="11"/>
      <c r="E60" s="11"/>
      <c r="F60" s="11"/>
      <c r="G60" s="11"/>
      <c r="H60" s="11"/>
      <c r="I60" s="11"/>
    </row>
    <row r="61" spans="1:10" s="5" customFormat="1" ht="16.5" customHeight="1">
      <c r="B61" s="28"/>
      <c r="D61" s="126" t="s">
        <v>68</v>
      </c>
      <c r="E61" s="126"/>
      <c r="F61" s="126"/>
      <c r="G61" s="35"/>
      <c r="H61" s="126" t="s">
        <v>4</v>
      </c>
      <c r="I61" s="126"/>
      <c r="J61" s="126"/>
    </row>
    <row r="62" spans="1:10" s="5" customFormat="1" ht="16.5" customHeight="1">
      <c r="C62" s="13"/>
      <c r="D62" s="14" t="s">
        <v>7</v>
      </c>
      <c r="E62" s="14"/>
      <c r="F62" s="14" t="s">
        <v>8</v>
      </c>
      <c r="G62" s="36"/>
      <c r="H62" s="14" t="s">
        <v>7</v>
      </c>
      <c r="I62" s="14"/>
      <c r="J62" s="14" t="s">
        <v>8</v>
      </c>
    </row>
    <row r="63" spans="1:10" s="5" customFormat="1" ht="16.5" customHeight="1">
      <c r="C63" s="13"/>
      <c r="D63" s="9" t="s">
        <v>10</v>
      </c>
      <c r="E63" s="11"/>
      <c r="F63" s="9" t="s">
        <v>10</v>
      </c>
      <c r="G63" s="36"/>
      <c r="H63" s="9" t="s">
        <v>10</v>
      </c>
      <c r="I63" s="11"/>
      <c r="J63" s="9" t="s">
        <v>10</v>
      </c>
    </row>
    <row r="64" spans="1:10" s="5" customFormat="1" ht="16.5" customHeight="1">
      <c r="B64" s="30"/>
      <c r="C64" s="13"/>
      <c r="D64" s="11"/>
      <c r="E64" s="11"/>
      <c r="F64" s="11"/>
      <c r="G64" s="36"/>
      <c r="H64" s="11"/>
      <c r="I64" s="11"/>
      <c r="J64" s="11"/>
    </row>
    <row r="65" spans="1:10" ht="16.5" customHeight="1">
      <c r="A65" s="95" t="s">
        <v>129</v>
      </c>
      <c r="D65" s="19"/>
      <c r="E65" s="19"/>
      <c r="F65" s="19"/>
      <c r="G65" s="19"/>
      <c r="H65" s="19"/>
      <c r="I65" s="19"/>
      <c r="J65" s="19"/>
    </row>
    <row r="66" spans="1:10" ht="16.5" customHeight="1">
      <c r="A66" s="95" t="s">
        <v>94</v>
      </c>
      <c r="D66" s="19"/>
      <c r="E66" s="19"/>
      <c r="F66" s="19"/>
      <c r="G66" s="19"/>
      <c r="H66" s="19"/>
      <c r="I66" s="19"/>
      <c r="J66" s="19"/>
    </row>
    <row r="67" spans="1:10" ht="16.5" customHeight="1">
      <c r="A67" s="95" t="s">
        <v>95</v>
      </c>
      <c r="D67" s="19"/>
      <c r="E67" s="19"/>
      <c r="F67" s="19"/>
      <c r="G67" s="19"/>
      <c r="H67" s="19"/>
      <c r="I67" s="19"/>
      <c r="J67" s="19"/>
    </row>
    <row r="68" spans="1:10" ht="16.5" customHeight="1">
      <c r="A68" s="93" t="s">
        <v>130</v>
      </c>
      <c r="D68" s="19"/>
      <c r="E68" s="19"/>
      <c r="F68" s="19"/>
      <c r="G68" s="19"/>
      <c r="H68" s="19"/>
      <c r="I68" s="19"/>
      <c r="J68" s="19"/>
    </row>
    <row r="69" spans="1:10" ht="16.5" customHeight="1">
      <c r="A69" s="93" t="s">
        <v>97</v>
      </c>
      <c r="D69" s="19"/>
      <c r="E69" s="19"/>
      <c r="F69" s="19"/>
      <c r="G69" s="19"/>
      <c r="H69" s="19"/>
      <c r="I69" s="19"/>
      <c r="J69" s="19"/>
    </row>
    <row r="70" spans="1:10" ht="16.5" customHeight="1">
      <c r="A70" s="93" t="s">
        <v>98</v>
      </c>
      <c r="B70" s="17">
        <v>9</v>
      </c>
      <c r="D70" s="19">
        <v>654433289</v>
      </c>
      <c r="E70" s="19"/>
      <c r="F70" s="19">
        <v>2490584</v>
      </c>
      <c r="G70" s="19"/>
      <c r="H70" s="19">
        <v>654433289</v>
      </c>
      <c r="I70" s="19"/>
      <c r="J70" s="19">
        <v>2490584</v>
      </c>
    </row>
    <row r="71" spans="1:10" ht="16.5" customHeight="1">
      <c r="A71" s="93" t="s">
        <v>131</v>
      </c>
      <c r="D71" s="19"/>
      <c r="E71" s="19"/>
      <c r="F71" s="19"/>
      <c r="G71" s="19"/>
      <c r="H71" s="19"/>
      <c r="I71" s="19"/>
      <c r="J71" s="19"/>
    </row>
    <row r="72" spans="1:10" ht="16.5" customHeight="1">
      <c r="A72" s="93" t="s">
        <v>132</v>
      </c>
      <c r="D72" s="19">
        <v>-20379636</v>
      </c>
      <c r="E72" s="19"/>
      <c r="F72" s="19">
        <v>77944996</v>
      </c>
      <c r="G72" s="19"/>
      <c r="H72" s="19">
        <v>-20379636</v>
      </c>
      <c r="I72" s="19"/>
      <c r="J72" s="19">
        <v>77944996</v>
      </c>
    </row>
    <row r="73" spans="1:10" ht="16.5" customHeight="1">
      <c r="A73" s="21" t="s">
        <v>101</v>
      </c>
      <c r="D73" s="6"/>
      <c r="E73" s="6"/>
      <c r="F73" s="6"/>
      <c r="G73" s="19"/>
      <c r="H73" s="19"/>
      <c r="I73" s="19"/>
      <c r="J73" s="19"/>
    </row>
    <row r="74" spans="1:10" ht="16.5" customHeight="1">
      <c r="A74" s="21" t="s">
        <v>102</v>
      </c>
      <c r="B74" s="21"/>
      <c r="D74" s="29">
        <v>-93965413</v>
      </c>
      <c r="E74" s="19"/>
      <c r="F74" s="29">
        <v>-16465308</v>
      </c>
      <c r="G74" s="19"/>
      <c r="H74" s="22">
        <v>-93965413</v>
      </c>
      <c r="I74" s="19"/>
      <c r="J74" s="22">
        <v>-16465308</v>
      </c>
    </row>
    <row r="75" spans="1:10" ht="16.5" customHeight="1">
      <c r="A75" s="26"/>
      <c r="B75" s="21"/>
      <c r="D75" s="19"/>
      <c r="E75" s="19"/>
      <c r="F75" s="19"/>
      <c r="G75" s="19"/>
      <c r="H75" s="19"/>
      <c r="I75" s="19"/>
      <c r="J75" s="19"/>
    </row>
    <row r="76" spans="1:10" ht="16.5" customHeight="1">
      <c r="A76" s="90" t="s">
        <v>103</v>
      </c>
      <c r="D76" s="19"/>
      <c r="E76" s="19"/>
      <c r="F76" s="19"/>
      <c r="G76" s="19"/>
      <c r="H76" s="19"/>
      <c r="I76" s="19"/>
      <c r="J76" s="19"/>
    </row>
    <row r="77" spans="1:10" ht="16.5" customHeight="1">
      <c r="A77" s="90" t="s">
        <v>104</v>
      </c>
      <c r="D77" s="22">
        <f>SUM(D70:D74)</f>
        <v>540088240</v>
      </c>
      <c r="E77" s="19"/>
      <c r="F77" s="22">
        <f>SUM(F70:F74)</f>
        <v>63970272</v>
      </c>
      <c r="G77" s="19"/>
      <c r="H77" s="22">
        <f>SUM(H70:H74)</f>
        <v>540088240</v>
      </c>
      <c r="I77" s="19"/>
      <c r="J77" s="22">
        <f>SUM(J70:J74)</f>
        <v>63970272</v>
      </c>
    </row>
    <row r="78" spans="1:10" ht="16.5" customHeight="1">
      <c r="A78" s="90"/>
      <c r="D78" s="19"/>
      <c r="E78" s="19"/>
      <c r="F78" s="19"/>
      <c r="G78" s="19"/>
      <c r="H78" s="19"/>
      <c r="I78" s="19"/>
      <c r="J78" s="19"/>
    </row>
    <row r="79" spans="1:10" ht="16.5" customHeight="1">
      <c r="A79" s="90" t="s">
        <v>105</v>
      </c>
      <c r="D79" s="19"/>
      <c r="E79" s="19"/>
      <c r="F79" s="19"/>
      <c r="G79" s="19"/>
      <c r="H79" s="19"/>
      <c r="I79" s="19"/>
      <c r="J79" s="19"/>
    </row>
    <row r="80" spans="1:10" ht="16.5" customHeight="1">
      <c r="A80" s="90" t="s">
        <v>104</v>
      </c>
      <c r="D80" s="19"/>
      <c r="E80" s="19"/>
      <c r="F80" s="19"/>
      <c r="G80" s="19"/>
      <c r="H80" s="19"/>
      <c r="I80" s="19"/>
      <c r="J80" s="19"/>
    </row>
    <row r="81" spans="1:10" ht="16.5" customHeight="1">
      <c r="A81" s="93" t="s">
        <v>106</v>
      </c>
      <c r="D81" s="19"/>
      <c r="E81" s="19"/>
      <c r="F81" s="19"/>
      <c r="G81" s="19"/>
      <c r="H81" s="19"/>
      <c r="I81" s="19"/>
      <c r="J81" s="19"/>
    </row>
    <row r="82" spans="1:10" ht="16.5" customHeight="1">
      <c r="A82" s="93" t="s">
        <v>107</v>
      </c>
      <c r="D82" s="19"/>
      <c r="E82" s="19"/>
      <c r="F82" s="19"/>
      <c r="G82" s="19"/>
      <c r="H82" s="19"/>
      <c r="I82" s="19"/>
      <c r="J82" s="19"/>
    </row>
    <row r="83" spans="1:10" ht="16.5" customHeight="1">
      <c r="A83" s="93" t="s">
        <v>98</v>
      </c>
      <c r="D83" s="19">
        <v>-9114543</v>
      </c>
      <c r="E83" s="19"/>
      <c r="F83" s="19">
        <v>-2892173</v>
      </c>
      <c r="G83" s="19"/>
      <c r="H83" s="19">
        <v>-9114543</v>
      </c>
      <c r="I83" s="19"/>
      <c r="J83" s="19">
        <v>-2892173</v>
      </c>
    </row>
    <row r="84" spans="1:10" ht="16.5" customHeight="1">
      <c r="A84" s="93" t="s">
        <v>133</v>
      </c>
      <c r="D84" s="19"/>
      <c r="E84" s="19"/>
      <c r="F84" s="19"/>
      <c r="G84" s="19"/>
      <c r="H84" s="19"/>
      <c r="I84" s="19"/>
      <c r="J84" s="19"/>
    </row>
    <row r="85" spans="1:10" ht="16.5" customHeight="1">
      <c r="A85" s="21" t="s">
        <v>109</v>
      </c>
      <c r="D85" s="19">
        <v>-4339798</v>
      </c>
      <c r="E85" s="19"/>
      <c r="F85" s="19">
        <v>425700628</v>
      </c>
      <c r="G85" s="19"/>
      <c r="H85" s="19">
        <v>-4339798</v>
      </c>
      <c r="I85" s="19"/>
      <c r="J85" s="19">
        <v>425700628</v>
      </c>
    </row>
    <row r="86" spans="1:10" ht="16.5" customHeight="1">
      <c r="A86" s="21" t="s">
        <v>110</v>
      </c>
      <c r="D86" s="19"/>
      <c r="E86" s="19"/>
      <c r="F86" s="19"/>
      <c r="G86" s="19"/>
      <c r="H86" s="19"/>
      <c r="I86" s="19"/>
      <c r="J86" s="19"/>
    </row>
    <row r="87" spans="1:10" ht="16.5" customHeight="1">
      <c r="A87" s="21" t="s">
        <v>102</v>
      </c>
      <c r="D87" s="29">
        <v>1348272</v>
      </c>
      <c r="E87" s="19"/>
      <c r="F87" s="29">
        <v>-84964438</v>
      </c>
      <c r="G87" s="19"/>
      <c r="H87" s="22">
        <v>1348272</v>
      </c>
      <c r="I87" s="19"/>
      <c r="J87" s="22">
        <v>-84964438</v>
      </c>
    </row>
    <row r="88" spans="1:10" ht="16.5" customHeight="1">
      <c r="D88" s="19"/>
      <c r="E88" s="19"/>
      <c r="F88" s="19"/>
      <c r="G88" s="19"/>
      <c r="H88" s="19"/>
      <c r="I88" s="19"/>
      <c r="J88" s="19"/>
    </row>
    <row r="89" spans="1:10" ht="16.5" customHeight="1">
      <c r="A89" s="90" t="s">
        <v>111</v>
      </c>
      <c r="D89" s="19"/>
      <c r="E89" s="19"/>
      <c r="F89" s="19"/>
      <c r="G89" s="19"/>
      <c r="H89" s="19"/>
      <c r="I89" s="19"/>
      <c r="J89" s="19"/>
    </row>
    <row r="90" spans="1:10" ht="16.5" customHeight="1">
      <c r="A90" s="90" t="s">
        <v>104</v>
      </c>
      <c r="D90" s="22">
        <f>SUM(D83:D87)</f>
        <v>-12106069</v>
      </c>
      <c r="E90" s="19"/>
      <c r="F90" s="22">
        <f>SUM(F83:F87)</f>
        <v>337844017</v>
      </c>
      <c r="G90" s="19"/>
      <c r="H90" s="22">
        <f>SUM(H83:H87)</f>
        <v>-12106069</v>
      </c>
      <c r="I90" s="19"/>
      <c r="J90" s="22">
        <f>SUM(J83:J87)</f>
        <v>337844017</v>
      </c>
    </row>
    <row r="91" spans="1:10" ht="16.5" customHeight="1">
      <c r="D91" s="19"/>
      <c r="E91" s="19"/>
      <c r="F91" s="19"/>
      <c r="G91" s="19"/>
      <c r="H91" s="19"/>
      <c r="I91" s="19"/>
      <c r="J91" s="19"/>
    </row>
    <row r="92" spans="1:10" ht="16.5" customHeight="1">
      <c r="A92" s="95" t="s">
        <v>134</v>
      </c>
      <c r="D92" s="22">
        <f>D77+D90</f>
        <v>527982171</v>
      </c>
      <c r="E92" s="19"/>
      <c r="F92" s="22">
        <f>F77+F90</f>
        <v>401814289</v>
      </c>
      <c r="G92" s="19"/>
      <c r="H92" s="22">
        <f>H77+H90</f>
        <v>527982171</v>
      </c>
      <c r="I92" s="19"/>
      <c r="J92" s="22">
        <f>J77+J90</f>
        <v>401814289</v>
      </c>
    </row>
    <row r="93" spans="1:10" ht="16.5" customHeight="1">
      <c r="A93" s="95"/>
      <c r="D93" s="19"/>
      <c r="E93" s="19"/>
      <c r="F93" s="19"/>
      <c r="G93" s="19"/>
      <c r="H93" s="19"/>
      <c r="I93" s="19"/>
      <c r="J93" s="19"/>
    </row>
    <row r="94" spans="1:10" ht="16.5" customHeight="1">
      <c r="A94" s="90" t="s">
        <v>118</v>
      </c>
      <c r="D94" s="19"/>
      <c r="E94" s="19"/>
      <c r="F94" s="19"/>
      <c r="G94" s="19"/>
      <c r="H94" s="19"/>
      <c r="I94" s="19"/>
      <c r="J94" s="19"/>
    </row>
    <row r="95" spans="1:10" ht="16.5" customHeight="1" thickBot="1">
      <c r="A95" s="21" t="s">
        <v>135</v>
      </c>
      <c r="D95" s="96">
        <f>D40+D92</f>
        <v>1540619318</v>
      </c>
      <c r="E95" s="19"/>
      <c r="F95" s="96">
        <f>F40+F92</f>
        <v>1696384661</v>
      </c>
      <c r="G95" s="19"/>
      <c r="H95" s="96">
        <f>H40+H92</f>
        <v>2984210308</v>
      </c>
      <c r="I95" s="19"/>
      <c r="J95" s="96">
        <f>J40+J92</f>
        <v>2311097762</v>
      </c>
    </row>
    <row r="96" spans="1:10" ht="16.5" customHeight="1" thickTop="1">
      <c r="D96" s="19"/>
      <c r="E96" s="19"/>
      <c r="F96" s="19"/>
      <c r="G96" s="19"/>
      <c r="H96" s="19"/>
      <c r="I96" s="19"/>
      <c r="J96" s="19"/>
    </row>
    <row r="97" spans="1:10" ht="16.5" customHeight="1">
      <c r="D97" s="19"/>
      <c r="E97" s="19"/>
      <c r="F97" s="19"/>
      <c r="G97" s="19"/>
      <c r="H97" s="19"/>
      <c r="I97" s="19"/>
      <c r="J97" s="19"/>
    </row>
    <row r="98" spans="1:10" ht="16.5" customHeight="1">
      <c r="D98" s="19"/>
      <c r="E98" s="19"/>
      <c r="F98" s="19"/>
      <c r="G98" s="19"/>
      <c r="H98" s="19"/>
      <c r="I98" s="19"/>
      <c r="J98" s="19"/>
    </row>
    <row r="99" spans="1:10" ht="16.5" customHeight="1">
      <c r="D99" s="19"/>
      <c r="E99" s="19"/>
      <c r="F99" s="19"/>
      <c r="G99" s="19"/>
      <c r="H99" s="19"/>
      <c r="I99" s="19"/>
      <c r="J99" s="19"/>
    </row>
    <row r="100" spans="1:10" ht="16.5" customHeight="1">
      <c r="D100" s="19"/>
      <c r="E100" s="19"/>
      <c r="F100" s="19"/>
      <c r="G100" s="19"/>
      <c r="H100" s="19"/>
      <c r="I100" s="19"/>
      <c r="J100" s="19"/>
    </row>
    <row r="101" spans="1:10" ht="16.5" customHeight="1">
      <c r="D101" s="19"/>
      <c r="E101" s="19"/>
      <c r="F101" s="19"/>
      <c r="G101" s="19"/>
      <c r="H101" s="19"/>
      <c r="I101" s="19"/>
      <c r="J101" s="19"/>
    </row>
    <row r="102" spans="1:10" ht="16.5" customHeight="1">
      <c r="D102" s="19"/>
      <c r="E102" s="19"/>
      <c r="F102" s="19"/>
      <c r="G102" s="19"/>
      <c r="H102" s="19"/>
      <c r="I102" s="19"/>
      <c r="J102" s="19"/>
    </row>
    <row r="103" spans="1:10" ht="16.5" customHeight="1">
      <c r="D103" s="19"/>
      <c r="E103" s="19"/>
      <c r="F103" s="19"/>
      <c r="G103" s="19"/>
      <c r="H103" s="19"/>
      <c r="I103" s="19"/>
      <c r="J103" s="19"/>
    </row>
    <row r="104" spans="1:10" ht="16.5" customHeight="1">
      <c r="D104" s="19"/>
      <c r="E104" s="19"/>
      <c r="F104" s="19"/>
      <c r="G104" s="19"/>
      <c r="H104" s="19"/>
      <c r="I104" s="19"/>
      <c r="J104" s="19"/>
    </row>
    <row r="105" spans="1:10" ht="16.5" customHeight="1">
      <c r="D105" s="19"/>
      <c r="E105" s="19"/>
      <c r="F105" s="19"/>
      <c r="G105" s="19"/>
      <c r="H105" s="19"/>
      <c r="I105" s="19"/>
      <c r="J105" s="19"/>
    </row>
    <row r="106" spans="1:10" ht="16.5" customHeight="1">
      <c r="D106" s="19"/>
      <c r="E106" s="19"/>
      <c r="F106" s="19"/>
      <c r="G106" s="19"/>
      <c r="H106" s="19"/>
      <c r="I106" s="19"/>
      <c r="J106" s="19"/>
    </row>
    <row r="107" spans="1:10" ht="16.5" customHeight="1">
      <c r="D107" s="19"/>
      <c r="E107" s="19"/>
      <c r="F107" s="19"/>
      <c r="G107" s="19"/>
      <c r="H107" s="19"/>
      <c r="I107" s="19"/>
      <c r="J107" s="19"/>
    </row>
    <row r="108" spans="1:10" ht="16.5" customHeight="1">
      <c r="D108" s="19"/>
      <c r="E108" s="19"/>
      <c r="F108" s="19"/>
      <c r="G108" s="19"/>
      <c r="H108" s="19"/>
      <c r="I108" s="19"/>
      <c r="J108" s="19"/>
    </row>
    <row r="109" spans="1:10" ht="14.25" customHeight="1">
      <c r="D109" s="19"/>
      <c r="E109" s="19"/>
      <c r="F109" s="19"/>
      <c r="G109" s="19"/>
      <c r="H109" s="19"/>
      <c r="I109" s="19"/>
      <c r="J109" s="19"/>
    </row>
    <row r="110" spans="1:10" ht="30" customHeight="1">
      <c r="A110" s="128" t="s">
        <v>33</v>
      </c>
      <c r="B110" s="125"/>
      <c r="C110" s="125"/>
      <c r="D110" s="125"/>
      <c r="E110" s="125"/>
      <c r="F110" s="125"/>
      <c r="G110" s="125"/>
      <c r="H110" s="125"/>
      <c r="I110" s="125"/>
      <c r="J110" s="125"/>
    </row>
    <row r="111" spans="1:10" ht="15.75" customHeight="1">
      <c r="A111" s="44" t="s">
        <v>0</v>
      </c>
      <c r="B111" s="98"/>
      <c r="C111" s="44"/>
      <c r="D111" s="44"/>
      <c r="E111" s="44"/>
      <c r="F111" s="44"/>
      <c r="G111" s="44"/>
      <c r="H111" s="44"/>
      <c r="I111" s="44"/>
      <c r="J111" s="44"/>
    </row>
    <row r="112" spans="1:10" ht="15.75" customHeight="1">
      <c r="A112" s="10" t="s">
        <v>128</v>
      </c>
      <c r="B112" s="86"/>
      <c r="C112" s="10"/>
      <c r="D112" s="10"/>
      <c r="E112" s="10"/>
      <c r="F112" s="10"/>
      <c r="G112" s="10"/>
      <c r="H112" s="10"/>
      <c r="I112" s="10"/>
      <c r="J112" s="10"/>
    </row>
    <row r="113" spans="1:10" ht="15.75" customHeight="1">
      <c r="A113" s="8" t="s">
        <v>126</v>
      </c>
      <c r="B113" s="87"/>
      <c r="C113" s="88"/>
      <c r="D113" s="89"/>
      <c r="E113" s="89"/>
      <c r="F113" s="89"/>
      <c r="G113" s="89"/>
      <c r="H113" s="89"/>
      <c r="I113" s="89"/>
      <c r="J113" s="89"/>
    </row>
    <row r="114" spans="1:10" ht="16.5" customHeight="1">
      <c r="A114" s="10"/>
      <c r="B114" s="99"/>
      <c r="C114" s="100"/>
      <c r="D114" s="101"/>
      <c r="E114" s="101"/>
      <c r="F114" s="101"/>
      <c r="G114" s="101"/>
      <c r="H114" s="101"/>
      <c r="I114" s="101"/>
      <c r="J114" s="101"/>
    </row>
    <row r="115" spans="1:10" ht="16.5" customHeight="1">
      <c r="A115" s="10"/>
      <c r="B115" s="30"/>
      <c r="C115" s="4"/>
      <c r="D115" s="11"/>
      <c r="E115" s="11"/>
      <c r="F115" s="11"/>
      <c r="G115" s="11"/>
      <c r="H115" s="11"/>
      <c r="I115" s="11"/>
      <c r="J115" s="5"/>
    </row>
    <row r="116" spans="1:10" ht="16.5" customHeight="1">
      <c r="A116" s="5"/>
      <c r="B116" s="28"/>
      <c r="C116" s="5"/>
      <c r="D116" s="126" t="s">
        <v>68</v>
      </c>
      <c r="E116" s="126"/>
      <c r="F116" s="126"/>
      <c r="G116" s="35"/>
      <c r="H116" s="126" t="s">
        <v>4</v>
      </c>
      <c r="I116" s="126"/>
      <c r="J116" s="126"/>
    </row>
    <row r="117" spans="1:10" ht="16.5" customHeight="1">
      <c r="A117" s="5"/>
      <c r="B117" s="5"/>
      <c r="C117" s="13"/>
      <c r="D117" s="14" t="s">
        <v>7</v>
      </c>
      <c r="E117" s="14"/>
      <c r="F117" s="14" t="s">
        <v>8</v>
      </c>
      <c r="G117" s="36"/>
      <c r="H117" s="14" t="s">
        <v>7</v>
      </c>
      <c r="I117" s="14"/>
      <c r="J117" s="14" t="s">
        <v>8</v>
      </c>
    </row>
    <row r="118" spans="1:10" ht="16.5" customHeight="1">
      <c r="A118" s="5"/>
      <c r="B118" s="15" t="s">
        <v>136</v>
      </c>
      <c r="C118" s="13"/>
      <c r="D118" s="9" t="s">
        <v>10</v>
      </c>
      <c r="E118" s="11"/>
      <c r="F118" s="9" t="s">
        <v>10</v>
      </c>
      <c r="G118" s="36"/>
      <c r="H118" s="9" t="s">
        <v>10</v>
      </c>
      <c r="I118" s="11"/>
      <c r="J118" s="9" t="s">
        <v>10</v>
      </c>
    </row>
    <row r="119" spans="1:10" ht="16.5" customHeight="1">
      <c r="A119" s="102"/>
      <c r="D119" s="20"/>
      <c r="E119" s="20"/>
      <c r="F119" s="20"/>
      <c r="G119" s="20"/>
      <c r="H119" s="20"/>
      <c r="I119" s="20"/>
      <c r="J119" s="20"/>
    </row>
    <row r="120" spans="1:10" ht="16.5" customHeight="1">
      <c r="A120" s="10" t="s">
        <v>115</v>
      </c>
      <c r="D120" s="19"/>
      <c r="E120" s="19"/>
      <c r="F120" s="19"/>
      <c r="G120" s="19"/>
      <c r="H120" s="19"/>
      <c r="I120" s="19"/>
      <c r="J120" s="19"/>
    </row>
    <row r="121" spans="1:10" ht="16.5" customHeight="1">
      <c r="A121" s="102"/>
      <c r="D121" s="20"/>
      <c r="E121" s="20"/>
      <c r="F121" s="20"/>
      <c r="G121" s="20"/>
      <c r="H121" s="20"/>
      <c r="I121" s="20"/>
      <c r="J121" s="20"/>
    </row>
    <row r="122" spans="1:10" ht="16.5" customHeight="1">
      <c r="A122" s="16" t="s">
        <v>116</v>
      </c>
      <c r="D122" s="19">
        <f>D40</f>
        <v>1012637147</v>
      </c>
      <c r="E122" s="19"/>
      <c r="F122" s="19">
        <f>F40</f>
        <v>1294570372</v>
      </c>
      <c r="G122" s="19"/>
      <c r="H122" s="19">
        <f>H40</f>
        <v>2456228137</v>
      </c>
      <c r="I122" s="19"/>
      <c r="J122" s="19">
        <f>J40</f>
        <v>1909283473</v>
      </c>
    </row>
    <row r="123" spans="1:10" ht="16.5" customHeight="1">
      <c r="A123" s="16" t="s">
        <v>117</v>
      </c>
      <c r="D123" s="23">
        <v>0</v>
      </c>
      <c r="E123" s="20"/>
      <c r="F123" s="23">
        <v>0</v>
      </c>
      <c r="G123" s="20"/>
      <c r="H123" s="23">
        <v>0</v>
      </c>
      <c r="I123" s="20"/>
      <c r="J123" s="23">
        <v>0</v>
      </c>
    </row>
    <row r="124" spans="1:10" ht="16.5" customHeight="1">
      <c r="A124" s="102"/>
      <c r="D124" s="20"/>
      <c r="E124" s="20"/>
      <c r="F124" s="20"/>
      <c r="G124" s="20"/>
      <c r="H124" s="20"/>
      <c r="I124" s="20"/>
      <c r="J124" s="20"/>
    </row>
    <row r="125" spans="1:10" ht="16.5" customHeight="1" thickBot="1">
      <c r="D125" s="96">
        <f>SUM(D122:D124)</f>
        <v>1012637147</v>
      </c>
      <c r="E125" s="19"/>
      <c r="F125" s="96">
        <f>SUM(F122:F124)</f>
        <v>1294570372</v>
      </c>
      <c r="G125" s="19"/>
      <c r="H125" s="96">
        <f>SUM(H122:H124)</f>
        <v>2456228137</v>
      </c>
      <c r="I125" s="19"/>
      <c r="J125" s="96">
        <f>SUM(J122:J124)</f>
        <v>1909283473</v>
      </c>
    </row>
    <row r="126" spans="1:10" ht="16.5" customHeight="1" thickTop="1">
      <c r="A126" s="102"/>
      <c r="D126" s="20"/>
      <c r="E126" s="20"/>
      <c r="F126" s="20"/>
      <c r="G126" s="20"/>
      <c r="H126" s="20"/>
      <c r="I126" s="20"/>
      <c r="J126" s="20"/>
    </row>
    <row r="127" spans="1:10" ht="16.5" customHeight="1">
      <c r="A127" s="103" t="s">
        <v>118</v>
      </c>
      <c r="D127" s="20"/>
      <c r="E127" s="20"/>
      <c r="F127" s="20"/>
      <c r="G127" s="20"/>
      <c r="H127" s="20"/>
      <c r="I127" s="20"/>
      <c r="J127" s="20"/>
    </row>
    <row r="128" spans="1:10" ht="16.5" customHeight="1">
      <c r="A128" s="21" t="s">
        <v>119</v>
      </c>
      <c r="D128" s="19"/>
      <c r="E128" s="19"/>
      <c r="F128" s="19"/>
      <c r="G128" s="19"/>
      <c r="H128" s="19"/>
      <c r="I128" s="19"/>
      <c r="J128" s="19"/>
    </row>
    <row r="129" spans="1:10" ht="16.5" customHeight="1">
      <c r="A129" s="102"/>
      <c r="D129" s="20"/>
      <c r="E129" s="20"/>
      <c r="F129" s="20"/>
      <c r="G129" s="20"/>
      <c r="H129" s="20"/>
      <c r="I129" s="20"/>
      <c r="J129" s="20"/>
    </row>
    <row r="130" spans="1:10" ht="16.5" customHeight="1">
      <c r="A130" s="16" t="s">
        <v>116</v>
      </c>
      <c r="D130" s="19">
        <f>D95</f>
        <v>1540619318</v>
      </c>
      <c r="E130" s="19"/>
      <c r="F130" s="19">
        <f>F95</f>
        <v>1696384661</v>
      </c>
      <c r="G130" s="19"/>
      <c r="H130" s="19">
        <f>H95</f>
        <v>2984210308</v>
      </c>
      <c r="I130" s="19"/>
      <c r="J130" s="19">
        <f>J95</f>
        <v>2311097762</v>
      </c>
    </row>
    <row r="131" spans="1:10" ht="16.5" customHeight="1">
      <c r="A131" s="16" t="s">
        <v>117</v>
      </c>
      <c r="D131" s="23">
        <v>0</v>
      </c>
      <c r="E131" s="20"/>
      <c r="F131" s="23">
        <v>0</v>
      </c>
      <c r="G131" s="20"/>
      <c r="H131" s="23">
        <v>0</v>
      </c>
      <c r="I131" s="20"/>
      <c r="J131" s="23">
        <v>0</v>
      </c>
    </row>
    <row r="132" spans="1:10" ht="16.5" customHeight="1">
      <c r="A132" s="102"/>
      <c r="D132" s="20"/>
      <c r="E132" s="20"/>
      <c r="F132" s="20"/>
      <c r="G132" s="20"/>
      <c r="H132" s="20"/>
      <c r="I132" s="20"/>
      <c r="J132" s="20"/>
    </row>
    <row r="133" spans="1:10" ht="16.5" customHeight="1" thickBot="1">
      <c r="D133" s="96">
        <f>SUM(D130:D132)</f>
        <v>1540619318</v>
      </c>
      <c r="E133" s="19"/>
      <c r="F133" s="96">
        <f>SUM(F130:F132)</f>
        <v>1696384661</v>
      </c>
      <c r="G133" s="19"/>
      <c r="H133" s="96">
        <f>SUM(H130:H132)</f>
        <v>2984210308</v>
      </c>
      <c r="I133" s="19"/>
      <c r="J133" s="96">
        <f>SUM(J130:J132)</f>
        <v>2311097762</v>
      </c>
    </row>
    <row r="134" spans="1:10" ht="16.5" customHeight="1" thickTop="1">
      <c r="D134" s="19"/>
      <c r="E134" s="19"/>
      <c r="F134" s="19"/>
      <c r="G134" s="19"/>
      <c r="H134" s="19"/>
      <c r="I134" s="19"/>
      <c r="J134" s="19"/>
    </row>
    <row r="135" spans="1:10" ht="16.5" customHeight="1">
      <c r="A135" s="102"/>
      <c r="D135" s="20"/>
      <c r="E135" s="20"/>
      <c r="F135" s="20"/>
      <c r="G135" s="20"/>
      <c r="H135" s="20"/>
      <c r="I135" s="20"/>
      <c r="J135" s="20"/>
    </row>
    <row r="136" spans="1:10" ht="16.5" customHeight="1">
      <c r="A136" s="95" t="s">
        <v>120</v>
      </c>
      <c r="C136" s="18"/>
      <c r="D136" s="19"/>
      <c r="E136" s="19"/>
      <c r="F136" s="19"/>
      <c r="G136" s="94"/>
      <c r="H136" s="19"/>
      <c r="I136" s="19"/>
      <c r="J136" s="19"/>
    </row>
    <row r="137" spans="1:10" ht="16.5" customHeight="1">
      <c r="A137" s="95" t="s">
        <v>121</v>
      </c>
      <c r="B137" s="17">
        <v>41</v>
      </c>
      <c r="C137" s="18"/>
      <c r="D137" s="19"/>
      <c r="E137" s="19"/>
      <c r="F137" s="19"/>
      <c r="G137" s="94"/>
      <c r="H137" s="19"/>
      <c r="I137" s="19"/>
      <c r="J137" s="19"/>
    </row>
    <row r="138" spans="1:10" ht="16.5" customHeight="1">
      <c r="A138" s="102"/>
      <c r="D138" s="20"/>
      <c r="E138" s="20"/>
      <c r="F138" s="20"/>
      <c r="G138" s="20"/>
      <c r="H138" s="20"/>
      <c r="I138" s="20"/>
      <c r="J138" s="20"/>
    </row>
    <row r="139" spans="1:10" ht="16.5" customHeight="1" thickBot="1">
      <c r="A139" s="27" t="s">
        <v>122</v>
      </c>
      <c r="B139" s="18"/>
      <c r="C139" s="18"/>
      <c r="D139" s="104">
        <f>D122/D142</f>
        <v>2.9080165852758268E-2</v>
      </c>
      <c r="E139" s="105"/>
      <c r="F139" s="104">
        <f>F122/F142</f>
        <v>3.7176516027835359E-2</v>
      </c>
      <c r="G139" s="19"/>
      <c r="H139" s="104">
        <f>H122/H142</f>
        <v>7.0536145950975515E-2</v>
      </c>
      <c r="I139" s="105"/>
      <c r="J139" s="104">
        <f>J122/J142</f>
        <v>5.4829392956063767E-2</v>
      </c>
    </row>
    <row r="140" spans="1:10" ht="16.5" customHeight="1" thickTop="1">
      <c r="A140" s="16"/>
      <c r="B140" s="18"/>
      <c r="C140" s="18"/>
      <c r="D140" s="106"/>
      <c r="E140" s="106"/>
      <c r="F140" s="106"/>
      <c r="G140" s="19"/>
      <c r="H140" s="106"/>
      <c r="I140" s="106"/>
      <c r="J140" s="106"/>
    </row>
    <row r="141" spans="1:10" ht="16.5" customHeight="1">
      <c r="A141" s="16" t="s">
        <v>123</v>
      </c>
      <c r="B141" s="18"/>
      <c r="C141" s="18"/>
      <c r="D141" s="19"/>
      <c r="E141" s="19"/>
      <c r="F141" s="19"/>
      <c r="G141" s="94"/>
      <c r="H141" s="19"/>
      <c r="I141" s="19"/>
      <c r="J141" s="19"/>
    </row>
    <row r="142" spans="1:10" ht="16.5" customHeight="1" thickBot="1">
      <c r="A142" s="21" t="s">
        <v>124</v>
      </c>
      <c r="D142" s="107">
        <v>34822261748</v>
      </c>
      <c r="E142" s="20"/>
      <c r="F142" s="107">
        <v>34822261748</v>
      </c>
      <c r="G142" s="20"/>
      <c r="H142" s="107">
        <v>34822261748</v>
      </c>
      <c r="I142" s="20"/>
      <c r="J142" s="107">
        <v>34822261748</v>
      </c>
    </row>
    <row r="143" spans="1:10" ht="16.5" customHeight="1" thickTop="1">
      <c r="D143" s="20"/>
      <c r="E143" s="20"/>
      <c r="F143" s="20"/>
      <c r="G143" s="20"/>
      <c r="H143" s="20"/>
      <c r="I143" s="20"/>
      <c r="J143" s="20"/>
    </row>
    <row r="144" spans="1:10" ht="16.5" customHeight="1">
      <c r="D144" s="20"/>
      <c r="E144" s="20"/>
      <c r="F144" s="20"/>
      <c r="G144" s="20"/>
      <c r="H144" s="20"/>
      <c r="I144" s="20"/>
      <c r="J144" s="20"/>
    </row>
    <row r="145" spans="4:10" ht="16.5" customHeight="1">
      <c r="D145" s="20"/>
      <c r="E145" s="20"/>
      <c r="F145" s="20"/>
      <c r="G145" s="20"/>
      <c r="H145" s="20"/>
      <c r="I145" s="20"/>
      <c r="J145" s="20"/>
    </row>
    <row r="146" spans="4:10" ht="16.5" customHeight="1">
      <c r="D146" s="20"/>
      <c r="E146" s="20"/>
      <c r="F146" s="20"/>
      <c r="G146" s="20"/>
      <c r="H146" s="20"/>
      <c r="I146" s="20"/>
      <c r="J146" s="20"/>
    </row>
    <row r="147" spans="4:10" ht="16.5" customHeight="1">
      <c r="D147" s="20"/>
      <c r="E147" s="20"/>
      <c r="F147" s="20"/>
      <c r="G147" s="20"/>
      <c r="H147" s="20"/>
      <c r="I147" s="20"/>
      <c r="J147" s="20"/>
    </row>
    <row r="148" spans="4:10" ht="16.5" customHeight="1">
      <c r="D148" s="20"/>
      <c r="E148" s="20"/>
      <c r="F148" s="20"/>
      <c r="G148" s="20"/>
      <c r="H148" s="20"/>
      <c r="I148" s="20"/>
      <c r="J148" s="20"/>
    </row>
    <row r="149" spans="4:10" ht="16.5" customHeight="1">
      <c r="D149" s="20"/>
      <c r="E149" s="20"/>
      <c r="F149" s="20"/>
      <c r="G149" s="20"/>
      <c r="H149" s="20"/>
      <c r="I149" s="20"/>
      <c r="J149" s="20"/>
    </row>
    <row r="150" spans="4:10" ht="16.5" customHeight="1">
      <c r="D150" s="20"/>
      <c r="E150" s="20"/>
      <c r="F150" s="20"/>
      <c r="G150" s="20"/>
      <c r="H150" s="20"/>
      <c r="I150" s="20"/>
      <c r="J150" s="20"/>
    </row>
    <row r="151" spans="4:10" ht="16.5" customHeight="1">
      <c r="D151" s="20"/>
      <c r="E151" s="20"/>
      <c r="F151" s="20"/>
      <c r="G151" s="20"/>
      <c r="H151" s="20"/>
      <c r="I151" s="20"/>
      <c r="J151" s="20"/>
    </row>
    <row r="152" spans="4:10" ht="16.5" customHeight="1">
      <c r="D152" s="20"/>
      <c r="E152" s="20"/>
      <c r="F152" s="20"/>
      <c r="G152" s="20"/>
      <c r="H152" s="20"/>
      <c r="I152" s="20"/>
      <c r="J152" s="20"/>
    </row>
    <row r="153" spans="4:10" ht="16.5" customHeight="1">
      <c r="D153" s="20"/>
      <c r="E153" s="20"/>
      <c r="F153" s="20"/>
      <c r="G153" s="20"/>
      <c r="H153" s="20"/>
      <c r="I153" s="20"/>
      <c r="J153" s="20"/>
    </row>
    <row r="154" spans="4:10" ht="16.5" customHeight="1">
      <c r="D154" s="20"/>
      <c r="E154" s="20"/>
      <c r="F154" s="20"/>
      <c r="G154" s="20"/>
      <c r="H154" s="20"/>
      <c r="I154" s="20"/>
      <c r="J154" s="20"/>
    </row>
    <row r="155" spans="4:10" ht="16.5" customHeight="1">
      <c r="D155" s="20"/>
      <c r="E155" s="20"/>
      <c r="F155" s="20"/>
      <c r="G155" s="20"/>
      <c r="H155" s="20"/>
      <c r="I155" s="20"/>
      <c r="J155" s="20"/>
    </row>
    <row r="156" spans="4:10" ht="16.5" customHeight="1">
      <c r="D156" s="20"/>
      <c r="E156" s="20"/>
      <c r="F156" s="20"/>
      <c r="G156" s="20"/>
      <c r="H156" s="20"/>
      <c r="I156" s="20"/>
      <c r="J156" s="20"/>
    </row>
    <row r="157" spans="4:10" ht="16.5" customHeight="1">
      <c r="D157" s="20"/>
      <c r="E157" s="20"/>
      <c r="F157" s="20"/>
      <c r="G157" s="20"/>
      <c r="H157" s="20"/>
      <c r="I157" s="20"/>
      <c r="J157" s="20"/>
    </row>
    <row r="158" spans="4:10" ht="16.5" customHeight="1">
      <c r="D158" s="20"/>
      <c r="E158" s="20"/>
      <c r="F158" s="20"/>
      <c r="G158" s="20"/>
      <c r="H158" s="20"/>
      <c r="I158" s="20"/>
      <c r="J158" s="20"/>
    </row>
    <row r="159" spans="4:10" ht="16.5" customHeight="1">
      <c r="D159" s="20"/>
      <c r="E159" s="20"/>
      <c r="F159" s="20"/>
      <c r="G159" s="20"/>
      <c r="H159" s="20"/>
      <c r="I159" s="20"/>
      <c r="J159" s="20"/>
    </row>
    <row r="160" spans="4:10" ht="16.5" customHeight="1">
      <c r="D160" s="20"/>
      <c r="E160" s="20"/>
      <c r="F160" s="20"/>
      <c r="G160" s="20"/>
      <c r="H160" s="20"/>
      <c r="I160" s="20"/>
      <c r="J160" s="20"/>
    </row>
    <row r="161" spans="1:10" ht="16.5" customHeight="1">
      <c r="D161" s="20"/>
      <c r="E161" s="20"/>
      <c r="F161" s="20"/>
      <c r="G161" s="20"/>
      <c r="H161" s="20"/>
      <c r="I161" s="20"/>
      <c r="J161" s="20"/>
    </row>
    <row r="162" spans="1:10" ht="16.5" customHeight="1">
      <c r="D162" s="20"/>
      <c r="E162" s="20"/>
      <c r="F162" s="20"/>
      <c r="G162" s="20"/>
      <c r="H162" s="20"/>
      <c r="I162" s="20"/>
      <c r="J162" s="20"/>
    </row>
    <row r="163" spans="1:10" ht="16.5" customHeight="1">
      <c r="D163" s="20"/>
      <c r="E163" s="20"/>
      <c r="F163" s="20"/>
      <c r="G163" s="20"/>
      <c r="H163" s="20"/>
      <c r="I163" s="20"/>
      <c r="J163" s="20"/>
    </row>
    <row r="164" spans="1:10" ht="9.75" customHeight="1">
      <c r="D164" s="20"/>
      <c r="E164" s="20"/>
      <c r="F164" s="20"/>
      <c r="G164" s="20"/>
      <c r="H164" s="20"/>
      <c r="I164" s="20"/>
      <c r="J164" s="20"/>
    </row>
    <row r="165" spans="1:10" ht="30" customHeight="1">
      <c r="A165" s="128" t="s">
        <v>33</v>
      </c>
      <c r="B165" s="125"/>
      <c r="C165" s="125"/>
      <c r="D165" s="125"/>
      <c r="E165" s="125"/>
      <c r="F165" s="125"/>
      <c r="G165" s="125"/>
      <c r="H165" s="125"/>
      <c r="I165" s="125"/>
      <c r="J165" s="125"/>
    </row>
  </sheetData>
  <mergeCells count="9">
    <mergeCell ref="A165:J165"/>
    <mergeCell ref="D6:F6"/>
    <mergeCell ref="H6:J6"/>
    <mergeCell ref="A55:J55"/>
    <mergeCell ref="D61:F61"/>
    <mergeCell ref="H61:J61"/>
    <mergeCell ref="D116:F116"/>
    <mergeCell ref="H116:J116"/>
    <mergeCell ref="A110:J110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F51"/>
  <sheetViews>
    <sheetView zoomScaleNormal="100" zoomScaleSheetLayoutView="115" zoomScalePageLayoutView="55" workbookViewId="0">
      <selection activeCell="L17" sqref="L17"/>
    </sheetView>
  </sheetViews>
  <sheetFormatPr defaultColWidth="9.140625" defaultRowHeight="15" customHeight="1"/>
  <cols>
    <col min="1" max="1" width="20" style="58" customWidth="1"/>
    <col min="2" max="2" width="3.42578125" style="58" customWidth="1"/>
    <col min="3" max="3" width="0.85546875" style="56" customWidth="1"/>
    <col min="4" max="4" width="10.7109375" style="56" customWidth="1"/>
    <col min="5" max="5" width="0.7109375" style="56" customWidth="1"/>
    <col min="6" max="6" width="10.7109375" style="56" customWidth="1"/>
    <col min="7" max="7" width="0.85546875" style="56" customWidth="1"/>
    <col min="8" max="8" width="10.7109375" style="56" customWidth="1"/>
    <col min="9" max="9" width="0.85546875" style="56" customWidth="1"/>
    <col min="10" max="10" width="12" style="56" customWidth="1"/>
    <col min="11" max="11" width="0.85546875" style="56" customWidth="1"/>
    <col min="12" max="12" width="11.7109375" style="56" customWidth="1"/>
    <col min="13" max="13" width="0.85546875" style="56" customWidth="1"/>
    <col min="14" max="14" width="12.28515625" style="56" customWidth="1"/>
    <col min="15" max="15" width="0.85546875" style="56" customWidth="1"/>
    <col min="16" max="16" width="11" style="56" customWidth="1"/>
    <col min="17" max="17" width="0.85546875" style="56" customWidth="1"/>
    <col min="18" max="18" width="12.28515625" style="56" customWidth="1"/>
    <col min="19" max="19" width="0.85546875" style="56" customWidth="1"/>
    <col min="20" max="20" width="10.7109375" style="56" customWidth="1"/>
    <col min="21" max="21" width="0.85546875" style="56" customWidth="1"/>
    <col min="22" max="22" width="10.7109375" style="56" customWidth="1"/>
    <col min="23" max="23" width="0.85546875" style="56" customWidth="1"/>
    <col min="24" max="24" width="10.7109375" style="56" customWidth="1"/>
    <col min="25" max="25" width="0.85546875" style="56" customWidth="1"/>
    <col min="26" max="26" width="10.7109375" style="56" customWidth="1"/>
    <col min="27" max="27" width="0.85546875" style="56" customWidth="1"/>
    <col min="28" max="28" width="10.7109375" style="56" customWidth="1"/>
    <col min="29" max="29" width="0.85546875" style="56" customWidth="1"/>
    <col min="30" max="30" width="10.7109375" style="56" customWidth="1"/>
    <col min="31" max="31" width="0.85546875" style="56" customWidth="1"/>
    <col min="32" max="32" width="10.7109375" style="56" customWidth="1"/>
    <col min="33" max="16384" width="9.140625" style="58"/>
  </cols>
  <sheetData>
    <row r="1" spans="1:32" s="51" customFormat="1" ht="15.95" customHeight="1">
      <c r="A1" s="31" t="s">
        <v>0</v>
      </c>
      <c r="B1" s="47"/>
      <c r="C1" s="48"/>
      <c r="D1" s="48"/>
      <c r="E1" s="48"/>
      <c r="F1" s="48"/>
      <c r="G1" s="48"/>
      <c r="H1" s="48"/>
      <c r="I1" s="48"/>
      <c r="J1" s="48"/>
      <c r="K1" s="48"/>
      <c r="L1" s="50"/>
      <c r="M1" s="50"/>
      <c r="N1" s="48"/>
      <c r="O1" s="48"/>
      <c r="P1" s="50"/>
      <c r="Q1" s="50"/>
      <c r="R1" s="48"/>
      <c r="S1" s="48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</row>
    <row r="2" spans="1:32" s="51" customFormat="1" ht="15.95" customHeight="1">
      <c r="A2" s="10" t="s">
        <v>137</v>
      </c>
      <c r="B2" s="49"/>
      <c r="C2" s="48"/>
      <c r="D2" s="48"/>
      <c r="E2" s="48"/>
      <c r="F2" s="48"/>
      <c r="G2" s="48"/>
      <c r="H2" s="48"/>
      <c r="I2" s="48"/>
      <c r="J2" s="48"/>
      <c r="K2" s="48"/>
      <c r="L2" s="50"/>
      <c r="M2" s="50"/>
      <c r="N2" s="48"/>
      <c r="O2" s="48"/>
      <c r="P2" s="50"/>
      <c r="Q2" s="50"/>
      <c r="R2" s="48"/>
      <c r="S2" s="48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</row>
    <row r="3" spans="1:32" s="51" customFormat="1" ht="15.95" customHeight="1">
      <c r="A3" s="8" t="s">
        <v>126</v>
      </c>
      <c r="B3" s="52"/>
      <c r="C3" s="53"/>
      <c r="D3" s="53"/>
      <c r="E3" s="53"/>
      <c r="F3" s="53"/>
      <c r="G3" s="53"/>
      <c r="H3" s="53"/>
      <c r="I3" s="53"/>
      <c r="J3" s="53"/>
      <c r="K3" s="53"/>
      <c r="L3" s="54"/>
      <c r="M3" s="54"/>
      <c r="N3" s="53"/>
      <c r="O3" s="53"/>
      <c r="P3" s="54"/>
      <c r="Q3" s="54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</row>
    <row r="4" spans="1:32" s="51" customFormat="1" ht="15" customHeight="1">
      <c r="A4" s="49"/>
      <c r="B4" s="49"/>
      <c r="C4" s="48"/>
      <c r="D4" s="48"/>
      <c r="E4" s="48"/>
      <c r="F4" s="48"/>
      <c r="G4" s="48"/>
      <c r="H4" s="48"/>
      <c r="I4" s="48"/>
      <c r="J4" s="48"/>
      <c r="K4" s="48"/>
      <c r="L4" s="50"/>
      <c r="M4" s="50"/>
      <c r="N4" s="48"/>
      <c r="O4" s="48"/>
      <c r="P4" s="50"/>
      <c r="Q4" s="50"/>
      <c r="R4" s="48"/>
      <c r="S4" s="48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</row>
    <row r="5" spans="1:32" ht="15" customHeight="1">
      <c r="A5" s="49"/>
      <c r="B5" s="49"/>
      <c r="C5" s="48"/>
      <c r="D5" s="48"/>
      <c r="E5" s="48"/>
      <c r="F5" s="48"/>
      <c r="G5" s="48"/>
      <c r="H5" s="48"/>
      <c r="I5" s="48"/>
      <c r="J5" s="48"/>
      <c r="K5" s="48"/>
      <c r="L5" s="50"/>
      <c r="M5" s="50"/>
      <c r="N5" s="48"/>
      <c r="O5" s="48"/>
      <c r="P5" s="50"/>
      <c r="Q5" s="50"/>
      <c r="R5" s="48"/>
      <c r="S5" s="48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</row>
    <row r="6" spans="1:32" ht="15" customHeight="1">
      <c r="A6" s="59"/>
      <c r="B6" s="59"/>
      <c r="C6" s="59"/>
      <c r="D6" s="130" t="s">
        <v>3</v>
      </c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</row>
    <row r="7" spans="1:32" ht="15" customHeight="1">
      <c r="A7" s="59"/>
      <c r="B7" s="59"/>
      <c r="C7" s="59"/>
      <c r="D7" s="129" t="s">
        <v>138</v>
      </c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</row>
    <row r="8" spans="1:32" ht="15" customHeight="1">
      <c r="A8" s="59"/>
      <c r="B8" s="59"/>
      <c r="C8" s="60"/>
      <c r="D8" s="60"/>
      <c r="E8" s="60"/>
      <c r="F8" s="60"/>
      <c r="G8" s="60"/>
      <c r="H8" s="129" t="s">
        <v>59</v>
      </c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60"/>
      <c r="Z8" s="60"/>
      <c r="AA8" s="60"/>
      <c r="AB8" s="60"/>
      <c r="AC8" s="60"/>
      <c r="AD8" s="61"/>
      <c r="AE8" s="60"/>
      <c r="AF8" s="61"/>
    </row>
    <row r="9" spans="1:32" ht="15" customHeight="1">
      <c r="A9" s="59"/>
      <c r="B9" s="59"/>
      <c r="C9" s="60"/>
      <c r="D9" s="60"/>
      <c r="E9" s="60"/>
      <c r="F9" s="60"/>
      <c r="G9" s="60"/>
      <c r="H9" s="60"/>
      <c r="I9" s="60"/>
      <c r="J9" s="61" t="s">
        <v>139</v>
      </c>
      <c r="K9" s="60"/>
      <c r="L9" s="60"/>
      <c r="M9" s="60"/>
      <c r="N9" s="61" t="s">
        <v>140</v>
      </c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1"/>
      <c r="AE9" s="60"/>
      <c r="AF9" s="61"/>
    </row>
    <row r="10" spans="1:32" ht="15" customHeight="1">
      <c r="A10" s="59"/>
      <c r="B10" s="59"/>
      <c r="C10" s="60"/>
      <c r="D10" s="60"/>
      <c r="E10" s="60"/>
      <c r="F10" s="60"/>
      <c r="G10" s="60"/>
      <c r="H10" s="60"/>
      <c r="I10" s="60"/>
      <c r="J10" s="61" t="s">
        <v>141</v>
      </c>
      <c r="K10" s="60"/>
      <c r="L10" s="61"/>
      <c r="M10" s="60"/>
      <c r="N10" s="61" t="s">
        <v>142</v>
      </c>
      <c r="O10" s="60"/>
      <c r="P10" s="61" t="s">
        <v>143</v>
      </c>
      <c r="Q10" s="60"/>
      <c r="R10" s="60"/>
      <c r="S10" s="60"/>
      <c r="T10" s="67"/>
      <c r="U10" s="67"/>
      <c r="V10" s="67" t="s">
        <v>144</v>
      </c>
      <c r="W10" s="60"/>
      <c r="X10" s="60"/>
      <c r="Y10" s="60"/>
      <c r="Z10" s="60"/>
      <c r="AA10" s="60"/>
      <c r="AB10" s="60"/>
      <c r="AC10" s="60"/>
      <c r="AD10" s="61"/>
      <c r="AE10" s="60"/>
      <c r="AF10" s="61"/>
    </row>
    <row r="11" spans="1:32" ht="15" customHeight="1">
      <c r="A11" s="81"/>
      <c r="B11" s="81"/>
      <c r="C11" s="61"/>
      <c r="D11" s="58"/>
      <c r="E11" s="61"/>
      <c r="F11" s="61"/>
      <c r="G11" s="61"/>
      <c r="H11" s="58"/>
      <c r="I11" s="58"/>
      <c r="J11" s="61" t="s">
        <v>145</v>
      </c>
      <c r="L11" s="61" t="s">
        <v>146</v>
      </c>
      <c r="M11" s="58"/>
      <c r="N11" s="61" t="s">
        <v>147</v>
      </c>
      <c r="P11" s="61" t="s">
        <v>148</v>
      </c>
      <c r="Q11" s="58"/>
      <c r="T11" s="61"/>
      <c r="U11" s="61"/>
      <c r="V11" s="67" t="s">
        <v>149</v>
      </c>
      <c r="W11" s="61"/>
      <c r="X11" s="58"/>
      <c r="Y11" s="61"/>
      <c r="Z11" s="61"/>
      <c r="AA11" s="61"/>
      <c r="AB11" s="58"/>
      <c r="AC11" s="58"/>
      <c r="AD11" s="58"/>
      <c r="AE11" s="58"/>
      <c r="AF11" s="58"/>
    </row>
    <row r="12" spans="1:32" ht="15" customHeight="1">
      <c r="A12" s="81"/>
      <c r="B12" s="81"/>
      <c r="C12" s="61"/>
      <c r="D12" s="58"/>
      <c r="E12" s="61"/>
      <c r="F12" s="61"/>
      <c r="G12" s="61"/>
      <c r="H12" s="58"/>
      <c r="I12" s="58"/>
      <c r="J12" s="61" t="s">
        <v>150</v>
      </c>
      <c r="L12" s="61" t="s">
        <v>151</v>
      </c>
      <c r="M12" s="61"/>
      <c r="N12" s="61" t="s">
        <v>152</v>
      </c>
      <c r="P12" s="61" t="s">
        <v>153</v>
      </c>
      <c r="Q12" s="61"/>
      <c r="T12" s="61" t="s">
        <v>154</v>
      </c>
      <c r="U12" s="61"/>
      <c r="V12" s="67" t="s">
        <v>155</v>
      </c>
      <c r="W12" s="61"/>
      <c r="X12" s="58"/>
      <c r="Y12" s="61"/>
      <c r="Z12" s="61"/>
      <c r="AA12" s="61"/>
      <c r="AB12" s="58"/>
      <c r="AC12" s="58"/>
      <c r="AD12" s="58"/>
      <c r="AE12" s="58"/>
      <c r="AF12" s="58"/>
    </row>
    <row r="13" spans="1:32" ht="15" customHeight="1">
      <c r="A13" s="81"/>
      <c r="B13" s="81"/>
      <c r="C13" s="58"/>
      <c r="D13" s="58"/>
      <c r="E13" s="58"/>
      <c r="F13" s="58"/>
      <c r="G13" s="58"/>
      <c r="H13" s="58"/>
      <c r="I13" s="58"/>
      <c r="J13" s="61" t="s">
        <v>156</v>
      </c>
      <c r="K13" s="60"/>
      <c r="L13" s="61" t="s">
        <v>157</v>
      </c>
      <c r="M13" s="61"/>
      <c r="N13" s="61" t="s">
        <v>158</v>
      </c>
      <c r="P13" s="61" t="s">
        <v>152</v>
      </c>
      <c r="Q13" s="61"/>
      <c r="T13" s="61" t="s">
        <v>159</v>
      </c>
      <c r="U13" s="61"/>
      <c r="V13" s="67" t="s">
        <v>160</v>
      </c>
      <c r="W13" s="61"/>
      <c r="X13" s="58"/>
      <c r="Y13" s="61"/>
      <c r="Z13" s="61"/>
      <c r="AA13" s="61"/>
      <c r="AB13" s="61"/>
      <c r="AC13" s="61"/>
      <c r="AD13" s="61"/>
      <c r="AE13" s="61"/>
    </row>
    <row r="14" spans="1:32" ht="15" customHeight="1">
      <c r="A14" s="59"/>
      <c r="B14" s="59"/>
      <c r="C14" s="61"/>
      <c r="D14" s="61" t="s">
        <v>161</v>
      </c>
      <c r="E14" s="61"/>
      <c r="F14" s="62"/>
      <c r="G14" s="61"/>
      <c r="H14" s="61" t="s">
        <v>162</v>
      </c>
      <c r="I14" s="61"/>
      <c r="J14" s="61" t="s">
        <v>163</v>
      </c>
      <c r="K14" s="60"/>
      <c r="L14" s="61" t="s">
        <v>164</v>
      </c>
      <c r="M14" s="64"/>
      <c r="N14" s="63" t="s">
        <v>163</v>
      </c>
      <c r="O14" s="63"/>
      <c r="P14" s="61" t="s">
        <v>158</v>
      </c>
      <c r="R14" s="63" t="s">
        <v>165</v>
      </c>
      <c r="S14" s="63"/>
      <c r="T14" s="61" t="s">
        <v>166</v>
      </c>
      <c r="U14" s="64"/>
      <c r="V14" s="67" t="s">
        <v>167</v>
      </c>
      <c r="W14" s="61"/>
      <c r="X14" s="61"/>
      <c r="Y14" s="61"/>
      <c r="Z14" s="61" t="s">
        <v>168</v>
      </c>
      <c r="AA14" s="61"/>
      <c r="AB14" s="61"/>
      <c r="AC14" s="61"/>
      <c r="AE14" s="61"/>
      <c r="AF14" s="61"/>
    </row>
    <row r="15" spans="1:32" ht="15" customHeight="1">
      <c r="A15" s="59"/>
      <c r="B15" s="59"/>
      <c r="C15" s="61"/>
      <c r="D15" s="61" t="s">
        <v>169</v>
      </c>
      <c r="E15" s="61"/>
      <c r="F15" s="61" t="s">
        <v>170</v>
      </c>
      <c r="G15" s="61"/>
      <c r="H15" s="61" t="s">
        <v>171</v>
      </c>
      <c r="I15" s="61"/>
      <c r="J15" s="61" t="s">
        <v>167</v>
      </c>
      <c r="K15" s="60"/>
      <c r="L15" s="61" t="s">
        <v>172</v>
      </c>
      <c r="M15" s="61"/>
      <c r="N15" s="61" t="s">
        <v>167</v>
      </c>
      <c r="O15" s="60"/>
      <c r="P15" s="61" t="s">
        <v>173</v>
      </c>
      <c r="Q15" s="60"/>
      <c r="R15" s="61" t="s">
        <v>174</v>
      </c>
      <c r="S15" s="61"/>
      <c r="T15" s="64" t="s">
        <v>175</v>
      </c>
      <c r="U15" s="64"/>
      <c r="V15" s="67" t="s">
        <v>176</v>
      </c>
      <c r="W15" s="64"/>
      <c r="X15" s="67" t="s">
        <v>177</v>
      </c>
      <c r="Y15" s="61"/>
      <c r="Z15" s="61" t="s">
        <v>178</v>
      </c>
      <c r="AA15" s="61"/>
      <c r="AB15" s="61" t="s">
        <v>179</v>
      </c>
      <c r="AC15" s="61"/>
      <c r="AD15" s="61" t="s">
        <v>180</v>
      </c>
      <c r="AE15" s="61"/>
      <c r="AF15" s="61"/>
    </row>
    <row r="16" spans="1:32" ht="15" customHeight="1">
      <c r="A16" s="59"/>
      <c r="B16" s="59"/>
      <c r="C16" s="61"/>
      <c r="D16" s="65" t="s">
        <v>181</v>
      </c>
      <c r="E16" s="61"/>
      <c r="F16" s="61" t="s">
        <v>182</v>
      </c>
      <c r="G16" s="61"/>
      <c r="H16" s="65" t="s">
        <v>183</v>
      </c>
      <c r="I16" s="65"/>
      <c r="J16" s="65" t="s">
        <v>184</v>
      </c>
      <c r="K16" s="66"/>
      <c r="L16" s="65" t="s">
        <v>185</v>
      </c>
      <c r="M16" s="65"/>
      <c r="N16" s="65" t="s">
        <v>184</v>
      </c>
      <c r="O16" s="66"/>
      <c r="P16" s="61" t="s">
        <v>186</v>
      </c>
      <c r="Q16" s="60"/>
      <c r="R16" s="65" t="s">
        <v>187</v>
      </c>
      <c r="S16" s="65"/>
      <c r="T16" s="64" t="s">
        <v>188</v>
      </c>
      <c r="U16" s="65"/>
      <c r="V16" s="67" t="s">
        <v>189</v>
      </c>
      <c r="W16" s="65"/>
      <c r="X16" s="61" t="s">
        <v>190</v>
      </c>
      <c r="Y16" s="61"/>
      <c r="Z16" s="61" t="s">
        <v>191</v>
      </c>
      <c r="AA16" s="61"/>
      <c r="AB16" s="65" t="s">
        <v>159</v>
      </c>
      <c r="AC16" s="61"/>
      <c r="AD16" s="61" t="s">
        <v>192</v>
      </c>
      <c r="AE16" s="61"/>
      <c r="AF16" s="61" t="s">
        <v>193</v>
      </c>
    </row>
    <row r="17" spans="1:32" s="70" customFormat="1" ht="15" customHeight="1">
      <c r="A17" s="67"/>
      <c r="B17" s="68" t="s">
        <v>136</v>
      </c>
      <c r="C17" s="61"/>
      <c r="D17" s="69" t="s">
        <v>10</v>
      </c>
      <c r="E17" s="61"/>
      <c r="F17" s="69" t="s">
        <v>10</v>
      </c>
      <c r="G17" s="61"/>
      <c r="H17" s="69" t="s">
        <v>10</v>
      </c>
      <c r="I17" s="65"/>
      <c r="J17" s="69" t="s">
        <v>10</v>
      </c>
      <c r="K17" s="65"/>
      <c r="L17" s="69" t="s">
        <v>10</v>
      </c>
      <c r="M17" s="65"/>
      <c r="N17" s="69" t="s">
        <v>10</v>
      </c>
      <c r="O17" s="65"/>
      <c r="P17" s="69" t="s">
        <v>10</v>
      </c>
      <c r="Q17" s="65"/>
      <c r="R17" s="69" t="s">
        <v>10</v>
      </c>
      <c r="S17" s="65"/>
      <c r="T17" s="69" t="s">
        <v>10</v>
      </c>
      <c r="U17" s="65"/>
      <c r="V17" s="69" t="s">
        <v>10</v>
      </c>
      <c r="W17" s="65"/>
      <c r="X17" s="69" t="s">
        <v>10</v>
      </c>
      <c r="Y17" s="61"/>
      <c r="Z17" s="69" t="s">
        <v>10</v>
      </c>
      <c r="AA17" s="61"/>
      <c r="AB17" s="69" t="s">
        <v>10</v>
      </c>
      <c r="AC17" s="61"/>
      <c r="AD17" s="69" t="s">
        <v>10</v>
      </c>
      <c r="AE17" s="61"/>
      <c r="AF17" s="69" t="s">
        <v>10</v>
      </c>
    </row>
    <row r="18" spans="1:32" ht="15" customHeight="1">
      <c r="A18" s="59"/>
      <c r="B18" s="59"/>
      <c r="C18" s="61"/>
      <c r="D18" s="65"/>
      <c r="E18" s="61"/>
      <c r="F18" s="65"/>
      <c r="G18" s="61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1"/>
      <c r="Z18" s="65"/>
      <c r="AA18" s="61"/>
      <c r="AB18" s="65"/>
      <c r="AC18" s="61"/>
      <c r="AD18" s="65"/>
      <c r="AE18" s="61"/>
      <c r="AF18" s="65"/>
    </row>
    <row r="19" spans="1:32" ht="15" customHeight="1">
      <c r="A19" s="71" t="s">
        <v>194</v>
      </c>
      <c r="B19" s="62"/>
      <c r="C19" s="61"/>
      <c r="D19" s="56">
        <v>17411130874</v>
      </c>
      <c r="F19" s="56">
        <v>10145965854</v>
      </c>
      <c r="H19" s="56">
        <v>2308592797</v>
      </c>
      <c r="J19" s="56">
        <v>-76709446</v>
      </c>
      <c r="L19" s="56">
        <v>30943977</v>
      </c>
      <c r="N19" s="56">
        <v>-219807270</v>
      </c>
      <c r="P19" s="56">
        <v>-123398995</v>
      </c>
      <c r="R19" s="56">
        <v>142190127</v>
      </c>
      <c r="T19" s="56">
        <v>108319356</v>
      </c>
      <c r="V19" s="56">
        <v>-434488150</v>
      </c>
      <c r="X19" s="56">
        <f t="shared" ref="X19" si="0">SUM(H19:V19)</f>
        <v>1735642396</v>
      </c>
      <c r="Z19" s="56">
        <v>-42753751</v>
      </c>
      <c r="AB19" s="56">
        <v>927601000</v>
      </c>
      <c r="AD19" s="56">
        <v>20569455168</v>
      </c>
      <c r="AF19" s="56">
        <f t="shared" ref="AF19" si="1">D19+F19+X19+Z19+AB19+AD19</f>
        <v>50747041541</v>
      </c>
    </row>
    <row r="20" spans="1:32" ht="15" customHeight="1">
      <c r="A20" s="58" t="s">
        <v>195</v>
      </c>
      <c r="B20" s="62">
        <v>27</v>
      </c>
      <c r="C20" s="61"/>
      <c r="D20" s="56">
        <v>0</v>
      </c>
      <c r="F20" s="56">
        <v>0</v>
      </c>
      <c r="H20" s="56">
        <v>0</v>
      </c>
      <c r="J20" s="56">
        <v>0</v>
      </c>
      <c r="L20" s="56">
        <v>0</v>
      </c>
      <c r="N20" s="56">
        <v>0</v>
      </c>
      <c r="P20" s="56">
        <v>0</v>
      </c>
      <c r="R20" s="56">
        <v>0</v>
      </c>
      <c r="T20" s="56">
        <v>0</v>
      </c>
      <c r="V20" s="56">
        <v>0</v>
      </c>
      <c r="X20" s="56">
        <f t="shared" ref="X20:X21" si="2">SUM(H20:V20)</f>
        <v>0</v>
      </c>
      <c r="Z20" s="56">
        <v>0</v>
      </c>
      <c r="AB20" s="56">
        <v>0</v>
      </c>
      <c r="AD20" s="56">
        <v>-1392890470</v>
      </c>
      <c r="AF20" s="56">
        <f t="shared" ref="AF20:AF21" si="3">D20+F20+X20+Z20+AB20+AD20</f>
        <v>-1392890470</v>
      </c>
    </row>
    <row r="21" spans="1:32" ht="15" customHeight="1">
      <c r="A21" s="58" t="s">
        <v>196</v>
      </c>
      <c r="B21" s="62"/>
      <c r="C21" s="61"/>
      <c r="D21" s="56">
        <v>0</v>
      </c>
      <c r="F21" s="56">
        <v>0</v>
      </c>
      <c r="H21" s="56">
        <v>0</v>
      </c>
      <c r="J21" s="56">
        <v>0</v>
      </c>
      <c r="L21" s="56">
        <v>0</v>
      </c>
      <c r="N21" s="56">
        <v>0</v>
      </c>
      <c r="P21" s="56">
        <v>0</v>
      </c>
      <c r="R21" s="56">
        <v>0</v>
      </c>
      <c r="T21" s="56">
        <v>-14765915</v>
      </c>
      <c r="V21" s="56">
        <v>0</v>
      </c>
      <c r="X21" s="56">
        <f t="shared" si="2"/>
        <v>-14765915</v>
      </c>
      <c r="Z21" s="56">
        <v>0</v>
      </c>
      <c r="AB21" s="56">
        <v>0</v>
      </c>
      <c r="AD21" s="56">
        <v>0</v>
      </c>
      <c r="AF21" s="56">
        <f t="shared" si="3"/>
        <v>-14765915</v>
      </c>
    </row>
    <row r="22" spans="1:32" ht="15" customHeight="1">
      <c r="A22" s="58" t="s">
        <v>197</v>
      </c>
      <c r="B22" s="59"/>
      <c r="C22" s="61"/>
      <c r="X22" s="50"/>
    </row>
    <row r="23" spans="1:32" ht="15" customHeight="1">
      <c r="A23" s="72" t="s">
        <v>198</v>
      </c>
      <c r="B23" s="59"/>
      <c r="C23" s="61"/>
      <c r="D23" s="56">
        <v>0</v>
      </c>
      <c r="F23" s="56">
        <v>0</v>
      </c>
      <c r="H23" s="56">
        <v>0</v>
      </c>
      <c r="J23" s="56">
        <f>'PL11-13'!D70</f>
        <v>654433289</v>
      </c>
      <c r="L23" s="56">
        <f>'PL11-13'!D72</f>
        <v>-20379636</v>
      </c>
      <c r="N23" s="56">
        <f>'PL11-13'!D83</f>
        <v>-9114543</v>
      </c>
      <c r="P23" s="56">
        <f>'PL11-13'!D85</f>
        <v>-4339798</v>
      </c>
      <c r="R23" s="56">
        <v>0</v>
      </c>
      <c r="T23" s="56">
        <v>0</v>
      </c>
      <c r="V23" s="56">
        <f>'PL11-13'!D74+'PL11-13'!D87</f>
        <v>-92617141</v>
      </c>
      <c r="X23" s="50">
        <f t="shared" ref="X23" si="4">SUM(H23:V23)</f>
        <v>527982171</v>
      </c>
      <c r="Z23" s="56">
        <v>0</v>
      </c>
      <c r="AD23" s="56">
        <f>'PL11-13'!D122</f>
        <v>1012637147</v>
      </c>
      <c r="AF23" s="56">
        <f>D23+F23+X23+Z23+AB23+AD23</f>
        <v>1540619318</v>
      </c>
    </row>
    <row r="24" spans="1:32" ht="15" customHeight="1">
      <c r="A24" s="72" t="s">
        <v>199</v>
      </c>
      <c r="B24" s="62">
        <v>28</v>
      </c>
      <c r="C24" s="61"/>
      <c r="D24" s="56">
        <v>0</v>
      </c>
      <c r="F24" s="56">
        <v>0</v>
      </c>
      <c r="H24" s="56">
        <v>0</v>
      </c>
      <c r="J24" s="56">
        <v>0</v>
      </c>
      <c r="L24" s="56">
        <v>0</v>
      </c>
      <c r="N24" s="56">
        <v>0</v>
      </c>
      <c r="P24" s="56">
        <v>0</v>
      </c>
      <c r="R24" s="56">
        <v>0</v>
      </c>
      <c r="T24" s="56">
        <v>0</v>
      </c>
      <c r="V24" s="56">
        <v>0</v>
      </c>
      <c r="X24" s="56">
        <f t="shared" ref="X24:X25" si="5">SUM(H24:V24)</f>
        <v>0</v>
      </c>
      <c r="Z24" s="56">
        <v>0</v>
      </c>
      <c r="AB24" s="56">
        <v>102500000</v>
      </c>
      <c r="AD24" s="56">
        <f>-AB24</f>
        <v>-102500000</v>
      </c>
      <c r="AF24" s="56">
        <f t="shared" ref="AF24:AF25" si="6">D24+F24+X24+Z24+AB24+AD24</f>
        <v>0</v>
      </c>
    </row>
    <row r="25" spans="1:32" ht="15" customHeight="1">
      <c r="A25" s="72" t="s">
        <v>200</v>
      </c>
      <c r="B25" s="62"/>
      <c r="C25" s="61"/>
      <c r="D25" s="79">
        <v>0</v>
      </c>
      <c r="F25" s="79">
        <v>0</v>
      </c>
      <c r="H25" s="79">
        <v>-9902083</v>
      </c>
      <c r="J25" s="79">
        <v>0</v>
      </c>
      <c r="L25" s="79">
        <v>0</v>
      </c>
      <c r="N25" s="79">
        <v>0</v>
      </c>
      <c r="P25" s="79">
        <v>166174.25</v>
      </c>
      <c r="R25" s="79">
        <v>0</v>
      </c>
      <c r="T25" s="79">
        <v>0</v>
      </c>
      <c r="V25" s="79">
        <v>1980417</v>
      </c>
      <c r="X25" s="79">
        <f t="shared" si="5"/>
        <v>-7755491.75</v>
      </c>
      <c r="Z25" s="79">
        <v>0</v>
      </c>
      <c r="AB25" s="79">
        <v>0</v>
      </c>
      <c r="AD25" s="79">
        <f>-X25</f>
        <v>7755491.75</v>
      </c>
      <c r="AF25" s="79">
        <f t="shared" si="6"/>
        <v>0</v>
      </c>
    </row>
    <row r="26" spans="1:32" ht="15" customHeight="1">
      <c r="A26" s="73"/>
      <c r="B26" s="59"/>
      <c r="C26" s="61"/>
      <c r="D26" s="50"/>
      <c r="F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Z26" s="50"/>
      <c r="AB26" s="50"/>
      <c r="AD26" s="50"/>
      <c r="AF26" s="50"/>
    </row>
    <row r="27" spans="1:32" ht="15" customHeight="1" thickBot="1">
      <c r="A27" s="71" t="s">
        <v>201</v>
      </c>
      <c r="B27" s="59"/>
      <c r="C27" s="61"/>
      <c r="D27" s="74">
        <f>SUM(D19:D25)</f>
        <v>17411130874</v>
      </c>
      <c r="F27" s="74">
        <f>SUM(F19:F25)</f>
        <v>10145965854</v>
      </c>
      <c r="H27" s="74">
        <f>SUM(H19:H25)</f>
        <v>2298690714</v>
      </c>
      <c r="I27" s="50"/>
      <c r="J27" s="74">
        <f>SUM(J19:J25)</f>
        <v>577723843</v>
      </c>
      <c r="K27" s="50"/>
      <c r="L27" s="74">
        <f>SUM(L19:L25)</f>
        <v>10564341</v>
      </c>
      <c r="M27" s="50"/>
      <c r="N27" s="74">
        <f>SUM(N19:N25)</f>
        <v>-228921813</v>
      </c>
      <c r="O27" s="50"/>
      <c r="P27" s="74">
        <f>SUM(P19:P25)</f>
        <v>-127572618.75</v>
      </c>
      <c r="Q27" s="50"/>
      <c r="R27" s="74">
        <f>SUM(R19:R25)</f>
        <v>142190127</v>
      </c>
      <c r="S27" s="50"/>
      <c r="T27" s="74">
        <f>SUM(T19:T25)</f>
        <v>93553441</v>
      </c>
      <c r="U27" s="50"/>
      <c r="V27" s="74">
        <f>SUM(V19:V25)</f>
        <v>-525124874</v>
      </c>
      <c r="W27" s="50"/>
      <c r="X27" s="74">
        <f>SUM(X19:X25)</f>
        <v>2241103160.25</v>
      </c>
      <c r="Z27" s="74">
        <f>SUM(Z19:Z25)</f>
        <v>-42753751</v>
      </c>
      <c r="AA27" s="74"/>
      <c r="AB27" s="74">
        <f>SUM(AB19:AB25)</f>
        <v>1030101000</v>
      </c>
      <c r="AD27" s="74">
        <f>SUM(AD19:AD25)</f>
        <v>20094457336.75</v>
      </c>
      <c r="AF27" s="74">
        <f>SUM(AF19:AF25)</f>
        <v>50880004474</v>
      </c>
    </row>
    <row r="28" spans="1:32" ht="15" customHeight="1" thickTop="1">
      <c r="A28" s="71"/>
      <c r="B28" s="59"/>
      <c r="C28" s="61"/>
      <c r="D28" s="50"/>
      <c r="F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82"/>
      <c r="Y28" s="83"/>
      <c r="Z28" s="82"/>
      <c r="AA28" s="83"/>
      <c r="AB28" s="82"/>
      <c r="AC28" s="83"/>
      <c r="AD28" s="82"/>
      <c r="AE28" s="83"/>
      <c r="AF28" s="82"/>
    </row>
    <row r="29" spans="1:32" ht="15" customHeight="1">
      <c r="A29" s="71"/>
      <c r="B29" s="59"/>
      <c r="C29" s="61"/>
      <c r="D29" s="65"/>
      <c r="E29" s="61"/>
      <c r="F29" s="65"/>
      <c r="G29" s="61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75"/>
      <c r="Y29" s="76"/>
      <c r="Z29" s="75"/>
      <c r="AA29" s="76"/>
      <c r="AB29" s="75"/>
      <c r="AC29" s="76"/>
      <c r="AD29" s="75"/>
      <c r="AE29" s="76"/>
      <c r="AF29" s="75"/>
    </row>
    <row r="30" spans="1:32" ht="15" customHeight="1">
      <c r="A30" s="71" t="s">
        <v>202</v>
      </c>
      <c r="B30" s="73"/>
      <c r="D30" s="56">
        <v>17411130874</v>
      </c>
      <c r="F30" s="56">
        <v>10145965854</v>
      </c>
      <c r="H30" s="56">
        <v>2325851645</v>
      </c>
      <c r="J30" s="56">
        <v>-615819406</v>
      </c>
      <c r="L30" s="56">
        <v>115833745</v>
      </c>
      <c r="N30" s="56">
        <v>-209135249</v>
      </c>
      <c r="P30" s="56">
        <v>-559523236</v>
      </c>
      <c r="R30" s="56">
        <v>5597936</v>
      </c>
      <c r="T30" s="56">
        <v>0</v>
      </c>
      <c r="V30" s="56">
        <v>-255477411</v>
      </c>
      <c r="X30" s="56">
        <f>SUM(H30:V30)</f>
        <v>807328024</v>
      </c>
      <c r="Z30" s="56">
        <v>-42753751</v>
      </c>
      <c r="AB30" s="56">
        <v>791601000</v>
      </c>
      <c r="AD30" s="56">
        <v>17865276071</v>
      </c>
      <c r="AF30" s="56">
        <f>D30+F30+X30+Z30+AB30+AD30</f>
        <v>46978548072</v>
      </c>
    </row>
    <row r="31" spans="1:32" ht="15" customHeight="1">
      <c r="A31" s="58" t="s">
        <v>196</v>
      </c>
      <c r="B31" s="62"/>
      <c r="D31" s="56">
        <v>0</v>
      </c>
      <c r="F31" s="56">
        <v>0</v>
      </c>
      <c r="H31" s="56">
        <v>0</v>
      </c>
      <c r="J31" s="56">
        <v>0</v>
      </c>
      <c r="L31" s="56">
        <v>0</v>
      </c>
      <c r="N31" s="56">
        <v>0</v>
      </c>
      <c r="P31" s="56">
        <v>0</v>
      </c>
      <c r="R31" s="56">
        <v>0</v>
      </c>
      <c r="T31" s="56">
        <v>96774336.040000007</v>
      </c>
      <c r="V31" s="56">
        <v>0</v>
      </c>
      <c r="X31" s="56">
        <f>SUM(H31:V31)</f>
        <v>96774336.040000007</v>
      </c>
      <c r="Z31" s="56">
        <v>0</v>
      </c>
      <c r="AB31" s="56">
        <v>0</v>
      </c>
      <c r="AD31" s="56">
        <v>0</v>
      </c>
      <c r="AF31" s="56">
        <f>D31+F31+X31+Z31+AB31+AD31</f>
        <v>96774336.040000007</v>
      </c>
    </row>
    <row r="32" spans="1:32" ht="15" customHeight="1">
      <c r="A32" s="58" t="s">
        <v>203</v>
      </c>
      <c r="B32" s="62"/>
      <c r="D32" s="50"/>
      <c r="F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Z32" s="50"/>
      <c r="AB32" s="50"/>
      <c r="AD32" s="50"/>
      <c r="AF32" s="50"/>
    </row>
    <row r="33" spans="1:32" ht="15" customHeight="1">
      <c r="A33" s="72" t="s">
        <v>204</v>
      </c>
      <c r="B33" s="62"/>
      <c r="D33" s="50">
        <v>0</v>
      </c>
      <c r="F33" s="50">
        <v>0</v>
      </c>
      <c r="H33" s="50">
        <v>0</v>
      </c>
      <c r="I33" s="50"/>
      <c r="J33" s="50">
        <v>2490584</v>
      </c>
      <c r="K33" s="50"/>
      <c r="L33" s="50">
        <v>77944996</v>
      </c>
      <c r="M33" s="50"/>
      <c r="N33" s="50">
        <v>-2892173</v>
      </c>
      <c r="O33" s="50"/>
      <c r="P33" s="50">
        <v>425700628</v>
      </c>
      <c r="Q33" s="50"/>
      <c r="R33" s="50">
        <v>0</v>
      </c>
      <c r="S33" s="50"/>
      <c r="T33" s="50">
        <v>0</v>
      </c>
      <c r="U33" s="50"/>
      <c r="V33" s="50">
        <v>-101429746</v>
      </c>
      <c r="W33" s="50"/>
      <c r="X33" s="56">
        <f>SUM(H33:V33)</f>
        <v>401814289</v>
      </c>
      <c r="Z33" s="50">
        <v>0</v>
      </c>
      <c r="AB33" s="50">
        <v>0</v>
      </c>
      <c r="AD33" s="50">
        <v>1294570372</v>
      </c>
      <c r="AF33" s="56">
        <f>D33+F33+X33+Z33+AB33+AD33</f>
        <v>1696384661</v>
      </c>
    </row>
    <row r="34" spans="1:32" ht="15" customHeight="1">
      <c r="A34" s="72" t="s">
        <v>199</v>
      </c>
      <c r="B34" s="77"/>
      <c r="D34" s="56">
        <v>0</v>
      </c>
      <c r="F34" s="56">
        <v>0</v>
      </c>
      <c r="H34" s="56">
        <v>0</v>
      </c>
      <c r="J34" s="56">
        <v>0</v>
      </c>
      <c r="L34" s="56">
        <v>0</v>
      </c>
      <c r="N34" s="56">
        <v>0</v>
      </c>
      <c r="P34" s="56">
        <v>0</v>
      </c>
      <c r="R34" s="56">
        <v>0</v>
      </c>
      <c r="T34" s="56">
        <v>0</v>
      </c>
      <c r="V34" s="56">
        <v>0</v>
      </c>
      <c r="X34" s="56">
        <f>SUM(H34:V34)</f>
        <v>0</v>
      </c>
      <c r="Z34" s="56">
        <v>0</v>
      </c>
      <c r="AB34" s="56">
        <v>40500000</v>
      </c>
      <c r="AD34" s="56">
        <v>-40500000</v>
      </c>
      <c r="AF34" s="56">
        <f>D34+F34+X34+Z34+AB34+AD34</f>
        <v>0</v>
      </c>
    </row>
    <row r="35" spans="1:32" ht="15" customHeight="1">
      <c r="A35" s="72" t="s">
        <v>200</v>
      </c>
      <c r="B35" s="62"/>
      <c r="D35" s="79">
        <v>0</v>
      </c>
      <c r="F35" s="79">
        <v>0</v>
      </c>
      <c r="H35" s="79">
        <v>-8630795</v>
      </c>
      <c r="J35" s="79">
        <v>0</v>
      </c>
      <c r="L35" s="79">
        <v>0</v>
      </c>
      <c r="N35" s="79">
        <v>0</v>
      </c>
      <c r="P35" s="79">
        <v>0</v>
      </c>
      <c r="R35" s="79">
        <v>0</v>
      </c>
      <c r="T35" s="79">
        <v>0</v>
      </c>
      <c r="V35" s="79">
        <v>1726159</v>
      </c>
      <c r="X35" s="79">
        <f>SUM(H35:V35)</f>
        <v>-6904636</v>
      </c>
      <c r="Z35" s="79">
        <v>0</v>
      </c>
      <c r="AB35" s="79">
        <v>0</v>
      </c>
      <c r="AD35" s="79">
        <v>6904636</v>
      </c>
      <c r="AF35" s="79">
        <f>D35+F35+X35+Z35+AB35+AD35</f>
        <v>0</v>
      </c>
    </row>
    <row r="36" spans="1:32" ht="15" customHeight="1">
      <c r="A36" s="73"/>
      <c r="B36" s="59"/>
      <c r="D36" s="50"/>
      <c r="F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Z36" s="50"/>
      <c r="AB36" s="50"/>
      <c r="AD36" s="50"/>
      <c r="AF36" s="50"/>
    </row>
    <row r="37" spans="1:32" ht="15" customHeight="1" thickBot="1">
      <c r="A37" s="71" t="s">
        <v>205</v>
      </c>
      <c r="B37" s="84"/>
      <c r="D37" s="74">
        <f>SUM(D30:D35)</f>
        <v>17411130874</v>
      </c>
      <c r="F37" s="74">
        <f>SUM(F30:F35)</f>
        <v>10145965854</v>
      </c>
      <c r="H37" s="74">
        <f>SUM(H30:H35)</f>
        <v>2317220850</v>
      </c>
      <c r="I37" s="50"/>
      <c r="J37" s="74">
        <f>SUM(J30:J35)</f>
        <v>-613328822</v>
      </c>
      <c r="K37" s="50"/>
      <c r="L37" s="74">
        <f>SUM(L30:L35)</f>
        <v>193778741</v>
      </c>
      <c r="M37" s="50"/>
      <c r="N37" s="74">
        <f>SUM(N30:N35)</f>
        <v>-212027422</v>
      </c>
      <c r="O37" s="50"/>
      <c r="P37" s="74">
        <f>SUM(P30:P35)</f>
        <v>-133822608</v>
      </c>
      <c r="Q37" s="50"/>
      <c r="R37" s="74">
        <f>SUM(R30:R35)</f>
        <v>5597936</v>
      </c>
      <c r="S37" s="50"/>
      <c r="T37" s="74">
        <f>SUM(T30:T35)</f>
        <v>96774336.040000007</v>
      </c>
      <c r="U37" s="50"/>
      <c r="V37" s="74">
        <f>SUM(V30:V35)</f>
        <v>-355180998</v>
      </c>
      <c r="W37" s="50"/>
      <c r="X37" s="74">
        <f>SUM(X30:X35)</f>
        <v>1299012013.04</v>
      </c>
      <c r="Z37" s="74">
        <f>SUM(Z30:Z35)</f>
        <v>-42753751</v>
      </c>
      <c r="AB37" s="74">
        <f>SUM(AB30:AB35)</f>
        <v>832101000</v>
      </c>
      <c r="AD37" s="74">
        <f>SUM(AD30:AD35)</f>
        <v>19126251079</v>
      </c>
      <c r="AF37" s="74">
        <f>SUM(AF30:AF35)</f>
        <v>48771707069.040001</v>
      </c>
    </row>
    <row r="38" spans="1:32" ht="15" customHeight="1" thickTop="1">
      <c r="A38" s="59"/>
      <c r="B38" s="59"/>
      <c r="C38" s="61"/>
      <c r="D38" s="65"/>
      <c r="E38" s="61"/>
      <c r="F38" s="65"/>
      <c r="G38" s="61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1"/>
      <c r="Z38" s="65"/>
      <c r="AA38" s="61"/>
      <c r="AB38" s="65"/>
      <c r="AC38" s="61"/>
      <c r="AD38" s="65"/>
      <c r="AE38" s="61"/>
      <c r="AF38" s="65"/>
    </row>
    <row r="39" spans="1:32" ht="15" customHeight="1">
      <c r="A39" s="59"/>
      <c r="B39" s="59"/>
      <c r="C39" s="61"/>
      <c r="D39" s="65"/>
      <c r="E39" s="61"/>
      <c r="F39" s="65"/>
      <c r="G39" s="61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1"/>
      <c r="Z39" s="65"/>
      <c r="AA39" s="61"/>
      <c r="AB39" s="65"/>
      <c r="AC39" s="61"/>
      <c r="AD39" s="65"/>
      <c r="AE39" s="61"/>
      <c r="AF39" s="65"/>
    </row>
    <row r="40" spans="1:32" ht="15" customHeight="1">
      <c r="A40" s="59"/>
      <c r="B40" s="59"/>
      <c r="C40" s="61"/>
      <c r="D40" s="65"/>
      <c r="E40" s="61"/>
      <c r="F40" s="65"/>
      <c r="G40" s="61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1"/>
      <c r="Z40" s="65"/>
      <c r="AA40" s="61"/>
      <c r="AB40" s="65"/>
      <c r="AC40" s="61"/>
      <c r="AD40" s="65"/>
      <c r="AE40" s="61"/>
      <c r="AF40" s="65"/>
    </row>
    <row r="41" spans="1:32" ht="15" customHeight="1">
      <c r="A41" s="59"/>
      <c r="B41" s="59"/>
      <c r="C41" s="61"/>
      <c r="D41" s="65"/>
      <c r="E41" s="61"/>
      <c r="F41" s="65"/>
      <c r="G41" s="61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1"/>
      <c r="Z41" s="65"/>
      <c r="AA41" s="61"/>
      <c r="AB41" s="65"/>
      <c r="AC41" s="61"/>
      <c r="AD41" s="65"/>
      <c r="AE41" s="61"/>
      <c r="AF41" s="65"/>
    </row>
    <row r="42" spans="1:32" ht="15" customHeight="1">
      <c r="A42" s="59"/>
      <c r="B42" s="59"/>
      <c r="C42" s="61"/>
      <c r="D42" s="65"/>
      <c r="E42" s="61"/>
      <c r="F42" s="65"/>
      <c r="G42" s="61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1"/>
      <c r="Z42" s="65"/>
      <c r="AA42" s="61"/>
      <c r="AB42" s="65"/>
      <c r="AC42" s="61"/>
      <c r="AD42" s="65"/>
      <c r="AE42" s="61"/>
      <c r="AF42" s="65"/>
    </row>
    <row r="43" spans="1:32" ht="15" customHeight="1">
      <c r="A43" s="59"/>
      <c r="B43" s="59"/>
      <c r="C43" s="61"/>
      <c r="D43" s="65"/>
      <c r="E43" s="61"/>
      <c r="F43" s="65"/>
      <c r="G43" s="61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1"/>
      <c r="Z43" s="65"/>
      <c r="AA43" s="61"/>
      <c r="AB43" s="65"/>
      <c r="AC43" s="61"/>
      <c r="AD43" s="65"/>
      <c r="AE43" s="61"/>
      <c r="AF43" s="65"/>
    </row>
    <row r="44" spans="1:32" ht="15" customHeight="1">
      <c r="A44" s="59"/>
      <c r="B44" s="59"/>
      <c r="C44" s="61"/>
      <c r="D44" s="65"/>
      <c r="E44" s="61"/>
      <c r="F44" s="65"/>
      <c r="G44" s="61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1"/>
      <c r="Z44" s="65"/>
      <c r="AA44" s="61"/>
      <c r="AB44" s="65"/>
      <c r="AC44" s="61"/>
      <c r="AD44" s="65"/>
      <c r="AE44" s="61"/>
      <c r="AF44" s="65"/>
    </row>
    <row r="45" spans="1:32" ht="15" customHeight="1">
      <c r="A45" s="59"/>
      <c r="B45" s="59"/>
      <c r="C45" s="61"/>
      <c r="D45" s="65"/>
      <c r="E45" s="61"/>
      <c r="F45" s="65"/>
      <c r="G45" s="61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1"/>
      <c r="Z45" s="65"/>
      <c r="AA45" s="61"/>
      <c r="AB45" s="65"/>
      <c r="AC45" s="61"/>
      <c r="AD45" s="65"/>
      <c r="AE45" s="61"/>
      <c r="AF45" s="65"/>
    </row>
    <row r="46" spans="1:32" ht="15" customHeight="1">
      <c r="A46" s="59"/>
      <c r="B46" s="59"/>
      <c r="C46" s="61"/>
      <c r="D46" s="65"/>
      <c r="E46" s="61"/>
      <c r="F46" s="65"/>
      <c r="G46" s="61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1"/>
      <c r="Z46" s="65"/>
      <c r="AA46" s="61"/>
      <c r="AB46" s="65"/>
      <c r="AC46" s="61"/>
      <c r="AD46" s="65"/>
      <c r="AE46" s="61"/>
      <c r="AF46" s="65"/>
    </row>
    <row r="47" spans="1:32" ht="15" customHeight="1">
      <c r="A47" s="59"/>
      <c r="B47" s="59"/>
      <c r="C47" s="61"/>
      <c r="D47" s="65"/>
      <c r="E47" s="61"/>
      <c r="F47" s="65"/>
      <c r="G47" s="61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1"/>
      <c r="Z47" s="65"/>
      <c r="AA47" s="61"/>
      <c r="AB47" s="65"/>
      <c r="AC47" s="61"/>
      <c r="AD47" s="65"/>
      <c r="AE47" s="61"/>
      <c r="AF47" s="65"/>
    </row>
    <row r="48" spans="1:32" ht="15" customHeight="1">
      <c r="A48" s="73"/>
      <c r="B48" s="73"/>
      <c r="C48" s="1"/>
      <c r="D48" s="1"/>
      <c r="E48" s="1"/>
      <c r="F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Z48" s="1"/>
      <c r="AB48" s="1"/>
      <c r="AD48" s="1"/>
      <c r="AF48" s="1"/>
    </row>
    <row r="49" spans="1:32" ht="15" customHeight="1">
      <c r="A49" s="73"/>
      <c r="B49" s="73"/>
      <c r="C49" s="1"/>
      <c r="D49" s="1"/>
      <c r="E49" s="1"/>
      <c r="F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Z49" s="1"/>
      <c r="AB49" s="1"/>
      <c r="AD49" s="1"/>
      <c r="AF49" s="1"/>
    </row>
    <row r="50" spans="1:32" ht="12.95" customHeight="1">
      <c r="A50" s="73"/>
      <c r="B50" s="73"/>
      <c r="C50" s="1"/>
      <c r="D50" s="1"/>
      <c r="E50" s="1"/>
      <c r="F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Z50" s="1"/>
      <c r="AB50" s="1"/>
      <c r="AD50" s="1"/>
      <c r="AF50" s="1"/>
    </row>
    <row r="51" spans="1:32" ht="21.95" customHeight="1">
      <c r="A51" s="108" t="s">
        <v>33</v>
      </c>
      <c r="B51" s="78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</row>
  </sheetData>
  <mergeCells count="3">
    <mergeCell ref="H8:X8"/>
    <mergeCell ref="D7:AF7"/>
    <mergeCell ref="D6:AF6"/>
  </mergeCells>
  <pageMargins left="0.5" right="0.5" top="0.5" bottom="0.6" header="0.49" footer="0.4"/>
  <pageSetup paperSize="9" scale="68" firstPageNumber="14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D50"/>
  <sheetViews>
    <sheetView zoomScale="110" zoomScaleNormal="110" zoomScaleSheetLayoutView="145" workbookViewId="0">
      <selection activeCell="F50" sqref="F50"/>
    </sheetView>
  </sheetViews>
  <sheetFormatPr defaultColWidth="9.140625" defaultRowHeight="15" customHeight="1"/>
  <cols>
    <col min="1" max="1" width="20" style="58" customWidth="1"/>
    <col min="2" max="2" width="3.85546875" style="58" customWidth="1"/>
    <col min="3" max="3" width="0.5703125" style="56" customWidth="1"/>
    <col min="4" max="4" width="10.7109375" style="58" customWidth="1"/>
    <col min="5" max="5" width="0.5703125" style="56" customWidth="1"/>
    <col min="6" max="6" width="10.7109375" style="56" customWidth="1"/>
    <col min="7" max="7" width="0.5703125" style="56" customWidth="1"/>
    <col min="8" max="8" width="10.7109375" style="56" customWidth="1"/>
    <col min="9" max="9" width="0.5703125" style="56" customWidth="1"/>
    <col min="10" max="10" width="12.7109375" style="56" customWidth="1"/>
    <col min="11" max="11" width="0.5703125" style="56" customWidth="1"/>
    <col min="12" max="12" width="13.140625" style="56" customWidth="1"/>
    <col min="13" max="13" width="0.5703125" style="56" customWidth="1"/>
    <col min="14" max="14" width="13.5703125" style="56" customWidth="1"/>
    <col min="15" max="15" width="0.5703125" style="56" customWidth="1"/>
    <col min="16" max="16" width="11.7109375" style="56" customWidth="1"/>
    <col min="17" max="17" width="0.5703125" style="56" customWidth="1"/>
    <col min="18" max="18" width="14.7109375" style="56" customWidth="1"/>
    <col min="19" max="19" width="0.5703125" style="56" customWidth="1"/>
    <col min="20" max="20" width="13.140625" style="56" customWidth="1"/>
    <col min="21" max="21" width="0.5703125" style="56" customWidth="1"/>
    <col min="22" max="22" width="11.42578125" style="56" customWidth="1"/>
    <col min="23" max="23" width="0.5703125" style="56" customWidth="1"/>
    <col min="24" max="24" width="11" style="56" customWidth="1"/>
    <col min="25" max="25" width="0.5703125" style="56" customWidth="1"/>
    <col min="26" max="26" width="9.85546875" style="56" customWidth="1"/>
    <col min="27" max="27" width="0.5703125" style="56" customWidth="1"/>
    <col min="28" max="28" width="10.5703125" style="56" customWidth="1"/>
    <col min="29" max="29" width="0.5703125" style="56" customWidth="1"/>
    <col min="30" max="30" width="10.85546875" style="56" customWidth="1"/>
    <col min="31" max="16384" width="9.140625" style="58"/>
  </cols>
  <sheetData>
    <row r="1" spans="1:30" s="51" customFormat="1" ht="15.95" customHeight="1">
      <c r="A1" s="31" t="s">
        <v>0</v>
      </c>
      <c r="B1" s="47"/>
      <c r="C1" s="48"/>
      <c r="D1" s="49"/>
      <c r="E1" s="48"/>
      <c r="F1" s="48"/>
      <c r="G1" s="48"/>
      <c r="H1" s="48"/>
      <c r="I1" s="48"/>
      <c r="J1" s="48"/>
      <c r="K1" s="48"/>
      <c r="L1" s="50"/>
      <c r="M1" s="50"/>
      <c r="N1" s="48"/>
      <c r="O1" s="48"/>
      <c r="P1" s="50"/>
      <c r="Q1" s="50"/>
      <c r="R1" s="48"/>
      <c r="S1" s="48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</row>
    <row r="2" spans="1:30" s="51" customFormat="1" ht="15.95" customHeight="1">
      <c r="A2" s="10" t="s">
        <v>206</v>
      </c>
      <c r="B2" s="49"/>
      <c r="C2" s="48"/>
      <c r="D2" s="49"/>
      <c r="E2" s="48"/>
      <c r="F2" s="48"/>
      <c r="G2" s="48"/>
      <c r="H2" s="48"/>
      <c r="I2" s="48"/>
      <c r="J2" s="48"/>
      <c r="K2" s="48"/>
      <c r="L2" s="50"/>
      <c r="M2" s="50"/>
      <c r="N2" s="48"/>
      <c r="O2" s="48"/>
      <c r="P2" s="50"/>
      <c r="Q2" s="50"/>
      <c r="R2" s="48"/>
      <c r="S2" s="48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</row>
    <row r="3" spans="1:30" s="51" customFormat="1" ht="15.95" customHeight="1">
      <c r="A3" s="8" t="s">
        <v>126</v>
      </c>
      <c r="B3" s="52"/>
      <c r="C3" s="53"/>
      <c r="D3" s="52"/>
      <c r="E3" s="53"/>
      <c r="F3" s="53"/>
      <c r="G3" s="53"/>
      <c r="H3" s="53"/>
      <c r="I3" s="53"/>
      <c r="J3" s="53"/>
      <c r="K3" s="53"/>
      <c r="L3" s="54"/>
      <c r="M3" s="54"/>
      <c r="N3" s="53"/>
      <c r="O3" s="53"/>
      <c r="P3" s="54"/>
      <c r="Q3" s="54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</row>
    <row r="4" spans="1:30" s="51" customFormat="1" ht="15" customHeight="1">
      <c r="A4" s="49"/>
      <c r="B4" s="49"/>
      <c r="C4" s="48"/>
      <c r="D4" s="49"/>
      <c r="E4" s="48"/>
      <c r="F4" s="48"/>
      <c r="G4" s="48"/>
      <c r="H4" s="48"/>
      <c r="I4" s="48"/>
      <c r="J4" s="48"/>
      <c r="K4" s="48"/>
      <c r="L4" s="50"/>
      <c r="M4" s="50"/>
      <c r="N4" s="48"/>
      <c r="O4" s="48"/>
      <c r="P4" s="50"/>
      <c r="Q4" s="50"/>
      <c r="R4" s="48"/>
      <c r="S4" s="48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</row>
    <row r="5" spans="1:30" ht="15" customHeight="1">
      <c r="A5" s="55"/>
      <c r="B5" s="55"/>
      <c r="D5" s="57"/>
    </row>
    <row r="6" spans="1:30" ht="15" customHeight="1">
      <c r="A6" s="59"/>
      <c r="B6" s="59"/>
      <c r="C6" s="59"/>
      <c r="D6" s="130" t="s">
        <v>4</v>
      </c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</row>
    <row r="7" spans="1:30" ht="15" customHeight="1">
      <c r="A7" s="59"/>
      <c r="B7" s="59"/>
      <c r="C7" s="60"/>
      <c r="D7" s="60"/>
      <c r="E7" s="60"/>
      <c r="F7" s="60"/>
      <c r="G7" s="60"/>
      <c r="H7" s="129" t="s">
        <v>59</v>
      </c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60"/>
      <c r="Z7" s="60"/>
      <c r="AA7" s="60"/>
      <c r="AB7" s="60"/>
      <c r="AC7" s="60"/>
      <c r="AD7" s="60"/>
    </row>
    <row r="8" spans="1:30" ht="15" customHeight="1">
      <c r="A8" s="59"/>
      <c r="B8" s="59"/>
      <c r="C8" s="60"/>
      <c r="D8" s="60"/>
      <c r="E8" s="60"/>
      <c r="F8" s="60"/>
      <c r="G8" s="60"/>
      <c r="H8" s="60"/>
      <c r="I8" s="60"/>
      <c r="J8" s="61" t="s">
        <v>139</v>
      </c>
      <c r="K8" s="60"/>
      <c r="L8" s="60"/>
      <c r="M8" s="60"/>
      <c r="N8" s="61" t="s">
        <v>140</v>
      </c>
      <c r="O8" s="60"/>
      <c r="P8" s="61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</row>
    <row r="9" spans="1:30" ht="15" customHeight="1">
      <c r="A9" s="59"/>
      <c r="B9" s="59"/>
      <c r="C9" s="60"/>
      <c r="D9" s="60"/>
      <c r="E9" s="60"/>
      <c r="F9" s="60"/>
      <c r="G9" s="60"/>
      <c r="H9" s="60"/>
      <c r="I9" s="60"/>
      <c r="J9" s="61" t="s">
        <v>141</v>
      </c>
      <c r="K9" s="60"/>
      <c r="L9" s="61"/>
      <c r="M9" s="60"/>
      <c r="N9" s="61" t="s">
        <v>207</v>
      </c>
      <c r="O9" s="60"/>
      <c r="P9" s="61" t="s">
        <v>143</v>
      </c>
      <c r="Q9" s="60"/>
      <c r="R9" s="60"/>
      <c r="S9" s="60"/>
      <c r="T9" s="61"/>
      <c r="U9" s="60"/>
      <c r="V9" s="61" t="s">
        <v>144</v>
      </c>
      <c r="W9" s="60"/>
      <c r="X9" s="60"/>
      <c r="Y9" s="60"/>
      <c r="Z9" s="60"/>
      <c r="AA9" s="60"/>
      <c r="AB9" s="60"/>
      <c r="AC9" s="60"/>
      <c r="AD9" s="60"/>
    </row>
    <row r="10" spans="1:30" ht="15" customHeight="1">
      <c r="A10" s="59"/>
      <c r="B10" s="59"/>
      <c r="C10" s="60"/>
      <c r="D10" s="60"/>
      <c r="E10" s="60"/>
      <c r="F10" s="60"/>
      <c r="G10" s="60"/>
      <c r="H10" s="60"/>
      <c r="I10" s="60"/>
      <c r="J10" s="61" t="s">
        <v>145</v>
      </c>
      <c r="K10" s="60"/>
      <c r="L10" s="61" t="s">
        <v>146</v>
      </c>
      <c r="M10" s="60"/>
      <c r="N10" s="61" t="s">
        <v>147</v>
      </c>
      <c r="O10" s="60"/>
      <c r="P10" s="61" t="s">
        <v>148</v>
      </c>
      <c r="Q10" s="60"/>
      <c r="R10" s="60"/>
      <c r="S10" s="60"/>
      <c r="T10" s="61"/>
      <c r="U10" s="60"/>
      <c r="V10" s="61" t="s">
        <v>173</v>
      </c>
      <c r="W10" s="60"/>
      <c r="X10" s="60"/>
      <c r="Y10" s="60"/>
      <c r="Z10" s="60"/>
      <c r="AA10" s="60"/>
      <c r="AB10" s="60"/>
      <c r="AC10" s="60"/>
      <c r="AD10" s="60"/>
    </row>
    <row r="11" spans="1:30" ht="15" customHeight="1">
      <c r="A11" s="59"/>
      <c r="B11" s="59"/>
      <c r="C11" s="62"/>
      <c r="D11" s="62"/>
      <c r="E11" s="62"/>
      <c r="F11" s="62"/>
      <c r="G11" s="62"/>
      <c r="H11" s="62"/>
      <c r="I11" s="62"/>
      <c r="J11" s="61" t="s">
        <v>150</v>
      </c>
      <c r="L11" s="61" t="s">
        <v>151</v>
      </c>
      <c r="M11" s="61"/>
      <c r="N11" s="61" t="s">
        <v>152</v>
      </c>
      <c r="P11" s="61" t="s">
        <v>208</v>
      </c>
      <c r="Q11" s="61"/>
      <c r="T11" s="61" t="s">
        <v>154</v>
      </c>
      <c r="U11" s="61"/>
      <c r="V11" s="61" t="s">
        <v>155</v>
      </c>
      <c r="W11" s="61"/>
      <c r="X11" s="61"/>
      <c r="Y11" s="61"/>
      <c r="Z11" s="61"/>
      <c r="AA11" s="61"/>
      <c r="AB11" s="61"/>
      <c r="AC11" s="61"/>
      <c r="AD11" s="61"/>
    </row>
    <row r="12" spans="1:30" ht="15" customHeight="1">
      <c r="A12" s="59"/>
      <c r="B12" s="59"/>
      <c r="C12" s="62"/>
      <c r="D12" s="62"/>
      <c r="E12" s="62"/>
      <c r="F12" s="62"/>
      <c r="G12" s="62"/>
      <c r="H12" s="61"/>
      <c r="I12" s="61"/>
      <c r="J12" s="61" t="s">
        <v>156</v>
      </c>
      <c r="K12" s="61"/>
      <c r="L12" s="61" t="s">
        <v>157</v>
      </c>
      <c r="M12" s="61"/>
      <c r="N12" s="61" t="s">
        <v>158</v>
      </c>
      <c r="O12" s="61"/>
      <c r="P12" s="61" t="s">
        <v>152</v>
      </c>
      <c r="Q12" s="61"/>
      <c r="R12" s="61"/>
      <c r="S12" s="61"/>
      <c r="T12" s="61" t="s">
        <v>159</v>
      </c>
      <c r="U12" s="61"/>
      <c r="V12" s="61" t="s">
        <v>209</v>
      </c>
      <c r="W12" s="61"/>
      <c r="X12" s="62"/>
      <c r="Y12" s="61"/>
      <c r="Z12" s="62"/>
      <c r="AA12" s="61"/>
      <c r="AB12" s="62"/>
      <c r="AC12" s="61"/>
      <c r="AD12" s="61"/>
    </row>
    <row r="13" spans="1:30" ht="15" customHeight="1">
      <c r="A13" s="59"/>
      <c r="B13" s="59"/>
      <c r="C13" s="61"/>
      <c r="D13" s="61" t="s">
        <v>161</v>
      </c>
      <c r="E13" s="61"/>
      <c r="F13" s="62"/>
      <c r="G13" s="61"/>
      <c r="H13" s="61" t="s">
        <v>162</v>
      </c>
      <c r="I13" s="61"/>
      <c r="J13" s="63" t="s">
        <v>163</v>
      </c>
      <c r="K13" s="63"/>
      <c r="L13" s="61" t="s">
        <v>164</v>
      </c>
      <c r="M13" s="64"/>
      <c r="N13" s="63" t="s">
        <v>163</v>
      </c>
      <c r="O13" s="63"/>
      <c r="P13" s="61" t="s">
        <v>158</v>
      </c>
      <c r="Q13" s="61"/>
      <c r="R13" s="63" t="s">
        <v>165</v>
      </c>
      <c r="S13" s="63"/>
      <c r="T13" s="61" t="s">
        <v>166</v>
      </c>
      <c r="U13" s="61"/>
      <c r="V13" s="61" t="s">
        <v>167</v>
      </c>
      <c r="W13" s="61"/>
      <c r="X13" s="61"/>
      <c r="Y13" s="61"/>
      <c r="Z13" s="61"/>
      <c r="AA13" s="61"/>
      <c r="AB13" s="61"/>
      <c r="AC13" s="61"/>
      <c r="AD13" s="61"/>
    </row>
    <row r="14" spans="1:30" ht="15" customHeight="1">
      <c r="A14" s="59"/>
      <c r="B14" s="59"/>
      <c r="C14" s="61"/>
      <c r="D14" s="61" t="s">
        <v>169</v>
      </c>
      <c r="E14" s="61"/>
      <c r="F14" s="61" t="s">
        <v>170</v>
      </c>
      <c r="G14" s="61"/>
      <c r="H14" s="61" t="s">
        <v>171</v>
      </c>
      <c r="I14" s="61"/>
      <c r="J14" s="61" t="s">
        <v>167</v>
      </c>
      <c r="K14" s="60"/>
      <c r="L14" s="61" t="s">
        <v>172</v>
      </c>
      <c r="M14" s="61"/>
      <c r="N14" s="61" t="s">
        <v>167</v>
      </c>
      <c r="O14" s="60"/>
      <c r="P14" s="61" t="s">
        <v>173</v>
      </c>
      <c r="Q14" s="60"/>
      <c r="R14" s="61" t="s">
        <v>210</v>
      </c>
      <c r="S14" s="61"/>
      <c r="T14" s="64" t="s">
        <v>175</v>
      </c>
      <c r="U14" s="61"/>
      <c r="V14" s="61" t="s">
        <v>176</v>
      </c>
      <c r="W14" s="61"/>
      <c r="X14" s="61" t="s">
        <v>177</v>
      </c>
      <c r="Y14" s="61"/>
      <c r="Z14" s="61" t="s">
        <v>179</v>
      </c>
      <c r="AA14" s="61"/>
      <c r="AB14" s="61" t="s">
        <v>180</v>
      </c>
      <c r="AC14" s="61"/>
      <c r="AD14" s="61"/>
    </row>
    <row r="15" spans="1:30" ht="15" customHeight="1">
      <c r="A15" s="59"/>
      <c r="B15" s="59"/>
      <c r="C15" s="61"/>
      <c r="D15" s="65" t="s">
        <v>181</v>
      </c>
      <c r="E15" s="61"/>
      <c r="F15" s="61" t="s">
        <v>182</v>
      </c>
      <c r="G15" s="61"/>
      <c r="H15" s="65" t="s">
        <v>211</v>
      </c>
      <c r="I15" s="65"/>
      <c r="J15" s="65" t="s">
        <v>184</v>
      </c>
      <c r="K15" s="66"/>
      <c r="L15" s="65" t="s">
        <v>185</v>
      </c>
      <c r="M15" s="65"/>
      <c r="N15" s="65" t="s">
        <v>184</v>
      </c>
      <c r="O15" s="66"/>
      <c r="P15" s="61" t="s">
        <v>186</v>
      </c>
      <c r="Q15" s="60"/>
      <c r="R15" s="65" t="s">
        <v>187</v>
      </c>
      <c r="S15" s="65"/>
      <c r="T15" s="64" t="s">
        <v>188</v>
      </c>
      <c r="U15" s="61"/>
      <c r="V15" s="61" t="s">
        <v>189</v>
      </c>
      <c r="W15" s="61"/>
      <c r="X15" s="61" t="s">
        <v>190</v>
      </c>
      <c r="Y15" s="61"/>
      <c r="Z15" s="65" t="s">
        <v>159</v>
      </c>
      <c r="AA15" s="61"/>
      <c r="AB15" s="61" t="s">
        <v>212</v>
      </c>
      <c r="AC15" s="61"/>
      <c r="AD15" s="61" t="s">
        <v>193</v>
      </c>
    </row>
    <row r="16" spans="1:30" s="70" customFormat="1" ht="15" customHeight="1">
      <c r="A16" s="67"/>
      <c r="B16" s="68" t="s">
        <v>136</v>
      </c>
      <c r="C16" s="61"/>
      <c r="D16" s="69" t="s">
        <v>10</v>
      </c>
      <c r="E16" s="61"/>
      <c r="F16" s="69" t="s">
        <v>10</v>
      </c>
      <c r="G16" s="61"/>
      <c r="H16" s="69" t="s">
        <v>10</v>
      </c>
      <c r="I16" s="65"/>
      <c r="J16" s="69" t="s">
        <v>10</v>
      </c>
      <c r="K16" s="65"/>
      <c r="L16" s="69" t="s">
        <v>10</v>
      </c>
      <c r="M16" s="65"/>
      <c r="N16" s="69" t="s">
        <v>10</v>
      </c>
      <c r="O16" s="65"/>
      <c r="P16" s="69" t="s">
        <v>10</v>
      </c>
      <c r="Q16" s="65"/>
      <c r="R16" s="69" t="s">
        <v>10</v>
      </c>
      <c r="S16" s="65"/>
      <c r="T16" s="69" t="s">
        <v>10</v>
      </c>
      <c r="U16" s="61"/>
      <c r="V16" s="69" t="s">
        <v>10</v>
      </c>
      <c r="W16" s="61"/>
      <c r="X16" s="69" t="s">
        <v>10</v>
      </c>
      <c r="Y16" s="61"/>
      <c r="Z16" s="69" t="s">
        <v>10</v>
      </c>
      <c r="AA16" s="61"/>
      <c r="AB16" s="69" t="s">
        <v>10</v>
      </c>
      <c r="AC16" s="61"/>
      <c r="AD16" s="69" t="s">
        <v>10</v>
      </c>
    </row>
    <row r="17" spans="1:30" ht="15" customHeight="1">
      <c r="A17" s="59"/>
      <c r="B17" s="59"/>
      <c r="C17" s="61"/>
      <c r="D17" s="65"/>
      <c r="E17" s="61"/>
      <c r="F17" s="65"/>
      <c r="G17" s="61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1"/>
      <c r="V17" s="65"/>
      <c r="W17" s="61"/>
      <c r="X17" s="65"/>
      <c r="Y17" s="61"/>
      <c r="Z17" s="65"/>
      <c r="AA17" s="61"/>
      <c r="AB17" s="65"/>
      <c r="AC17" s="61"/>
      <c r="AD17" s="65"/>
    </row>
    <row r="18" spans="1:30" ht="15" customHeight="1">
      <c r="A18" s="71" t="s">
        <v>194</v>
      </c>
      <c r="B18" s="62"/>
      <c r="C18" s="61"/>
      <c r="D18" s="56">
        <v>17411130874</v>
      </c>
      <c r="F18" s="56">
        <v>10145965854</v>
      </c>
      <c r="H18" s="56">
        <v>2308592797</v>
      </c>
      <c r="J18" s="56">
        <v>-76709446</v>
      </c>
      <c r="L18" s="56">
        <v>30943977</v>
      </c>
      <c r="N18" s="56">
        <v>-219807270</v>
      </c>
      <c r="P18" s="56">
        <v>-123398995</v>
      </c>
      <c r="R18" s="56">
        <v>166484568</v>
      </c>
      <c r="T18" s="56">
        <v>108319356</v>
      </c>
      <c r="V18" s="56">
        <v>-439347038</v>
      </c>
      <c r="X18" s="50">
        <f>SUM(H18:V18)</f>
        <v>1755077949</v>
      </c>
      <c r="Z18" s="56">
        <v>927601000</v>
      </c>
      <c r="AB18" s="56">
        <v>18226097166</v>
      </c>
      <c r="AD18" s="56">
        <f>D18+F18+X18+Z18+AB18</f>
        <v>48465872843</v>
      </c>
    </row>
    <row r="19" spans="1:30" ht="15" customHeight="1">
      <c r="A19" s="58" t="s">
        <v>195</v>
      </c>
      <c r="B19" s="62">
        <v>27</v>
      </c>
      <c r="C19" s="61"/>
      <c r="D19" s="56">
        <v>0</v>
      </c>
      <c r="F19" s="56">
        <v>0</v>
      </c>
      <c r="H19" s="56">
        <v>0</v>
      </c>
      <c r="J19" s="56">
        <v>0</v>
      </c>
      <c r="L19" s="56">
        <v>0</v>
      </c>
      <c r="N19" s="56">
        <v>0</v>
      </c>
      <c r="P19" s="56">
        <v>0</v>
      </c>
      <c r="R19" s="56">
        <v>0</v>
      </c>
      <c r="T19" s="56">
        <v>0</v>
      </c>
      <c r="V19" s="56">
        <v>0</v>
      </c>
      <c r="X19" s="56">
        <f t="shared" ref="X19:X20" si="0">SUM(H19:V19)</f>
        <v>0</v>
      </c>
      <c r="Z19" s="56">
        <v>0</v>
      </c>
      <c r="AB19" s="56">
        <v>-1392890470</v>
      </c>
      <c r="AD19" s="56">
        <f t="shared" ref="AD19:AD20" si="1">D19+F19+X19+Z19+AB19</f>
        <v>-1392890470</v>
      </c>
    </row>
    <row r="20" spans="1:30" ht="15" customHeight="1">
      <c r="A20" s="58" t="s">
        <v>196</v>
      </c>
      <c r="B20" s="62"/>
      <c r="C20" s="61"/>
      <c r="D20" s="56">
        <v>0</v>
      </c>
      <c r="F20" s="56">
        <v>0</v>
      </c>
      <c r="H20" s="56">
        <v>0</v>
      </c>
      <c r="J20" s="56">
        <v>0</v>
      </c>
      <c r="L20" s="56">
        <v>0</v>
      </c>
      <c r="N20" s="56">
        <v>0</v>
      </c>
      <c r="P20" s="56">
        <v>0</v>
      </c>
      <c r="R20" s="56">
        <v>0</v>
      </c>
      <c r="T20" s="56">
        <v>-14765915</v>
      </c>
      <c r="V20" s="56">
        <v>0</v>
      </c>
      <c r="X20" s="56">
        <f t="shared" si="0"/>
        <v>-14765915</v>
      </c>
      <c r="Z20" s="56">
        <v>0</v>
      </c>
      <c r="AB20" s="56">
        <v>0</v>
      </c>
      <c r="AD20" s="56">
        <f t="shared" si="1"/>
        <v>-14765915</v>
      </c>
    </row>
    <row r="21" spans="1:30" ht="15" customHeight="1">
      <c r="A21" s="58" t="s">
        <v>197</v>
      </c>
      <c r="B21" s="62"/>
      <c r="C21" s="61"/>
      <c r="D21" s="50"/>
      <c r="F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V21" s="50"/>
      <c r="X21" s="50"/>
      <c r="Z21" s="50"/>
      <c r="AB21" s="50"/>
      <c r="AD21" s="50"/>
    </row>
    <row r="22" spans="1:30" ht="15" customHeight="1">
      <c r="A22" s="72" t="s">
        <v>198</v>
      </c>
      <c r="B22" s="62"/>
      <c r="C22" s="61"/>
      <c r="D22" s="56">
        <v>0</v>
      </c>
      <c r="F22" s="56">
        <v>0</v>
      </c>
      <c r="H22" s="56">
        <v>0</v>
      </c>
      <c r="J22" s="56">
        <f>'PL11-13'!H70</f>
        <v>654433289</v>
      </c>
      <c r="L22" s="56">
        <f>'PL11-13'!H72</f>
        <v>-20379636</v>
      </c>
      <c r="N22" s="56">
        <f>'PL11-13'!H83</f>
        <v>-9114543</v>
      </c>
      <c r="P22" s="56">
        <f>'PL11-13'!H85</f>
        <v>-4339798</v>
      </c>
      <c r="R22" s="56">
        <v>0</v>
      </c>
      <c r="T22" s="56">
        <v>0</v>
      </c>
      <c r="V22" s="56">
        <f>'PL11-13'!H74+'PL11-13'!H87</f>
        <v>-92617141</v>
      </c>
      <c r="X22" s="50">
        <f>SUM(H22:V22)</f>
        <v>527982171</v>
      </c>
      <c r="Z22" s="56">
        <v>0</v>
      </c>
      <c r="AB22" s="56">
        <f>'PL11-13'!H122</f>
        <v>2456228137</v>
      </c>
      <c r="AD22" s="56">
        <f>D22+F22+X22+Z22+AB22</f>
        <v>2984210308</v>
      </c>
    </row>
    <row r="23" spans="1:30" ht="15" customHeight="1">
      <c r="A23" s="72" t="s">
        <v>199</v>
      </c>
      <c r="B23" s="62">
        <v>28</v>
      </c>
      <c r="C23" s="61"/>
      <c r="D23" s="56">
        <v>0</v>
      </c>
      <c r="F23" s="56">
        <v>0</v>
      </c>
      <c r="H23" s="56">
        <v>0</v>
      </c>
      <c r="J23" s="56">
        <v>0</v>
      </c>
      <c r="L23" s="56">
        <v>0</v>
      </c>
      <c r="N23" s="56">
        <v>0</v>
      </c>
      <c r="P23" s="56">
        <v>0</v>
      </c>
      <c r="R23" s="56">
        <v>0</v>
      </c>
      <c r="T23" s="56">
        <v>0</v>
      </c>
      <c r="V23" s="56">
        <v>0</v>
      </c>
      <c r="X23" s="56">
        <f t="shared" ref="X23:X24" si="2">SUM(H23:V23)</f>
        <v>0</v>
      </c>
      <c r="Z23" s="56">
        <v>102500000</v>
      </c>
      <c r="AB23" s="56">
        <f>-Z23</f>
        <v>-102500000</v>
      </c>
      <c r="AD23" s="56">
        <f t="shared" ref="AD23:AD24" si="3">D23+F23+X23+Z23+AB23</f>
        <v>0</v>
      </c>
    </row>
    <row r="24" spans="1:30" ht="15" customHeight="1">
      <c r="A24" s="72" t="s">
        <v>200</v>
      </c>
      <c r="B24" s="62"/>
      <c r="C24" s="61"/>
      <c r="D24" s="79">
        <v>0</v>
      </c>
      <c r="F24" s="79">
        <v>0</v>
      </c>
      <c r="H24" s="79">
        <v>-9902083</v>
      </c>
      <c r="J24" s="79">
        <v>0</v>
      </c>
      <c r="L24" s="79">
        <v>0</v>
      </c>
      <c r="N24" s="79">
        <v>0</v>
      </c>
      <c r="P24" s="79">
        <v>166174.25</v>
      </c>
      <c r="R24" s="79">
        <v>0</v>
      </c>
      <c r="T24" s="79">
        <v>0</v>
      </c>
      <c r="V24" s="79">
        <v>1980417</v>
      </c>
      <c r="X24" s="79">
        <f t="shared" si="2"/>
        <v>-7755491.75</v>
      </c>
      <c r="Z24" s="79">
        <v>0</v>
      </c>
      <c r="AB24" s="79">
        <f>-X24</f>
        <v>7755491.75</v>
      </c>
      <c r="AD24" s="79">
        <f t="shared" si="3"/>
        <v>0</v>
      </c>
    </row>
    <row r="25" spans="1:30" ht="15" customHeight="1">
      <c r="A25" s="73"/>
      <c r="B25" s="59"/>
      <c r="C25" s="61"/>
      <c r="D25" s="50"/>
      <c r="F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V25" s="50"/>
      <c r="X25" s="50"/>
      <c r="Z25" s="50"/>
      <c r="AB25" s="50"/>
      <c r="AD25" s="50"/>
    </row>
    <row r="26" spans="1:30" ht="15" customHeight="1" thickBot="1">
      <c r="A26" s="71" t="s">
        <v>201</v>
      </c>
      <c r="B26" s="59"/>
      <c r="C26" s="61"/>
      <c r="D26" s="74">
        <f>SUM(D18:D24)</f>
        <v>17411130874</v>
      </c>
      <c r="F26" s="74">
        <f>SUM(F18:F24)</f>
        <v>10145965854</v>
      </c>
      <c r="H26" s="74">
        <f>SUM(H18:H24)</f>
        <v>2298690714</v>
      </c>
      <c r="I26" s="50"/>
      <c r="J26" s="74">
        <f>SUM(J18:J24)</f>
        <v>577723843</v>
      </c>
      <c r="K26" s="50"/>
      <c r="L26" s="74">
        <f>SUM(L18:L24)</f>
        <v>10564341</v>
      </c>
      <c r="M26" s="50"/>
      <c r="N26" s="74">
        <f>SUM(N18:N24)</f>
        <v>-228921813</v>
      </c>
      <c r="O26" s="50"/>
      <c r="P26" s="74">
        <f>SUM(P18:P24)</f>
        <v>-127572618.75</v>
      </c>
      <c r="Q26" s="50"/>
      <c r="R26" s="74">
        <f>SUM(R18:R24)</f>
        <v>166484568</v>
      </c>
      <c r="S26" s="50"/>
      <c r="T26" s="74">
        <f>SUM(T18:T24)</f>
        <v>93553441</v>
      </c>
      <c r="V26" s="74">
        <f>SUM(V18:V24)</f>
        <v>-529983762</v>
      </c>
      <c r="X26" s="74">
        <f>SUM(X18:X24)</f>
        <v>2260538713.25</v>
      </c>
      <c r="Z26" s="74">
        <f>SUM(Z18:Z24)</f>
        <v>1030101000</v>
      </c>
      <c r="AB26" s="74">
        <f>SUM(AB18:AB24)</f>
        <v>19194690324.75</v>
      </c>
      <c r="AD26" s="74">
        <f>SUM(AD18:AD24)</f>
        <v>50042426766</v>
      </c>
    </row>
    <row r="27" spans="1:30" ht="15" customHeight="1" thickTop="1">
      <c r="A27" s="59"/>
      <c r="B27" s="59"/>
      <c r="C27" s="61"/>
      <c r="D27" s="65"/>
      <c r="E27" s="61"/>
      <c r="F27" s="65"/>
      <c r="G27" s="61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1"/>
      <c r="V27" s="65"/>
      <c r="W27" s="61"/>
      <c r="X27" s="75"/>
      <c r="Y27" s="76"/>
      <c r="Z27" s="75"/>
      <c r="AA27" s="76"/>
      <c r="AB27" s="75"/>
      <c r="AC27" s="76"/>
      <c r="AD27" s="75"/>
    </row>
    <row r="28" spans="1:30" ht="15" customHeight="1">
      <c r="A28" s="59"/>
      <c r="B28" s="59"/>
      <c r="C28" s="61"/>
      <c r="D28" s="65"/>
      <c r="E28" s="61"/>
      <c r="F28" s="65"/>
      <c r="G28" s="61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1"/>
      <c r="V28" s="65"/>
      <c r="W28" s="61"/>
      <c r="X28" s="65"/>
      <c r="Y28" s="61"/>
      <c r="Z28" s="65"/>
      <c r="AA28" s="61"/>
      <c r="AB28" s="65"/>
      <c r="AC28" s="61"/>
      <c r="AD28" s="65"/>
    </row>
    <row r="29" spans="1:30" ht="15" customHeight="1">
      <c r="A29" s="71" t="s">
        <v>202</v>
      </c>
      <c r="B29" s="73"/>
      <c r="D29" s="56">
        <v>17411130874</v>
      </c>
      <c r="F29" s="56">
        <v>10145965854</v>
      </c>
      <c r="H29" s="56">
        <v>2325851645</v>
      </c>
      <c r="J29" s="56">
        <v>-615819406</v>
      </c>
      <c r="L29" s="56">
        <v>115833745</v>
      </c>
      <c r="N29" s="56">
        <v>-209135249</v>
      </c>
      <c r="P29" s="56">
        <v>-559523236</v>
      </c>
      <c r="R29" s="56">
        <v>33558432</v>
      </c>
      <c r="T29" s="56">
        <v>0</v>
      </c>
      <c r="V29" s="56">
        <v>-261069510</v>
      </c>
      <c r="X29" s="56">
        <f>SUM(H29:V29)</f>
        <v>829696421</v>
      </c>
      <c r="Z29" s="56">
        <v>791601000</v>
      </c>
      <c r="AB29" s="56">
        <v>14417220135</v>
      </c>
      <c r="AD29" s="56">
        <f>D29+F29+X29+Z29+AB29</f>
        <v>43595614284</v>
      </c>
    </row>
    <row r="30" spans="1:30" ht="15" customHeight="1">
      <c r="A30" s="58" t="s">
        <v>196</v>
      </c>
      <c r="B30" s="62"/>
      <c r="D30" s="56">
        <v>0</v>
      </c>
      <c r="F30" s="56">
        <v>0</v>
      </c>
      <c r="H30" s="56">
        <v>0</v>
      </c>
      <c r="J30" s="56">
        <v>0</v>
      </c>
      <c r="L30" s="56">
        <v>0</v>
      </c>
      <c r="N30" s="56">
        <v>0</v>
      </c>
      <c r="P30" s="56">
        <v>0</v>
      </c>
      <c r="R30" s="56">
        <v>0</v>
      </c>
      <c r="T30" s="56">
        <v>96774336.040000007</v>
      </c>
      <c r="V30" s="56">
        <v>0</v>
      </c>
      <c r="X30" s="56">
        <f>SUM(H30:V30)</f>
        <v>96774336.040000007</v>
      </c>
      <c r="Z30" s="56">
        <v>0</v>
      </c>
      <c r="AB30" s="56">
        <v>0</v>
      </c>
      <c r="AD30" s="56">
        <f>D30+F30+X30+Z30+AB30</f>
        <v>96774336.040000007</v>
      </c>
    </row>
    <row r="31" spans="1:30" ht="15" customHeight="1">
      <c r="A31" s="58" t="s">
        <v>203</v>
      </c>
      <c r="D31" s="50"/>
      <c r="F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V31" s="50"/>
      <c r="Z31" s="50"/>
      <c r="AB31" s="50"/>
    </row>
    <row r="32" spans="1:30" ht="15" customHeight="1">
      <c r="A32" s="72" t="s">
        <v>204</v>
      </c>
      <c r="B32" s="72"/>
      <c r="D32" s="50">
        <v>0</v>
      </c>
      <c r="F32" s="50">
        <v>0</v>
      </c>
      <c r="H32" s="50">
        <v>0</v>
      </c>
      <c r="I32" s="50"/>
      <c r="J32" s="50">
        <f>'PL11-13'!J70</f>
        <v>2490584</v>
      </c>
      <c r="K32" s="50"/>
      <c r="L32" s="50">
        <f>'PL11-13'!J72</f>
        <v>77944996</v>
      </c>
      <c r="M32" s="50"/>
      <c r="N32" s="50">
        <f>'PL11-13'!J83</f>
        <v>-2892173</v>
      </c>
      <c r="O32" s="50"/>
      <c r="P32" s="50">
        <f>'PL11-13'!J85</f>
        <v>425700628</v>
      </c>
      <c r="Q32" s="50"/>
      <c r="R32" s="50">
        <v>0</v>
      </c>
      <c r="S32" s="50"/>
      <c r="T32" s="50">
        <v>0</v>
      </c>
      <c r="V32" s="50">
        <f>'PL11-13'!J74+'PL11-13'!J87</f>
        <v>-101429746</v>
      </c>
      <c r="X32" s="56">
        <f>SUM(H32:V32)</f>
        <v>401814289</v>
      </c>
      <c r="Z32" s="50">
        <v>0</v>
      </c>
      <c r="AB32" s="50">
        <f>'PL11-13'!J122</f>
        <v>1909283473</v>
      </c>
      <c r="AD32" s="56">
        <f>D32+F32+X32+Z32+AB32</f>
        <v>2311097762</v>
      </c>
    </row>
    <row r="33" spans="1:30" ht="15" customHeight="1">
      <c r="A33" s="72" t="s">
        <v>199</v>
      </c>
      <c r="B33" s="77"/>
      <c r="D33" s="56">
        <v>0</v>
      </c>
      <c r="F33" s="56">
        <v>0</v>
      </c>
      <c r="H33" s="56">
        <v>0</v>
      </c>
      <c r="J33" s="56">
        <v>0</v>
      </c>
      <c r="L33" s="56">
        <v>0</v>
      </c>
      <c r="N33" s="56">
        <v>0</v>
      </c>
      <c r="P33" s="56">
        <v>0</v>
      </c>
      <c r="R33" s="56">
        <v>0</v>
      </c>
      <c r="T33" s="56">
        <v>0</v>
      </c>
      <c r="V33" s="56">
        <v>0</v>
      </c>
      <c r="X33" s="56">
        <f>SUM(H33:V33)</f>
        <v>0</v>
      </c>
      <c r="Z33" s="56">
        <v>40500000</v>
      </c>
      <c r="AB33" s="56">
        <v>-40500000</v>
      </c>
      <c r="AD33" s="56">
        <f>D33+F33+X33+Z33+AB33</f>
        <v>0</v>
      </c>
    </row>
    <row r="34" spans="1:30" ht="15" customHeight="1">
      <c r="A34" s="72" t="s">
        <v>200</v>
      </c>
      <c r="B34" s="72"/>
      <c r="D34" s="79">
        <v>0</v>
      </c>
      <c r="F34" s="79">
        <v>0</v>
      </c>
      <c r="H34" s="79">
        <v>-8630795</v>
      </c>
      <c r="J34" s="79">
        <v>0</v>
      </c>
      <c r="L34" s="79">
        <v>0</v>
      </c>
      <c r="N34" s="79">
        <v>0</v>
      </c>
      <c r="P34" s="79">
        <v>0</v>
      </c>
      <c r="R34" s="79">
        <v>0</v>
      </c>
      <c r="T34" s="79">
        <v>0</v>
      </c>
      <c r="V34" s="79">
        <v>1726159</v>
      </c>
      <c r="X34" s="79">
        <f t="shared" ref="X34" si="4">SUM(H34:V34)</f>
        <v>-6904636</v>
      </c>
      <c r="Z34" s="79">
        <v>0</v>
      </c>
      <c r="AB34" s="79">
        <f>-X34</f>
        <v>6904636</v>
      </c>
      <c r="AD34" s="79">
        <f t="shared" ref="AD34" si="5">D34+F34+X34+Z34+AB34</f>
        <v>0</v>
      </c>
    </row>
    <row r="35" spans="1:30" ht="15" customHeight="1">
      <c r="A35" s="73"/>
      <c r="B35" s="73"/>
      <c r="D35" s="50"/>
      <c r="F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V35" s="50"/>
      <c r="X35" s="50"/>
      <c r="Z35" s="50"/>
      <c r="AB35" s="50"/>
      <c r="AD35" s="50"/>
    </row>
    <row r="36" spans="1:30" ht="15" customHeight="1" thickBot="1">
      <c r="A36" s="71" t="s">
        <v>205</v>
      </c>
      <c r="B36" s="71"/>
      <c r="D36" s="74">
        <f>SUM(D29:D34)</f>
        <v>17411130874</v>
      </c>
      <c r="F36" s="74">
        <f>SUM(F29:F34)</f>
        <v>10145965854</v>
      </c>
      <c r="H36" s="74">
        <f>SUM(H29:H34)</f>
        <v>2317220850</v>
      </c>
      <c r="I36" s="50"/>
      <c r="J36" s="74">
        <f>SUM(J29:J34)</f>
        <v>-613328822</v>
      </c>
      <c r="K36" s="50"/>
      <c r="L36" s="74">
        <f>SUM(L29:L34)</f>
        <v>193778741</v>
      </c>
      <c r="M36" s="50"/>
      <c r="N36" s="74">
        <f>SUM(N29:N34)</f>
        <v>-212027422</v>
      </c>
      <c r="O36" s="50"/>
      <c r="P36" s="74">
        <f>SUM(P29:P34)</f>
        <v>-133822608</v>
      </c>
      <c r="Q36" s="50"/>
      <c r="R36" s="74">
        <f>SUM(R29:R34)</f>
        <v>33558432</v>
      </c>
      <c r="S36" s="50"/>
      <c r="T36" s="74">
        <f>SUM(T29:T34)</f>
        <v>96774336.040000007</v>
      </c>
      <c r="V36" s="74">
        <f>SUM(V29:V34)</f>
        <v>-360773097</v>
      </c>
      <c r="X36" s="74">
        <f>SUM(X29:X34)</f>
        <v>1321380410.04</v>
      </c>
      <c r="Z36" s="74">
        <f>SUM(Z29:Z34)</f>
        <v>832101000</v>
      </c>
      <c r="AB36" s="74">
        <f>SUM(AB29:AB34)</f>
        <v>16292908244</v>
      </c>
      <c r="AD36" s="74">
        <f>SUM(AD29:AD34)</f>
        <v>46003486382.040001</v>
      </c>
    </row>
    <row r="37" spans="1:30" ht="15" customHeight="1" thickTop="1">
      <c r="A37" s="59"/>
      <c r="B37" s="59"/>
      <c r="C37" s="61"/>
      <c r="D37" s="65"/>
      <c r="E37" s="61"/>
      <c r="F37" s="65"/>
      <c r="G37" s="61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1"/>
      <c r="V37" s="61"/>
      <c r="W37" s="61"/>
      <c r="X37" s="65"/>
      <c r="Y37" s="61"/>
      <c r="Z37" s="65"/>
      <c r="AA37" s="61"/>
      <c r="AB37" s="65"/>
      <c r="AC37" s="61"/>
      <c r="AD37" s="65"/>
    </row>
    <row r="38" spans="1:30" ht="15" customHeight="1">
      <c r="A38" s="59"/>
      <c r="B38" s="59"/>
      <c r="C38" s="61"/>
      <c r="D38" s="56"/>
    </row>
    <row r="39" spans="1:30" ht="15" customHeight="1">
      <c r="A39" s="59"/>
      <c r="B39" s="59"/>
      <c r="C39" s="61"/>
      <c r="D39" s="65"/>
      <c r="E39" s="61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</row>
    <row r="43" spans="1:30" ht="15" customHeight="1">
      <c r="A43" s="72"/>
    </row>
    <row r="44" spans="1:30" ht="15" customHeight="1">
      <c r="A44" s="72"/>
      <c r="B44" s="59"/>
      <c r="C44" s="61"/>
      <c r="D44" s="65"/>
      <c r="E44" s="61"/>
      <c r="F44" s="65"/>
      <c r="G44" s="61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1"/>
      <c r="V44" s="61"/>
      <c r="W44" s="61"/>
      <c r="X44" s="65"/>
      <c r="Y44" s="61"/>
      <c r="Z44" s="65"/>
      <c r="AA44" s="61"/>
      <c r="AB44" s="65"/>
      <c r="AC44" s="61"/>
      <c r="AD44" s="65"/>
    </row>
    <row r="45" spans="1:30" ht="15" customHeight="1">
      <c r="A45" s="59"/>
      <c r="B45" s="59"/>
      <c r="C45" s="61"/>
      <c r="D45" s="65"/>
      <c r="E45" s="61"/>
      <c r="F45" s="65"/>
      <c r="G45" s="61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1"/>
      <c r="V45" s="61"/>
      <c r="W45" s="61"/>
      <c r="X45" s="65"/>
      <c r="Y45" s="61"/>
      <c r="Z45" s="65"/>
      <c r="AA45" s="61"/>
      <c r="AB45" s="65"/>
      <c r="AC45" s="61"/>
      <c r="AD45" s="65"/>
    </row>
    <row r="46" spans="1:30" ht="15" customHeight="1">
      <c r="A46" s="59"/>
      <c r="B46" s="59"/>
      <c r="C46" s="61"/>
      <c r="D46" s="65"/>
      <c r="E46" s="61"/>
      <c r="F46" s="65"/>
      <c r="G46" s="61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1"/>
      <c r="V46" s="61"/>
      <c r="W46" s="61"/>
      <c r="X46" s="65"/>
      <c r="Y46" s="61"/>
      <c r="Z46" s="65"/>
      <c r="AA46" s="61"/>
      <c r="AB46" s="65"/>
      <c r="AC46" s="61"/>
      <c r="AD46" s="65"/>
    </row>
    <row r="47" spans="1:30" ht="15" customHeight="1">
      <c r="A47" s="59"/>
      <c r="B47" s="59"/>
      <c r="C47" s="61"/>
      <c r="D47" s="65"/>
      <c r="E47" s="61"/>
      <c r="F47" s="65"/>
      <c r="G47" s="61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1"/>
      <c r="V47" s="61"/>
      <c r="W47" s="61"/>
      <c r="X47" s="65"/>
      <c r="Y47" s="61"/>
      <c r="Z47" s="65"/>
      <c r="AA47" s="61"/>
      <c r="AB47" s="65"/>
      <c r="AC47" s="61"/>
      <c r="AD47" s="65"/>
    </row>
    <row r="48" spans="1:30" ht="15" customHeight="1">
      <c r="A48" s="59"/>
      <c r="B48" s="59"/>
      <c r="C48" s="61"/>
      <c r="D48" s="65"/>
      <c r="E48" s="61"/>
      <c r="F48" s="65"/>
      <c r="G48" s="61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1"/>
      <c r="V48" s="61"/>
      <c r="W48" s="61"/>
      <c r="X48" s="65"/>
      <c r="Y48" s="61"/>
      <c r="Z48" s="65"/>
      <c r="AA48" s="61"/>
      <c r="AB48" s="65"/>
      <c r="AC48" s="61"/>
      <c r="AD48" s="65"/>
    </row>
    <row r="49" spans="1:30" ht="4.5" customHeight="1">
      <c r="A49" s="59"/>
      <c r="B49" s="59"/>
      <c r="C49" s="61"/>
      <c r="D49" s="65"/>
      <c r="E49" s="61"/>
      <c r="F49" s="65"/>
      <c r="G49" s="61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1"/>
      <c r="V49" s="61"/>
      <c r="W49" s="61"/>
      <c r="X49" s="65"/>
      <c r="Y49" s="61"/>
      <c r="Z49" s="65"/>
      <c r="AA49" s="61"/>
      <c r="AB49" s="65"/>
      <c r="AC49" s="61"/>
      <c r="AD49" s="65"/>
    </row>
    <row r="50" spans="1:30" ht="21.95" customHeight="1">
      <c r="A50" s="108" t="s">
        <v>33</v>
      </c>
      <c r="B50" s="78"/>
      <c r="C50" s="79"/>
      <c r="D50" s="80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</row>
  </sheetData>
  <mergeCells count="2">
    <mergeCell ref="H7:X7"/>
    <mergeCell ref="D6:AD6"/>
  </mergeCells>
  <pageMargins left="0.5" right="0.5" top="0.5" bottom="0.6" header="0.49" footer="0.4"/>
  <pageSetup paperSize="9" scale="70" firstPageNumber="15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123"/>
  <sheetViews>
    <sheetView topLeftCell="A70" zoomScaleNormal="100" zoomScaleSheetLayoutView="78" zoomScalePageLayoutView="70" workbookViewId="0">
      <selection activeCell="D129" sqref="D129"/>
    </sheetView>
  </sheetViews>
  <sheetFormatPr defaultColWidth="10.85546875" defaultRowHeight="15" customHeight="1"/>
  <cols>
    <col min="1" max="1" width="48.5703125" style="5" customWidth="1"/>
    <col min="2" max="2" width="5.42578125" style="35" bestFit="1" customWidth="1"/>
    <col min="3" max="3" width="0.85546875" style="6" customWidth="1"/>
    <col min="4" max="4" width="16" style="6" customWidth="1"/>
    <col min="5" max="5" width="0.85546875" style="6" customWidth="1"/>
    <col min="6" max="6" width="16" style="6" customWidth="1"/>
    <col min="7" max="7" width="0.85546875" style="6" customWidth="1"/>
    <col min="8" max="8" width="16.28515625" style="6" customWidth="1"/>
    <col min="9" max="9" width="0.85546875" style="6" customWidth="1"/>
    <col min="10" max="10" width="16.28515625" style="6" customWidth="1"/>
    <col min="11" max="16384" width="10.85546875" style="5"/>
  </cols>
  <sheetData>
    <row r="1" spans="1:10" ht="15.95" customHeight="1">
      <c r="A1" s="31" t="s">
        <v>0</v>
      </c>
      <c r="B1" s="32"/>
      <c r="C1" s="14"/>
      <c r="D1" s="14"/>
      <c r="E1" s="14"/>
      <c r="F1" s="14"/>
      <c r="G1" s="14"/>
      <c r="H1" s="14"/>
      <c r="I1" s="14"/>
      <c r="J1" s="14"/>
    </row>
    <row r="2" spans="1:10" ht="15.95" customHeight="1">
      <c r="A2" s="10" t="s">
        <v>213</v>
      </c>
      <c r="B2" s="32"/>
      <c r="C2" s="14"/>
      <c r="D2" s="14"/>
      <c r="E2" s="14"/>
      <c r="F2" s="14"/>
      <c r="G2" s="14"/>
      <c r="H2" s="14"/>
      <c r="I2" s="14"/>
      <c r="J2" s="14"/>
    </row>
    <row r="3" spans="1:10" ht="15.95" customHeight="1">
      <c r="A3" s="8" t="s">
        <v>126</v>
      </c>
      <c r="B3" s="33"/>
      <c r="C3" s="34"/>
      <c r="D3" s="34"/>
      <c r="E3" s="34"/>
      <c r="F3" s="34"/>
      <c r="G3" s="34"/>
      <c r="H3" s="34"/>
      <c r="I3" s="34"/>
      <c r="J3" s="34"/>
    </row>
    <row r="4" spans="1:10" ht="15.95" customHeight="1">
      <c r="J4" s="5"/>
    </row>
    <row r="5" spans="1:10" ht="15.95" customHeight="1">
      <c r="J5" s="5"/>
    </row>
    <row r="6" spans="1:10" ht="15.95" customHeight="1">
      <c r="B6" s="28"/>
      <c r="C6" s="5"/>
      <c r="D6" s="126" t="s">
        <v>68</v>
      </c>
      <c r="E6" s="126"/>
      <c r="F6" s="126"/>
      <c r="H6" s="126" t="s">
        <v>4</v>
      </c>
      <c r="I6" s="126"/>
      <c r="J6" s="126"/>
    </row>
    <row r="7" spans="1:10" ht="15.95" customHeight="1">
      <c r="B7" s="28"/>
      <c r="C7" s="11"/>
      <c r="D7" s="14" t="s">
        <v>7</v>
      </c>
      <c r="E7" s="14"/>
      <c r="F7" s="14" t="s">
        <v>8</v>
      </c>
      <c r="G7" s="36"/>
      <c r="H7" s="14" t="s">
        <v>7</v>
      </c>
      <c r="I7" s="14"/>
      <c r="J7" s="14" t="s">
        <v>8</v>
      </c>
    </row>
    <row r="8" spans="1:10" ht="15.95" customHeight="1">
      <c r="B8" s="12" t="s">
        <v>9</v>
      </c>
      <c r="C8" s="11"/>
      <c r="D8" s="9" t="s">
        <v>10</v>
      </c>
      <c r="E8" s="11"/>
      <c r="F8" s="9" t="s">
        <v>10</v>
      </c>
      <c r="G8" s="36"/>
      <c r="H8" s="9" t="s">
        <v>10</v>
      </c>
      <c r="I8" s="11"/>
      <c r="J8" s="9" t="s">
        <v>10</v>
      </c>
    </row>
    <row r="9" spans="1:10" ht="15.95" customHeight="1">
      <c r="B9" s="37"/>
      <c r="C9" s="11"/>
      <c r="E9" s="11"/>
      <c r="G9" s="11"/>
      <c r="I9" s="11"/>
    </row>
    <row r="10" spans="1:10" ht="15.95" customHeight="1">
      <c r="A10" s="7" t="s">
        <v>214</v>
      </c>
      <c r="B10" s="28"/>
      <c r="C10" s="11"/>
      <c r="E10" s="11"/>
      <c r="G10" s="11"/>
      <c r="I10" s="11"/>
    </row>
    <row r="11" spans="1:10" ht="15.95" customHeight="1">
      <c r="A11" s="27" t="s">
        <v>89</v>
      </c>
      <c r="B11" s="28"/>
      <c r="D11" s="6">
        <f>'PL11-13'!D37</f>
        <v>1268912418</v>
      </c>
      <c r="F11" s="6">
        <v>1610970176</v>
      </c>
      <c r="G11" s="19"/>
      <c r="H11" s="6">
        <f>'PL11-13'!H37</f>
        <v>2748112938</v>
      </c>
      <c r="I11" s="19"/>
      <c r="J11" s="6">
        <v>2380270216</v>
      </c>
    </row>
    <row r="12" spans="1:10" ht="15.95" customHeight="1">
      <c r="A12" s="38" t="s">
        <v>215</v>
      </c>
      <c r="B12" s="28"/>
      <c r="G12" s="19"/>
      <c r="I12" s="19"/>
    </row>
    <row r="13" spans="1:10" ht="15.95" customHeight="1">
      <c r="A13" s="38" t="s">
        <v>216</v>
      </c>
      <c r="B13" s="28"/>
      <c r="G13" s="19"/>
      <c r="I13" s="19"/>
    </row>
    <row r="14" spans="1:10" ht="15.95" customHeight="1">
      <c r="A14" s="38" t="s">
        <v>217</v>
      </c>
      <c r="B14" s="28"/>
      <c r="C14" s="19"/>
      <c r="D14" s="6">
        <v>350995122</v>
      </c>
      <c r="E14" s="19"/>
      <c r="F14" s="6">
        <v>344259979</v>
      </c>
      <c r="G14" s="19"/>
      <c r="H14" s="6">
        <v>325675364</v>
      </c>
      <c r="I14" s="19"/>
      <c r="J14" s="6">
        <v>315540385</v>
      </c>
    </row>
    <row r="15" spans="1:10" ht="15.95" customHeight="1">
      <c r="A15" s="26" t="s">
        <v>218</v>
      </c>
      <c r="B15" s="28">
        <v>38</v>
      </c>
      <c r="C15" s="19"/>
      <c r="D15" s="6">
        <v>1981229785</v>
      </c>
      <c r="E15" s="19"/>
      <c r="F15" s="6">
        <v>1064200555</v>
      </c>
      <c r="G15" s="19"/>
      <c r="H15" s="6">
        <v>786340766</v>
      </c>
      <c r="I15" s="19"/>
      <c r="J15" s="6">
        <v>124243286</v>
      </c>
    </row>
    <row r="16" spans="1:10" ht="15.95" customHeight="1">
      <c r="A16" s="38" t="s">
        <v>219</v>
      </c>
      <c r="B16" s="28">
        <v>30</v>
      </c>
      <c r="C16" s="19"/>
      <c r="D16" s="6">
        <v>-2789631</v>
      </c>
      <c r="E16" s="19"/>
      <c r="F16" s="6">
        <v>8716789</v>
      </c>
      <c r="G16" s="19"/>
      <c r="H16" s="6">
        <v>-2789631</v>
      </c>
      <c r="I16" s="19"/>
      <c r="J16" s="6">
        <v>8716789</v>
      </c>
    </row>
    <row r="17" spans="1:10" ht="15.95" customHeight="1">
      <c r="A17" s="38" t="s">
        <v>220</v>
      </c>
      <c r="B17" s="28"/>
      <c r="C17" s="19"/>
      <c r="D17" s="6">
        <v>68699586</v>
      </c>
      <c r="E17" s="19"/>
      <c r="F17" s="6">
        <v>-29921606</v>
      </c>
      <c r="G17" s="19"/>
      <c r="H17" s="6">
        <v>62394233</v>
      </c>
      <c r="I17" s="19"/>
      <c r="J17" s="6">
        <v>-27219000</v>
      </c>
    </row>
    <row r="18" spans="1:10" ht="15.95" customHeight="1">
      <c r="A18" s="38" t="s">
        <v>221</v>
      </c>
      <c r="B18" s="28"/>
      <c r="C18" s="19"/>
      <c r="D18" s="6">
        <v>31870945</v>
      </c>
      <c r="E18" s="19"/>
      <c r="F18" s="6">
        <v>917117444</v>
      </c>
      <c r="G18" s="19"/>
      <c r="H18" s="6">
        <v>8805451</v>
      </c>
      <c r="I18" s="19"/>
      <c r="J18" s="6">
        <v>10828574</v>
      </c>
    </row>
    <row r="19" spans="1:10" ht="15.95" customHeight="1">
      <c r="A19" s="39" t="s">
        <v>222</v>
      </c>
      <c r="B19" s="28"/>
      <c r="C19" s="19"/>
      <c r="E19" s="19"/>
      <c r="G19" s="19"/>
      <c r="I19" s="19"/>
    </row>
    <row r="20" spans="1:10" ht="15.95" customHeight="1">
      <c r="A20" s="5" t="s">
        <v>223</v>
      </c>
      <c r="B20" s="28"/>
      <c r="C20" s="19"/>
      <c r="D20" s="6">
        <v>6924771222</v>
      </c>
      <c r="E20" s="19"/>
      <c r="F20" s="6">
        <v>-856661931</v>
      </c>
      <c r="G20" s="19"/>
      <c r="H20" s="6">
        <v>6924771222</v>
      </c>
      <c r="I20" s="19"/>
      <c r="J20" s="6">
        <v>-856661931</v>
      </c>
    </row>
    <row r="21" spans="1:10" ht="15.95" customHeight="1">
      <c r="A21" s="39" t="s">
        <v>224</v>
      </c>
      <c r="B21" s="28"/>
      <c r="C21" s="19"/>
      <c r="E21" s="19"/>
      <c r="G21" s="19"/>
      <c r="I21" s="19"/>
    </row>
    <row r="22" spans="1:10" ht="15.95" customHeight="1">
      <c r="A22" s="39" t="s">
        <v>225</v>
      </c>
      <c r="B22" s="28"/>
      <c r="C22" s="19"/>
      <c r="D22" s="6">
        <v>-4643544509</v>
      </c>
      <c r="E22" s="19"/>
      <c r="F22" s="6">
        <v>88431254</v>
      </c>
      <c r="G22" s="19"/>
      <c r="H22" s="6">
        <v>-4643544509</v>
      </c>
      <c r="I22" s="19"/>
      <c r="J22" s="6">
        <v>88431254</v>
      </c>
    </row>
    <row r="23" spans="1:10" ht="15.95" customHeight="1">
      <c r="A23" s="39" t="s">
        <v>226</v>
      </c>
      <c r="B23" s="28">
        <v>36</v>
      </c>
      <c r="C23" s="19"/>
      <c r="D23" s="6">
        <v>-916634544</v>
      </c>
      <c r="E23" s="19"/>
      <c r="F23" s="6">
        <v>-298307742</v>
      </c>
      <c r="G23" s="19"/>
      <c r="H23" s="6">
        <v>-916564105</v>
      </c>
      <c r="I23" s="19"/>
      <c r="J23" s="6">
        <v>-298307742</v>
      </c>
    </row>
    <row r="24" spans="1:10" ht="15.95" customHeight="1">
      <c r="A24" s="39" t="s">
        <v>227</v>
      </c>
      <c r="B24" s="28"/>
      <c r="C24" s="19"/>
      <c r="D24" s="6">
        <v>-1310686</v>
      </c>
      <c r="E24" s="19"/>
      <c r="F24" s="6">
        <v>-3702679</v>
      </c>
      <c r="G24" s="19"/>
      <c r="H24" s="6">
        <v>-1310686</v>
      </c>
      <c r="I24" s="19"/>
      <c r="J24" s="6">
        <v>-3702679</v>
      </c>
    </row>
    <row r="25" spans="1:10" ht="15.95" customHeight="1">
      <c r="A25" s="39" t="s">
        <v>228</v>
      </c>
      <c r="B25" s="28"/>
      <c r="C25" s="19"/>
      <c r="D25" s="6">
        <v>275306</v>
      </c>
      <c r="E25" s="19"/>
      <c r="F25" s="6">
        <v>341715</v>
      </c>
      <c r="G25" s="19"/>
      <c r="H25" s="6">
        <v>150235</v>
      </c>
      <c r="I25" s="19"/>
      <c r="J25" s="6">
        <v>341657</v>
      </c>
    </row>
    <row r="26" spans="1:10" ht="15.95" customHeight="1">
      <c r="A26" s="39" t="s">
        <v>229</v>
      </c>
      <c r="B26" s="28"/>
      <c r="C26" s="19"/>
      <c r="D26" s="6">
        <v>-13774</v>
      </c>
      <c r="E26" s="19"/>
      <c r="F26" s="6">
        <v>-98852</v>
      </c>
      <c r="G26" s="19"/>
      <c r="H26" s="6">
        <v>0</v>
      </c>
      <c r="I26" s="19"/>
      <c r="J26" s="6">
        <v>0</v>
      </c>
    </row>
    <row r="27" spans="1:10" ht="15.95" customHeight="1">
      <c r="A27" s="40" t="s">
        <v>230</v>
      </c>
      <c r="B27" s="28"/>
      <c r="C27" s="19"/>
      <c r="E27" s="19"/>
      <c r="G27" s="19"/>
      <c r="I27" s="19"/>
    </row>
    <row r="28" spans="1:10" ht="15.95" customHeight="1">
      <c r="A28" s="38" t="s">
        <v>231</v>
      </c>
      <c r="B28" s="28"/>
      <c r="C28" s="19"/>
      <c r="D28" s="6">
        <v>301212506</v>
      </c>
      <c r="E28" s="19"/>
      <c r="F28" s="6">
        <v>-299563082</v>
      </c>
      <c r="G28" s="19"/>
      <c r="H28" s="6">
        <v>301212506</v>
      </c>
      <c r="I28" s="19"/>
      <c r="J28" s="6">
        <v>-299563082</v>
      </c>
    </row>
    <row r="29" spans="1:10" ht="15.95" customHeight="1">
      <c r="A29" s="39" t="s">
        <v>232</v>
      </c>
      <c r="B29" s="28">
        <v>32</v>
      </c>
      <c r="C29" s="19"/>
      <c r="D29" s="6">
        <v>-8413700408</v>
      </c>
      <c r="E29" s="19"/>
      <c r="F29" s="6">
        <v>-9373734648</v>
      </c>
      <c r="G29" s="19"/>
      <c r="H29" s="6">
        <v>-7154349527</v>
      </c>
      <c r="I29" s="19"/>
      <c r="J29" s="6">
        <v>-8186076730</v>
      </c>
    </row>
    <row r="30" spans="1:10" ht="15.95" customHeight="1">
      <c r="A30" s="39" t="s">
        <v>233</v>
      </c>
      <c r="B30" s="28">
        <v>37</v>
      </c>
      <c r="C30" s="19"/>
      <c r="D30" s="6">
        <v>-11920114</v>
      </c>
      <c r="E30" s="19"/>
      <c r="F30" s="6">
        <v>-14412377</v>
      </c>
      <c r="G30" s="19"/>
      <c r="H30" s="6">
        <v>-1302051835</v>
      </c>
      <c r="I30" s="19"/>
      <c r="J30" s="6">
        <v>-14412377</v>
      </c>
    </row>
    <row r="31" spans="1:10" ht="15.95" customHeight="1">
      <c r="A31" s="38" t="s">
        <v>234</v>
      </c>
      <c r="B31" s="17">
        <v>33</v>
      </c>
      <c r="C31" s="19"/>
      <c r="D31" s="29">
        <v>4320314435</v>
      </c>
      <c r="E31" s="19"/>
      <c r="F31" s="29">
        <v>4634316860</v>
      </c>
      <c r="G31" s="19"/>
      <c r="H31" s="29">
        <v>4320117417</v>
      </c>
      <c r="I31" s="19"/>
      <c r="J31" s="29">
        <v>4633994348</v>
      </c>
    </row>
    <row r="32" spans="1:10" ht="15.95" customHeight="1">
      <c r="A32" s="38"/>
      <c r="B32" s="28"/>
      <c r="C32" s="19"/>
      <c r="D32" s="41"/>
      <c r="E32" s="19"/>
      <c r="F32" s="41"/>
      <c r="G32" s="19"/>
      <c r="H32" s="41"/>
      <c r="J32" s="41"/>
    </row>
    <row r="33" spans="1:10" ht="15.95" customHeight="1">
      <c r="A33" s="42" t="s">
        <v>235</v>
      </c>
      <c r="B33" s="28"/>
      <c r="G33" s="19"/>
    </row>
    <row r="34" spans="1:10" ht="15.95" customHeight="1">
      <c r="A34" s="4" t="s">
        <v>236</v>
      </c>
      <c r="B34" s="28"/>
      <c r="D34" s="6">
        <f>SUM(D11:D31)</f>
        <v>1258367659</v>
      </c>
      <c r="F34" s="6">
        <f>SUM(F11:F31)</f>
        <v>-2208048145</v>
      </c>
      <c r="G34" s="19"/>
      <c r="H34" s="6">
        <f>SUM(H11:H31)</f>
        <v>1456969839</v>
      </c>
      <c r="I34" s="19"/>
      <c r="J34" s="6">
        <f>SUM(J11:J31)</f>
        <v>-2123577032</v>
      </c>
    </row>
    <row r="35" spans="1:10" ht="15.95" customHeight="1">
      <c r="A35" s="31" t="s">
        <v>237</v>
      </c>
      <c r="B35" s="28"/>
      <c r="G35" s="19"/>
      <c r="I35" s="19"/>
    </row>
    <row r="36" spans="1:10" ht="15.95" customHeight="1">
      <c r="A36" s="38" t="s">
        <v>238</v>
      </c>
      <c r="B36" s="28"/>
      <c r="C36" s="19"/>
      <c r="D36" s="6">
        <v>-2855804863</v>
      </c>
      <c r="E36" s="19"/>
      <c r="F36" s="6">
        <v>476191703</v>
      </c>
      <c r="G36" s="19"/>
      <c r="H36" s="6">
        <v>-2848153284</v>
      </c>
      <c r="I36" s="19"/>
      <c r="J36" s="6">
        <v>412022924</v>
      </c>
    </row>
    <row r="37" spans="1:10" ht="15.95" customHeight="1">
      <c r="A37" s="38" t="s">
        <v>239</v>
      </c>
      <c r="B37" s="28"/>
      <c r="C37" s="19"/>
      <c r="D37" s="6">
        <v>-6044781629</v>
      </c>
      <c r="E37" s="19"/>
      <c r="F37" s="6">
        <v>-2262240334</v>
      </c>
      <c r="G37" s="19"/>
      <c r="H37" s="6">
        <v>-6044781629</v>
      </c>
      <c r="I37" s="19"/>
      <c r="J37" s="6">
        <v>-2262240334</v>
      </c>
    </row>
    <row r="38" spans="1:10" ht="15.95" customHeight="1">
      <c r="A38" s="38" t="s">
        <v>240</v>
      </c>
      <c r="B38" s="28"/>
      <c r="C38" s="19"/>
      <c r="D38" s="6">
        <v>4040763629</v>
      </c>
      <c r="E38" s="19"/>
      <c r="F38" s="6">
        <v>-10790446761</v>
      </c>
      <c r="G38" s="19"/>
      <c r="H38" s="6">
        <v>6078883974</v>
      </c>
      <c r="I38" s="19"/>
      <c r="J38" s="6">
        <v>-7949187934</v>
      </c>
    </row>
    <row r="39" spans="1:10" ht="15.95" customHeight="1">
      <c r="A39" s="38" t="s">
        <v>241</v>
      </c>
      <c r="B39" s="28"/>
      <c r="C39" s="19"/>
      <c r="D39" s="6">
        <v>1903989664</v>
      </c>
      <c r="E39" s="19"/>
      <c r="F39" s="6">
        <v>1819012449</v>
      </c>
      <c r="G39" s="19"/>
      <c r="H39" s="6">
        <v>11206716</v>
      </c>
      <c r="I39" s="19"/>
      <c r="J39" s="6">
        <v>3962861</v>
      </c>
    </row>
    <row r="40" spans="1:10" ht="15.95" customHeight="1">
      <c r="A40" s="38" t="s">
        <v>242</v>
      </c>
      <c r="B40" s="28"/>
      <c r="C40" s="19"/>
      <c r="D40" s="6">
        <v>-12028333028</v>
      </c>
      <c r="E40" s="19"/>
      <c r="F40" s="6">
        <v>-5642411943</v>
      </c>
      <c r="G40" s="19"/>
      <c r="H40" s="6">
        <v>-12028333028</v>
      </c>
      <c r="I40" s="19"/>
      <c r="J40" s="6">
        <v>-5642411943</v>
      </c>
    </row>
    <row r="41" spans="1:10" ht="15.95" customHeight="1">
      <c r="A41" s="38" t="s">
        <v>243</v>
      </c>
      <c r="B41" s="28"/>
      <c r="C41" s="19"/>
      <c r="D41" s="6">
        <v>-823403048</v>
      </c>
      <c r="E41" s="19"/>
      <c r="F41" s="6">
        <v>-1051252908</v>
      </c>
      <c r="G41" s="19"/>
      <c r="H41" s="6">
        <v>-875253059</v>
      </c>
      <c r="I41" s="19"/>
      <c r="J41" s="6">
        <v>-995736631</v>
      </c>
    </row>
    <row r="42" spans="1:10" ht="15.95" customHeight="1">
      <c r="A42" s="38"/>
      <c r="B42" s="28"/>
      <c r="C42" s="19"/>
      <c r="E42" s="19"/>
      <c r="G42" s="19"/>
      <c r="I42" s="19"/>
    </row>
    <row r="43" spans="1:10" ht="15.95" customHeight="1">
      <c r="A43" s="42" t="s">
        <v>244</v>
      </c>
      <c r="B43" s="28"/>
      <c r="C43" s="19"/>
      <c r="E43" s="19"/>
      <c r="G43" s="19"/>
      <c r="I43" s="19"/>
    </row>
    <row r="44" spans="1:10" ht="15.95" customHeight="1">
      <c r="A44" s="38" t="s">
        <v>245</v>
      </c>
      <c r="B44" s="28"/>
      <c r="C44" s="19"/>
      <c r="D44" s="6">
        <v>-4397246888</v>
      </c>
      <c r="E44" s="19"/>
      <c r="F44" s="6">
        <v>11462069138</v>
      </c>
      <c r="G44" s="19"/>
      <c r="H44" s="6">
        <v>-4066590608</v>
      </c>
      <c r="I44" s="19"/>
      <c r="J44" s="6">
        <v>11583977706</v>
      </c>
    </row>
    <row r="45" spans="1:10" ht="15.95" customHeight="1">
      <c r="A45" s="39" t="s">
        <v>238</v>
      </c>
      <c r="B45" s="28"/>
      <c r="C45" s="19"/>
      <c r="D45" s="6">
        <v>19237437321</v>
      </c>
      <c r="E45" s="19"/>
      <c r="F45" s="6">
        <v>-24375152763</v>
      </c>
      <c r="G45" s="19"/>
      <c r="H45" s="6">
        <v>19237437321</v>
      </c>
      <c r="I45" s="19"/>
      <c r="J45" s="6">
        <v>-24375152763</v>
      </c>
    </row>
    <row r="46" spans="1:10" ht="15.95" customHeight="1">
      <c r="A46" s="39" t="s">
        <v>246</v>
      </c>
      <c r="B46" s="28"/>
      <c r="C46" s="19"/>
      <c r="D46" s="6">
        <v>381314947</v>
      </c>
      <c r="E46" s="19"/>
      <c r="F46" s="6">
        <v>143164049</v>
      </c>
      <c r="G46" s="19"/>
      <c r="H46" s="6">
        <v>381314947</v>
      </c>
      <c r="I46" s="19"/>
      <c r="J46" s="6">
        <v>143164049</v>
      </c>
    </row>
    <row r="47" spans="1:10" ht="15.95" customHeight="1">
      <c r="A47" s="39" t="s">
        <v>247</v>
      </c>
      <c r="B47" s="28"/>
      <c r="C47" s="19"/>
      <c r="D47" s="6">
        <v>-81193158</v>
      </c>
      <c r="E47" s="19"/>
      <c r="F47" s="6">
        <v>-72728290</v>
      </c>
      <c r="G47" s="19"/>
      <c r="H47" s="6">
        <v>-73185727</v>
      </c>
      <c r="I47" s="19"/>
      <c r="J47" s="6">
        <v>-68064730</v>
      </c>
    </row>
    <row r="48" spans="1:10" ht="15.95" customHeight="1">
      <c r="A48" s="16" t="s">
        <v>248</v>
      </c>
      <c r="B48" s="28"/>
      <c r="C48" s="19"/>
      <c r="D48" s="6">
        <v>3093651943</v>
      </c>
      <c r="E48" s="19"/>
      <c r="F48" s="6">
        <v>3651820060</v>
      </c>
      <c r="G48" s="19"/>
      <c r="H48" s="6">
        <v>3093651943</v>
      </c>
      <c r="I48" s="19"/>
      <c r="J48" s="6">
        <v>3651820060</v>
      </c>
    </row>
    <row r="49" spans="1:10" ht="15.95" customHeight="1">
      <c r="A49" s="38" t="s">
        <v>249</v>
      </c>
      <c r="B49" s="28"/>
      <c r="C49" s="19"/>
      <c r="D49" s="6">
        <v>-913608209</v>
      </c>
      <c r="E49" s="19"/>
      <c r="F49" s="6">
        <v>-589288355</v>
      </c>
      <c r="G49" s="19"/>
      <c r="H49" s="6">
        <v>-699275734</v>
      </c>
      <c r="I49" s="19"/>
      <c r="J49" s="6">
        <v>-786282356</v>
      </c>
    </row>
    <row r="50" spans="1:10" ht="15.95" customHeight="1">
      <c r="B50" s="28"/>
      <c r="D50" s="41"/>
      <c r="F50" s="41"/>
      <c r="G50" s="43"/>
      <c r="H50" s="41"/>
      <c r="J50" s="41"/>
    </row>
    <row r="51" spans="1:10" ht="15.95" customHeight="1">
      <c r="A51" s="42" t="s">
        <v>250</v>
      </c>
      <c r="B51" s="28"/>
      <c r="C51" s="19"/>
      <c r="D51" s="6">
        <f>SUM(D34:D49)</f>
        <v>2771154340</v>
      </c>
      <c r="E51" s="19"/>
      <c r="F51" s="6">
        <f>SUM(F34:F49)</f>
        <v>-29439312100</v>
      </c>
      <c r="G51" s="19"/>
      <c r="H51" s="6">
        <f>SUM(H34:H49)</f>
        <v>3623891671</v>
      </c>
      <c r="I51" s="19"/>
      <c r="J51" s="6">
        <f>SUM(J34:J49)</f>
        <v>-28407706123</v>
      </c>
    </row>
    <row r="52" spans="1:10" ht="15.95" customHeight="1">
      <c r="A52" s="38" t="s">
        <v>251</v>
      </c>
      <c r="B52" s="28"/>
      <c r="C52" s="19"/>
      <c r="D52" s="6">
        <v>6922298620</v>
      </c>
      <c r="E52" s="19"/>
      <c r="F52" s="6">
        <v>8330525484</v>
      </c>
      <c r="G52" s="19"/>
      <c r="H52" s="6">
        <v>5590099574</v>
      </c>
      <c r="I52" s="19"/>
      <c r="J52" s="6">
        <v>7079443405</v>
      </c>
    </row>
    <row r="53" spans="1:10" ht="15.95" customHeight="1">
      <c r="A53" s="38" t="s">
        <v>252</v>
      </c>
      <c r="B53" s="28"/>
      <c r="C53" s="19"/>
      <c r="D53" s="6">
        <v>-4393434907</v>
      </c>
      <c r="E53" s="19"/>
      <c r="F53" s="6">
        <v>-4492816645</v>
      </c>
      <c r="G53" s="19"/>
      <c r="H53" s="6">
        <v>-4393434907</v>
      </c>
      <c r="I53" s="19"/>
      <c r="J53" s="6">
        <v>-4492816645</v>
      </c>
    </row>
    <row r="54" spans="1:10" ht="15.95" customHeight="1">
      <c r="A54" s="38" t="s">
        <v>253</v>
      </c>
      <c r="B54" s="28"/>
      <c r="C54" s="19"/>
      <c r="D54" s="29">
        <v>-47654608</v>
      </c>
      <c r="E54" s="19"/>
      <c r="F54" s="29">
        <v>-154815236</v>
      </c>
      <c r="G54" s="19"/>
      <c r="H54" s="29">
        <v>-47311887</v>
      </c>
      <c r="I54" s="19"/>
      <c r="J54" s="29">
        <v>-153866520</v>
      </c>
    </row>
    <row r="55" spans="1:10" ht="15.95" customHeight="1">
      <c r="B55" s="28"/>
      <c r="G55" s="43"/>
    </row>
    <row r="56" spans="1:10" ht="15.95" customHeight="1">
      <c r="A56" s="42" t="s">
        <v>254</v>
      </c>
      <c r="B56" s="28"/>
      <c r="C56" s="19"/>
      <c r="D56" s="29">
        <f>SUM(D51:D54)</f>
        <v>5252363445</v>
      </c>
      <c r="E56" s="19"/>
      <c r="F56" s="29">
        <f>SUM(F51:F54)</f>
        <v>-25756418497</v>
      </c>
      <c r="G56" s="19"/>
      <c r="H56" s="29">
        <f>SUM(H51:H54)</f>
        <v>4773244451</v>
      </c>
      <c r="I56" s="19"/>
      <c r="J56" s="29">
        <f>SUM(J51:J54)</f>
        <v>-25974945883</v>
      </c>
    </row>
    <row r="57" spans="1:10" ht="15.95" customHeight="1">
      <c r="A57" s="31"/>
      <c r="B57" s="28"/>
      <c r="C57" s="19"/>
      <c r="D57" s="19"/>
      <c r="E57" s="19"/>
      <c r="F57" s="19"/>
      <c r="G57" s="19"/>
      <c r="H57" s="19"/>
      <c r="I57" s="19"/>
      <c r="J57" s="19"/>
    </row>
    <row r="58" spans="1:10" ht="15.95" customHeight="1">
      <c r="A58" s="31"/>
      <c r="B58" s="28"/>
      <c r="C58" s="19"/>
      <c r="D58" s="19"/>
      <c r="E58" s="19"/>
      <c r="F58" s="19"/>
      <c r="G58" s="19"/>
      <c r="H58" s="19"/>
      <c r="I58" s="19"/>
      <c r="J58" s="19"/>
    </row>
    <row r="59" spans="1:10" ht="15.95" customHeight="1">
      <c r="A59" s="31"/>
      <c r="B59" s="28"/>
      <c r="C59" s="19"/>
      <c r="D59" s="19"/>
      <c r="E59" s="19"/>
      <c r="F59" s="19"/>
      <c r="G59" s="19"/>
      <c r="H59" s="19"/>
      <c r="I59" s="19"/>
      <c r="J59" s="19"/>
    </row>
    <row r="60" spans="1:10" ht="15.95" customHeight="1">
      <c r="A60" s="31"/>
      <c r="B60" s="28"/>
      <c r="C60" s="19"/>
      <c r="D60" s="19"/>
      <c r="E60" s="19"/>
      <c r="F60" s="19"/>
      <c r="G60" s="19"/>
      <c r="H60" s="19"/>
      <c r="I60" s="19"/>
      <c r="J60" s="19"/>
    </row>
    <row r="61" spans="1:10" ht="8.1" customHeight="1">
      <c r="A61" s="31"/>
      <c r="B61" s="28"/>
      <c r="C61" s="19"/>
      <c r="D61" s="19"/>
      <c r="E61" s="19"/>
      <c r="F61" s="19"/>
      <c r="G61" s="19"/>
      <c r="H61" s="19"/>
      <c r="I61" s="19"/>
      <c r="J61" s="19"/>
    </row>
    <row r="62" spans="1:10" ht="21.95" customHeight="1">
      <c r="A62" s="133" t="s">
        <v>33</v>
      </c>
      <c r="B62" s="134"/>
      <c r="C62" s="134"/>
      <c r="D62" s="134"/>
      <c r="E62" s="134"/>
      <c r="F62" s="134"/>
      <c r="G62" s="134"/>
      <c r="H62" s="134"/>
      <c r="I62" s="134"/>
      <c r="J62" s="134"/>
    </row>
    <row r="63" spans="1:10" ht="16.5" customHeight="1">
      <c r="A63" s="44" t="s">
        <v>0</v>
      </c>
      <c r="B63" s="32"/>
      <c r="C63" s="14"/>
      <c r="D63" s="14"/>
      <c r="E63" s="14"/>
      <c r="F63" s="14"/>
      <c r="G63" s="14"/>
      <c r="H63" s="14"/>
      <c r="I63" s="14"/>
      <c r="J63" s="14"/>
    </row>
    <row r="64" spans="1:10" ht="16.5" customHeight="1">
      <c r="A64" s="10" t="s">
        <v>255</v>
      </c>
      <c r="B64" s="32"/>
      <c r="C64" s="14"/>
      <c r="D64" s="14"/>
      <c r="E64" s="14"/>
      <c r="F64" s="14"/>
      <c r="G64" s="14"/>
      <c r="H64" s="14"/>
      <c r="I64" s="14"/>
      <c r="J64" s="14"/>
    </row>
    <row r="65" spans="1:10" ht="16.5" customHeight="1">
      <c r="A65" s="8" t="s">
        <v>126</v>
      </c>
      <c r="B65" s="33"/>
      <c r="C65" s="34"/>
      <c r="D65" s="34"/>
      <c r="E65" s="34"/>
      <c r="F65" s="34"/>
      <c r="G65" s="34"/>
      <c r="H65" s="34"/>
      <c r="I65" s="34"/>
      <c r="J65" s="34"/>
    </row>
    <row r="66" spans="1:10" ht="16.5" customHeight="1">
      <c r="J66" s="5"/>
    </row>
    <row r="67" spans="1:10" ht="16.5" customHeight="1">
      <c r="J67" s="5"/>
    </row>
    <row r="68" spans="1:10" ht="15.95" customHeight="1">
      <c r="C68" s="5"/>
      <c r="D68" s="126" t="s">
        <v>68</v>
      </c>
      <c r="E68" s="126"/>
      <c r="F68" s="126"/>
      <c r="H68" s="126" t="s">
        <v>4</v>
      </c>
      <c r="I68" s="126"/>
      <c r="J68" s="126"/>
    </row>
    <row r="69" spans="1:10" ht="15.95" customHeight="1">
      <c r="C69" s="11"/>
      <c r="D69" s="14" t="s">
        <v>7</v>
      </c>
      <c r="E69" s="11"/>
      <c r="F69" s="14" t="s">
        <v>8</v>
      </c>
      <c r="G69" s="36"/>
      <c r="H69" s="14" t="s">
        <v>7</v>
      </c>
      <c r="I69" s="11"/>
      <c r="J69" s="14" t="s">
        <v>8</v>
      </c>
    </row>
    <row r="70" spans="1:10" ht="15.95" customHeight="1">
      <c r="B70" s="12" t="s">
        <v>9</v>
      </c>
      <c r="C70" s="11"/>
      <c r="D70" s="9" t="s">
        <v>10</v>
      </c>
      <c r="E70" s="11"/>
      <c r="F70" s="9" t="s">
        <v>10</v>
      </c>
      <c r="G70" s="36"/>
      <c r="H70" s="9" t="s">
        <v>10</v>
      </c>
      <c r="I70" s="11"/>
      <c r="J70" s="9" t="s">
        <v>10</v>
      </c>
    </row>
    <row r="71" spans="1:10" ht="15.95" customHeight="1">
      <c r="C71" s="11"/>
      <c r="E71" s="11"/>
      <c r="G71" s="36"/>
      <c r="I71" s="11"/>
    </row>
    <row r="72" spans="1:10" ht="15.95" customHeight="1">
      <c r="A72" s="7" t="s">
        <v>256</v>
      </c>
    </row>
    <row r="73" spans="1:10" ht="15.95" customHeight="1">
      <c r="A73" s="27" t="s">
        <v>257</v>
      </c>
      <c r="C73" s="19"/>
      <c r="E73" s="19"/>
      <c r="G73" s="19"/>
      <c r="I73" s="19"/>
    </row>
    <row r="74" spans="1:10" ht="15.95" customHeight="1">
      <c r="A74" s="39" t="s">
        <v>258</v>
      </c>
      <c r="C74" s="19"/>
      <c r="D74" s="6">
        <v>-24729637516</v>
      </c>
      <c r="E74" s="19"/>
      <c r="F74" s="6">
        <v>-28772945276</v>
      </c>
      <c r="G74" s="19"/>
      <c r="H74" s="6">
        <v>-24729637516</v>
      </c>
      <c r="I74" s="19"/>
      <c r="J74" s="6">
        <v>-28772945276</v>
      </c>
    </row>
    <row r="75" spans="1:10" ht="15.95" customHeight="1">
      <c r="A75" s="16" t="s">
        <v>259</v>
      </c>
      <c r="C75" s="19"/>
      <c r="E75" s="19"/>
      <c r="G75" s="19"/>
      <c r="I75" s="19"/>
    </row>
    <row r="76" spans="1:10" ht="15.95" customHeight="1">
      <c r="A76" s="16" t="s">
        <v>260</v>
      </c>
      <c r="C76" s="19"/>
      <c r="E76" s="19"/>
      <c r="G76" s="19"/>
      <c r="I76" s="19"/>
    </row>
    <row r="77" spans="1:10" ht="15.95" customHeight="1">
      <c r="A77" s="39" t="s">
        <v>261</v>
      </c>
      <c r="C77" s="19"/>
      <c r="D77" s="6">
        <v>19939165390</v>
      </c>
      <c r="E77" s="19"/>
      <c r="F77" s="6">
        <v>54339092511</v>
      </c>
      <c r="G77" s="19"/>
      <c r="H77" s="6">
        <v>19939165390</v>
      </c>
      <c r="I77" s="19"/>
      <c r="J77" s="6">
        <v>54339092511</v>
      </c>
    </row>
    <row r="78" spans="1:10" ht="15.95" customHeight="1">
      <c r="A78" s="27" t="s">
        <v>262</v>
      </c>
      <c r="C78" s="19"/>
      <c r="E78" s="19"/>
      <c r="G78" s="19"/>
      <c r="I78" s="19"/>
    </row>
    <row r="79" spans="1:10" ht="15.95" customHeight="1">
      <c r="A79" s="39" t="s">
        <v>263</v>
      </c>
      <c r="C79" s="19"/>
      <c r="D79" s="6">
        <v>-2627087836</v>
      </c>
      <c r="E79" s="19"/>
      <c r="F79" s="6">
        <v>-1658285944</v>
      </c>
      <c r="G79" s="19"/>
      <c r="H79" s="6">
        <v>-2627087836</v>
      </c>
      <c r="I79" s="19"/>
      <c r="J79" s="6">
        <v>-1458928622</v>
      </c>
    </row>
    <row r="80" spans="1:10" ht="15.95" customHeight="1">
      <c r="A80" s="39" t="s">
        <v>264</v>
      </c>
      <c r="C80" s="19"/>
      <c r="E80" s="19"/>
      <c r="G80" s="19"/>
      <c r="I80" s="19"/>
    </row>
    <row r="81" spans="1:10" ht="15.95" customHeight="1">
      <c r="A81" s="39" t="s">
        <v>263</v>
      </c>
      <c r="C81" s="19"/>
      <c r="D81" s="6">
        <v>3269654558</v>
      </c>
      <c r="E81" s="19"/>
      <c r="F81" s="6">
        <v>4400000000</v>
      </c>
      <c r="G81" s="19"/>
      <c r="H81" s="6">
        <v>2452050000</v>
      </c>
      <c r="I81" s="19"/>
      <c r="J81" s="6">
        <v>4400000000</v>
      </c>
    </row>
    <row r="82" spans="1:10" ht="15.95" customHeight="1">
      <c r="A82" s="16" t="s">
        <v>265</v>
      </c>
      <c r="C82" s="19"/>
      <c r="D82" s="6">
        <v>-58796280</v>
      </c>
      <c r="E82" s="19"/>
      <c r="F82" s="6">
        <v>-61874582</v>
      </c>
      <c r="G82" s="19"/>
      <c r="H82" s="6">
        <v>-57778283</v>
      </c>
      <c r="I82" s="19"/>
      <c r="J82" s="6">
        <v>-57359937</v>
      </c>
    </row>
    <row r="83" spans="1:10" ht="15.95" customHeight="1">
      <c r="A83" s="16" t="s">
        <v>266</v>
      </c>
      <c r="C83" s="19"/>
      <c r="D83" s="6">
        <v>1822972</v>
      </c>
      <c r="E83" s="19"/>
      <c r="F83" s="6">
        <v>3357896</v>
      </c>
      <c r="G83" s="19"/>
      <c r="H83" s="6">
        <v>1318037</v>
      </c>
      <c r="I83" s="19"/>
      <c r="J83" s="6">
        <v>1954235</v>
      </c>
    </row>
    <row r="84" spans="1:10" ht="15.95" customHeight="1">
      <c r="A84" s="16" t="s">
        <v>267</v>
      </c>
      <c r="C84" s="19"/>
      <c r="D84" s="6">
        <v>-165099687</v>
      </c>
      <c r="E84" s="19"/>
      <c r="F84" s="6">
        <v>-196019578</v>
      </c>
      <c r="G84" s="19"/>
      <c r="H84" s="6">
        <v>-163203623</v>
      </c>
      <c r="I84" s="19"/>
      <c r="J84" s="6">
        <v>-190645456</v>
      </c>
    </row>
    <row r="85" spans="1:10" ht="15.95" customHeight="1">
      <c r="A85" s="38" t="s">
        <v>268</v>
      </c>
      <c r="C85" s="19"/>
      <c r="D85" s="6">
        <v>11920114</v>
      </c>
      <c r="E85" s="19"/>
      <c r="F85" s="6">
        <v>14412377</v>
      </c>
      <c r="G85" s="19"/>
      <c r="H85" s="6">
        <v>1302051835</v>
      </c>
      <c r="I85" s="19"/>
      <c r="J85" s="6">
        <v>14412377</v>
      </c>
    </row>
    <row r="86" spans="1:10" ht="15.95" customHeight="1">
      <c r="A86" s="38" t="s">
        <v>269</v>
      </c>
      <c r="C86" s="19"/>
      <c r="D86" s="29">
        <v>1383528128</v>
      </c>
      <c r="E86" s="19"/>
      <c r="F86" s="29">
        <v>1364007001</v>
      </c>
      <c r="G86" s="19"/>
      <c r="H86" s="29">
        <v>1377987362</v>
      </c>
      <c r="I86" s="19"/>
      <c r="J86" s="29">
        <v>1363694760</v>
      </c>
    </row>
    <row r="87" spans="1:10" ht="15.95" customHeight="1">
      <c r="D87" s="41"/>
      <c r="F87" s="41"/>
      <c r="G87" s="43"/>
      <c r="H87" s="41"/>
      <c r="J87" s="41"/>
    </row>
    <row r="88" spans="1:10" ht="15.95" customHeight="1">
      <c r="A88" s="10" t="s">
        <v>270</v>
      </c>
      <c r="C88" s="19"/>
      <c r="D88" s="29">
        <f>SUM(D74:D86)</f>
        <v>-2974530157</v>
      </c>
      <c r="E88" s="19"/>
      <c r="F88" s="29">
        <f>SUM(F74:F86)</f>
        <v>29431744405</v>
      </c>
      <c r="H88" s="29">
        <f>SUM(H74:H86)</f>
        <v>-2505134634</v>
      </c>
      <c r="J88" s="29">
        <f>SUM(J74:J86)</f>
        <v>29639274592</v>
      </c>
    </row>
    <row r="89" spans="1:10" ht="15.95" customHeight="1">
      <c r="A89" s="31"/>
      <c r="C89" s="19"/>
      <c r="D89" s="41"/>
      <c r="E89" s="19"/>
      <c r="F89" s="41"/>
      <c r="G89" s="19"/>
      <c r="H89" s="41"/>
      <c r="I89" s="19"/>
      <c r="J89" s="41"/>
    </row>
    <row r="90" spans="1:10" ht="15.95" customHeight="1">
      <c r="A90" s="7" t="s">
        <v>271</v>
      </c>
      <c r="C90" s="19"/>
      <c r="E90" s="19"/>
      <c r="G90" s="19"/>
      <c r="I90" s="19"/>
    </row>
    <row r="91" spans="1:10" ht="15.95" customHeight="1">
      <c r="A91" s="16" t="s">
        <v>272</v>
      </c>
      <c r="C91" s="19"/>
      <c r="E91" s="19"/>
      <c r="G91" s="19"/>
      <c r="I91" s="19"/>
    </row>
    <row r="92" spans="1:10" ht="15.95" customHeight="1">
      <c r="A92" s="45" t="s">
        <v>273</v>
      </c>
      <c r="C92" s="19"/>
      <c r="D92" s="6">
        <v>4884296059</v>
      </c>
      <c r="E92" s="19"/>
      <c r="F92" s="6">
        <v>5961030957</v>
      </c>
      <c r="G92" s="19"/>
      <c r="H92" s="6">
        <v>4884296059</v>
      </c>
      <c r="I92" s="19"/>
      <c r="J92" s="6">
        <v>5961030957</v>
      </c>
    </row>
    <row r="93" spans="1:10" ht="15.95" customHeight="1">
      <c r="A93" s="45" t="s">
        <v>274</v>
      </c>
      <c r="C93" s="19"/>
      <c r="E93" s="19"/>
      <c r="G93" s="19"/>
      <c r="I93" s="19"/>
    </row>
    <row r="94" spans="1:10" ht="15.95" customHeight="1">
      <c r="A94" s="16" t="s">
        <v>273</v>
      </c>
      <c r="C94" s="19"/>
      <c r="D94" s="6">
        <v>-5906220722</v>
      </c>
      <c r="E94" s="19"/>
      <c r="F94" s="6">
        <v>-9559167952</v>
      </c>
      <c r="G94" s="19"/>
      <c r="H94" s="6">
        <v>-5906220722</v>
      </c>
      <c r="I94" s="19"/>
      <c r="J94" s="6">
        <v>-9559167952</v>
      </c>
    </row>
    <row r="95" spans="1:10" ht="15.95" customHeight="1">
      <c r="A95" s="16" t="s">
        <v>275</v>
      </c>
      <c r="B95" s="35">
        <v>27</v>
      </c>
      <c r="C95" s="19"/>
      <c r="D95" s="6">
        <v>-1392890470</v>
      </c>
      <c r="E95" s="19"/>
      <c r="F95" s="6">
        <v>0</v>
      </c>
      <c r="G95" s="19"/>
      <c r="H95" s="6">
        <v>-1392890470</v>
      </c>
      <c r="I95" s="19"/>
      <c r="J95" s="6">
        <v>0</v>
      </c>
    </row>
    <row r="96" spans="1:10" ht="15.95" customHeight="1">
      <c r="A96" s="16" t="s">
        <v>276</v>
      </c>
      <c r="B96" s="35">
        <v>15</v>
      </c>
      <c r="C96" s="19"/>
      <c r="D96" s="29">
        <v>-59272449</v>
      </c>
      <c r="E96" s="19"/>
      <c r="F96" s="29">
        <v>-56813290</v>
      </c>
      <c r="G96" s="19"/>
      <c r="H96" s="29">
        <v>-49488979</v>
      </c>
      <c r="I96" s="19"/>
      <c r="J96" s="29">
        <v>-45781092</v>
      </c>
    </row>
    <row r="97" spans="1:10" ht="15.95" customHeight="1">
      <c r="D97" s="41"/>
      <c r="F97" s="41"/>
      <c r="G97" s="43"/>
      <c r="H97" s="41"/>
      <c r="J97" s="41"/>
    </row>
    <row r="98" spans="1:10" ht="15.95" customHeight="1">
      <c r="A98" s="10" t="s">
        <v>277</v>
      </c>
      <c r="C98" s="19"/>
      <c r="D98" s="29">
        <f>SUM(D92:D96)</f>
        <v>-2474087582</v>
      </c>
      <c r="E98" s="19"/>
      <c r="F98" s="29">
        <f>SUM(F92:F96)</f>
        <v>-3654950285</v>
      </c>
      <c r="H98" s="29">
        <f>SUM(H92:H96)</f>
        <v>-2464304112</v>
      </c>
      <c r="J98" s="29">
        <f>SUM(J92:J96)</f>
        <v>-3643918087</v>
      </c>
    </row>
    <row r="99" spans="1:10" ht="15.95" customHeight="1">
      <c r="A99" s="42" t="s">
        <v>278</v>
      </c>
      <c r="C99" s="19"/>
      <c r="D99" s="6">
        <f>D56+D88+D98</f>
        <v>-196254294</v>
      </c>
      <c r="E99" s="19"/>
      <c r="F99" s="6">
        <f>F56+F88+F98</f>
        <v>20375623</v>
      </c>
      <c r="G99" s="19"/>
      <c r="H99" s="6">
        <f>H56+H88+H98</f>
        <v>-196194295</v>
      </c>
      <c r="I99" s="19"/>
      <c r="J99" s="6">
        <f>J56+J88+J98</f>
        <v>20410622</v>
      </c>
    </row>
    <row r="100" spans="1:10" ht="15.95" customHeight="1">
      <c r="A100" s="16" t="s">
        <v>279</v>
      </c>
      <c r="C100" s="19"/>
      <c r="D100" s="29">
        <f>'BS6-7'!F12</f>
        <v>950862156</v>
      </c>
      <c r="E100" s="19"/>
      <c r="F100" s="29">
        <v>905364960</v>
      </c>
      <c r="G100" s="19"/>
      <c r="H100" s="29">
        <f>'BS6-7'!J12</f>
        <v>950532156</v>
      </c>
      <c r="I100" s="19"/>
      <c r="J100" s="29">
        <v>904999960</v>
      </c>
    </row>
    <row r="101" spans="1:10" ht="15.95" customHeight="1">
      <c r="A101" s="16"/>
      <c r="C101" s="19"/>
      <c r="D101" s="41"/>
      <c r="E101" s="19"/>
      <c r="F101" s="41"/>
      <c r="G101" s="19"/>
      <c r="H101" s="41"/>
      <c r="I101" s="19"/>
      <c r="J101" s="41"/>
    </row>
    <row r="102" spans="1:10" ht="15.95" customHeight="1" thickBot="1">
      <c r="A102" s="7" t="s">
        <v>280</v>
      </c>
      <c r="C102" s="19"/>
      <c r="D102" s="24">
        <f>SUM(D99:D100)</f>
        <v>754607862</v>
      </c>
      <c r="E102" s="19"/>
      <c r="F102" s="24">
        <f>SUM(F99:F100)</f>
        <v>925740583</v>
      </c>
      <c r="H102" s="24">
        <f>SUM(H99:H100)</f>
        <v>754337861</v>
      </c>
      <c r="J102" s="24">
        <f>SUM(J99:J100)</f>
        <v>925410582</v>
      </c>
    </row>
    <row r="103" spans="1:10" ht="15.95" customHeight="1" thickTop="1">
      <c r="A103" s="7"/>
      <c r="C103" s="19"/>
      <c r="E103" s="19"/>
    </row>
    <row r="104" spans="1:10" ht="15.95" customHeight="1">
      <c r="A104" s="7"/>
      <c r="C104" s="19"/>
      <c r="E104" s="19"/>
    </row>
    <row r="105" spans="1:10" ht="15.95" customHeight="1">
      <c r="A105" s="4" t="s">
        <v>281</v>
      </c>
      <c r="C105" s="19"/>
      <c r="E105" s="19"/>
      <c r="G105" s="19"/>
      <c r="I105" s="19"/>
    </row>
    <row r="106" spans="1:10" ht="15.95" customHeight="1">
      <c r="A106" s="4"/>
      <c r="C106" s="19"/>
      <c r="E106" s="19"/>
      <c r="G106" s="19"/>
      <c r="I106" s="19"/>
    </row>
    <row r="107" spans="1:10" ht="15.95" customHeight="1">
      <c r="A107" s="5" t="s">
        <v>282</v>
      </c>
    </row>
    <row r="108" spans="1:10" ht="15.95" customHeight="1">
      <c r="A108" s="38" t="s">
        <v>283</v>
      </c>
      <c r="C108" s="19"/>
      <c r="D108" s="6">
        <v>277793996</v>
      </c>
      <c r="E108" s="19"/>
      <c r="F108" s="6">
        <v>55887192</v>
      </c>
      <c r="G108" s="19"/>
      <c r="H108" s="6">
        <v>277793996</v>
      </c>
      <c r="I108" s="19"/>
      <c r="J108" s="6">
        <v>55887192</v>
      </c>
    </row>
    <row r="109" spans="1:10" ht="15.95" customHeight="1">
      <c r="A109" s="38" t="s">
        <v>284</v>
      </c>
      <c r="C109" s="19"/>
      <c r="D109" s="6">
        <v>624181395</v>
      </c>
      <c r="E109" s="19"/>
      <c r="F109" s="6">
        <v>0</v>
      </c>
      <c r="G109" s="19"/>
      <c r="H109" s="6">
        <v>624181395</v>
      </c>
      <c r="I109" s="19"/>
      <c r="J109" s="6">
        <v>0</v>
      </c>
    </row>
    <row r="110" spans="1:10" ht="15.95" customHeight="1">
      <c r="A110" s="38" t="s">
        <v>285</v>
      </c>
      <c r="B110" s="46"/>
      <c r="C110" s="19"/>
      <c r="D110" s="6">
        <v>227167797</v>
      </c>
      <c r="E110" s="19"/>
      <c r="F110" s="6">
        <v>51404482</v>
      </c>
      <c r="G110" s="19"/>
      <c r="H110" s="6">
        <v>227167797</v>
      </c>
      <c r="I110" s="19"/>
      <c r="J110" s="6">
        <v>51404482</v>
      </c>
    </row>
    <row r="111" spans="1:10" ht="15.95" customHeight="1">
      <c r="A111" s="38"/>
      <c r="B111" s="46"/>
      <c r="C111" s="19"/>
      <c r="D111" s="19"/>
      <c r="E111" s="19"/>
      <c r="F111" s="19"/>
      <c r="G111" s="19"/>
      <c r="H111" s="19"/>
      <c r="I111" s="19"/>
      <c r="J111" s="19"/>
    </row>
    <row r="112" spans="1:10" ht="15.95" customHeight="1">
      <c r="A112" s="38"/>
      <c r="B112" s="46"/>
      <c r="C112" s="19"/>
      <c r="D112" s="19"/>
      <c r="E112" s="19"/>
      <c r="F112" s="19"/>
      <c r="G112" s="19"/>
      <c r="H112" s="19"/>
      <c r="I112" s="19"/>
      <c r="J112" s="19"/>
    </row>
    <row r="113" spans="1:10" ht="15.95" customHeight="1">
      <c r="A113" s="38"/>
      <c r="B113" s="46"/>
      <c r="C113" s="19"/>
      <c r="D113" s="19"/>
      <c r="E113" s="19"/>
      <c r="F113" s="19"/>
      <c r="G113" s="19"/>
      <c r="H113" s="19"/>
      <c r="I113" s="19"/>
      <c r="J113" s="19"/>
    </row>
    <row r="114" spans="1:10" ht="15.95" customHeight="1">
      <c r="A114" s="38"/>
      <c r="B114" s="46"/>
      <c r="C114" s="19"/>
      <c r="D114" s="19"/>
      <c r="E114" s="19"/>
      <c r="F114" s="19"/>
      <c r="G114" s="19"/>
      <c r="H114" s="19"/>
      <c r="I114" s="19"/>
      <c r="J114" s="19"/>
    </row>
    <row r="115" spans="1:10" ht="15.95" customHeight="1">
      <c r="A115" s="38"/>
      <c r="B115" s="46"/>
      <c r="C115" s="19"/>
      <c r="D115" s="19"/>
      <c r="E115" s="19"/>
      <c r="F115" s="19"/>
      <c r="G115" s="19"/>
      <c r="H115" s="19"/>
      <c r="I115" s="19"/>
      <c r="J115" s="19"/>
    </row>
    <row r="116" spans="1:10" ht="15.95" customHeight="1">
      <c r="A116" s="38"/>
      <c r="B116" s="46"/>
      <c r="C116" s="19"/>
      <c r="D116" s="19"/>
      <c r="E116" s="19"/>
      <c r="F116" s="19"/>
      <c r="G116" s="19"/>
      <c r="H116" s="19"/>
      <c r="I116" s="19"/>
      <c r="J116" s="19"/>
    </row>
    <row r="117" spans="1:10" ht="15.95" customHeight="1">
      <c r="A117" s="38"/>
      <c r="B117" s="46"/>
      <c r="C117" s="19"/>
      <c r="D117" s="19"/>
      <c r="E117" s="19"/>
      <c r="F117" s="19"/>
      <c r="G117" s="19"/>
      <c r="H117" s="19"/>
      <c r="I117" s="19"/>
      <c r="J117" s="19"/>
    </row>
    <row r="118" spans="1:10" ht="15.95" customHeight="1">
      <c r="A118" s="38"/>
      <c r="B118" s="46"/>
      <c r="C118" s="19"/>
      <c r="D118" s="19"/>
      <c r="E118" s="19"/>
      <c r="F118" s="19"/>
      <c r="G118" s="19"/>
      <c r="H118" s="19"/>
      <c r="I118" s="19"/>
      <c r="J118" s="19"/>
    </row>
    <row r="119" spans="1:10" ht="15.95" customHeight="1">
      <c r="A119" s="38"/>
      <c r="B119" s="46"/>
      <c r="C119" s="19"/>
      <c r="D119" s="19"/>
      <c r="E119" s="19"/>
      <c r="F119" s="19"/>
      <c r="G119" s="19"/>
      <c r="H119" s="19"/>
      <c r="I119" s="19"/>
      <c r="J119" s="19"/>
    </row>
    <row r="120" spans="1:10" ht="15.95" customHeight="1">
      <c r="A120" s="38"/>
      <c r="B120" s="46"/>
      <c r="C120" s="19"/>
      <c r="D120" s="19"/>
      <c r="E120" s="19"/>
      <c r="F120" s="19"/>
      <c r="G120" s="19"/>
      <c r="H120" s="19"/>
      <c r="I120" s="19"/>
      <c r="J120" s="19"/>
    </row>
    <row r="121" spans="1:10" ht="15.95" customHeight="1">
      <c r="A121" s="38"/>
      <c r="B121" s="46"/>
      <c r="C121" s="19"/>
      <c r="D121" s="19"/>
      <c r="E121" s="19"/>
      <c r="F121" s="19"/>
      <c r="G121" s="19"/>
      <c r="H121" s="19"/>
      <c r="I121" s="19"/>
      <c r="J121" s="19"/>
    </row>
    <row r="122" spans="1:10" ht="21" customHeight="1">
      <c r="A122" s="38"/>
      <c r="B122" s="46"/>
      <c r="C122" s="19"/>
      <c r="D122" s="19"/>
      <c r="E122" s="19"/>
      <c r="F122" s="19"/>
      <c r="G122" s="19"/>
      <c r="H122" s="19"/>
      <c r="I122" s="19"/>
      <c r="J122" s="19"/>
    </row>
    <row r="123" spans="1:10" ht="21.95" customHeight="1">
      <c r="A123" s="131" t="s">
        <v>33</v>
      </c>
      <c r="B123" s="132"/>
      <c r="C123" s="132"/>
      <c r="D123" s="132"/>
      <c r="E123" s="132"/>
      <c r="F123" s="132"/>
      <c r="G123" s="132"/>
      <c r="H123" s="132"/>
      <c r="I123" s="132"/>
      <c r="J123" s="132"/>
    </row>
  </sheetData>
  <mergeCells count="6">
    <mergeCell ref="A123:J123"/>
    <mergeCell ref="D6:F6"/>
    <mergeCell ref="H6:J6"/>
    <mergeCell ref="A62:J62"/>
    <mergeCell ref="D68:F68"/>
    <mergeCell ref="H68:J68"/>
  </mergeCells>
  <pageMargins left="0.39370078740157483" right="0.31496062992125984" top="0.51181102362204722" bottom="0.59055118110236227" header="0.47244094488188981" footer="0.39370078740157483"/>
  <pageSetup paperSize="9" scale="79" firstPageNumber="16" fitToHeight="0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BS6-7</vt:lpstr>
      <vt:lpstr>PL8-10</vt:lpstr>
      <vt:lpstr>PL11-13</vt:lpstr>
      <vt:lpstr>CE (Conso)14</vt:lpstr>
      <vt:lpstr>CE15</vt:lpstr>
      <vt:lpstr>16-17</vt:lpstr>
      <vt:lpstr>'16-17'!Print_Area</vt:lpstr>
      <vt:lpstr>'CE (Conso)14'!Print_Area</vt:lpstr>
      <vt:lpstr>'PL11-13'!Print_Area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Pattarapa Rawirath</cp:lastModifiedBy>
  <cp:revision/>
  <cp:lastPrinted>2025-08-25T04:16:09Z</cp:lastPrinted>
  <dcterms:created xsi:type="dcterms:W3CDTF">2011-03-24T13:09:39Z</dcterms:created>
  <dcterms:modified xsi:type="dcterms:W3CDTF">2025-08-25T04:16:14Z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