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425" tabRatio="688"/>
  </bookViews>
  <sheets>
    <sheet name="2-3" sheetId="11" r:id="rId1"/>
    <sheet name="4" sheetId="12" r:id="rId2"/>
    <sheet name="5" sheetId="16" r:id="rId3"/>
    <sheet name="6" sheetId="13" r:id="rId4"/>
    <sheet name="7" sheetId="14" r:id="rId5"/>
    <sheet name="8-9" sheetId="15" r:id="rId6"/>
  </sheets>
  <externalReferences>
    <externalReference r:id="rId7"/>
    <externalReference r:id="rId8"/>
  </externalReferences>
  <definedNames>
    <definedName name="\q" localSheetId="1">[1]MOULD!#REF!</definedName>
    <definedName name="\q" localSheetId="3">[1]MOULD!#REF!</definedName>
    <definedName name="\q" localSheetId="4">[1]MOULD!#REF!</definedName>
    <definedName name="\q">[1]MOULD!#REF!</definedName>
    <definedName name="__IntlFixup" hidden="1">TRUE</definedName>
    <definedName name="_Order1" hidden="1">255</definedName>
    <definedName name="_Order2" hidden="1">255</definedName>
    <definedName name="_pa2">#N/A</definedName>
    <definedName name="A" localSheetId="1">#REF!</definedName>
    <definedName name="A" localSheetId="3">#REF!</definedName>
    <definedName name="A" localSheetId="4">#REF!</definedName>
    <definedName name="A">#REF!</definedName>
    <definedName name="aa">#N/A</definedName>
    <definedName name="AAA" localSheetId="1">#REF!</definedName>
    <definedName name="AAA" localSheetId="3">#REF!</definedName>
    <definedName name="AAA" localSheetId="4">#REF!</definedName>
    <definedName name="AAA">#REF!</definedName>
    <definedName name="ar">#N/A</definedName>
    <definedName name="Areadata" localSheetId="1">#REF!</definedName>
    <definedName name="Areadata" localSheetId="3">#REF!</definedName>
    <definedName name="Areadata" localSheetId="4">#REF!</definedName>
    <definedName name="Areadata">#REF!</definedName>
    <definedName name="AreaFill" localSheetId="1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s">#N/A</definedName>
    <definedName name="assss">#N/A</definedName>
    <definedName name="B" localSheetId="1">#REF!</definedName>
    <definedName name="B" localSheetId="3">#REF!</definedName>
    <definedName name="B" localSheetId="4">#REF!</definedName>
    <definedName name="B">#REF!</definedName>
    <definedName name="bb" localSheetId="1">#REF!</definedName>
    <definedName name="bb" localSheetId="3">#REF!</definedName>
    <definedName name="bb" localSheetId="4">#REF!</definedName>
    <definedName name="bb">#REF!</definedName>
    <definedName name="BBB" localSheetId="1">#REF!</definedName>
    <definedName name="BBB" localSheetId="3">#REF!</definedName>
    <definedName name="BBB" localSheetId="4">#REF!</definedName>
    <definedName name="BBB">#REF!</definedName>
    <definedName name="bbc">#N/A</definedName>
    <definedName name="be">#N/A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aje" localSheetId="1">ROW(#REF!)</definedName>
    <definedName name="Caje" localSheetId="3">ROW(#REF!)</definedName>
    <definedName name="Caje" localSheetId="4">ROW(#REF!)</definedName>
    <definedName name="Caje">ROW(#REF!)</definedName>
    <definedName name="CC" localSheetId="1">#REF!</definedName>
    <definedName name="CC" localSheetId="3">#REF!</definedName>
    <definedName name="CC" localSheetId="4">#REF!</definedName>
    <definedName name="CC">#REF!</definedName>
    <definedName name="Code" localSheetId="1">#REF!</definedName>
    <definedName name="Code" localSheetId="3">#REF!</definedName>
    <definedName name="Code" localSheetId="4">#REF!</definedName>
    <definedName name="Code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D" localSheetId="1">#REF!</definedName>
    <definedName name="D" localSheetId="3">#REF!</definedName>
    <definedName name="D" localSheetId="4">#REF!</definedName>
    <definedName name="D">#REF!</definedName>
    <definedName name="daefrgj" localSheetId="1">Scheduled_Payment+Extra_Payment</definedName>
    <definedName name="daefrgj" localSheetId="3">Scheduled_Payment+Extra_Payment</definedName>
    <definedName name="daefrgj" localSheetId="4">Scheduled_Payment+Extra_Payment</definedName>
    <definedName name="daefrgj">Scheduled_Payment+Extra_Payment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D" localSheetId="1">#REF!</definedName>
    <definedName name="DD" localSheetId="3">#REF!</definedName>
    <definedName name="DD" localSheetId="4">#REF!</definedName>
    <definedName name="DD">#REF!</definedName>
    <definedName name="DDD">#N/A</definedName>
    <definedName name="dec" localSheetId="1">#REF!</definedName>
    <definedName name="dec" localSheetId="3">#REF!</definedName>
    <definedName name="dec" localSheetId="4">#REF!</definedName>
    <definedName name="dec">#REF!</definedName>
    <definedName name="dfdfd">#N/A</definedName>
    <definedName name="E" localSheetId="1">#REF!</definedName>
    <definedName name="E" localSheetId="3">#REF!</definedName>
    <definedName name="E" localSheetId="4">#REF!</definedName>
    <definedName name="E">#REF!</definedName>
    <definedName name="ed">#N/A</definedName>
    <definedName name="EE">#N/A</definedName>
    <definedName name="EEE">#N/A</definedName>
    <definedName name="End" localSheetId="1">#REF!</definedName>
    <definedName name="End" localSheetId="3">#REF!</definedName>
    <definedName name="End" localSheetId="4">#REF!</definedName>
    <definedName name="End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f" localSheetId="1">IF('4'!Loan_Amount*'4'!Interest_Rate*'4'!Loan_Years*'4'!Loan_Start&gt;0,1,0)</definedName>
    <definedName name="F" localSheetId="3">#REF!</definedName>
    <definedName name="f" localSheetId="4">IF('7'!Loan_Amount*'7'!Interest_Rate*'7'!Loan_Years*'7'!Loan_Start&gt;0,1,0)</definedName>
    <definedName name="f">IF(Loan_Amount*Interest_Rate*Loan_Years*Loan_Start&gt;0,1,0)</definedName>
    <definedName name="ff" localSheetId="1">MATCH(0.01,'4'!End_Bal,-1)+1</definedName>
    <definedName name="FF" localSheetId="3">#REF!</definedName>
    <definedName name="ff" localSheetId="4">MATCH(0.01,'7'!End_Bal,-1)+1</definedName>
    <definedName name="ff">MATCH(0.01,End_Bal,-1)+1</definedName>
    <definedName name="FFF" localSheetId="1">#REF!</definedName>
    <definedName name="FFF" localSheetId="3">#REF!</definedName>
    <definedName name="FFF" localSheetId="4">#REF!</definedName>
    <definedName name="FFF">#REF!</definedName>
    <definedName name="From" localSheetId="1">#REF!</definedName>
    <definedName name="From" localSheetId="3">#REF!</definedName>
    <definedName name="From" localSheetId="4">#REF!</definedName>
    <definedName name="From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G" localSheetId="1">#REF!</definedName>
    <definedName name="G" localSheetId="3">#REF!</definedName>
    <definedName name="G" localSheetId="4">#REF!</definedName>
    <definedName name="G">#REF!</definedName>
    <definedName name="GG" localSheetId="1">#REF!</definedName>
    <definedName name="GG" localSheetId="3">#REF!</definedName>
    <definedName name="GG" localSheetId="4">#REF!</definedName>
    <definedName name="GG">#REF!</definedName>
    <definedName name="GGG" localSheetId="1">#REF!</definedName>
    <definedName name="GGG" localSheetId="3">#REF!</definedName>
    <definedName name="GGG" localSheetId="4">#REF!</definedName>
    <definedName name="GGG">#REF!</definedName>
    <definedName name="H" localSheetId="1">#REF!</definedName>
    <definedName name="H" localSheetId="3">#REF!</definedName>
    <definedName name="H" localSheetId="4">#REF!</definedName>
    <definedName name="H">#REF!</definedName>
    <definedName name="Header_Row" localSheetId="1">ROW(#REF!)</definedName>
    <definedName name="Header_Row" localSheetId="3">ROW(#REF!)</definedName>
    <definedName name="Header_Row" localSheetId="4">ROW(#REF!)</definedName>
    <definedName name="Header_Row">ROW(#REF!)</definedName>
    <definedName name="HH" localSheetId="1">#REF!</definedName>
    <definedName name="HH" localSheetId="3">#REF!</definedName>
    <definedName name="HH" localSheetId="4">#REF!</definedName>
    <definedName name="HH">#REF!</definedName>
    <definedName name="HHH" localSheetId="1">#REF!</definedName>
    <definedName name="HHH" localSheetId="3">#REF!</definedName>
    <definedName name="HHH" localSheetId="4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1">#REF!</definedName>
    <definedName name="I" localSheetId="3">#REF!</definedName>
    <definedName name="I" localSheetId="4">#REF!</definedName>
    <definedName name="I">#REF!</definedName>
    <definedName name="II" localSheetId="1">#REF!</definedName>
    <definedName name="II" localSheetId="3">#REF!</definedName>
    <definedName name="II" localSheetId="4">#REF!</definedName>
    <definedName name="II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v.No." localSheetId="1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J" localSheetId="1">#REF!</definedName>
    <definedName name="J" localSheetId="3">#REF!</definedName>
    <definedName name="J" localSheetId="4">#REF!</definedName>
    <definedName name="J">#REF!</definedName>
    <definedName name="jik_b" localSheetId="1">#REF!</definedName>
    <definedName name="jik_b" localSheetId="3">#REF!</definedName>
    <definedName name="jik_b" localSheetId="4">#REF!</definedName>
    <definedName name="jik_b">#REF!</definedName>
    <definedName name="JJ" localSheetId="1">#REF!</definedName>
    <definedName name="JJ" localSheetId="3">#REF!</definedName>
    <definedName name="JJ" localSheetId="4">#REF!</definedName>
    <definedName name="JJ">#REF!</definedName>
    <definedName name="K" localSheetId="1">#REF!</definedName>
    <definedName name="K" localSheetId="3">#REF!</definedName>
    <definedName name="K" localSheetId="4">#REF!</definedName>
    <definedName name="K">#REF!</definedName>
    <definedName name="KK" localSheetId="1">#REF!</definedName>
    <definedName name="KK" localSheetId="3">#REF!</definedName>
    <definedName name="KK" localSheetId="4">#REF!</definedName>
    <definedName name="KK">#REF!</definedName>
    <definedName name="KKK" localSheetId="1">#REF!</definedName>
    <definedName name="KKK" localSheetId="3">#REF!</definedName>
    <definedName name="KKK" localSheetId="4">#REF!</definedName>
    <definedName name="KKK">#REF!</definedName>
    <definedName name="kkkk">#N/A</definedName>
    <definedName name="L" localSheetId="1">#REF!</definedName>
    <definedName name="L" localSheetId="3">#REF!</definedName>
    <definedName name="L" localSheetId="4">#REF!</definedName>
    <definedName name="L">#REF!</definedName>
    <definedName name="Last_Row">#N/A</definedName>
    <definedName name="LL" localSheetId="1">#REF!</definedName>
    <definedName name="LL" localSheetId="3">#REF!</definedName>
    <definedName name="LL" localSheetId="4">#REF!</definedName>
    <definedName name="LL">#REF!</definedName>
    <definedName name="lll" localSheetId="1">#REF!</definedName>
    <definedName name="lll" localSheetId="3">#REF!</definedName>
    <definedName name="lll" localSheetId="4">#REF!</definedName>
    <definedName name="lll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m">#N/A</definedName>
    <definedName name="max">#N/A</definedName>
    <definedName name="mc" localSheetId="1">#REF!</definedName>
    <definedName name="mc" localSheetId="3">#REF!</definedName>
    <definedName name="mc" localSheetId="4">#REF!</definedName>
    <definedName name="mc">#REF!</definedName>
    <definedName name="MM" localSheetId="1">#REF!</definedName>
    <definedName name="MM" localSheetId="3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1">#REF!</definedName>
    <definedName name="N" localSheetId="3">#REF!</definedName>
    <definedName name="N" localSheetId="4">#REF!</definedName>
    <definedName name="N">#REF!</definedName>
    <definedName name="NEOMAT_CO._LTD.">"NEOMAT CO.,LTD."</definedName>
    <definedName name="NN" localSheetId="1">#REF!</definedName>
    <definedName name="NN" localSheetId="3">#REF!</definedName>
    <definedName name="NN" localSheetId="4">#REF!</definedName>
    <definedName name="NN">#REF!</definedName>
    <definedName name="NO" localSheetId="1">#REF!</definedName>
    <definedName name="NO" localSheetId="3">#REF!</definedName>
    <definedName name="NO" localSheetId="4">#REF!</definedName>
    <definedName name="NO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1">MATCH(0.01,'4'!End_Bal,-1)+1</definedName>
    <definedName name="Number_of_Payments" localSheetId="3">MATCH(0.01,'6'!End_Bal,-1)+1</definedName>
    <definedName name="Number_of_Payments" localSheetId="4">MATCH(0.01,'7'!End_Bal,-1)+1</definedName>
    <definedName name="Number_of_Payments">MATCH(0.01,End_Bal,-1)+1</definedName>
    <definedName name="O" localSheetId="1">#REF!</definedName>
    <definedName name="O" localSheetId="3">#REF!</definedName>
    <definedName name="O" localSheetId="4">#REF!</definedName>
    <definedName name="O">#REF!</definedName>
    <definedName name="OO" localSheetId="1">#REF!</definedName>
    <definedName name="OO" localSheetId="3">#REF!</definedName>
    <definedName name="OO" localSheetId="4">#REF!</definedName>
    <definedName name="OO">#REF!</definedName>
    <definedName name="p" localSheetId="1">IF('4'!Loan_Amount*'4'!Interest_Rate*'4'!Loan_Years*'4'!Loan_Start&gt;0,1,0)</definedName>
    <definedName name="P" localSheetId="3">#REF!</definedName>
    <definedName name="p" localSheetId="4">IF('7'!Loan_Amount*'7'!Interest_Rate*'7'!Loan_Years*'7'!Loan_Start&gt;0,1,0)</definedName>
    <definedName name="p">IF(Loan_Amount*Interest_Rate*Loan_Years*Loan_Start&gt;0,1,0)</definedName>
    <definedName name="pa">#N/A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1">DATE(YEAR('4'!Loan_Start),MONTH('4'!Loan_Start)+Payment_Number,DAY('4'!Loan_Start))</definedName>
    <definedName name="Payment_Date" localSheetId="3">DATE(YEAR('6'!Loan_Start),MONTH('6'!Loan_Start)+Payment_Number,DAY('6'!Loan_Start))</definedName>
    <definedName name="Payment_Date" localSheetId="4">DATE(YEAR('7'!Loan_Start),MONTH('7'!Loan_Start)+Payment_Number,DAY('7'!Loan_Start))</definedName>
    <definedName name="Payment_Date">DATE(YEAR(Loan_Start),MONTH(Loan_Start)+Payment_Number,DAY(Loan_Start))</definedName>
    <definedName name="payment_Date2">#N/A</definedName>
    <definedName name="PC" localSheetId="1">#REF!</definedName>
    <definedName name="PC" localSheetId="3">#REF!</definedName>
    <definedName name="PC" localSheetId="4">#REF!</definedName>
    <definedName name="PC">#REF!</definedName>
    <definedName name="PCC" localSheetId="1">#REF!</definedName>
    <definedName name="PCC" localSheetId="3">#REF!</definedName>
    <definedName name="PCC" localSheetId="4">#REF!</definedName>
    <definedName name="PCC">#REF!</definedName>
    <definedName name="PCCC">#N/A</definedName>
    <definedName name="PD" localSheetId="1">#REF!</definedName>
    <definedName name="PD" localSheetId="3">#REF!</definedName>
    <definedName name="PD" localSheetId="4">#REF!</definedName>
    <definedName name="PD">#REF!</definedName>
    <definedName name="PDD" localSheetId="1">#REF!</definedName>
    <definedName name="PDD" localSheetId="3">#REF!</definedName>
    <definedName name="PDD" localSheetId="4">#REF!</definedName>
    <definedName name="PDD">#REF!</definedName>
    <definedName name="PeriodsInYear" localSheetId="1">'[2]TB 49'!#REF!</definedName>
    <definedName name="PeriodsInYear" localSheetId="3">'[2]TB 49'!#REF!</definedName>
    <definedName name="PeriodsInYear">'[2]TB 49'!#REF!</definedName>
    <definedName name="pit" localSheetId="1" hidden="1">[2]A!#REF!</definedName>
    <definedName name="pit" localSheetId="3" hidden="1">[2]A!#REF!</definedName>
    <definedName name="pit" hidden="1">[2]A!#REF!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P" localSheetId="1">#REF!</definedName>
    <definedName name="PP" localSheetId="3">#REF!</definedName>
    <definedName name="PP" localSheetId="4">#REF!</definedName>
    <definedName name="PP">#REF!</definedName>
    <definedName name="PPC" localSheetId="1">#REF!</definedName>
    <definedName name="PPC" localSheetId="3">#REF!</definedName>
    <definedName name="PPC" localSheetId="4">#REF!</definedName>
    <definedName name="PPC">#REF!</definedName>
    <definedName name="PPD" localSheetId="1">#REF!</definedName>
    <definedName name="PPD" localSheetId="3">#REF!</definedName>
    <definedName name="PPD" localSheetId="4">#REF!</definedName>
    <definedName name="PPD">#REF!</definedName>
    <definedName name="PPP" localSheetId="1">#REF!</definedName>
    <definedName name="PPP" localSheetId="3">#REF!</definedName>
    <definedName name="PPP" localSheetId="4">#REF!</definedName>
    <definedName name="PPP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'2-3'!$A$1:$L$98</definedName>
    <definedName name="_xlnm.Print_Area" localSheetId="1">'4'!$A$1:$L$51</definedName>
    <definedName name="_xlnm.Print_Area" localSheetId="2">'5'!$A$1:$L$52</definedName>
    <definedName name="_xlnm.Print_Area" localSheetId="3">'6'!$A$1:$T$31</definedName>
    <definedName name="_xlnm.Print_Area" localSheetId="4">'7'!$A$1:$L$29</definedName>
    <definedName name="_xlnm.Print_Area" localSheetId="5">'8-9'!$A$1:$K$92</definedName>
    <definedName name="Print_Area_Reset" localSheetId="1">OFFSET('4'!Full_Print,0,0,[0]!Last_Row)</definedName>
    <definedName name="Print_Area_Reset" localSheetId="3">OFFSET('6'!Full_Print,0,0,[0]!Last_Row)</definedName>
    <definedName name="Print_Area_Reset" localSheetId="4">OFFSET('7'!Full_Print,0,0,Last_Row)</definedName>
    <definedName name="Print_Area_Reset">OFFSET(Full_Print,0,0,Last_Row)</definedName>
    <definedName name="q" localSheetId="1">#REF!</definedName>
    <definedName name="Q" localSheetId="3">#REF!</definedName>
    <definedName name="q" localSheetId="4">#REF!</definedName>
    <definedName name="q">#REF!</definedName>
    <definedName name="QQ" localSheetId="1">#REF!</definedName>
    <definedName name="QQ" localSheetId="3">#REF!</definedName>
    <definedName name="QQ" localSheetId="4">#REF!</definedName>
    <definedName name="QQ">#REF!</definedName>
    <definedName name="QQQ" localSheetId="1">#REF!</definedName>
    <definedName name="QQQ" localSheetId="3">#REF!</definedName>
    <definedName name="QQQ" localSheetId="4">#REF!</definedName>
    <definedName name="QQQ">#REF!</definedName>
    <definedName name="ra">#N/A</definedName>
    <definedName name="Rec.CF" localSheetId="1">IF('4'!Loan_Amount*'4'!Interest_Rate*'4'!Loan_Years*'4'!Loan_Start&gt;0,1,0)</definedName>
    <definedName name="Rec.CF" localSheetId="3">IF(Loan_Amount*Interest_Rate*Loan_Years*Loan_Start&gt;0,1,0)</definedName>
    <definedName name="Rec.CF" localSheetId="4">IF('7'!Loan_Amount*'7'!Interest_Rate*'7'!Loan_Years*'7'!Loan_Start&gt;0,1,0)</definedName>
    <definedName name="Rec.CF">IF(Loan_Amount*Interest_Rate*Loan_Years*Loan_Start&gt;0,1,0)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R" localSheetId="1">#REF!</definedName>
    <definedName name="RR" localSheetId="3">#REF!</definedName>
    <definedName name="RR" localSheetId="4">#REF!</definedName>
    <definedName name="RR">#REF!</definedName>
    <definedName name="S.PACK___PRINT_PUBLIC_COMPANY_LIMITED">"S.PACK PRINT PUBLIC COMPANY LIMITED"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earch" localSheetId="1">#REF!</definedName>
    <definedName name="Search" localSheetId="3">#REF!</definedName>
    <definedName name="Search" localSheetId="4">#REF!</definedName>
    <definedName name="Search">#REF!</definedName>
    <definedName name="Spec" localSheetId="1">'[2]TB 49'!#REF!</definedName>
    <definedName name="Spec" localSheetId="3">'[2]TB 49'!#REF!</definedName>
    <definedName name="Spec">'[2]TB 49'!#REF!</definedName>
    <definedName name="SS" localSheetId="1">#REF!</definedName>
    <definedName name="SS" localSheetId="3">#REF!</definedName>
    <definedName name="SS" localSheetId="4">#REF!</definedName>
    <definedName name="SS">#REF!</definedName>
    <definedName name="Start" localSheetId="1">#REF!</definedName>
    <definedName name="Start" localSheetId="3">#REF!</definedName>
    <definedName name="Start" localSheetId="4">#REF!</definedName>
    <definedName name="Start">#REF!</definedName>
    <definedName name="StartCode" localSheetId="1">#REF!</definedName>
    <definedName name="StartCode" localSheetId="3">#REF!</definedName>
    <definedName name="StartCode" localSheetId="4">#REF!</definedName>
    <definedName name="StartCode">#REF!</definedName>
    <definedName name="sw" localSheetId="1">DATE(YEAR('4'!Loan_Start),MONTH('4'!Loan_Start)+Payment_Number,DAY('4'!Loan_Start))</definedName>
    <definedName name="sw" localSheetId="3">DATE(YEAR('6'!Loan_Start),MONTH('6'!Loan_Start)+Payment_Number,DAY('6'!Loan_Start))</definedName>
    <definedName name="sw" localSheetId="4">DATE(YEAR('7'!Loan_Start),MONTH('7'!Loan_Start)+Payment_Number,DAY('7'!Loan_Start))</definedName>
    <definedName name="sw">DATE(YEAR(Loan_Start),MONTH(Loan_Start)+Payment_Number,DAY(Loan_Start))</definedName>
    <definedName name="T" localSheetId="1">#REF!</definedName>
    <definedName name="T" localSheetId="3">#REF!</definedName>
    <definedName name="T" localSheetId="4">#REF!</definedName>
    <definedName name="T">#REF!</definedName>
    <definedName name="TextRefCopyRangeCount" hidden="1">1</definedName>
    <definedName name="To" localSheetId="1">#REF!</definedName>
    <definedName name="To" localSheetId="3">#REF!</definedName>
    <definedName name="To" localSheetId="4">#REF!</definedName>
    <definedName name="To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1">#REF!</definedName>
    <definedName name="TotalFound" localSheetId="3">#REF!</definedName>
    <definedName name="TotalFound" localSheetId="4">#REF!</definedName>
    <definedName name="TotalFound">#REF!</definedName>
    <definedName name="tSelect" localSheetId="1">#REF!</definedName>
    <definedName name="tSelect" localSheetId="3">#REF!</definedName>
    <definedName name="tSelect" localSheetId="4">#REF!</definedName>
    <definedName name="tSelect">#REF!</definedName>
    <definedName name="TT" localSheetId="1">#REF!</definedName>
    <definedName name="TT" localSheetId="3">#REF!</definedName>
    <definedName name="TT" localSheetId="4">#REF!</definedName>
    <definedName name="TT">#REF!</definedName>
    <definedName name="U" localSheetId="1">#REF!</definedName>
    <definedName name="U" localSheetId="3">#REF!</definedName>
    <definedName name="U" localSheetId="4">#REF!</definedName>
    <definedName name="U">#REF!</definedName>
    <definedName name="un">#N/A</definedName>
    <definedName name="UU" localSheetId="1">#REF!</definedName>
    <definedName name="UU" localSheetId="3">#REF!</definedName>
    <definedName name="UU" localSheetId="4">#REF!</definedName>
    <definedName name="UU">#REF!</definedName>
    <definedName name="VA">#N/A</definedName>
    <definedName name="Values_Entered" localSheetId="1">IF('4'!Loan_Amount*'4'!Interest_Rate*'4'!Loan_Years*'4'!Loan_Start&gt;0,1,0)</definedName>
    <definedName name="Values_Entered" localSheetId="3">IF('6'!Loan_Amount*'6'!Interest_Rate*'6'!Loan_Years*'6'!Loan_Start&gt;0,1,0)</definedName>
    <definedName name="Values_Entered" localSheetId="4">IF('7'!Loan_Amount*'7'!Interest_Rate*'7'!Loan_Years*'7'!Loan_Start&gt;0,1,0)</definedName>
    <definedName name="Values_Entered">IF(Loan_Amount*Interest_Rate*Loan_Years*Loan_Start&gt;0,1,0)</definedName>
    <definedName name="VV" localSheetId="1">#REF!</definedName>
    <definedName name="VV" localSheetId="3">#REF!</definedName>
    <definedName name="VV" localSheetId="4">#REF!</definedName>
    <definedName name="VV">#REF!</definedName>
    <definedName name="VVV" localSheetId="1">#REF!</definedName>
    <definedName name="VVV" localSheetId="3">#REF!</definedName>
    <definedName name="VVV" localSheetId="4">#REF!</definedName>
    <definedName name="VVV">#REF!</definedName>
    <definedName name="W" localSheetId="1">#REF!</definedName>
    <definedName name="W" localSheetId="3">#REF!</definedName>
    <definedName name="W" localSheetId="4">#REF!</definedName>
    <definedName name="W">#REF!</definedName>
    <definedName name="wa">#N/A</definedName>
    <definedName name="XX" localSheetId="1">IF('4'!Loan_Amount*'4'!Interest_Rate*'4'!Loan_Years*'4'!Loan_Start&gt;0,1,0)</definedName>
    <definedName name="XX" localSheetId="3">IF(Loan_Amount*Interest_Rate*Loan_Years*Loan_Start&gt;0,1,0)</definedName>
    <definedName name="XX" localSheetId="4">IF('7'!Loan_Amount*'7'!Interest_Rate*'7'!Loan_Years*'7'!Loan_Start&gt;0,1,0)</definedName>
    <definedName name="XX">IF(Loan_Amount*Interest_Rate*Loan_Years*Loan_Start&gt;0,1,0)</definedName>
    <definedName name="y">#N/A</definedName>
    <definedName name="yh">#N/A</definedName>
    <definedName name="z" localSheetId="1">IF('4'!Loan_Amount*'4'!Interest_Rate*'4'!Loan_Years*'4'!Loan_Start&gt;0,1,0)</definedName>
    <definedName name="z" localSheetId="3">IF(Loan_Amount*Interest_Rate*Loan_Years*Loan_Start&gt;0,1,0)</definedName>
    <definedName name="z" localSheetId="4">IF('7'!Loan_Amount*'7'!Interest_Rate*'7'!Loan_Years*'7'!Loan_Start&gt;0,1,0)</definedName>
    <definedName name="z">IF(Loan_Amount*Interest_Rate*Loan_Years*Loan_Start&gt;0,1,0)</definedName>
    <definedName name="ไดกสางวหำ" localSheetId="1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>Scheduled_Payment+Extra_Payment</definedName>
    <definedName name="กหำไ" localSheetId="1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>Scheduled_Payment+Extra_Payment</definedName>
    <definedName name="กำไ" localSheetId="3">IF('6'!Values_Entered,'6'!Header_Row+'6'!งง,'6'!Header_Row)</definedName>
    <definedName name="กำไ">#N/A</definedName>
    <definedName name="งง" localSheetId="1">MATCH(0.01,'4'!End_Bal,-1)+1</definedName>
    <definedName name="งง" localSheetId="3">MATCH(0.01,'6'!End_Bal,-1)+1</definedName>
    <definedName name="งง" localSheetId="4">MATCH(0.01,'7'!End_Bal,-1)+1</definedName>
    <definedName name="งง">MATCH(0.01,End_Bal,-1)+1</definedName>
    <definedName name="จจ">#N/A</definedName>
    <definedName name="ดดดด">#N/A</definedName>
    <definedName name="ภงด1">#N/A</definedName>
    <definedName name="ยย" localSheetId="1">OFFSET('4'!Full_Print,0,0,[0]!วว)</definedName>
    <definedName name="ยย" localSheetId="3">OFFSET('6'!Full_Print,0,0,'6'!วว)</definedName>
    <definedName name="ยย" localSheetId="4">OFFSET('7'!Full_Print,0,0,[0]!วว)</definedName>
    <definedName name="ยย">OFFSET(Full_Print,0,0,[0]!วว)</definedName>
    <definedName name="รร" localSheetId="1">Scheduled_Payment+Extra_Payment</definedName>
    <definedName name="รร" localSheetId="3">Scheduled_Payment+Extra_Payment</definedName>
    <definedName name="รร" localSheetId="4">Scheduled_Payment+Extra_Payment</definedName>
    <definedName name="รร">Scheduled_Payment+Extra_Payment</definedName>
    <definedName name="ราคา" localSheetId="1">OFFSET('4'!Full_Print,0,0,[0]!Last_Row)</definedName>
    <definedName name="ราคา" localSheetId="3">OFFSET('6'!Full_Print,0,0,[0]!Last_Row)</definedName>
    <definedName name="ราคา" localSheetId="4">OFFSET('7'!Full_Print,0,0,[0]!Last_Row)</definedName>
    <definedName name="ราคา">OFFSET(Full_Print,0,0,[0]!Last_Row)</definedName>
    <definedName name="วว" localSheetId="3">IF('6'!Values_Entered,'6'!Header_Row+'6'!งง,'6'!Header_Row)</definedName>
    <definedName name="วว">#N/A</definedName>
    <definedName name="ส" localSheetId="1">IF('4'!Values_Entered,'4'!Header_Row+'4'!Number_of_Payments,'4'!Header_Row)</definedName>
    <definedName name="ส" localSheetId="3">IF(Values_Entered,Header_Row+Number_of_Payments,Header_Row)</definedName>
    <definedName name="ส" localSheetId="4">IF('7'!Values_Entered,'7'!Header_Row+'7'!Number_of_Payments,'7'!Header_Row)</definedName>
    <definedName name="ส">IF(Values_Entered,Header_Row+Number_of_Payments,Header_Row)</definedName>
    <definedName name="สส">#N/A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F15" i="14"/>
  <c r="F16" s="1"/>
  <c r="H21"/>
  <c r="H23" s="1"/>
  <c r="F21"/>
  <c r="F23" s="1"/>
  <c r="D21"/>
  <c r="L22"/>
  <c r="P22" i="13"/>
  <c r="T22" s="1"/>
  <c r="H21"/>
  <c r="H25" s="1"/>
  <c r="F21"/>
  <c r="F25" s="1"/>
  <c r="D21"/>
  <c r="D25" s="1"/>
  <c r="F18" i="11" l="1"/>
  <c r="K68" i="15"/>
  <c r="I68"/>
  <c r="G68"/>
  <c r="E68"/>
  <c r="K53"/>
  <c r="I53"/>
  <c r="G53"/>
  <c r="E53"/>
  <c r="L20" i="14"/>
  <c r="J18" i="11"/>
  <c r="J78"/>
  <c r="P20" i="13"/>
  <c r="T20" s="1"/>
  <c r="F15"/>
  <c r="F16" s="1"/>
  <c r="F78" i="11"/>
  <c r="R18" i="13"/>
  <c r="L25" i="16"/>
  <c r="J25"/>
  <c r="H25"/>
  <c r="F25"/>
  <c r="P12" i="13"/>
  <c r="T12" s="1"/>
  <c r="H25" i="12"/>
  <c r="K63" i="15"/>
  <c r="I63"/>
  <c r="G63"/>
  <c r="E63"/>
  <c r="F43" i="16"/>
  <c r="F40" i="12"/>
  <c r="L12" i="14"/>
  <c r="L11" i="12"/>
  <c r="H11"/>
  <c r="L63" i="11"/>
  <c r="H63"/>
  <c r="H30"/>
  <c r="H18"/>
  <c r="J14" i="14"/>
  <c r="R13" i="13"/>
  <c r="R15" s="1"/>
  <c r="R16" s="1"/>
  <c r="J14"/>
  <c r="P14" s="1"/>
  <c r="J18" i="14"/>
  <c r="D18"/>
  <c r="D23" s="1"/>
  <c r="R19" i="13"/>
  <c r="J18"/>
  <c r="P18" s="1"/>
  <c r="H14" i="16"/>
  <c r="H11"/>
  <c r="L25" i="12"/>
  <c r="J25"/>
  <c r="F25"/>
  <c r="L17"/>
  <c r="H17"/>
  <c r="H26" s="1"/>
  <c r="H28" s="1"/>
  <c r="L14"/>
  <c r="J14"/>
  <c r="H14"/>
  <c r="F14"/>
  <c r="F15" s="1"/>
  <c r="F17" s="1"/>
  <c r="J11"/>
  <c r="F11"/>
  <c r="L80" i="11"/>
  <c r="L82" s="1"/>
  <c r="L69"/>
  <c r="J69"/>
  <c r="J63"/>
  <c r="J70" s="1"/>
  <c r="H69"/>
  <c r="F69"/>
  <c r="F70" s="1"/>
  <c r="F63"/>
  <c r="L30"/>
  <c r="J30"/>
  <c r="F30"/>
  <c r="F31" s="1"/>
  <c r="L18"/>
  <c r="L14" i="16"/>
  <c r="J14"/>
  <c r="F14"/>
  <c r="L11"/>
  <c r="L15" s="1"/>
  <c r="L17" s="1"/>
  <c r="L26" s="1"/>
  <c r="L28" s="1"/>
  <c r="J11"/>
  <c r="F11"/>
  <c r="E73" i="15"/>
  <c r="A48"/>
  <c r="N12" i="13"/>
  <c r="N15" s="1"/>
  <c r="N16" s="1"/>
  <c r="L15"/>
  <c r="L16" s="1"/>
  <c r="H15" i="14"/>
  <c r="H16" s="1"/>
  <c r="D15"/>
  <c r="D16" s="1"/>
  <c r="J77" i="11" s="1"/>
  <c r="L24" i="13"/>
  <c r="N24" s="1"/>
  <c r="P24" s="1"/>
  <c r="T24" s="1"/>
  <c r="A49" i="15"/>
  <c r="A4" i="14"/>
  <c r="A4" i="15" s="1"/>
  <c r="A50" s="1"/>
  <c r="A53" i="11"/>
  <c r="A51"/>
  <c r="I73" i="15"/>
  <c r="H15" i="13"/>
  <c r="H16" s="1"/>
  <c r="D15"/>
  <c r="D16" s="1"/>
  <c r="H17" i="16"/>
  <c r="H26" s="1"/>
  <c r="H28" s="1"/>
  <c r="J15" l="1"/>
  <c r="J17" s="1"/>
  <c r="J26" s="1"/>
  <c r="J28" s="1"/>
  <c r="F15"/>
  <c r="F17" s="1"/>
  <c r="F26" s="1"/>
  <c r="F28" s="1"/>
  <c r="L26" i="12"/>
  <c r="L28" s="1"/>
  <c r="L36" s="1"/>
  <c r="L34" s="1"/>
  <c r="L43" s="1"/>
  <c r="J31" i="11"/>
  <c r="R21" i="13"/>
  <c r="J15" i="12"/>
  <c r="J17" s="1"/>
  <c r="J26" s="1"/>
  <c r="J28" s="1"/>
  <c r="J31" s="1"/>
  <c r="J41" s="1"/>
  <c r="J39" s="1"/>
  <c r="F26"/>
  <c r="F28" s="1"/>
  <c r="F31" s="1"/>
  <c r="F41" s="1"/>
  <c r="F39" s="1"/>
  <c r="L31" i="11"/>
  <c r="L70"/>
  <c r="L83" s="1"/>
  <c r="T18" i="13"/>
  <c r="H31" i="11"/>
  <c r="H70"/>
  <c r="F77"/>
  <c r="H77"/>
  <c r="H80" s="1"/>
  <c r="H82" s="1"/>
  <c r="L31" i="12"/>
  <c r="L41" s="1"/>
  <c r="L39" s="1"/>
  <c r="H34" i="16"/>
  <c r="H44" s="1"/>
  <c r="H42" s="1"/>
  <c r="H39"/>
  <c r="H37" s="1"/>
  <c r="G10" i="15"/>
  <c r="G27" s="1"/>
  <c r="G33" s="1"/>
  <c r="G35" s="1"/>
  <c r="G72" s="1"/>
  <c r="G74" s="1"/>
  <c r="E10"/>
  <c r="E27" s="1"/>
  <c r="E33" s="1"/>
  <c r="E35" s="1"/>
  <c r="E72" s="1"/>
  <c r="E74" s="1"/>
  <c r="F34" i="16"/>
  <c r="F44" s="1"/>
  <c r="F42" s="1"/>
  <c r="F39"/>
  <c r="F37" s="1"/>
  <c r="L34"/>
  <c r="L44" s="1"/>
  <c r="L42" s="1"/>
  <c r="L39"/>
  <c r="L37" s="1"/>
  <c r="L46" s="1"/>
  <c r="J13" i="14"/>
  <c r="L13" s="1"/>
  <c r="K10" i="15"/>
  <c r="K27" s="1"/>
  <c r="K33" s="1"/>
  <c r="K35" s="1"/>
  <c r="K72" s="1"/>
  <c r="K74" s="1"/>
  <c r="H31" i="12"/>
  <c r="H41" s="1"/>
  <c r="H39" s="1"/>
  <c r="H36"/>
  <c r="H34" s="1"/>
  <c r="H43" s="1"/>
  <c r="L19" i="13"/>
  <c r="N19" s="1"/>
  <c r="N21" s="1"/>
  <c r="T14"/>
  <c r="L18" i="14"/>
  <c r="L14"/>
  <c r="J39" i="16" l="1"/>
  <c r="J34"/>
  <c r="J44" s="1"/>
  <c r="J42" s="1"/>
  <c r="I10" i="15"/>
  <c r="I27" s="1"/>
  <c r="I33" s="1"/>
  <c r="I35" s="1"/>
  <c r="I72" s="1"/>
  <c r="I74" s="1"/>
  <c r="H83" i="11"/>
  <c r="J36" i="12"/>
  <c r="J34" s="1"/>
  <c r="J43" s="1"/>
  <c r="F36"/>
  <c r="F34" s="1"/>
  <c r="F43" s="1"/>
  <c r="R25" i="13"/>
  <c r="F81" i="11" s="1"/>
  <c r="L21" i="13"/>
  <c r="L25" s="1"/>
  <c r="L15" i="14"/>
  <c r="L16" s="1"/>
  <c r="J13" i="13"/>
  <c r="H46" i="16"/>
  <c r="J19" i="14"/>
  <c r="J21" s="1"/>
  <c r="J37" i="16"/>
  <c r="J46" s="1"/>
  <c r="J19" i="13"/>
  <c r="F46" i="16"/>
  <c r="J15" i="14"/>
  <c r="J16" s="1"/>
  <c r="N25" i="13"/>
  <c r="J23" i="14" l="1"/>
  <c r="L21"/>
  <c r="L23" s="1"/>
  <c r="J21" i="13"/>
  <c r="P19"/>
  <c r="T19" s="1"/>
  <c r="L19" i="14"/>
  <c r="J15" i="13"/>
  <c r="J16" s="1"/>
  <c r="P13"/>
  <c r="J25" l="1"/>
  <c r="F79" i="11" s="1"/>
  <c r="F80" s="1"/>
  <c r="F82" s="1"/>
  <c r="F83" s="1"/>
  <c r="P21" i="13"/>
  <c r="T13"/>
  <c r="P15"/>
  <c r="T21" l="1"/>
  <c r="T25" s="1"/>
  <c r="P25"/>
  <c r="J79" i="11"/>
  <c r="J80" s="1"/>
  <c r="J82" s="1"/>
  <c r="J83" s="1"/>
  <c r="T15" i="13"/>
  <c r="T16" s="1"/>
  <c r="P16"/>
</calcChain>
</file>

<file path=xl/sharedStrings.xml><?xml version="1.0" encoding="utf-8"?>
<sst xmlns="http://schemas.openxmlformats.org/spreadsheetml/2006/main" count="300" uniqueCount="173">
  <si>
    <t>DV8 PUBLIC COMPANY LIMITED AND SUBSIDIARIES</t>
  </si>
  <si>
    <t>STATEMENTS OF FINANCIAL POSITION</t>
  </si>
  <si>
    <t>Notes</t>
  </si>
  <si>
    <t>Current assets</t>
  </si>
  <si>
    <t>Cash and cash equivalents</t>
  </si>
  <si>
    <t>Current tax assets</t>
  </si>
  <si>
    <t>Total current assets</t>
  </si>
  <si>
    <t>Non-current assets</t>
  </si>
  <si>
    <t>Total non-current assets</t>
  </si>
  <si>
    <t>Current liabilities</t>
  </si>
  <si>
    <t>Trade and other current payables</t>
  </si>
  <si>
    <t>Total current liabilities</t>
  </si>
  <si>
    <t>Non-current liabilities</t>
  </si>
  <si>
    <t>Other non-current liabilities</t>
  </si>
  <si>
    <t>Total non-current liabilities</t>
  </si>
  <si>
    <t>Share capital</t>
  </si>
  <si>
    <t>Retained earnings (Deficit)</t>
  </si>
  <si>
    <t>Unappropriated</t>
  </si>
  <si>
    <t>Non-controlling interests</t>
  </si>
  <si>
    <t>STATEMENTS OF COMPREHENSIVE INCOME</t>
  </si>
  <si>
    <t>Income from Media-advertising</t>
  </si>
  <si>
    <t>Total revenues</t>
  </si>
  <si>
    <t>Cost of Media-advertising</t>
  </si>
  <si>
    <t>Total costs</t>
  </si>
  <si>
    <t>Other incomes</t>
  </si>
  <si>
    <t>Administrative expenses</t>
  </si>
  <si>
    <t>Management benefit expenses</t>
  </si>
  <si>
    <t>Finance costs</t>
  </si>
  <si>
    <t>Total expenses</t>
  </si>
  <si>
    <t>Income tax expense</t>
  </si>
  <si>
    <t>STATEMENTS OF CHANGES IN SHAREHOLDERS' EQUITY</t>
  </si>
  <si>
    <t>Issued and paid-up share capital</t>
  </si>
  <si>
    <t>Other components of shareholders' equity</t>
  </si>
  <si>
    <t>Appropriated</t>
  </si>
  <si>
    <t>Gains (losses) on remeasurements of defined benefit plans</t>
  </si>
  <si>
    <t>Total other components of shareholders’ equity</t>
  </si>
  <si>
    <t>Total</t>
  </si>
  <si>
    <t>Interest income</t>
  </si>
  <si>
    <t>Gross profit</t>
  </si>
  <si>
    <t xml:space="preserve"> </t>
  </si>
  <si>
    <t>Consolidated financial statements</t>
  </si>
  <si>
    <t>Separate financial statements</t>
  </si>
  <si>
    <t>Assets</t>
  </si>
  <si>
    <t>Liabilities and shareholders' equity</t>
  </si>
  <si>
    <t>Notes to financial statements are an integral part of these financial statements.</t>
  </si>
  <si>
    <t>Shareholders' equity</t>
  </si>
  <si>
    <t>Authorized share capital</t>
  </si>
  <si>
    <t>Total shareholders' equity</t>
  </si>
  <si>
    <t>Total liabilities and shareholders' equity</t>
  </si>
  <si>
    <t>Total shareholders' equity attributable to owners of the Company</t>
  </si>
  <si>
    <t>Revenues</t>
  </si>
  <si>
    <t>Costs</t>
  </si>
  <si>
    <t>Profit from operating activities</t>
  </si>
  <si>
    <t>Equity holders of the Company</t>
  </si>
  <si>
    <t>Total comprehensive income attributable to</t>
  </si>
  <si>
    <t>STATEMENTS OF CASH FLOW</t>
  </si>
  <si>
    <t>Cash flow from operating activities</t>
  </si>
  <si>
    <t xml:space="preserve">Loss from operation before changes in operating assets and liabilities </t>
  </si>
  <si>
    <t>Trade and other current receivable</t>
  </si>
  <si>
    <t>Other non-current assets</t>
  </si>
  <si>
    <t>Trade and other current payable</t>
  </si>
  <si>
    <t>Cash flow from investing activities</t>
  </si>
  <si>
    <t xml:space="preserve">Cash received from interest </t>
  </si>
  <si>
    <t>Cash flow from financing activities</t>
  </si>
  <si>
    <t>Cash paid for lease liabilities</t>
  </si>
  <si>
    <t>Cash paid for purchase of improvement of building, furniture and equipment</t>
  </si>
  <si>
    <t>Total assets</t>
  </si>
  <si>
    <t>Other non-current financial assets</t>
  </si>
  <si>
    <t>Total liabilities</t>
  </si>
  <si>
    <t>Selling and services expenses</t>
  </si>
  <si>
    <t xml:space="preserve">Changes in operating assets and liabilities </t>
  </si>
  <si>
    <t>Interest paid on lease liabilities</t>
  </si>
  <si>
    <t>Total shareholders' equity attributable to owner's of the Company</t>
  </si>
  <si>
    <t>Investment in associates - net</t>
  </si>
  <si>
    <t>Investment in subsidiaries - net</t>
  </si>
  <si>
    <t>STATEMENTS OF FINANCIAL POSITION (CONT.)</t>
  </si>
  <si>
    <t>Unaudited</t>
  </si>
  <si>
    <t>Audited</t>
  </si>
  <si>
    <t>Limited review only</t>
  </si>
  <si>
    <t>(Unit : Thousand Baht)</t>
  </si>
  <si>
    <t>Loss for the period</t>
  </si>
  <si>
    <t>Other comprehensive income for the period</t>
  </si>
  <si>
    <t>Total comprehensive income for the period</t>
  </si>
  <si>
    <t>Weighted average of ordinary shares (Unit : Thousand Share)</t>
  </si>
  <si>
    <t xml:space="preserve">Adjustments to reconcile loss for the period for cash received (used) from operations </t>
  </si>
  <si>
    <t>Note</t>
  </si>
  <si>
    <t>Components of other comprehensive income that will not be</t>
  </si>
  <si>
    <t xml:space="preserve">subsequently reclassified to profit or loss </t>
  </si>
  <si>
    <t>Gains on remeasurement of difined benefit plans</t>
  </si>
  <si>
    <t>Supplemental disclosures of cash flows information</t>
  </si>
  <si>
    <t>Activities do not have impact on cash flows as follow :</t>
  </si>
  <si>
    <t>1,788,020,240 ordinary shares @ Baht 0.60</t>
  </si>
  <si>
    <t>1,319,922,083 ordinary shares @ Baht 0.60</t>
  </si>
  <si>
    <t>Cash and cash equivalent items at the beginning of the period</t>
  </si>
  <si>
    <t>Cash and cash equivalent items at the end of the period</t>
  </si>
  <si>
    <t>Cash received (paid) for income tax</t>
  </si>
  <si>
    <t xml:space="preserve">Current portion of lease liabilities </t>
  </si>
  <si>
    <t>Lease liabilities</t>
  </si>
  <si>
    <t xml:space="preserve">Non-current provisions for employee benefits </t>
  </si>
  <si>
    <t xml:space="preserve">Deficit </t>
  </si>
  <si>
    <t>Balance as at January 1, 2024</t>
  </si>
  <si>
    <t>Balance as at June 30, 2024</t>
  </si>
  <si>
    <t>Depreciation of improvement of building, furniture and equipment</t>
  </si>
  <si>
    <t>Depreciation of right-of-use assets</t>
  </si>
  <si>
    <t>Amortization of intangible assets</t>
  </si>
  <si>
    <t>Cash paid for long-term loans to other party</t>
  </si>
  <si>
    <t>Profit (loss) before income tax expenses</t>
  </si>
  <si>
    <t>Profit (loss) for the period</t>
  </si>
  <si>
    <t>Profit (loss) attributable to</t>
  </si>
  <si>
    <t>Total Profit (loss) for the period</t>
  </si>
  <si>
    <t>Profit (loss) per share (Unit : Baht)</t>
  </si>
  <si>
    <t>Loss before income tax expenses</t>
  </si>
  <si>
    <t>Loss attributable to</t>
  </si>
  <si>
    <t>Total loss for the period</t>
  </si>
  <si>
    <t>Loss per share (Unit : Baht)</t>
  </si>
  <si>
    <t>Cash received (paid) from operating</t>
  </si>
  <si>
    <t>Trade and other non-current receivables - net</t>
  </si>
  <si>
    <t xml:space="preserve">Loss from write - off improvement of building, furniture and equipment </t>
  </si>
  <si>
    <t xml:space="preserve"> As at June 30, 2025</t>
  </si>
  <si>
    <t>June 30, 2025</t>
  </si>
  <si>
    <t>December 31, 2024</t>
  </si>
  <si>
    <t>Trade and other current receivables - net</t>
  </si>
  <si>
    <t>Other current financial assets - net</t>
  </si>
  <si>
    <t>Long-term loans to related parties - net</t>
  </si>
  <si>
    <t>Other non-current assets - net</t>
  </si>
  <si>
    <t>4.1</t>
  </si>
  <si>
    <t>4.1 and 17</t>
  </si>
  <si>
    <t>For the three-month period ended June 30, 2025</t>
  </si>
  <si>
    <t>For the six-month period ended June 30, 2025</t>
  </si>
  <si>
    <t>Balance as at January 1, 2025</t>
  </si>
  <si>
    <t>Balance as at June 30, 2025</t>
  </si>
  <si>
    <t>4.1 and 5</t>
  </si>
  <si>
    <t>4.1 and 13</t>
  </si>
  <si>
    <t>4.1 and 18</t>
  </si>
  <si>
    <t>Increase in non-controlling interests</t>
  </si>
  <si>
    <t>9</t>
  </si>
  <si>
    <t>Loss from impairment of investment in subsidiary</t>
  </si>
  <si>
    <t>Cash received from exercise of warrants to purchase ordinary shares</t>
  </si>
  <si>
    <t>Short-term loans to related parties - net</t>
  </si>
  <si>
    <t xml:space="preserve">   from acquisition of control in a subsidiary</t>
  </si>
  <si>
    <t>Expected credit losses (reversal)</t>
  </si>
  <si>
    <t>Employee benefit expenses (income)</t>
  </si>
  <si>
    <t>Non-deductible expenses from unclaimable withholding tax</t>
  </si>
  <si>
    <t>Increase in other non-current financial assets</t>
  </si>
  <si>
    <t>- Reclassification of investment in an associate to a subsidiary</t>
  </si>
  <si>
    <t>Short-term loans to previously related person</t>
  </si>
  <si>
    <t>Improvement of building rental, furniture and equipment</t>
  </si>
  <si>
    <t>Right-of-use assets</t>
  </si>
  <si>
    <t>Intangible asset</t>
  </si>
  <si>
    <t xml:space="preserve">Income tax </t>
  </si>
  <si>
    <t>Share of loss from investment in associate</t>
  </si>
  <si>
    <t>Loss from impaiment of inverment in subsidiary</t>
  </si>
  <si>
    <t>Share of loss of investment in associate</t>
  </si>
  <si>
    <t>Income tax</t>
  </si>
  <si>
    <t>Net cash used in operating activities</t>
  </si>
  <si>
    <t>Cash received from short-term loans to previously related person</t>
  </si>
  <si>
    <t>Cash paid for long-term loans to related party</t>
  </si>
  <si>
    <t>Cash received from long-term loans to related party</t>
  </si>
  <si>
    <t>Net cash used in financing activities</t>
  </si>
  <si>
    <t>Cash and cash equivalent items decrease - net</t>
  </si>
  <si>
    <t>Shares capital awaiting registration</t>
  </si>
  <si>
    <t>Exercise of the rights under warrants to purchase ordinary shares</t>
  </si>
  <si>
    <t>Loss from impairment of goodwill</t>
  </si>
  <si>
    <t xml:space="preserve">as a result of obtaining control over the investee </t>
  </si>
  <si>
    <t>and from the liquidation of subsidiary</t>
  </si>
  <si>
    <t>Net cash received from (used in) investing activities</t>
  </si>
  <si>
    <t>Effect on cash and cash equivalents from obtaning control over subsidiary</t>
  </si>
  <si>
    <t xml:space="preserve">Shares capital </t>
  </si>
  <si>
    <t>awaiting registration</t>
  </si>
  <si>
    <t>Loss from liquidation of a subsidiary</t>
  </si>
  <si>
    <t>Loss from amortization of intangible assets</t>
  </si>
  <si>
    <t xml:space="preserve">Loss from impairment of goodwill </t>
  </si>
  <si>
    <t>Share on investment in associate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</si>
</sst>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_(* #,##0.000_);_(* \(#,##0.000\);_(* &quot;-&quot;??_);_(@_)"/>
    <numFmt numFmtId="170" formatCode="#,##0.00;\(#,##0.00\);\-"/>
  </numFmts>
  <fonts count="22"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5">
    <xf numFmtId="0" fontId="0" fillId="0" borderId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16" fillId="0" borderId="0"/>
    <xf numFmtId="0" fontId="4" fillId="0" borderId="0"/>
  </cellStyleXfs>
  <cellXfs count="244">
    <xf numFmtId="0" fontId="0" fillId="0" borderId="0" xfId="0"/>
    <xf numFmtId="167" fontId="2" fillId="0" borderId="0" xfId="3" applyNumberFormat="1" applyFont="1" applyFill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7" fontId="2" fillId="0" borderId="0" xfId="3" applyNumberFormat="1" applyFont="1" applyFill="1" applyAlignment="1">
      <alignment vertical="center"/>
    </xf>
    <xf numFmtId="165" fontId="2" fillId="0" borderId="0" xfId="11" applyNumberFormat="1" applyFont="1" applyAlignment="1">
      <alignment horizontal="left" vertical="center"/>
    </xf>
    <xf numFmtId="165" fontId="2" fillId="0" borderId="0" xfId="11" applyNumberFormat="1" applyFont="1" applyAlignment="1">
      <alignment vertical="center"/>
    </xf>
    <xf numFmtId="165" fontId="2" fillId="0" borderId="0" xfId="11" applyNumberFormat="1" applyFont="1" applyAlignment="1">
      <alignment horizontal="center" vertical="center"/>
    </xf>
    <xf numFmtId="37" fontId="2" fillId="0" borderId="0" xfId="11" applyNumberFormat="1" applyFont="1" applyAlignment="1">
      <alignment vertical="center"/>
    </xf>
    <xf numFmtId="165" fontId="8" fillId="0" borderId="0" xfId="11" applyNumberFormat="1" applyFont="1" applyAlignment="1">
      <alignment horizontal="centerContinuous" vertical="center"/>
    </xf>
    <xf numFmtId="165" fontId="8" fillId="0" borderId="0" xfId="11" applyNumberFormat="1" applyFont="1" applyAlignment="1">
      <alignment horizontal="left" vertical="center"/>
    </xf>
    <xf numFmtId="166" fontId="8" fillId="0" borderId="0" xfId="11" applyNumberFormat="1" applyFont="1" applyAlignment="1">
      <alignment vertical="center"/>
    </xf>
    <xf numFmtId="166" fontId="8" fillId="0" borderId="0" xfId="11" applyNumberFormat="1" applyFont="1" applyAlignment="1">
      <alignment horizontal="right" vertical="center"/>
    </xf>
    <xf numFmtId="165" fontId="8" fillId="0" borderId="2" xfId="11" applyNumberFormat="1" applyFont="1" applyBorder="1" applyAlignment="1">
      <alignment horizontal="centerContinuous" vertical="center"/>
    </xf>
    <xf numFmtId="0" fontId="8" fillId="0" borderId="2" xfId="9" applyFont="1" applyBorder="1"/>
    <xf numFmtId="165" fontId="8" fillId="0" borderId="1" xfId="11" applyNumberFormat="1" applyFont="1" applyBorder="1" applyAlignment="1">
      <alignment horizontal="centerContinuous" vertical="center"/>
    </xf>
    <xf numFmtId="49" fontId="8" fillId="0" borderId="1" xfId="11" applyNumberFormat="1" applyFont="1" applyBorder="1" applyAlignment="1">
      <alignment horizontal="center" vertical="center"/>
    </xf>
    <xf numFmtId="0" fontId="8" fillId="0" borderId="1" xfId="13" quotePrefix="1" applyFont="1" applyBorder="1" applyAlignment="1">
      <alignment horizontal="center"/>
    </xf>
    <xf numFmtId="0" fontId="8" fillId="0" borderId="1" xfId="9" applyFont="1" applyBorder="1" applyAlignment="1">
      <alignment horizontal="center"/>
    </xf>
    <xf numFmtId="0" fontId="8" fillId="0" borderId="1" xfId="9" applyFont="1" applyBorder="1"/>
    <xf numFmtId="165" fontId="2" fillId="0" borderId="0" xfId="11" applyNumberFormat="1" applyFont="1" applyAlignment="1">
      <alignment horizontal="centerContinuous" vertical="center"/>
    </xf>
    <xf numFmtId="0" fontId="8" fillId="0" borderId="0" xfId="13" applyFont="1" applyAlignment="1">
      <alignment horizontal="left"/>
    </xf>
    <xf numFmtId="0" fontId="2" fillId="0" borderId="0" xfId="9" applyFont="1" applyAlignment="1">
      <alignment horizontal="center"/>
    </xf>
    <xf numFmtId="0" fontId="8" fillId="0" borderId="0" xfId="13" applyFont="1" applyAlignment="1">
      <alignment horizontal="center"/>
    </xf>
    <xf numFmtId="0" fontId="2" fillId="0" borderId="0" xfId="9" applyFont="1"/>
    <xf numFmtId="167" fontId="2" fillId="0" borderId="0" xfId="12" applyNumberFormat="1" applyFont="1" applyFill="1" applyBorder="1" applyAlignment="1">
      <alignment vertical="center"/>
    </xf>
    <xf numFmtId="165" fontId="8" fillId="0" borderId="0" xfId="11" applyNumberFormat="1" applyFont="1" applyAlignment="1">
      <alignment vertical="center"/>
    </xf>
    <xf numFmtId="165" fontId="9" fillId="0" borderId="0" xfId="11" applyNumberFormat="1" applyFont="1" applyAlignment="1">
      <alignment horizontal="center" vertical="center"/>
    </xf>
    <xf numFmtId="167" fontId="2" fillId="0" borderId="0" xfId="12" applyNumberFormat="1" applyFont="1" applyFill="1" applyAlignment="1">
      <alignment horizontal="center" vertical="center"/>
    </xf>
    <xf numFmtId="167" fontId="2" fillId="0" borderId="0" xfId="12" applyNumberFormat="1" applyFont="1" applyFill="1" applyAlignment="1">
      <alignment vertical="center"/>
    </xf>
    <xf numFmtId="167" fontId="2" fillId="0" borderId="0" xfId="3" applyNumberFormat="1" applyFont="1" applyFill="1" applyAlignment="1">
      <alignment horizontal="center" vertical="center"/>
    </xf>
    <xf numFmtId="168" fontId="2" fillId="0" borderId="0" xfId="11" applyNumberFormat="1" applyFont="1" applyAlignment="1">
      <alignment horizontal="center" vertical="center"/>
    </xf>
    <xf numFmtId="165" fontId="2" fillId="0" borderId="0" xfId="11" quotePrefix="1" applyNumberFormat="1" applyFont="1" applyAlignment="1">
      <alignment horizontal="center" vertical="center"/>
    </xf>
    <xf numFmtId="165" fontId="8" fillId="0" borderId="0" xfId="11" applyNumberFormat="1" applyFont="1" applyAlignment="1">
      <alignment horizontal="center" vertical="center"/>
    </xf>
    <xf numFmtId="167" fontId="2" fillId="0" borderId="3" xfId="12" applyNumberFormat="1" applyFont="1" applyFill="1" applyBorder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167" fontId="2" fillId="0" borderId="4" xfId="12" applyNumberFormat="1" applyFont="1" applyFill="1" applyBorder="1" applyAlignment="1">
      <alignment vertical="center"/>
    </xf>
    <xf numFmtId="0" fontId="2" fillId="0" borderId="0" xfId="13" applyFont="1"/>
    <xf numFmtId="165" fontId="2" fillId="0" borderId="0" xfId="11" applyNumberFormat="1" applyFont="1"/>
    <xf numFmtId="165" fontId="8" fillId="0" borderId="2" xfId="11" applyNumberFormat="1" applyFont="1" applyBorder="1" applyAlignment="1">
      <alignment horizontal="center" vertical="center"/>
    </xf>
    <xf numFmtId="165" fontId="8" fillId="0" borderId="1" xfId="11" applyNumberFormat="1" applyFont="1" applyBorder="1" applyAlignment="1">
      <alignment horizontal="center" vertical="center"/>
    </xf>
    <xf numFmtId="15" fontId="8" fillId="0" borderId="1" xfId="13" quotePrefix="1" applyNumberFormat="1" applyFont="1" applyBorder="1" applyAlignment="1">
      <alignment horizontal="center"/>
    </xf>
    <xf numFmtId="38" fontId="10" fillId="0" borderId="0" xfId="11" applyNumberFormat="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/>
    </xf>
    <xf numFmtId="167" fontId="2" fillId="0" borderId="3" xfId="12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vertical="center"/>
    </xf>
    <xf numFmtId="43" fontId="2" fillId="0" borderId="0" xfId="12" applyFont="1" applyFill="1" applyAlignment="1">
      <alignment vertical="center"/>
    </xf>
    <xf numFmtId="43" fontId="2" fillId="0" borderId="0" xfId="11" applyNumberFormat="1" applyFont="1" applyAlignment="1">
      <alignment vertical="center"/>
    </xf>
    <xf numFmtId="38" fontId="2" fillId="0" borderId="0" xfId="11" applyNumberFormat="1" applyFont="1" applyAlignment="1">
      <alignment vertical="center"/>
    </xf>
    <xf numFmtId="37" fontId="8" fillId="0" borderId="0" xfId="11" applyNumberFormat="1" applyFont="1" applyAlignment="1">
      <alignment vertical="center"/>
    </xf>
    <xf numFmtId="49" fontId="8" fillId="0" borderId="0" xfId="11" applyNumberFormat="1" applyFont="1" applyAlignment="1">
      <alignment horizontal="center" vertical="center"/>
    </xf>
    <xf numFmtId="167" fontId="7" fillId="0" borderId="0" xfId="12" applyNumberFormat="1" applyFont="1" applyFill="1" applyAlignment="1">
      <alignment horizontal="center" vertical="top" wrapText="1"/>
    </xf>
    <xf numFmtId="167" fontId="2" fillId="0" borderId="3" xfId="12" applyNumberFormat="1" applyFont="1" applyFill="1" applyBorder="1" applyAlignment="1">
      <alignment horizontal="center" vertical="center"/>
    </xf>
    <xf numFmtId="167" fontId="2" fillId="0" borderId="0" xfId="12" applyNumberFormat="1" applyFont="1" applyFill="1" applyBorder="1" applyAlignment="1">
      <alignment horizontal="center" vertical="center"/>
    </xf>
    <xf numFmtId="167" fontId="2" fillId="0" borderId="2" xfId="12" applyNumberFormat="1" applyFont="1" applyFill="1" applyBorder="1" applyAlignment="1">
      <alignment horizontal="right" vertical="center"/>
    </xf>
    <xf numFmtId="167" fontId="2" fillId="0" borderId="0" xfId="12" applyNumberFormat="1" applyFont="1" applyFill="1" applyBorder="1" applyAlignment="1">
      <alignment horizontal="right" vertical="center"/>
    </xf>
    <xf numFmtId="167" fontId="2" fillId="0" borderId="5" xfId="12" applyNumberFormat="1" applyFont="1" applyFill="1" applyBorder="1" applyAlignment="1">
      <alignment horizontal="right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left" vertical="center"/>
    </xf>
    <xf numFmtId="167" fontId="2" fillId="0" borderId="2" xfId="3" applyNumberFormat="1" applyFont="1" applyFill="1" applyBorder="1" applyAlignment="1">
      <alignment vertical="center"/>
    </xf>
    <xf numFmtId="167" fontId="2" fillId="0" borderId="3" xfId="3" applyNumberFormat="1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0" fontId="8" fillId="0" borderId="0" xfId="11" applyFont="1" applyAlignment="1">
      <alignment vertical="center"/>
    </xf>
    <xf numFmtId="37" fontId="8" fillId="0" borderId="2" xfId="11" applyNumberFormat="1" applyFont="1" applyBorder="1" applyAlignment="1">
      <alignment vertical="center"/>
    </xf>
    <xf numFmtId="49" fontId="8" fillId="0" borderId="2" xfId="11" applyNumberFormat="1" applyFont="1" applyBorder="1" applyAlignment="1">
      <alignment horizontal="center" vertical="center"/>
    </xf>
    <xf numFmtId="37" fontId="8" fillId="0" borderId="1" xfId="11" applyNumberFormat="1" applyFont="1" applyBorder="1" applyAlignment="1">
      <alignment vertical="center"/>
    </xf>
    <xf numFmtId="0" fontId="7" fillId="0" borderId="0" xfId="11" applyFont="1" applyAlignment="1">
      <alignment horizontal="center" vertical="top" wrapText="1"/>
    </xf>
    <xf numFmtId="165" fontId="18" fillId="0" borderId="0" xfId="11" applyNumberFormat="1" applyFont="1" applyAlignment="1">
      <alignment vertical="center"/>
    </xf>
    <xf numFmtId="43" fontId="19" fillId="0" borderId="0" xfId="12" applyFont="1" applyFill="1" applyAlignment="1">
      <alignment vertical="center"/>
    </xf>
    <xf numFmtId="165" fontId="19" fillId="0" borderId="0" xfId="11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0" fontId="14" fillId="0" borderId="0" xfId="2" applyNumberFormat="1" applyFont="1" applyFill="1"/>
    <xf numFmtId="0" fontId="14" fillId="0" borderId="0" xfId="2" applyNumberFormat="1" applyFont="1" applyFill="1" applyAlignment="1">
      <alignment horizontal="right" vertical="center" textRotation="180"/>
    </xf>
    <xf numFmtId="0" fontId="14" fillId="0" borderId="0" xfId="2" applyNumberFormat="1" applyFont="1" applyFill="1" applyAlignment="1">
      <alignment horizontal="right" textRotation="180"/>
    </xf>
    <xf numFmtId="167" fontId="2" fillId="0" borderId="0" xfId="12" applyNumberFormat="1" applyFont="1" applyFill="1" applyAlignment="1">
      <alignment wrapText="1"/>
    </xf>
    <xf numFmtId="167" fontId="2" fillId="0" borderId="0" xfId="5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1" xfId="3" applyNumberFormat="1" applyFont="1" applyFill="1" applyBorder="1" applyAlignment="1">
      <alignment vertical="center"/>
    </xf>
    <xf numFmtId="0" fontId="2" fillId="0" borderId="0" xfId="14" applyFont="1"/>
    <xf numFmtId="0" fontId="8" fillId="0" borderId="0" xfId="11" applyFon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3" fontId="2" fillId="0" borderId="5" xfId="1" applyFont="1" applyFill="1" applyBorder="1" applyAlignment="1">
      <alignment horizontal="right" vertical="center"/>
    </xf>
    <xf numFmtId="0" fontId="7" fillId="0" borderId="0" xfId="11" applyFont="1" applyAlignment="1">
      <alignment horizontal="right" vertical="top" wrapText="1"/>
    </xf>
    <xf numFmtId="166" fontId="8" fillId="0" borderId="1" xfId="11" applyNumberFormat="1" applyFont="1" applyBorder="1" applyAlignment="1">
      <alignment horizontal="right" vertical="center"/>
    </xf>
    <xf numFmtId="166" fontId="8" fillId="0" borderId="1" xfId="11" applyNumberFormat="1" applyFont="1" applyBorder="1" applyAlignment="1">
      <alignment vertical="center"/>
    </xf>
    <xf numFmtId="0" fontId="8" fillId="0" borderId="0" xfId="11" applyFont="1" applyAlignment="1">
      <alignment horizontal="left" vertical="center"/>
    </xf>
    <xf numFmtId="0" fontId="8" fillId="0" borderId="0" xfId="9" applyFont="1" applyAlignment="1">
      <alignment horizontal="center"/>
    </xf>
    <xf numFmtId="0" fontId="13" fillId="0" borderId="0" xfId="11" applyFont="1" applyAlignment="1">
      <alignment horizontal="center" vertical="top" wrapText="1"/>
    </xf>
    <xf numFmtId="37" fontId="8" fillId="0" borderId="0" xfId="11" applyNumberFormat="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38" fontId="8" fillId="0" borderId="0" xfId="11" applyNumberFormat="1" applyFont="1" applyAlignment="1">
      <alignment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right" vertical="center"/>
    </xf>
    <xf numFmtId="0" fontId="11" fillId="0" borderId="2" xfId="11" applyFont="1" applyBorder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8" fillId="0" borderId="0" xfId="14" applyFont="1"/>
    <xf numFmtId="43" fontId="2" fillId="0" borderId="0" xfId="12" applyFont="1" applyFill="1" applyAlignment="1">
      <alignment horizontal="right" vertical="center"/>
    </xf>
    <xf numFmtId="41" fontId="2" fillId="0" borderId="5" xfId="11" applyNumberFormat="1" applyFont="1" applyBorder="1" applyAlignment="1">
      <alignment horizontal="right" vertical="center"/>
    </xf>
    <xf numFmtId="37" fontId="8" fillId="0" borderId="0" xfId="11" applyNumberFormat="1" applyFont="1" applyAlignment="1">
      <alignment horizontal="left" vertical="center"/>
    </xf>
    <xf numFmtId="0" fontId="8" fillId="0" borderId="1" xfId="11" applyFont="1" applyBorder="1" applyAlignment="1">
      <alignment horizontal="center"/>
    </xf>
    <xf numFmtId="167" fontId="2" fillId="0" borderId="2" xfId="12" applyNumberFormat="1" applyFont="1" applyFill="1" applyBorder="1" applyAlignment="1">
      <alignment wrapText="1"/>
    </xf>
    <xf numFmtId="43" fontId="2" fillId="0" borderId="2" xfId="12" applyFont="1" applyFill="1" applyBorder="1" applyAlignment="1">
      <alignment horizontal="right" vertical="center"/>
    </xf>
    <xf numFmtId="43" fontId="2" fillId="0" borderId="0" xfId="12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7" fontId="2" fillId="0" borderId="6" xfId="1" applyNumberFormat="1" applyFont="1" applyFill="1" applyBorder="1" applyAlignment="1">
      <alignment vertical="center"/>
    </xf>
    <xf numFmtId="167" fontId="2" fillId="0" borderId="7" xfId="12" applyNumberFormat="1" applyFont="1" applyFill="1" applyBorder="1" applyAlignment="1">
      <alignment vertical="center"/>
    </xf>
    <xf numFmtId="167" fontId="2" fillId="0" borderId="2" xfId="12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left" vertical="center"/>
    </xf>
    <xf numFmtId="0" fontId="20" fillId="0" borderId="0" xfId="11" applyFont="1" applyAlignment="1">
      <alignment horizontal="left" vertical="center"/>
    </xf>
    <xf numFmtId="167" fontId="2" fillId="0" borderId="1" xfId="12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0" fontId="2" fillId="0" borderId="0" xfId="14" applyFont="1" applyAlignment="1">
      <alignment horizontal="center"/>
    </xf>
    <xf numFmtId="43" fontId="2" fillId="0" borderId="1" xfId="12" applyFont="1" applyFill="1" applyBorder="1" applyAlignment="1">
      <alignment horizontal="right" vertical="center"/>
    </xf>
    <xf numFmtId="165" fontId="8" fillId="0" borderId="0" xfId="11" quotePrefix="1" applyNumberFormat="1" applyFont="1" applyAlignment="1">
      <alignment horizontal="left" vertical="center"/>
    </xf>
    <xf numFmtId="170" fontId="8" fillId="0" borderId="0" xfId="13" applyNumberFormat="1" applyFont="1" applyAlignment="1" applyProtection="1">
      <alignment vertical="center"/>
      <protection locked="0"/>
    </xf>
    <xf numFmtId="167" fontId="2" fillId="0" borderId="0" xfId="3" applyNumberFormat="1" applyFont="1" applyFill="1" applyBorder="1" applyAlignment="1">
      <alignment vertical="center"/>
    </xf>
    <xf numFmtId="166" fontId="2" fillId="0" borderId="0" xfId="6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Alignment="1">
      <alignment horizontal="right" vertical="center"/>
    </xf>
    <xf numFmtId="164" fontId="2" fillId="0" borderId="0" xfId="7" applyFont="1" applyFill="1" applyAlignment="1">
      <alignment vertical="center"/>
    </xf>
    <xf numFmtId="0" fontId="9" fillId="0" borderId="0" xfId="11" applyFont="1" applyAlignment="1">
      <alignment horizontal="center" vertical="center"/>
    </xf>
    <xf numFmtId="167" fontId="2" fillId="0" borderId="3" xfId="11" applyNumberFormat="1" applyFont="1" applyBorder="1" applyAlignment="1">
      <alignment vertical="center"/>
    </xf>
    <xf numFmtId="167" fontId="2" fillId="0" borderId="0" xfId="11" applyNumberFormat="1" applyFont="1" applyAlignment="1">
      <alignment vertical="center"/>
    </xf>
    <xf numFmtId="0" fontId="2" fillId="0" borderId="0" xfId="11" quotePrefix="1" applyFont="1" applyAlignment="1">
      <alignment horizontal="left" vertical="center"/>
    </xf>
    <xf numFmtId="167" fontId="2" fillId="0" borderId="5" xfId="3" applyNumberFormat="1" applyFont="1" applyFill="1" applyBorder="1" applyAlignment="1">
      <alignment vertical="center"/>
    </xf>
    <xf numFmtId="165" fontId="2" fillId="0" borderId="0" xfId="11" quotePrefix="1" applyNumberFormat="1" applyFont="1" applyAlignment="1">
      <alignment vertical="center"/>
    </xf>
    <xf numFmtId="167" fontId="2" fillId="0" borderId="1" xfId="11" applyNumberFormat="1" applyFont="1" applyBorder="1" applyAlignment="1">
      <alignment vertical="center"/>
    </xf>
    <xf numFmtId="167" fontId="2" fillId="0" borderId="3" xfId="12" applyNumberFormat="1" applyFont="1" applyFill="1" applyBorder="1" applyAlignment="1">
      <alignment wrapText="1"/>
    </xf>
    <xf numFmtId="167" fontId="20" fillId="0" borderId="0" xfId="1" applyNumberFormat="1" applyFont="1" applyFill="1" applyBorder="1" applyAlignment="1">
      <alignment horizontal="left" vertical="center"/>
    </xf>
    <xf numFmtId="167" fontId="19" fillId="0" borderId="0" xfId="12" applyNumberFormat="1" applyFont="1" applyFill="1" applyBorder="1" applyAlignment="1">
      <alignment vertical="center"/>
    </xf>
    <xf numFmtId="43" fontId="2" fillId="0" borderId="0" xfId="1" applyFont="1" applyAlignment="1">
      <alignment horizontal="right" vertical="center"/>
    </xf>
    <xf numFmtId="43" fontId="2" fillId="0" borderId="5" xfId="1" applyFont="1" applyBorder="1" applyAlignment="1">
      <alignment horizontal="right" vertical="center"/>
    </xf>
    <xf numFmtId="0" fontId="8" fillId="0" borderId="0" xfId="11" applyFont="1" applyAlignment="1">
      <alignment horizontal="center"/>
    </xf>
    <xf numFmtId="0" fontId="8" fillId="0" borderId="2" xfId="11" applyFont="1" applyBorder="1" applyAlignment="1">
      <alignment wrapText="1"/>
    </xf>
    <xf numFmtId="165" fontId="8" fillId="0" borderId="0" xfId="11" applyNumberFormat="1" applyFont="1" applyAlignment="1">
      <alignment horizontal="left" vertical="center"/>
    </xf>
    <xf numFmtId="38" fontId="8" fillId="0" borderId="0" xfId="11" applyNumberFormat="1" applyFont="1" applyAlignment="1">
      <alignment horizontal="center" vertical="center"/>
    </xf>
    <xf numFmtId="0" fontId="8" fillId="0" borderId="0" xfId="11" applyFont="1" applyAlignment="1">
      <alignment horizontal="center"/>
    </xf>
    <xf numFmtId="0" fontId="8" fillId="0" borderId="2" xfId="9" applyFont="1" applyBorder="1" applyAlignment="1">
      <alignment horizontal="center"/>
    </xf>
    <xf numFmtId="0" fontId="8" fillId="0" borderId="0" xfId="11" applyFont="1" applyAlignment="1">
      <alignment horizontal="center" vertical="center"/>
    </xf>
    <xf numFmtId="0" fontId="11" fillId="0" borderId="2" xfId="11" applyFont="1" applyBorder="1" applyAlignment="1">
      <alignment horizontal="center" wrapText="1"/>
    </xf>
    <xf numFmtId="0" fontId="11" fillId="0" borderId="0" xfId="11" applyFont="1" applyAlignment="1">
      <alignment horizontal="center" wrapText="1"/>
    </xf>
    <xf numFmtId="0" fontId="21" fillId="0" borderId="1" xfId="13" applyFont="1" applyBorder="1" applyAlignment="1">
      <alignment horizontal="center" wrapText="1"/>
    </xf>
    <xf numFmtId="0" fontId="11" fillId="0" borderId="2" xfId="11" applyFont="1" applyBorder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1" fillId="0" borderId="1" xfId="11" applyFont="1" applyBorder="1" applyAlignment="1">
      <alignment horizontal="right" vertical="center"/>
    </xf>
    <xf numFmtId="165" fontId="2" fillId="0" borderId="0" xfId="11" applyNumberFormat="1" applyFont="1" applyFill="1" applyAlignment="1">
      <alignment vertical="center"/>
    </xf>
    <xf numFmtId="165" fontId="2" fillId="0" borderId="0" xfId="11" applyNumberFormat="1" applyFont="1" applyFill="1" applyAlignment="1">
      <alignment horizontal="center" vertical="center"/>
    </xf>
    <xf numFmtId="37" fontId="2" fillId="0" borderId="0" xfId="11" applyNumberFormat="1" applyFont="1" applyFill="1" applyAlignment="1">
      <alignment vertical="center"/>
    </xf>
    <xf numFmtId="38" fontId="2" fillId="0" borderId="0" xfId="11" applyNumberFormat="1" applyFont="1" applyFill="1" applyAlignment="1">
      <alignment vertical="center"/>
    </xf>
    <xf numFmtId="0" fontId="17" fillId="0" borderId="0" xfId="13" applyFont="1" applyFill="1"/>
    <xf numFmtId="38" fontId="8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vertical="center"/>
    </xf>
    <xf numFmtId="49" fontId="8" fillId="0" borderId="0" xfId="11" applyNumberFormat="1" applyFont="1" applyFill="1" applyAlignment="1">
      <alignment horizontal="center" vertical="center"/>
    </xf>
    <xf numFmtId="165" fontId="8" fillId="0" borderId="0" xfId="11" applyNumberFormat="1" applyFont="1" applyFill="1" applyAlignment="1">
      <alignment horizontal="centerContinuous" vertical="center"/>
    </xf>
    <xf numFmtId="165" fontId="8" fillId="0" borderId="0" xfId="11" quotePrefix="1" applyNumberFormat="1" applyFont="1" applyFill="1" applyAlignment="1">
      <alignment horizontal="centerContinuous" vertical="center"/>
    </xf>
    <xf numFmtId="166" fontId="8" fillId="0" borderId="0" xfId="11" applyNumberFormat="1" applyFont="1" applyFill="1" applyAlignment="1">
      <alignment vertical="center"/>
    </xf>
    <xf numFmtId="166" fontId="8" fillId="0" borderId="0" xfId="11" applyNumberFormat="1" applyFont="1" applyFill="1" applyAlignment="1">
      <alignment horizontal="right" vertical="center"/>
    </xf>
    <xf numFmtId="37" fontId="8" fillId="0" borderId="2" xfId="11" applyNumberFormat="1" applyFont="1" applyFill="1" applyBorder="1" applyAlignment="1">
      <alignment vertical="center"/>
    </xf>
    <xf numFmtId="49" fontId="8" fillId="0" borderId="2" xfId="11" applyNumberFormat="1" applyFont="1" applyFill="1" applyBorder="1" applyAlignment="1">
      <alignment horizontal="center" vertical="center"/>
    </xf>
    <xf numFmtId="165" fontId="8" fillId="0" borderId="2" xfId="11" applyNumberFormat="1" applyFont="1" applyFill="1" applyBorder="1" applyAlignment="1">
      <alignment horizontal="centerContinuous" vertical="center"/>
    </xf>
    <xf numFmtId="0" fontId="8" fillId="0" borderId="2" xfId="9" applyFont="1" applyFill="1" applyBorder="1" applyAlignment="1">
      <alignment horizontal="center"/>
    </xf>
    <xf numFmtId="0" fontId="8" fillId="0" borderId="2" xfId="9" applyFont="1" applyFill="1" applyBorder="1"/>
    <xf numFmtId="37" fontId="8" fillId="0" borderId="1" xfId="11" applyNumberFormat="1" applyFont="1" applyFill="1" applyBorder="1" applyAlignment="1">
      <alignment vertical="center"/>
    </xf>
    <xf numFmtId="49" fontId="8" fillId="0" borderId="1" xfId="11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Continuous" vertical="center"/>
    </xf>
    <xf numFmtId="0" fontId="8" fillId="0" borderId="1" xfId="9" applyFont="1" applyFill="1" applyBorder="1" applyAlignment="1">
      <alignment horizontal="center"/>
    </xf>
    <xf numFmtId="0" fontId="8" fillId="0" borderId="1" xfId="9" applyFont="1" applyFill="1" applyBorder="1"/>
    <xf numFmtId="37" fontId="2" fillId="0" borderId="0" xfId="11" applyNumberFormat="1" applyFont="1" applyFill="1" applyAlignment="1">
      <alignment horizontal="centerContinuous" vertical="center"/>
    </xf>
    <xf numFmtId="49" fontId="2" fillId="0" borderId="0" xfId="11" applyNumberFormat="1" applyFont="1" applyFill="1" applyAlignment="1">
      <alignment horizontal="center" vertical="center"/>
    </xf>
    <xf numFmtId="38" fontId="10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vertical="center"/>
    </xf>
    <xf numFmtId="0" fontId="7" fillId="0" borderId="0" xfId="11" applyFont="1" applyFill="1" applyAlignment="1">
      <alignment horizontal="center" vertical="top" wrapText="1"/>
    </xf>
    <xf numFmtId="37" fontId="2" fillId="0" borderId="0" xfId="11" applyNumberFormat="1" applyFont="1" applyFill="1" applyAlignment="1">
      <alignment horizontal="center" vertical="center"/>
    </xf>
    <xf numFmtId="0" fontId="8" fillId="0" borderId="0" xfId="13" applyFont="1" applyFill="1" applyAlignment="1">
      <alignment horizontal="left"/>
    </xf>
    <xf numFmtId="165" fontId="2" fillId="0" borderId="0" xfId="11" applyNumberFormat="1" applyFont="1" applyFill="1" applyAlignment="1">
      <alignment horizontal="left" vertical="center"/>
    </xf>
    <xf numFmtId="165" fontId="8" fillId="0" borderId="0" xfId="11" applyNumberFormat="1" applyFont="1" applyFill="1" applyAlignment="1">
      <alignment vertical="center"/>
    </xf>
    <xf numFmtId="165" fontId="9" fillId="0" borderId="0" xfId="11" applyNumberFormat="1" applyFont="1" applyFill="1" applyAlignment="1">
      <alignment horizontal="center" vertical="center"/>
    </xf>
    <xf numFmtId="165" fontId="2" fillId="0" borderId="0" xfId="11" quotePrefix="1" applyNumberFormat="1" applyFont="1" applyFill="1" applyAlignment="1">
      <alignment horizontal="center" vertical="center"/>
    </xf>
    <xf numFmtId="168" fontId="2" fillId="0" borderId="0" xfId="11" applyNumberFormat="1" applyFont="1" applyFill="1" applyAlignment="1">
      <alignment horizontal="center" vertical="center"/>
    </xf>
    <xf numFmtId="168" fontId="2" fillId="0" borderId="0" xfId="11" quotePrefix="1" applyNumberFormat="1" applyFont="1" applyFill="1" applyAlignment="1">
      <alignment horizontal="center" vertical="center"/>
    </xf>
    <xf numFmtId="167" fontId="2" fillId="0" borderId="0" xfId="11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horizontal="left" vertical="center"/>
    </xf>
    <xf numFmtId="167" fontId="2" fillId="0" borderId="5" xfId="11" applyNumberFormat="1" applyFont="1" applyFill="1" applyBorder="1" applyAlignment="1">
      <alignment horizontal="right" vertical="center"/>
    </xf>
    <xf numFmtId="0" fontId="2" fillId="0" borderId="0" xfId="13" applyFont="1" applyFill="1"/>
    <xf numFmtId="169" fontId="2" fillId="0" borderId="0" xfId="11" applyNumberFormat="1" applyFont="1" applyFill="1" applyAlignment="1">
      <alignment horizontal="right" vertical="center"/>
    </xf>
    <xf numFmtId="169" fontId="2" fillId="0" borderId="0" xfId="11" applyNumberFormat="1" applyFont="1" applyFill="1" applyAlignment="1">
      <alignment vertical="center"/>
    </xf>
    <xf numFmtId="169" fontId="2" fillId="0" borderId="0" xfId="11" applyNumberFormat="1" applyFont="1" applyFill="1" applyAlignment="1">
      <alignment horizontal="center" vertical="center"/>
    </xf>
    <xf numFmtId="39" fontId="2" fillId="0" borderId="0" xfId="11" applyNumberFormat="1" applyFont="1" applyFill="1" applyAlignment="1">
      <alignment horizontal="right" vertical="center"/>
    </xf>
    <xf numFmtId="37" fontId="2" fillId="0" borderId="0" xfId="11" applyNumberFormat="1" applyFont="1" applyFill="1" applyAlignment="1">
      <alignment horizontal="right" vertical="center"/>
    </xf>
    <xf numFmtId="165" fontId="2" fillId="0" borderId="0" xfId="11" quotePrefix="1" applyNumberFormat="1" applyFont="1" applyFill="1" applyAlignment="1">
      <alignment horizontal="left" vertical="center"/>
    </xf>
    <xf numFmtId="165" fontId="2" fillId="0" borderId="0" xfId="11" quotePrefix="1" applyNumberFormat="1" applyFont="1" applyFill="1" applyAlignment="1">
      <alignment horizontal="left"/>
    </xf>
    <xf numFmtId="0" fontId="2" fillId="0" borderId="0" xfId="11" applyFont="1" applyFill="1" applyAlignment="1">
      <alignment horizontal="right" vertical="center"/>
    </xf>
    <xf numFmtId="0" fontId="8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horizontal="center" vertical="center"/>
    </xf>
    <xf numFmtId="38" fontId="8" fillId="0" borderId="0" xfId="11" applyNumberFormat="1" applyFont="1" applyFill="1" applyAlignment="1">
      <alignment horizontal="center" vertical="center"/>
    </xf>
    <xf numFmtId="0" fontId="8" fillId="0" borderId="1" xfId="11" applyFont="1" applyFill="1" applyBorder="1" applyAlignment="1">
      <alignment vertical="center"/>
    </xf>
    <xf numFmtId="0" fontId="8" fillId="0" borderId="1" xfId="1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0" fontId="8" fillId="0" borderId="0" xfId="11" applyFont="1" applyFill="1" applyAlignment="1">
      <alignment horizontal="right" vertical="center"/>
    </xf>
    <xf numFmtId="0" fontId="8" fillId="0" borderId="2" xfId="11" applyFont="1" applyFill="1" applyBorder="1" applyAlignment="1">
      <alignment horizontal="center" wrapText="1"/>
    </xf>
    <xf numFmtId="0" fontId="8" fillId="0" borderId="2" xfId="11" applyFont="1" applyFill="1" applyBorder="1" applyAlignment="1"/>
    <xf numFmtId="0" fontId="8" fillId="0" borderId="1" xfId="11" applyFont="1" applyFill="1" applyBorder="1" applyAlignment="1">
      <alignment horizontal="right" vertical="center"/>
    </xf>
    <xf numFmtId="164" fontId="8" fillId="0" borderId="0" xfId="11" applyNumberFormat="1" applyFont="1" applyFill="1" applyAlignment="1">
      <alignment horizontal="center" wrapText="1"/>
    </xf>
    <xf numFmtId="0" fontId="8" fillId="0" borderId="0" xfId="11" applyFont="1" applyFill="1" applyAlignment="1">
      <alignment horizontal="center"/>
    </xf>
    <xf numFmtId="0" fontId="8" fillId="0" borderId="0" xfId="11" applyFont="1" applyFill="1" applyAlignment="1">
      <alignment horizontal="left" vertical="center"/>
    </xf>
    <xf numFmtId="0" fontId="8" fillId="0" borderId="0" xfId="11" applyFont="1" applyFill="1" applyAlignment="1">
      <alignment horizontal="center" vertical="center"/>
    </xf>
    <xf numFmtId="0" fontId="8" fillId="0" borderId="0" xfId="11" applyFont="1" applyFill="1" applyAlignment="1">
      <alignment horizontal="center" wrapText="1"/>
    </xf>
    <xf numFmtId="0" fontId="8" fillId="0" borderId="0" xfId="11" applyFont="1" applyFill="1" applyAlignment="1">
      <alignment horizontal="center"/>
    </xf>
    <xf numFmtId="0" fontId="8" fillId="0" borderId="1" xfId="11" applyFont="1" applyFill="1" applyBorder="1" applyAlignment="1">
      <alignment horizontal="center"/>
    </xf>
    <xf numFmtId="0" fontId="8" fillId="0" borderId="2" xfId="11" applyFont="1" applyFill="1" applyBorder="1" applyAlignment="1">
      <alignment horizontal="center" vertical="center"/>
    </xf>
    <xf numFmtId="0" fontId="8" fillId="0" borderId="3" xfId="11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/>
    </xf>
    <xf numFmtId="0" fontId="8" fillId="0" borderId="1" xfId="11" applyFont="1" applyFill="1" applyBorder="1" applyAlignment="1">
      <alignment horizontal="center" wrapText="1"/>
    </xf>
    <xf numFmtId="0" fontId="8" fillId="0" borderId="1" xfId="11" applyFont="1" applyFill="1" applyBorder="1" applyAlignment="1">
      <alignment horizontal="center" wrapText="1"/>
    </xf>
    <xf numFmtId="0" fontId="8" fillId="0" borderId="3" xfId="11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/>
    </xf>
    <xf numFmtId="164" fontId="8" fillId="0" borderId="1" xfId="11" applyNumberFormat="1" applyFont="1" applyFill="1" applyBorder="1" applyAlignment="1">
      <alignment horizontal="center" wrapText="1"/>
    </xf>
    <xf numFmtId="164" fontId="2" fillId="0" borderId="0" xfId="11" applyNumberFormat="1" applyFont="1" applyFill="1" applyAlignment="1">
      <alignment wrapText="1"/>
    </xf>
    <xf numFmtId="0" fontId="10" fillId="0" borderId="0" xfId="11" applyFont="1" applyFill="1" applyAlignment="1">
      <alignment horizontal="center" vertical="center"/>
    </xf>
    <xf numFmtId="0" fontId="8" fillId="0" borderId="0" xfId="14" applyFont="1" applyFill="1"/>
    <xf numFmtId="41" fontId="2" fillId="0" borderId="0" xfId="11" applyNumberFormat="1" applyFont="1" applyFill="1" applyAlignment="1">
      <alignment horizontal="right" vertical="center"/>
    </xf>
    <xf numFmtId="0" fontId="2" fillId="0" borderId="0" xfId="14" applyFont="1" applyFill="1"/>
    <xf numFmtId="167" fontId="2" fillId="0" borderId="1" xfId="11" applyNumberFormat="1" applyFont="1" applyFill="1" applyBorder="1" applyAlignment="1">
      <alignment horizontal="right" vertical="center"/>
    </xf>
    <xf numFmtId="167" fontId="2" fillId="0" borderId="3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41" fontId="2" fillId="0" borderId="5" xfId="11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horizontal="center"/>
    </xf>
    <xf numFmtId="167" fontId="2" fillId="0" borderId="1" xfId="1" applyNumberFormat="1" applyFont="1" applyFill="1" applyBorder="1" applyAlignment="1">
      <alignment horizontal="right" vertical="center"/>
    </xf>
  </cellXfs>
  <cellStyles count="15">
    <cellStyle name="Comma" xfId="1" builtinId="3"/>
    <cellStyle name="Comma 10" xfId="2"/>
    <cellStyle name="Comma 12 13" xfId="3"/>
    <cellStyle name="Comma 2 2" xfId="4"/>
    <cellStyle name="Comma 2 2 2 2 2 7" xfId="5"/>
    <cellStyle name="Comma 22" xfId="6"/>
    <cellStyle name="Comma 22 2" xfId="7"/>
    <cellStyle name="Normal" xfId="0" builtinId="0"/>
    <cellStyle name="Normal 10 14" xfId="8"/>
    <cellStyle name="Normal 11 17" xfId="9"/>
    <cellStyle name="Normal 2" xfId="10"/>
    <cellStyle name="Normal 2 3" xfId="11"/>
    <cellStyle name="จุลภาค 2" xfId="12"/>
    <cellStyle name="ปกติ 2" xfId="13"/>
    <cellStyle name="ปกติ_SENAT2_Mar_06 update 2มิย.4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Users\User\Downloads\DCORP%20DRAFT%20FS%20Q2'61%20T2-11.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G.1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  <sheetName val="I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99"/>
  <sheetViews>
    <sheetView tabSelected="1" zoomScaleNormal="100" zoomScaleSheetLayoutView="100" workbookViewId="0">
      <selection activeCell="J89" sqref="J89"/>
    </sheetView>
  </sheetViews>
  <sheetFormatPr defaultColWidth="10.42578125" defaultRowHeight="21"/>
  <cols>
    <col min="1" max="2" width="1.42578125" style="6" customWidth="1"/>
    <col min="3" max="3" width="43.85546875" style="6" customWidth="1"/>
    <col min="4" max="4" width="10.5703125" style="7" customWidth="1"/>
    <col min="5" max="5" width="1.28515625" style="6" customWidth="1"/>
    <col min="6" max="6" width="14.42578125" style="6" customWidth="1"/>
    <col min="7" max="7" width="1.28515625" style="6" customWidth="1"/>
    <col min="8" max="8" width="14.42578125" style="6" customWidth="1"/>
    <col min="9" max="9" width="1.28515625" style="6" customWidth="1"/>
    <col min="10" max="10" width="14.42578125" style="6" customWidth="1"/>
    <col min="11" max="11" width="1.28515625" style="6" customWidth="1"/>
    <col min="12" max="12" width="14.42578125" style="8" customWidth="1"/>
    <col min="13" max="16384" width="10.42578125" style="6"/>
  </cols>
  <sheetData>
    <row r="1" spans="1:12" ht="22.5" customHeight="1">
      <c r="L1" s="76">
        <v>2</v>
      </c>
    </row>
    <row r="2" spans="1:12" ht="22.5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s="8" customFormat="1" ht="22.5" customHeight="1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s="8" customFormat="1" ht="22.5" customHeight="1">
      <c r="A4" s="151" t="s">
        <v>118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s="10" customFormat="1" ht="22.5" customHeight="1">
      <c r="A5" s="9"/>
      <c r="B5" s="9"/>
      <c r="C5" s="9"/>
      <c r="D5" s="9"/>
      <c r="E5" s="9"/>
      <c r="F5" s="9"/>
      <c r="G5" s="9"/>
      <c r="H5" s="9"/>
      <c r="I5" s="9"/>
      <c r="K5" s="11"/>
      <c r="L5" s="12" t="s">
        <v>79</v>
      </c>
    </row>
    <row r="6" spans="1:12" s="10" customFormat="1" ht="22.5" customHeight="1">
      <c r="A6" s="13"/>
      <c r="B6" s="13"/>
      <c r="C6" s="13"/>
      <c r="D6" s="13"/>
      <c r="E6" s="13"/>
      <c r="F6" s="152" t="s">
        <v>40</v>
      </c>
      <c r="G6" s="152"/>
      <c r="H6" s="152"/>
      <c r="I6" s="14"/>
      <c r="J6" s="152" t="s">
        <v>41</v>
      </c>
      <c r="K6" s="152"/>
      <c r="L6" s="152"/>
    </row>
    <row r="7" spans="1:12" s="10" customFormat="1" ht="22.5" customHeight="1">
      <c r="A7" s="15"/>
      <c r="B7" s="15"/>
      <c r="C7" s="15"/>
      <c r="D7" s="16" t="s">
        <v>2</v>
      </c>
      <c r="E7" s="15"/>
      <c r="F7" s="17" t="s">
        <v>119</v>
      </c>
      <c r="G7" s="18"/>
      <c r="H7" s="17" t="s">
        <v>120</v>
      </c>
      <c r="I7" s="19"/>
      <c r="J7" s="17" t="s">
        <v>119</v>
      </c>
      <c r="K7" s="18"/>
      <c r="L7" s="17" t="s">
        <v>120</v>
      </c>
    </row>
    <row r="8" spans="1:12" s="5" customFormat="1" ht="22.5" customHeight="1">
      <c r="A8" s="20"/>
      <c r="B8" s="20"/>
      <c r="C8" s="20"/>
      <c r="D8" s="20"/>
      <c r="E8" s="20"/>
      <c r="F8" s="21" t="s">
        <v>76</v>
      </c>
      <c r="G8" s="22"/>
      <c r="H8" s="23" t="s">
        <v>77</v>
      </c>
      <c r="I8" s="24"/>
      <c r="J8" s="21" t="s">
        <v>76</v>
      </c>
      <c r="K8" s="22"/>
      <c r="L8" s="23" t="s">
        <v>77</v>
      </c>
    </row>
    <row r="9" spans="1:12" s="5" customFormat="1" ht="22.5" customHeight="1">
      <c r="A9" s="20"/>
      <c r="B9" s="20"/>
      <c r="C9" s="20"/>
      <c r="D9" s="20"/>
      <c r="E9" s="20"/>
      <c r="F9" s="21" t="s">
        <v>78</v>
      </c>
      <c r="G9" s="22"/>
      <c r="H9" s="23"/>
      <c r="I9" s="24"/>
      <c r="J9" s="21" t="s">
        <v>78</v>
      </c>
      <c r="K9" s="22"/>
      <c r="L9" s="23"/>
    </row>
    <row r="10" spans="1:12" ht="22.5" customHeight="1">
      <c r="A10" s="149" t="s">
        <v>42</v>
      </c>
      <c r="B10" s="149"/>
      <c r="C10" s="149"/>
      <c r="F10" s="25"/>
      <c r="G10" s="25"/>
      <c r="H10" s="25"/>
      <c r="I10" s="25"/>
      <c r="J10" s="25"/>
      <c r="K10" s="25"/>
      <c r="L10" s="25"/>
    </row>
    <row r="11" spans="1:12" ht="22.5" customHeight="1">
      <c r="A11" s="26" t="s">
        <v>3</v>
      </c>
      <c r="D11" s="27"/>
      <c r="E11" s="7"/>
      <c r="F11" s="28"/>
      <c r="G11" s="28"/>
      <c r="H11" s="28"/>
      <c r="I11" s="28"/>
      <c r="J11" s="28"/>
      <c r="K11" s="7"/>
      <c r="L11" s="29"/>
    </row>
    <row r="12" spans="1:12" ht="22.5" customHeight="1">
      <c r="A12" s="5" t="s">
        <v>4</v>
      </c>
      <c r="E12" s="7"/>
      <c r="F12" s="28">
        <v>631922</v>
      </c>
      <c r="G12" s="28"/>
      <c r="H12" s="28">
        <v>644947</v>
      </c>
      <c r="I12" s="28"/>
      <c r="J12" s="28">
        <v>629230</v>
      </c>
      <c r="K12" s="7"/>
      <c r="L12" s="124">
        <v>644240</v>
      </c>
    </row>
    <row r="13" spans="1:12" ht="22.5" customHeight="1">
      <c r="A13" s="5" t="s">
        <v>121</v>
      </c>
      <c r="D13" s="7" t="s">
        <v>131</v>
      </c>
      <c r="E13" s="7"/>
      <c r="F13" s="28">
        <v>97278</v>
      </c>
      <c r="G13" s="28"/>
      <c r="H13" s="30">
        <v>101101</v>
      </c>
      <c r="I13" s="28"/>
      <c r="J13" s="28">
        <v>91183</v>
      </c>
      <c r="K13" s="7"/>
      <c r="L13" s="124">
        <v>97911</v>
      </c>
    </row>
    <row r="14" spans="1:12" ht="22.5" customHeight="1">
      <c r="A14" s="5" t="s">
        <v>138</v>
      </c>
      <c r="D14" s="31">
        <v>4.0999999999999996</v>
      </c>
      <c r="E14" s="7"/>
      <c r="F14" s="28">
        <v>0</v>
      </c>
      <c r="G14" s="28"/>
      <c r="H14" s="28">
        <v>0</v>
      </c>
      <c r="I14" s="28"/>
      <c r="J14" s="28">
        <v>0</v>
      </c>
      <c r="K14" s="7"/>
      <c r="L14" s="28">
        <v>0</v>
      </c>
    </row>
    <row r="15" spans="1:12" ht="22.5" customHeight="1">
      <c r="A15" s="5" t="s">
        <v>145</v>
      </c>
      <c r="D15" s="7">
        <v>6</v>
      </c>
      <c r="E15" s="7"/>
      <c r="F15" s="28">
        <v>337</v>
      </c>
      <c r="G15" s="28"/>
      <c r="H15" s="30">
        <v>0</v>
      </c>
      <c r="I15" s="28"/>
      <c r="J15" s="28">
        <v>0</v>
      </c>
      <c r="K15" s="7"/>
      <c r="L15" s="124">
        <v>0</v>
      </c>
    </row>
    <row r="16" spans="1:12" ht="22.5" customHeight="1">
      <c r="A16" s="5" t="s">
        <v>122</v>
      </c>
      <c r="D16" s="7">
        <v>7</v>
      </c>
      <c r="E16" s="7"/>
      <c r="F16" s="29">
        <v>16709</v>
      </c>
      <c r="G16" s="28"/>
      <c r="H16" s="4">
        <v>16709</v>
      </c>
      <c r="I16" s="28"/>
      <c r="J16" s="29">
        <v>1307</v>
      </c>
      <c r="K16" s="7"/>
      <c r="L16" s="84">
        <v>1307</v>
      </c>
    </row>
    <row r="17" spans="1:14" ht="22.5" customHeight="1">
      <c r="A17" s="5" t="s">
        <v>5</v>
      </c>
      <c r="D17" s="32"/>
      <c r="E17" s="7"/>
      <c r="F17" s="29">
        <v>2776</v>
      </c>
      <c r="G17" s="28"/>
      <c r="H17" s="4">
        <v>3640</v>
      </c>
      <c r="I17" s="28"/>
      <c r="J17" s="28">
        <v>1975</v>
      </c>
      <c r="K17" s="7"/>
      <c r="L17" s="84">
        <v>3638</v>
      </c>
    </row>
    <row r="18" spans="1:14" s="26" customFormat="1" ht="22.5" customHeight="1">
      <c r="A18" s="26" t="s">
        <v>6</v>
      </c>
      <c r="D18" s="33"/>
      <c r="E18" s="7"/>
      <c r="F18" s="34">
        <f>SUM(F12:F17)</f>
        <v>749022</v>
      </c>
      <c r="G18" s="7"/>
      <c r="H18" s="34">
        <f>SUM(H12:H17)</f>
        <v>766397</v>
      </c>
      <c r="I18" s="7"/>
      <c r="J18" s="34">
        <f>SUM(J12:J17)</f>
        <v>723695</v>
      </c>
      <c r="K18" s="7"/>
      <c r="L18" s="34">
        <f>SUM(L12:L17)</f>
        <v>747096</v>
      </c>
    </row>
    <row r="19" spans="1:14" ht="22.5" customHeight="1">
      <c r="A19" s="26"/>
      <c r="F19" s="29"/>
      <c r="H19" s="29"/>
      <c r="J19" s="29"/>
      <c r="L19" s="29"/>
    </row>
    <row r="20" spans="1:14" ht="22.5" customHeight="1">
      <c r="A20" s="26" t="s">
        <v>7</v>
      </c>
      <c r="F20" s="29"/>
      <c r="H20" s="29"/>
      <c r="J20" s="29"/>
      <c r="L20" s="29"/>
    </row>
    <row r="21" spans="1:14" ht="22.5" customHeight="1">
      <c r="A21" s="5" t="s">
        <v>67</v>
      </c>
      <c r="D21" s="7">
        <v>8</v>
      </c>
      <c r="F21" s="84">
        <v>0</v>
      </c>
      <c r="H21" s="4">
        <v>0</v>
      </c>
      <c r="J21" s="84">
        <v>0</v>
      </c>
      <c r="L21" s="4">
        <v>0</v>
      </c>
    </row>
    <row r="22" spans="1:14" ht="22.5" customHeight="1">
      <c r="A22" s="5" t="s">
        <v>73</v>
      </c>
      <c r="D22" s="7">
        <v>9</v>
      </c>
      <c r="F22" s="84">
        <v>0</v>
      </c>
      <c r="H22" s="35">
        <v>8127</v>
      </c>
      <c r="J22" s="84">
        <v>0</v>
      </c>
      <c r="L22" s="4">
        <v>10000</v>
      </c>
    </row>
    <row r="23" spans="1:14" ht="22.5" customHeight="1">
      <c r="A23" s="5" t="s">
        <v>74</v>
      </c>
      <c r="D23" s="32">
        <v>10</v>
      </c>
      <c r="F23" s="84">
        <v>0</v>
      </c>
      <c r="H23" s="4">
        <v>0</v>
      </c>
      <c r="J23" s="84">
        <v>14363</v>
      </c>
      <c r="L23" s="4">
        <v>10813</v>
      </c>
    </row>
    <row r="24" spans="1:14" ht="22.5" customHeight="1">
      <c r="A24" s="5" t="s">
        <v>123</v>
      </c>
      <c r="D24" s="7" t="s">
        <v>125</v>
      </c>
      <c r="F24" s="84">
        <v>0</v>
      </c>
      <c r="H24" s="4">
        <v>0</v>
      </c>
      <c r="J24" s="84">
        <v>0</v>
      </c>
      <c r="L24" s="4">
        <v>0</v>
      </c>
    </row>
    <row r="25" spans="1:14" ht="22.5" customHeight="1">
      <c r="A25" s="5" t="s">
        <v>116</v>
      </c>
      <c r="D25" s="7">
        <v>11</v>
      </c>
      <c r="F25" s="84">
        <v>0</v>
      </c>
      <c r="H25" s="4">
        <v>0</v>
      </c>
      <c r="J25" s="84">
        <v>0</v>
      </c>
      <c r="L25" s="4">
        <v>0</v>
      </c>
    </row>
    <row r="26" spans="1:14" ht="22.5" customHeight="1">
      <c r="A26" s="5" t="s">
        <v>146</v>
      </c>
      <c r="D26" s="7">
        <v>12</v>
      </c>
      <c r="F26" s="84">
        <v>16509</v>
      </c>
      <c r="H26" s="4">
        <v>16852</v>
      </c>
      <c r="J26" s="84">
        <v>16107</v>
      </c>
      <c r="L26" s="4">
        <v>16852</v>
      </c>
    </row>
    <row r="27" spans="1:14" ht="22.5" customHeight="1">
      <c r="A27" s="5" t="s">
        <v>147</v>
      </c>
      <c r="D27" s="7" t="s">
        <v>132</v>
      </c>
      <c r="F27" s="84">
        <v>11662</v>
      </c>
      <c r="H27" s="4">
        <v>12976</v>
      </c>
      <c r="J27" s="84">
        <v>11662</v>
      </c>
      <c r="L27" s="4">
        <v>12976</v>
      </c>
    </row>
    <row r="28" spans="1:14" ht="22.5" customHeight="1">
      <c r="A28" s="5" t="s">
        <v>148</v>
      </c>
      <c r="D28" s="7">
        <v>14</v>
      </c>
      <c r="F28" s="84">
        <v>3072</v>
      </c>
      <c r="H28" s="4">
        <v>3314</v>
      </c>
      <c r="J28" s="84">
        <v>2982</v>
      </c>
      <c r="L28" s="4">
        <v>3314</v>
      </c>
    </row>
    <row r="29" spans="1:14" ht="22.5" customHeight="1">
      <c r="A29" s="5" t="s">
        <v>124</v>
      </c>
      <c r="D29" s="7">
        <v>16</v>
      </c>
      <c r="F29" s="84">
        <v>14824</v>
      </c>
      <c r="H29" s="4">
        <v>14209</v>
      </c>
      <c r="J29" s="84">
        <v>14065</v>
      </c>
      <c r="L29" s="4">
        <v>13462</v>
      </c>
    </row>
    <row r="30" spans="1:14" s="26" customFormat="1" ht="22.5" customHeight="1">
      <c r="A30" s="26" t="s">
        <v>8</v>
      </c>
      <c r="B30" s="6"/>
      <c r="D30" s="33"/>
      <c r="F30" s="34">
        <f>SUM(F20:F29)</f>
        <v>46067</v>
      </c>
      <c r="G30" s="6"/>
      <c r="H30" s="34">
        <f>SUM(H20:H29)</f>
        <v>55478</v>
      </c>
      <c r="I30" s="6"/>
      <c r="J30" s="34">
        <f>SUM(J20:J29)</f>
        <v>59179</v>
      </c>
      <c r="K30" s="6"/>
      <c r="L30" s="34">
        <f>SUM(L20:L29)</f>
        <v>67417</v>
      </c>
      <c r="N30" s="6"/>
    </row>
    <row r="31" spans="1:14" s="26" customFormat="1" ht="22.5" customHeight="1" thickBot="1">
      <c r="A31" s="10" t="s">
        <v>66</v>
      </c>
      <c r="B31" s="6"/>
      <c r="D31" s="33"/>
      <c r="F31" s="36">
        <f>+F30+F18</f>
        <v>795089</v>
      </c>
      <c r="G31" s="6"/>
      <c r="H31" s="36">
        <f>+H30+H18</f>
        <v>821875</v>
      </c>
      <c r="I31" s="6"/>
      <c r="J31" s="36">
        <f>+J30+J18</f>
        <v>782874</v>
      </c>
      <c r="K31" s="6"/>
      <c r="L31" s="36">
        <f>+L30+L18</f>
        <v>814513</v>
      </c>
    </row>
    <row r="32" spans="1:14" ht="21.75" thickTop="1">
      <c r="A32" s="26"/>
    </row>
    <row r="33" spans="1:1">
      <c r="A33" s="26"/>
    </row>
    <row r="34" spans="1:1">
      <c r="A34" s="26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  <row r="39" spans="1:1">
      <c r="A39" s="26"/>
    </row>
    <row r="40" spans="1:1">
      <c r="A40" s="26"/>
    </row>
    <row r="41" spans="1:1">
      <c r="A41" s="26"/>
    </row>
    <row r="42" spans="1:1">
      <c r="A42" s="26"/>
    </row>
    <row r="43" spans="1:1">
      <c r="A43" s="26"/>
    </row>
    <row r="44" spans="1:1">
      <c r="A44" s="26"/>
    </row>
    <row r="45" spans="1:1">
      <c r="A45" s="26"/>
    </row>
    <row r="46" spans="1:1">
      <c r="A46" s="26"/>
    </row>
    <row r="47" spans="1:1">
      <c r="A47" s="26"/>
    </row>
    <row r="48" spans="1:1" ht="26.45" customHeight="1">
      <c r="A48" s="26"/>
    </row>
    <row r="49" spans="1:12">
      <c r="A49" s="38" t="s">
        <v>44</v>
      </c>
    </row>
    <row r="50" spans="1:12" s="38" customFormat="1" ht="22.5" customHeight="1">
      <c r="A50" s="37"/>
      <c r="B50" s="6"/>
      <c r="C50" s="6"/>
      <c r="D50" s="7"/>
      <c r="E50" s="6"/>
      <c r="F50" s="6"/>
      <c r="G50" s="6"/>
      <c r="H50" s="6"/>
      <c r="I50" s="6"/>
      <c r="J50" s="6"/>
      <c r="K50" s="6"/>
      <c r="L50" s="76">
        <v>3</v>
      </c>
    </row>
    <row r="51" spans="1:12" ht="22.5" customHeight="1">
      <c r="A51" s="150" t="str">
        <f>+A2</f>
        <v>DV8 PUBLIC COMPANY LIMITED AND SUBSIDIARIES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</row>
    <row r="52" spans="1:12" s="8" customFormat="1" ht="22.5" customHeight="1">
      <c r="A52" s="150" t="s">
        <v>75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</row>
    <row r="53" spans="1:12" s="8" customFormat="1" ht="22.5" customHeight="1">
      <c r="A53" s="151" t="str">
        <f>+A4</f>
        <v xml:space="preserve"> As at June 30, 2025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</row>
    <row r="54" spans="1:12" s="8" customFormat="1" ht="22.5" customHeight="1">
      <c r="A54" s="9"/>
      <c r="B54" s="9"/>
      <c r="C54" s="9"/>
      <c r="D54" s="9"/>
      <c r="E54" s="9"/>
      <c r="F54" s="9"/>
      <c r="G54" s="9"/>
      <c r="H54" s="9"/>
      <c r="I54" s="9"/>
      <c r="J54" s="10"/>
      <c r="K54" s="11"/>
      <c r="L54" s="12" t="s">
        <v>79</v>
      </c>
    </row>
    <row r="55" spans="1:12" s="5" customFormat="1" ht="22.5" customHeight="1">
      <c r="A55" s="13"/>
      <c r="B55" s="13"/>
      <c r="C55" s="13"/>
      <c r="D55" s="39"/>
      <c r="E55" s="39"/>
      <c r="F55" s="152" t="s">
        <v>40</v>
      </c>
      <c r="G55" s="152"/>
      <c r="H55" s="152"/>
      <c r="I55" s="14"/>
      <c r="J55" s="152" t="s">
        <v>41</v>
      </c>
      <c r="K55" s="152"/>
      <c r="L55" s="152"/>
    </row>
    <row r="56" spans="1:12" s="5" customFormat="1" ht="22.5" customHeight="1">
      <c r="A56" s="15"/>
      <c r="B56" s="15"/>
      <c r="C56" s="15"/>
      <c r="D56" s="16" t="s">
        <v>2</v>
      </c>
      <c r="E56" s="40"/>
      <c r="F56" s="41" t="s">
        <v>119</v>
      </c>
      <c r="G56" s="18"/>
      <c r="H56" s="41" t="s">
        <v>120</v>
      </c>
      <c r="I56" s="19"/>
      <c r="J56" s="41" t="s">
        <v>119</v>
      </c>
      <c r="K56" s="18"/>
      <c r="L56" s="41" t="s">
        <v>120</v>
      </c>
    </row>
    <row r="57" spans="1:12" s="5" customFormat="1" ht="22.5" customHeight="1">
      <c r="A57" s="20"/>
      <c r="B57" s="20"/>
      <c r="C57" s="20"/>
      <c r="D57" s="7"/>
      <c r="E57" s="7"/>
      <c r="F57" s="21" t="s">
        <v>76</v>
      </c>
      <c r="G57" s="22"/>
      <c r="H57" s="23" t="s">
        <v>77</v>
      </c>
      <c r="I57" s="24"/>
      <c r="J57" s="21" t="s">
        <v>76</v>
      </c>
      <c r="K57" s="22"/>
      <c r="L57" s="23" t="s">
        <v>77</v>
      </c>
    </row>
    <row r="58" spans="1:12" s="5" customFormat="1" ht="22.5" customHeight="1">
      <c r="A58" s="20"/>
      <c r="B58" s="20"/>
      <c r="C58" s="20"/>
      <c r="D58" s="7"/>
      <c r="E58" s="7"/>
      <c r="F58" s="21" t="s">
        <v>78</v>
      </c>
      <c r="G58" s="22"/>
      <c r="H58" s="23"/>
      <c r="I58" s="24"/>
      <c r="J58" s="21" t="s">
        <v>78</v>
      </c>
      <c r="K58" s="22"/>
      <c r="L58" s="23"/>
    </row>
    <row r="59" spans="1:12" ht="22.5" customHeight="1">
      <c r="A59" s="149" t="s">
        <v>43</v>
      </c>
      <c r="B59" s="149"/>
      <c r="C59" s="149"/>
      <c r="D59" s="42"/>
      <c r="F59" s="43"/>
      <c r="H59" s="43"/>
      <c r="J59" s="43"/>
      <c r="L59" s="28"/>
    </row>
    <row r="60" spans="1:12" ht="22.5" customHeight="1">
      <c r="A60" s="26" t="s">
        <v>9</v>
      </c>
      <c r="F60" s="43"/>
      <c r="H60" s="43"/>
      <c r="J60" s="43"/>
      <c r="L60" s="28"/>
    </row>
    <row r="61" spans="1:12" ht="22.5" customHeight="1">
      <c r="A61" s="5" t="s">
        <v>10</v>
      </c>
      <c r="D61" s="7" t="s">
        <v>126</v>
      </c>
      <c r="F61" s="44">
        <v>33784</v>
      </c>
      <c r="H61" s="44">
        <v>42382</v>
      </c>
      <c r="J61" s="44">
        <v>33540</v>
      </c>
      <c r="L61" s="29">
        <v>41843</v>
      </c>
    </row>
    <row r="62" spans="1:12" ht="22.5" customHeight="1">
      <c r="A62" s="5" t="s">
        <v>96</v>
      </c>
      <c r="D62" s="7" t="s">
        <v>133</v>
      </c>
      <c r="F62" s="44">
        <v>2529</v>
      </c>
      <c r="H62" s="44">
        <v>2380</v>
      </c>
      <c r="J62" s="44">
        <v>2529</v>
      </c>
      <c r="L62" s="29">
        <v>2380</v>
      </c>
    </row>
    <row r="63" spans="1:12" s="26" customFormat="1" ht="22.5" customHeight="1">
      <c r="A63" s="26" t="s">
        <v>11</v>
      </c>
      <c r="B63" s="6"/>
      <c r="C63" s="6"/>
      <c r="D63" s="7"/>
      <c r="E63" s="7"/>
      <c r="F63" s="45">
        <f>SUM(F61:F62)</f>
        <v>36313</v>
      </c>
      <c r="G63" s="7"/>
      <c r="H63" s="45">
        <f>SUM(H61:H62)</f>
        <v>44762</v>
      </c>
      <c r="I63" s="7"/>
      <c r="J63" s="45">
        <f>SUM(J61:J62)</f>
        <v>36069</v>
      </c>
      <c r="K63" s="7"/>
      <c r="L63" s="45">
        <f>SUM(L61:L62)</f>
        <v>44223</v>
      </c>
    </row>
    <row r="64" spans="1:12" ht="22.5" customHeight="1">
      <c r="E64" s="7"/>
      <c r="F64" s="43"/>
      <c r="G64" s="7"/>
      <c r="H64" s="43"/>
      <c r="I64" s="7"/>
      <c r="J64" s="43"/>
      <c r="K64" s="7"/>
      <c r="L64" s="29"/>
    </row>
    <row r="65" spans="1:12" ht="22.5" customHeight="1">
      <c r="A65" s="26" t="s">
        <v>12</v>
      </c>
      <c r="E65" s="7"/>
      <c r="F65" s="43"/>
      <c r="G65" s="7"/>
      <c r="H65" s="43"/>
      <c r="I65" s="7"/>
      <c r="J65" s="43"/>
      <c r="K65" s="7"/>
      <c r="L65" s="29"/>
    </row>
    <row r="66" spans="1:12" ht="22.5" customHeight="1">
      <c r="A66" s="5" t="s">
        <v>97</v>
      </c>
      <c r="D66" s="7" t="s">
        <v>133</v>
      </c>
      <c r="E66" s="7"/>
      <c r="F66" s="44">
        <v>9105</v>
      </c>
      <c r="G66" s="44"/>
      <c r="H66" s="44">
        <v>10403</v>
      </c>
      <c r="I66" s="7"/>
      <c r="J66" s="44">
        <v>9105</v>
      </c>
      <c r="K66" s="7"/>
      <c r="L66" s="29">
        <v>10403</v>
      </c>
    </row>
    <row r="67" spans="1:12" ht="22.5" customHeight="1">
      <c r="A67" s="5" t="s">
        <v>98</v>
      </c>
      <c r="D67" s="32">
        <v>19</v>
      </c>
      <c r="E67" s="7"/>
      <c r="F67" s="44">
        <v>1334</v>
      </c>
      <c r="G67" s="44"/>
      <c r="H67" s="44">
        <v>742</v>
      </c>
      <c r="I67" s="7"/>
      <c r="J67" s="44">
        <v>695</v>
      </c>
      <c r="K67" s="7"/>
      <c r="L67" s="29">
        <v>742</v>
      </c>
    </row>
    <row r="68" spans="1:12" ht="22.5" customHeight="1">
      <c r="A68" s="6" t="s">
        <v>13</v>
      </c>
      <c r="D68" s="32">
        <v>20</v>
      </c>
      <c r="E68" s="7"/>
      <c r="F68" s="44">
        <v>2830</v>
      </c>
      <c r="G68" s="44"/>
      <c r="H68" s="46">
        <v>2848</v>
      </c>
      <c r="I68" s="7"/>
      <c r="J68" s="44">
        <v>2830</v>
      </c>
      <c r="K68" s="7"/>
      <c r="L68" s="47">
        <v>2848</v>
      </c>
    </row>
    <row r="69" spans="1:12" s="26" customFormat="1" ht="22.5" customHeight="1">
      <c r="A69" s="26" t="s">
        <v>14</v>
      </c>
      <c r="B69" s="6"/>
      <c r="C69" s="6"/>
      <c r="D69" s="7"/>
      <c r="E69" s="7"/>
      <c r="F69" s="45">
        <f>SUM(F66:F68)</f>
        <v>13269</v>
      </c>
      <c r="G69" s="7"/>
      <c r="H69" s="45">
        <f>SUM(H66:H68)</f>
        <v>13993</v>
      </c>
      <c r="I69" s="7"/>
      <c r="J69" s="45">
        <f>SUM(J66:J68)</f>
        <v>12630</v>
      </c>
      <c r="K69" s="7"/>
      <c r="L69" s="47">
        <f>SUM(L66:L68)</f>
        <v>13993</v>
      </c>
    </row>
    <row r="70" spans="1:12" s="26" customFormat="1" ht="22.5" customHeight="1">
      <c r="A70" s="26" t="s">
        <v>68</v>
      </c>
      <c r="B70" s="6"/>
      <c r="D70" s="7"/>
      <c r="E70" s="7"/>
      <c r="F70" s="47">
        <f>F63+F69</f>
        <v>49582</v>
      </c>
      <c r="G70" s="7"/>
      <c r="H70" s="47">
        <f>H63+H69</f>
        <v>58755</v>
      </c>
      <c r="I70" s="7"/>
      <c r="J70" s="47">
        <f>J63+J69</f>
        <v>48699</v>
      </c>
      <c r="K70" s="7"/>
      <c r="L70" s="47">
        <f>L63+L69</f>
        <v>58216</v>
      </c>
    </row>
    <row r="71" spans="1:12" ht="22.5" customHeight="1">
      <c r="E71" s="7"/>
      <c r="F71" s="43"/>
      <c r="G71" s="7"/>
      <c r="H71" s="43"/>
      <c r="I71" s="7"/>
      <c r="J71" s="43"/>
      <c r="K71" s="7"/>
      <c r="L71" s="29"/>
    </row>
    <row r="72" spans="1:12" ht="22.5" customHeight="1">
      <c r="A72" s="26" t="s">
        <v>45</v>
      </c>
      <c r="D72" s="6"/>
      <c r="F72" s="43"/>
      <c r="H72" s="43"/>
      <c r="J72" s="43"/>
      <c r="L72" s="29"/>
    </row>
    <row r="73" spans="1:12" ht="22.5" customHeight="1">
      <c r="A73" s="5" t="s">
        <v>15</v>
      </c>
      <c r="L73" s="29"/>
    </row>
    <row r="74" spans="1:12" ht="22.5" customHeight="1">
      <c r="A74" s="5" t="s">
        <v>46</v>
      </c>
      <c r="E74" s="7"/>
      <c r="F74" s="7"/>
      <c r="G74" s="7"/>
      <c r="H74" s="7"/>
      <c r="I74" s="7"/>
      <c r="J74" s="7"/>
      <c r="K74" s="7"/>
      <c r="L74" s="29"/>
    </row>
    <row r="75" spans="1:12" ht="22.5" customHeight="1">
      <c r="B75" s="6" t="s">
        <v>91</v>
      </c>
      <c r="E75" s="7"/>
      <c r="F75" s="118">
        <v>1072812</v>
      </c>
      <c r="G75" s="7"/>
      <c r="H75" s="88">
        <v>1072812</v>
      </c>
      <c r="I75" s="7"/>
      <c r="J75" s="88">
        <v>1072812</v>
      </c>
      <c r="K75" s="7"/>
      <c r="L75" s="88">
        <v>1072812</v>
      </c>
    </row>
    <row r="76" spans="1:12" ht="22.5" customHeight="1">
      <c r="A76" s="5" t="s">
        <v>31</v>
      </c>
      <c r="E76" s="29"/>
      <c r="F76" s="29"/>
      <c r="G76" s="29"/>
      <c r="H76" s="119"/>
      <c r="I76" s="29"/>
      <c r="J76" s="119"/>
      <c r="K76" s="29"/>
      <c r="L76" s="119"/>
    </row>
    <row r="77" spans="1:12" ht="22.5" customHeight="1">
      <c r="B77" s="6" t="s">
        <v>92</v>
      </c>
      <c r="E77" s="7"/>
      <c r="F77" s="88">
        <f>+'6'!D16</f>
        <v>791953</v>
      </c>
      <c r="G77" s="7"/>
      <c r="H77" s="88">
        <f>+'6'!D16</f>
        <v>791953</v>
      </c>
      <c r="I77" s="7"/>
      <c r="J77" s="88">
        <f>+'7'!D16</f>
        <v>791953</v>
      </c>
      <c r="K77" s="7"/>
      <c r="L77" s="88">
        <v>791953</v>
      </c>
    </row>
    <row r="78" spans="1:12" ht="22.5" customHeight="1">
      <c r="A78" s="6" t="s">
        <v>160</v>
      </c>
      <c r="D78" s="7">
        <v>21</v>
      </c>
      <c r="E78" s="7"/>
      <c r="F78" s="88">
        <f>+'6'!F25</f>
        <v>416</v>
      </c>
      <c r="G78" s="7"/>
      <c r="H78" s="28">
        <v>0</v>
      </c>
      <c r="I78" s="7"/>
      <c r="J78" s="28">
        <f>+'7'!F23</f>
        <v>416</v>
      </c>
      <c r="K78" s="7"/>
      <c r="L78" s="28">
        <v>0</v>
      </c>
    </row>
    <row r="79" spans="1:12" ht="22.5" customHeight="1">
      <c r="A79" s="6" t="s">
        <v>99</v>
      </c>
      <c r="E79" s="7"/>
      <c r="F79" s="28">
        <f>+'6'!J25</f>
        <v>-54053</v>
      </c>
      <c r="G79" s="7"/>
      <c r="H79" s="28">
        <v>-32726</v>
      </c>
      <c r="I79" s="7"/>
      <c r="J79" s="28">
        <f>+'7'!J23</f>
        <v>-58194</v>
      </c>
      <c r="K79" s="7"/>
      <c r="L79" s="28">
        <v>-35656</v>
      </c>
    </row>
    <row r="80" spans="1:12" ht="22.5" customHeight="1">
      <c r="A80" s="127" t="s">
        <v>49</v>
      </c>
      <c r="E80" s="7"/>
      <c r="F80" s="120">
        <f>SUM(F77:F79)</f>
        <v>738316</v>
      </c>
      <c r="G80" s="7"/>
      <c r="H80" s="120">
        <f>SUM(H77:H79)</f>
        <v>759227</v>
      </c>
      <c r="I80" s="7"/>
      <c r="J80" s="120">
        <f>SUM(J77:J79)</f>
        <v>734175</v>
      </c>
      <c r="K80" s="7"/>
      <c r="L80" s="120">
        <f>SUM(L77:L79)</f>
        <v>756297</v>
      </c>
    </row>
    <row r="81" spans="1:12" ht="22.5" customHeight="1">
      <c r="A81" s="5" t="s">
        <v>18</v>
      </c>
      <c r="E81" s="7"/>
      <c r="F81" s="28">
        <f>+'6'!R25</f>
        <v>7191</v>
      </c>
      <c r="G81" s="7"/>
      <c r="H81" s="28">
        <v>3893</v>
      </c>
      <c r="I81" s="7"/>
      <c r="J81" s="28">
        <v>0</v>
      </c>
      <c r="K81" s="7"/>
      <c r="L81" s="28">
        <v>0</v>
      </c>
    </row>
    <row r="82" spans="1:12" ht="22.5" customHeight="1">
      <c r="A82" s="128" t="s">
        <v>47</v>
      </c>
      <c r="E82" s="7"/>
      <c r="F82" s="34">
        <f>SUM(F80:F81)</f>
        <v>745507</v>
      </c>
      <c r="G82" s="7"/>
      <c r="H82" s="34">
        <f>SUM(H80:H81)</f>
        <v>763120</v>
      </c>
      <c r="I82" s="7"/>
      <c r="J82" s="34">
        <f>SUM(J80:J81)</f>
        <v>734175</v>
      </c>
      <c r="K82" s="7"/>
      <c r="L82" s="34">
        <f>SUM(L80:L81)</f>
        <v>756297</v>
      </c>
    </row>
    <row r="83" spans="1:12" ht="22.5" customHeight="1" thickBot="1">
      <c r="A83" s="26" t="s">
        <v>48</v>
      </c>
      <c r="D83" s="27"/>
      <c r="E83" s="7"/>
      <c r="F83" s="36">
        <f>SUM(F70+F82)</f>
        <v>795089</v>
      </c>
      <c r="G83" s="7"/>
      <c r="H83" s="36">
        <f>SUM(H70+H82)</f>
        <v>821875</v>
      </c>
      <c r="I83" s="7"/>
      <c r="J83" s="36">
        <f>SUM(J70+J82)</f>
        <v>782874</v>
      </c>
      <c r="K83" s="7"/>
      <c r="L83" s="36">
        <f>SUM(L70+L82)</f>
        <v>814513</v>
      </c>
    </row>
    <row r="84" spans="1:12" ht="21.75" thickTop="1">
      <c r="A84" s="26"/>
      <c r="D84" s="27"/>
      <c r="E84" s="7"/>
      <c r="F84" s="144"/>
      <c r="G84" s="144"/>
      <c r="H84" s="144"/>
      <c r="I84" s="144"/>
      <c r="J84" s="144"/>
      <c r="K84" s="144"/>
      <c r="L84" s="144"/>
    </row>
    <row r="85" spans="1:12">
      <c r="A85" s="26"/>
      <c r="D85" s="27"/>
      <c r="E85" s="7"/>
      <c r="F85" s="25"/>
      <c r="G85" s="7"/>
      <c r="H85" s="25"/>
      <c r="I85" s="7"/>
      <c r="J85" s="25"/>
      <c r="K85" s="7"/>
      <c r="L85" s="25"/>
    </row>
    <row r="86" spans="1:12">
      <c r="A86" s="26"/>
      <c r="D86" s="27"/>
      <c r="E86" s="7"/>
      <c r="F86" s="25"/>
      <c r="G86" s="7"/>
      <c r="H86" s="25"/>
      <c r="I86" s="7"/>
      <c r="J86" s="25"/>
      <c r="K86" s="7"/>
      <c r="L86" s="25"/>
    </row>
    <row r="87" spans="1:12">
      <c r="A87" s="26"/>
      <c r="D87" s="27"/>
      <c r="E87" s="7"/>
      <c r="F87" s="25"/>
      <c r="G87" s="7"/>
      <c r="H87" s="25"/>
      <c r="I87" s="7"/>
      <c r="J87" s="25"/>
      <c r="K87" s="7"/>
      <c r="L87" s="25"/>
    </row>
    <row r="88" spans="1:12">
      <c r="A88" s="26"/>
      <c r="D88" s="27"/>
      <c r="E88" s="7"/>
      <c r="F88" s="25"/>
      <c r="G88" s="7"/>
      <c r="H88" s="25"/>
      <c r="I88" s="7"/>
      <c r="J88" s="25"/>
      <c r="K88" s="7"/>
      <c r="L88" s="25"/>
    </row>
    <row r="89" spans="1:12">
      <c r="A89" s="26"/>
      <c r="D89" s="27"/>
      <c r="E89" s="7"/>
      <c r="F89" s="25"/>
      <c r="G89" s="7"/>
      <c r="H89" s="25"/>
      <c r="I89" s="7"/>
      <c r="J89" s="25"/>
      <c r="K89" s="7"/>
      <c r="L89" s="25"/>
    </row>
    <row r="90" spans="1:12">
      <c r="A90" s="26"/>
      <c r="D90" s="27"/>
      <c r="E90" s="7"/>
      <c r="F90" s="25"/>
      <c r="G90" s="7"/>
      <c r="H90" s="25"/>
      <c r="I90" s="7"/>
      <c r="J90" s="25"/>
      <c r="K90" s="7"/>
      <c r="L90" s="25"/>
    </row>
    <row r="91" spans="1:12">
      <c r="A91" s="26" t="s">
        <v>39</v>
      </c>
      <c r="D91" s="27"/>
      <c r="E91" s="7"/>
      <c r="F91" s="25"/>
      <c r="G91" s="7"/>
      <c r="H91" s="25"/>
      <c r="I91" s="7"/>
      <c r="J91" s="25"/>
      <c r="K91" s="7"/>
      <c r="L91" s="25"/>
    </row>
    <row r="92" spans="1:12">
      <c r="A92" s="26"/>
      <c r="D92" s="27"/>
      <c r="E92" s="7"/>
      <c r="F92" s="25"/>
      <c r="G92" s="7"/>
      <c r="H92" s="25"/>
      <c r="I92" s="7"/>
      <c r="J92" s="25"/>
      <c r="K92" s="7"/>
      <c r="L92" s="25"/>
    </row>
    <row r="93" spans="1:12">
      <c r="A93" s="26"/>
      <c r="D93" s="27"/>
      <c r="E93" s="7"/>
      <c r="F93" s="25"/>
      <c r="G93" s="7"/>
      <c r="H93" s="25"/>
      <c r="I93" s="7"/>
      <c r="J93" s="25"/>
      <c r="K93" s="7"/>
      <c r="L93" s="25"/>
    </row>
    <row r="94" spans="1:12">
      <c r="A94" s="26"/>
      <c r="D94" s="27"/>
      <c r="E94" s="7"/>
      <c r="F94" s="25"/>
      <c r="G94" s="7"/>
      <c r="H94" s="25"/>
      <c r="I94" s="7"/>
      <c r="J94" s="25"/>
      <c r="K94" s="7"/>
      <c r="L94" s="25"/>
    </row>
    <row r="95" spans="1:12">
      <c r="A95" s="26"/>
      <c r="D95" s="27"/>
      <c r="E95" s="7"/>
      <c r="F95" s="25"/>
      <c r="G95" s="7"/>
      <c r="H95" s="25"/>
      <c r="I95" s="7"/>
      <c r="J95" s="25"/>
      <c r="K95" s="7"/>
      <c r="L95" s="25"/>
    </row>
    <row r="96" spans="1:12">
      <c r="A96" s="26"/>
      <c r="D96" s="27"/>
      <c r="E96" s="7"/>
      <c r="F96" s="25"/>
      <c r="G96" s="7"/>
      <c r="H96" s="25"/>
      <c r="I96" s="7"/>
      <c r="J96" s="25"/>
      <c r="K96" s="7"/>
      <c r="L96" s="25"/>
    </row>
    <row r="97" spans="1:19">
      <c r="A97" s="26"/>
      <c r="D97" s="27"/>
      <c r="E97" s="7"/>
      <c r="F97" s="25"/>
      <c r="G97" s="7"/>
      <c r="H97" s="25"/>
      <c r="I97" s="7"/>
      <c r="J97" s="25"/>
      <c r="K97" s="7"/>
      <c r="L97" s="25"/>
    </row>
    <row r="98" spans="1:19">
      <c r="A98" s="38" t="s">
        <v>44</v>
      </c>
      <c r="D98" s="27"/>
      <c r="E98" s="7"/>
      <c r="F98" s="72"/>
      <c r="G98" s="73"/>
      <c r="H98" s="72"/>
      <c r="I98" s="72"/>
      <c r="J98" s="74"/>
      <c r="K98" s="72"/>
      <c r="L98" s="72"/>
      <c r="M98" s="71"/>
      <c r="P98" s="48"/>
      <c r="Q98" s="48"/>
      <c r="R98" s="48"/>
      <c r="S98" s="48"/>
    </row>
    <row r="99" spans="1:19">
      <c r="F99" s="49"/>
      <c r="G99" s="49"/>
      <c r="M99" s="48"/>
    </row>
  </sheetData>
  <mergeCells count="12">
    <mergeCell ref="A59:C59"/>
    <mergeCell ref="A2:L2"/>
    <mergeCell ref="A3:L3"/>
    <mergeCell ref="A4:L4"/>
    <mergeCell ref="F6:H6"/>
    <mergeCell ref="J6:L6"/>
    <mergeCell ref="A10:C10"/>
    <mergeCell ref="A51:L51"/>
    <mergeCell ref="A52:L52"/>
    <mergeCell ref="A53:L53"/>
    <mergeCell ref="F55:H55"/>
    <mergeCell ref="J55:L55"/>
  </mergeCells>
  <pageMargins left="0.8" right="0.5" top="0.5" bottom="0.6" header="0.1" footer="0.1"/>
  <pageSetup paperSize="9" scale="73" firstPageNumber="3" fitToHeight="0" orientation="portrait" useFirstPageNumber="1" r:id="rId1"/>
  <rowBreaks count="1" manualBreakCount="1">
    <brk id="4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1"/>
  <sheetViews>
    <sheetView zoomScaleNormal="100" zoomScaleSheetLayoutView="100" workbookViewId="0">
      <selection activeCell="C53" sqref="C53"/>
    </sheetView>
  </sheetViews>
  <sheetFormatPr defaultColWidth="1.42578125" defaultRowHeight="21"/>
  <cols>
    <col min="1" max="2" width="1.42578125" style="160" customWidth="1"/>
    <col min="3" max="3" width="42" style="160" customWidth="1"/>
    <col min="4" max="4" width="7.140625" style="161" customWidth="1"/>
    <col min="5" max="5" width="1.28515625" style="160" customWidth="1"/>
    <col min="6" max="6" width="15.5703125" style="160" customWidth="1"/>
    <col min="7" max="7" width="1.28515625" style="160" customWidth="1"/>
    <col min="8" max="8" width="15.5703125" style="160" customWidth="1"/>
    <col min="9" max="9" width="1.28515625" style="160" customWidth="1"/>
    <col min="10" max="10" width="15.5703125" style="162" customWidth="1"/>
    <col min="11" max="11" width="1.28515625" style="163" customWidth="1"/>
    <col min="12" max="12" width="15.5703125" style="162" customWidth="1"/>
    <col min="13" max="13" width="10.42578125" style="160" customWidth="1"/>
    <col min="14" max="14" width="17.42578125" style="164" customWidth="1"/>
    <col min="15" max="15" width="17.42578125" style="160" customWidth="1"/>
    <col min="16" max="250" width="10.42578125" style="160" customWidth="1"/>
    <col min="251" max="16384" width="1.42578125" style="160"/>
  </cols>
  <sheetData>
    <row r="1" spans="1:20" ht="21.6" customHeight="1">
      <c r="L1" s="162">
        <v>4</v>
      </c>
    </row>
    <row r="2" spans="1:20" ht="21.6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20" s="162" customFormat="1" ht="21.6" customHeight="1">
      <c r="A3" s="165" t="s">
        <v>19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20" s="162" customFormat="1" ht="21.6" customHeight="1">
      <c r="A4" s="165" t="s">
        <v>127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20" s="166" customFormat="1" ht="21.6" customHeight="1">
      <c r="C5" s="167"/>
      <c r="E5" s="168"/>
      <c r="F5" s="169"/>
      <c r="G5" s="168"/>
      <c r="H5" s="169"/>
      <c r="I5" s="168"/>
      <c r="K5" s="170"/>
      <c r="L5" s="171" t="s">
        <v>79</v>
      </c>
    </row>
    <row r="6" spans="1:20" s="166" customFormat="1" ht="21.6" customHeight="1">
      <c r="A6" s="172"/>
      <c r="B6" s="172"/>
      <c r="C6" s="173"/>
      <c r="D6" s="174"/>
      <c r="E6" s="174"/>
      <c r="F6" s="175" t="s">
        <v>40</v>
      </c>
      <c r="G6" s="175"/>
      <c r="H6" s="175"/>
      <c r="I6" s="176"/>
      <c r="J6" s="175" t="s">
        <v>41</v>
      </c>
      <c r="K6" s="175"/>
      <c r="L6" s="175"/>
    </row>
    <row r="7" spans="1:20" s="166" customFormat="1" ht="21.6" customHeight="1">
      <c r="A7" s="177"/>
      <c r="B7" s="177"/>
      <c r="C7" s="178"/>
      <c r="D7" s="178" t="s">
        <v>2</v>
      </c>
      <c r="E7" s="179"/>
      <c r="F7" s="180">
        <v>2025</v>
      </c>
      <c r="G7" s="180"/>
      <c r="H7" s="180">
        <v>2024</v>
      </c>
      <c r="I7" s="181"/>
      <c r="J7" s="180">
        <v>2025</v>
      </c>
      <c r="K7" s="180"/>
      <c r="L7" s="180">
        <v>2024</v>
      </c>
    </row>
    <row r="8" spans="1:20" s="162" customFormat="1" ht="9.9499999999999993" customHeight="1">
      <c r="A8" s="182"/>
      <c r="B8" s="182"/>
      <c r="C8" s="183"/>
      <c r="D8" s="184"/>
      <c r="E8" s="185"/>
      <c r="F8" s="186"/>
      <c r="G8" s="185"/>
      <c r="H8" s="186"/>
      <c r="I8" s="185"/>
      <c r="J8" s="186"/>
      <c r="K8" s="187"/>
      <c r="L8" s="186"/>
    </row>
    <row r="9" spans="1:20" s="162" customFormat="1" ht="21.6" customHeight="1">
      <c r="A9" s="188" t="s">
        <v>50</v>
      </c>
      <c r="B9" s="182"/>
      <c r="C9" s="183"/>
      <c r="D9" s="184"/>
      <c r="E9" s="185"/>
      <c r="F9" s="186"/>
      <c r="G9" s="185"/>
      <c r="H9" s="186"/>
      <c r="I9" s="185"/>
      <c r="J9" s="186"/>
      <c r="K9" s="187"/>
      <c r="L9" s="186"/>
    </row>
    <row r="10" spans="1:20" s="162" customFormat="1" ht="21.6" customHeight="1">
      <c r="A10" s="189" t="s">
        <v>20</v>
      </c>
      <c r="C10" s="183"/>
      <c r="D10" s="184"/>
      <c r="E10" s="185"/>
      <c r="F10" s="75">
        <v>33855</v>
      </c>
      <c r="G10" s="185"/>
      <c r="H10" s="123">
        <v>32061</v>
      </c>
      <c r="I10" s="185"/>
      <c r="J10" s="123">
        <v>33855</v>
      </c>
      <c r="K10" s="187"/>
      <c r="L10" s="123">
        <v>32061</v>
      </c>
    </row>
    <row r="11" spans="1:20" ht="21.6" customHeight="1">
      <c r="A11" s="190" t="s">
        <v>21</v>
      </c>
      <c r="C11" s="191"/>
      <c r="D11" s="192"/>
      <c r="F11" s="54">
        <f>SUM(F10:F10)</f>
        <v>33855</v>
      </c>
      <c r="H11" s="54">
        <f>SUM(H10:H10)</f>
        <v>32061</v>
      </c>
      <c r="J11" s="54">
        <f>SUM(J10:J10)</f>
        <v>33855</v>
      </c>
      <c r="K11" s="28"/>
      <c r="L11" s="54">
        <f>SUM(L10:L10)</f>
        <v>32061</v>
      </c>
      <c r="N11" s="162"/>
      <c r="O11" s="162"/>
      <c r="P11" s="162"/>
      <c r="Q11" s="162"/>
      <c r="R11" s="162"/>
      <c r="S11" s="162"/>
      <c r="T11" s="162"/>
    </row>
    <row r="12" spans="1:20" ht="21.6" customHeight="1">
      <c r="A12" s="190" t="s">
        <v>51</v>
      </c>
      <c r="C12" s="191"/>
      <c r="D12" s="192"/>
      <c r="F12" s="55"/>
      <c r="H12" s="55"/>
      <c r="J12" s="55"/>
      <c r="K12" s="28"/>
      <c r="L12" s="55"/>
      <c r="N12" s="162"/>
      <c r="O12" s="162"/>
      <c r="P12" s="162"/>
      <c r="Q12" s="162"/>
      <c r="R12" s="162"/>
      <c r="S12" s="162"/>
      <c r="T12" s="162"/>
    </row>
    <row r="13" spans="1:20" ht="21.6" customHeight="1">
      <c r="A13" s="189" t="s">
        <v>22</v>
      </c>
      <c r="C13" s="191"/>
      <c r="D13" s="192"/>
      <c r="F13" s="44">
        <v>-27464</v>
      </c>
      <c r="H13" s="1">
        <v>-21610</v>
      </c>
      <c r="J13" s="44">
        <v>-28989</v>
      </c>
      <c r="K13" s="28"/>
      <c r="L13" s="1">
        <v>-21610</v>
      </c>
      <c r="N13" s="162"/>
      <c r="O13" s="162"/>
      <c r="P13" s="162"/>
      <c r="Q13" s="162"/>
      <c r="R13" s="162"/>
      <c r="S13" s="162"/>
      <c r="T13" s="162"/>
    </row>
    <row r="14" spans="1:20" ht="21.6" customHeight="1">
      <c r="A14" s="190" t="s">
        <v>23</v>
      </c>
      <c r="C14" s="191"/>
      <c r="F14" s="54">
        <f>SUM(F13:F13)</f>
        <v>-27464</v>
      </c>
      <c r="H14" s="54">
        <f>SUM(H13:H13)</f>
        <v>-21610</v>
      </c>
      <c r="J14" s="54">
        <f>SUM(J13:J13)</f>
        <v>-28989</v>
      </c>
      <c r="K14" s="160"/>
      <c r="L14" s="54">
        <f>SUM(L13:L13)</f>
        <v>-21610</v>
      </c>
      <c r="N14" s="162"/>
      <c r="O14" s="162"/>
      <c r="P14" s="162"/>
      <c r="Q14" s="162"/>
      <c r="R14" s="162"/>
      <c r="S14" s="162"/>
      <c r="T14" s="162"/>
    </row>
    <row r="15" spans="1:20" ht="21.6" customHeight="1">
      <c r="A15" s="190" t="s">
        <v>38</v>
      </c>
      <c r="C15" s="191"/>
      <c r="F15" s="44">
        <f>F11+F14</f>
        <v>6391</v>
      </c>
      <c r="H15" s="44">
        <v>10451</v>
      </c>
      <c r="J15" s="44">
        <f>J11+J14</f>
        <v>4866</v>
      </c>
      <c r="K15" s="28"/>
      <c r="L15" s="44">
        <v>10451</v>
      </c>
      <c r="N15" s="162"/>
      <c r="O15" s="162"/>
      <c r="P15" s="162"/>
      <c r="Q15" s="162"/>
      <c r="R15" s="162"/>
      <c r="S15" s="162"/>
      <c r="T15" s="162"/>
    </row>
    <row r="16" spans="1:20" ht="21.6" customHeight="1">
      <c r="A16" s="160" t="s">
        <v>24</v>
      </c>
      <c r="C16" s="191"/>
      <c r="D16" s="193"/>
      <c r="F16" s="44">
        <v>1749</v>
      </c>
      <c r="H16" s="1">
        <v>3194</v>
      </c>
      <c r="J16" s="44">
        <v>1964</v>
      </c>
      <c r="K16" s="28"/>
      <c r="L16" s="1">
        <v>3192</v>
      </c>
      <c r="N16" s="162"/>
      <c r="O16" s="162"/>
      <c r="P16" s="162"/>
      <c r="Q16" s="162"/>
      <c r="R16" s="162"/>
      <c r="S16" s="162"/>
      <c r="T16" s="162"/>
    </row>
    <row r="17" spans="1:20" ht="21.6" customHeight="1">
      <c r="A17" s="190" t="s">
        <v>52</v>
      </c>
      <c r="C17" s="191"/>
      <c r="F17" s="45">
        <f>SUM(F15:F16)</f>
        <v>8140</v>
      </c>
      <c r="H17" s="45">
        <f>SUM(H15:H16)</f>
        <v>13645</v>
      </c>
      <c r="J17" s="45">
        <f>SUM(J15:J16)</f>
        <v>6830</v>
      </c>
      <c r="K17" s="28"/>
      <c r="L17" s="45">
        <f>SUM(L15:L16)</f>
        <v>13643</v>
      </c>
      <c r="N17" s="162"/>
      <c r="O17" s="162"/>
      <c r="P17" s="162"/>
      <c r="Q17" s="162"/>
      <c r="R17" s="162"/>
      <c r="S17" s="162"/>
      <c r="T17" s="162"/>
    </row>
    <row r="18" spans="1:20" ht="21.6" customHeight="1">
      <c r="A18" s="160" t="s">
        <v>69</v>
      </c>
      <c r="C18" s="191"/>
      <c r="F18" s="57">
        <v>0</v>
      </c>
      <c r="H18" s="57">
        <v>-1520</v>
      </c>
      <c r="J18" s="57">
        <v>0</v>
      </c>
      <c r="K18" s="28"/>
      <c r="L18" s="57">
        <v>-1520</v>
      </c>
      <c r="N18" s="162"/>
      <c r="O18" s="162"/>
      <c r="P18" s="162"/>
      <c r="Q18" s="162"/>
      <c r="R18" s="162"/>
      <c r="S18" s="162"/>
      <c r="T18" s="162"/>
    </row>
    <row r="19" spans="1:20" ht="21.6" customHeight="1">
      <c r="A19" s="160" t="s">
        <v>25</v>
      </c>
      <c r="C19" s="191"/>
      <c r="F19" s="44">
        <v>-7664</v>
      </c>
      <c r="H19" s="1">
        <v>-6528</v>
      </c>
      <c r="J19" s="44">
        <v>-4660</v>
      </c>
      <c r="K19" s="28"/>
      <c r="L19" s="1">
        <v>-6418</v>
      </c>
      <c r="M19" s="189"/>
      <c r="N19" s="162"/>
      <c r="O19" s="162"/>
      <c r="P19" s="162"/>
      <c r="Q19" s="162"/>
      <c r="R19" s="162"/>
      <c r="S19" s="162"/>
      <c r="T19" s="162"/>
    </row>
    <row r="20" spans="1:20" ht="21.6" customHeight="1">
      <c r="A20" s="160" t="s">
        <v>171</v>
      </c>
      <c r="C20" s="191"/>
      <c r="D20" s="161">
        <v>9</v>
      </c>
      <c r="F20" s="57">
        <v>-1076</v>
      </c>
      <c r="H20" s="57">
        <v>0</v>
      </c>
      <c r="J20" s="57">
        <v>0</v>
      </c>
      <c r="K20" s="28"/>
      <c r="L20" s="57">
        <v>0</v>
      </c>
      <c r="N20" s="162"/>
      <c r="O20" s="162"/>
      <c r="P20" s="162"/>
      <c r="Q20" s="162"/>
      <c r="R20" s="162"/>
      <c r="S20" s="162"/>
      <c r="T20" s="162"/>
    </row>
    <row r="21" spans="1:20" ht="21.6" customHeight="1">
      <c r="A21" s="160" t="s">
        <v>136</v>
      </c>
      <c r="C21" s="191"/>
      <c r="D21" s="161">
        <v>10</v>
      </c>
      <c r="F21" s="57">
        <v>0</v>
      </c>
      <c r="H21" s="57">
        <v>0</v>
      </c>
      <c r="J21" s="57">
        <v>-6450</v>
      </c>
      <c r="K21" s="28"/>
      <c r="L21" s="57">
        <v>0</v>
      </c>
      <c r="N21" s="162"/>
      <c r="O21" s="162"/>
      <c r="P21" s="162"/>
      <c r="Q21" s="162"/>
      <c r="R21" s="162"/>
      <c r="S21" s="162"/>
      <c r="T21" s="162"/>
    </row>
    <row r="22" spans="1:20" ht="21.6" customHeight="1">
      <c r="A22" s="189" t="s">
        <v>26</v>
      </c>
      <c r="C22" s="191"/>
      <c r="D22" s="193">
        <v>4.2</v>
      </c>
      <c r="F22" s="44">
        <v>-1663</v>
      </c>
      <c r="H22" s="1">
        <v>-3570</v>
      </c>
      <c r="J22" s="44">
        <v>-1663</v>
      </c>
      <c r="K22" s="28"/>
      <c r="L22" s="1">
        <v>-3570</v>
      </c>
      <c r="M22" s="189"/>
      <c r="N22" s="162"/>
      <c r="O22" s="162"/>
      <c r="P22" s="162"/>
      <c r="Q22" s="162"/>
      <c r="R22" s="162"/>
      <c r="S22" s="162"/>
      <c r="T22" s="162"/>
    </row>
    <row r="23" spans="1:20" ht="21.6" customHeight="1">
      <c r="A23" s="160" t="s">
        <v>27</v>
      </c>
      <c r="C23" s="191"/>
      <c r="D23" s="193"/>
      <c r="F23" s="44">
        <v>-242</v>
      </c>
      <c r="H23" s="1">
        <v>-225</v>
      </c>
      <c r="J23" s="44">
        <v>-242</v>
      </c>
      <c r="K23" s="28"/>
      <c r="L23" s="1">
        <v>-225</v>
      </c>
      <c r="M23" s="189"/>
      <c r="N23" s="162"/>
      <c r="O23" s="162"/>
      <c r="P23" s="162"/>
      <c r="Q23" s="162"/>
      <c r="R23" s="162"/>
      <c r="S23" s="162"/>
      <c r="T23" s="162"/>
    </row>
    <row r="24" spans="1:20" ht="21.6" customHeight="1">
      <c r="A24" s="160" t="s">
        <v>172</v>
      </c>
      <c r="C24" s="191"/>
      <c r="D24" s="193"/>
      <c r="F24" s="44">
        <v>541</v>
      </c>
      <c r="H24" s="1">
        <v>0</v>
      </c>
      <c r="J24" s="44">
        <v>0</v>
      </c>
      <c r="K24" s="28"/>
      <c r="L24" s="1">
        <v>0</v>
      </c>
      <c r="N24" s="162"/>
      <c r="O24" s="162"/>
      <c r="P24" s="162"/>
      <c r="Q24" s="162"/>
      <c r="R24" s="162"/>
      <c r="S24" s="162"/>
      <c r="T24" s="162"/>
    </row>
    <row r="25" spans="1:20" ht="21.6" customHeight="1">
      <c r="A25" s="190" t="s">
        <v>28</v>
      </c>
      <c r="C25" s="191"/>
      <c r="D25" s="194"/>
      <c r="F25" s="45">
        <f>SUM(F18:F24)</f>
        <v>-10104</v>
      </c>
      <c r="H25" s="45">
        <f>SUM(H18:H24)</f>
        <v>-11843</v>
      </c>
      <c r="J25" s="45">
        <f>SUM(J18:J24)</f>
        <v>-13015</v>
      </c>
      <c r="K25" s="28"/>
      <c r="L25" s="45">
        <f>SUM(L18:L24)</f>
        <v>-11733</v>
      </c>
      <c r="N25" s="162"/>
      <c r="O25" s="162"/>
      <c r="P25" s="162"/>
      <c r="Q25" s="162"/>
      <c r="R25" s="162"/>
      <c r="S25" s="162"/>
      <c r="T25" s="162"/>
    </row>
    <row r="26" spans="1:20" ht="21.6" customHeight="1">
      <c r="A26" s="190" t="s">
        <v>106</v>
      </c>
      <c r="C26" s="191"/>
      <c r="F26" s="44">
        <f>F17+F25</f>
        <v>-1964</v>
      </c>
      <c r="H26" s="44">
        <f>H17+H25</f>
        <v>1802</v>
      </c>
      <c r="J26" s="44">
        <f>J17+J25</f>
        <v>-6185</v>
      </c>
      <c r="K26" s="28"/>
      <c r="L26" s="44">
        <f>L17+L25</f>
        <v>1910</v>
      </c>
      <c r="N26" s="162"/>
      <c r="O26" s="162"/>
      <c r="P26" s="162"/>
      <c r="Q26" s="162"/>
      <c r="R26" s="162"/>
      <c r="S26" s="162"/>
      <c r="T26" s="162"/>
    </row>
    <row r="27" spans="1:20" ht="21.6" customHeight="1">
      <c r="A27" s="160" t="s">
        <v>149</v>
      </c>
      <c r="C27" s="191"/>
      <c r="F27" s="195">
        <v>-155</v>
      </c>
      <c r="H27" s="195">
        <v>0</v>
      </c>
      <c r="J27" s="195">
        <v>0</v>
      </c>
      <c r="K27" s="28"/>
      <c r="L27" s="195">
        <v>0</v>
      </c>
      <c r="N27" s="162"/>
      <c r="O27" s="162"/>
      <c r="P27" s="162"/>
      <c r="Q27" s="162"/>
      <c r="R27" s="162"/>
      <c r="S27" s="162"/>
      <c r="T27" s="162"/>
    </row>
    <row r="28" spans="1:20" ht="21.6" customHeight="1">
      <c r="A28" s="196" t="s">
        <v>107</v>
      </c>
      <c r="C28" s="191"/>
      <c r="F28" s="56">
        <f>F26+F27</f>
        <v>-2119</v>
      </c>
      <c r="H28" s="56">
        <f>H26+H27</f>
        <v>1802</v>
      </c>
      <c r="J28" s="56">
        <f>J26+J27</f>
        <v>-6185</v>
      </c>
      <c r="K28" s="28"/>
      <c r="L28" s="56">
        <f>L26+L27</f>
        <v>1910</v>
      </c>
      <c r="N28" s="162"/>
      <c r="O28" s="162"/>
      <c r="P28" s="162"/>
      <c r="Q28" s="162"/>
      <c r="R28" s="162"/>
      <c r="S28" s="162"/>
      <c r="T28" s="162"/>
    </row>
    <row r="29" spans="1:20" ht="9.6" customHeight="1">
      <c r="A29" s="189"/>
      <c r="C29" s="191"/>
      <c r="F29" s="57"/>
      <c r="H29" s="57"/>
      <c r="J29" s="57"/>
      <c r="K29" s="28"/>
      <c r="L29" s="57"/>
      <c r="N29" s="162"/>
      <c r="O29" s="162"/>
      <c r="P29" s="162"/>
      <c r="Q29" s="162"/>
      <c r="R29" s="162"/>
      <c r="S29" s="162"/>
      <c r="T29" s="162"/>
    </row>
    <row r="30" spans="1:20" ht="21.6" customHeight="1">
      <c r="A30" s="160" t="s">
        <v>81</v>
      </c>
      <c r="C30" s="191"/>
      <c r="F30" s="57">
        <v>0</v>
      </c>
      <c r="H30" s="57">
        <v>0</v>
      </c>
      <c r="J30" s="57">
        <v>0</v>
      </c>
      <c r="K30" s="28"/>
      <c r="L30" s="57">
        <v>0</v>
      </c>
      <c r="N30" s="162"/>
      <c r="O30" s="162"/>
      <c r="P30" s="162"/>
      <c r="Q30" s="162"/>
      <c r="R30" s="162"/>
      <c r="S30" s="162"/>
      <c r="T30" s="162"/>
    </row>
    <row r="31" spans="1:20" ht="21.6" customHeight="1" thickBot="1">
      <c r="A31" s="196" t="s">
        <v>82</v>
      </c>
      <c r="C31" s="191"/>
      <c r="F31" s="197">
        <f>SUM(F28:F30)</f>
        <v>-2119</v>
      </c>
      <c r="H31" s="197">
        <f>SUM(H28:H30)</f>
        <v>1802</v>
      </c>
      <c r="J31" s="197">
        <f>SUM(J28:J30)</f>
        <v>-6185</v>
      </c>
      <c r="K31" s="28"/>
      <c r="L31" s="197">
        <f>SUM(L28:L30)</f>
        <v>1910</v>
      </c>
      <c r="N31" s="162"/>
      <c r="O31" s="162"/>
      <c r="P31" s="162"/>
      <c r="Q31" s="162"/>
      <c r="R31" s="162"/>
      <c r="S31" s="162"/>
      <c r="T31" s="162"/>
    </row>
    <row r="32" spans="1:20" ht="9.6" customHeight="1" thickTop="1">
      <c r="A32" s="189"/>
      <c r="C32" s="191"/>
      <c r="F32" s="57"/>
      <c r="H32" s="57"/>
      <c r="J32" s="57"/>
      <c r="K32" s="28"/>
      <c r="L32" s="57"/>
      <c r="N32" s="162"/>
      <c r="O32" s="162"/>
      <c r="P32" s="162"/>
      <c r="Q32" s="162"/>
      <c r="R32" s="162"/>
      <c r="S32" s="162"/>
      <c r="T32" s="162"/>
    </row>
    <row r="33" spans="1:20" ht="21.6" customHeight="1">
      <c r="A33" s="196" t="s">
        <v>108</v>
      </c>
      <c r="C33" s="191"/>
      <c r="F33" s="195"/>
      <c r="H33" s="195"/>
      <c r="J33" s="195"/>
      <c r="K33" s="161"/>
      <c r="L33" s="195"/>
      <c r="N33" s="162"/>
      <c r="O33" s="162"/>
      <c r="P33" s="162"/>
      <c r="Q33" s="162"/>
      <c r="R33" s="162"/>
      <c r="S33" s="162"/>
      <c r="T33" s="162"/>
    </row>
    <row r="34" spans="1:20" ht="21.6" customHeight="1">
      <c r="A34" s="189" t="s">
        <v>53</v>
      </c>
      <c r="C34" s="191"/>
      <c r="F34" s="44">
        <f>+F36-F35</f>
        <v>-1279</v>
      </c>
      <c r="H34" s="44">
        <f>+H36-H35</f>
        <v>1816</v>
      </c>
      <c r="J34" s="44">
        <f>+J36-J35</f>
        <v>-6185</v>
      </c>
      <c r="K34" s="161"/>
      <c r="L34" s="44">
        <f>+L36-L35</f>
        <v>1910</v>
      </c>
      <c r="N34" s="162"/>
      <c r="O34" s="162"/>
      <c r="P34" s="162"/>
      <c r="Q34" s="162"/>
      <c r="R34" s="162"/>
      <c r="S34" s="162"/>
      <c r="T34" s="162"/>
    </row>
    <row r="35" spans="1:20" ht="21.6" customHeight="1">
      <c r="A35" s="189" t="s">
        <v>18</v>
      </c>
      <c r="C35" s="191"/>
      <c r="F35" s="44">
        <v>-840</v>
      </c>
      <c r="H35" s="44">
        <v>-14</v>
      </c>
      <c r="J35" s="44">
        <v>0</v>
      </c>
      <c r="K35" s="161"/>
      <c r="L35" s="44">
        <v>0</v>
      </c>
      <c r="N35" s="162"/>
      <c r="O35" s="162"/>
      <c r="P35" s="162"/>
      <c r="Q35" s="162"/>
      <c r="R35" s="162"/>
      <c r="S35" s="162"/>
      <c r="T35" s="162"/>
    </row>
    <row r="36" spans="1:20" ht="21.6" customHeight="1" thickBot="1">
      <c r="A36" s="189" t="s">
        <v>109</v>
      </c>
      <c r="C36" s="191"/>
      <c r="F36" s="58">
        <f>+F28</f>
        <v>-2119</v>
      </c>
      <c r="H36" s="58">
        <f>+H28</f>
        <v>1802</v>
      </c>
      <c r="J36" s="58">
        <f>+J28</f>
        <v>-6185</v>
      </c>
      <c r="K36" s="28"/>
      <c r="L36" s="58">
        <f>+L28</f>
        <v>1910</v>
      </c>
      <c r="N36" s="162"/>
      <c r="O36" s="162"/>
      <c r="P36" s="162"/>
      <c r="Q36" s="162"/>
      <c r="R36" s="162"/>
      <c r="S36" s="162"/>
      <c r="T36" s="162"/>
    </row>
    <row r="37" spans="1:20" ht="9.6" customHeight="1" thickTop="1">
      <c r="A37" s="189"/>
      <c r="C37" s="191"/>
      <c r="F37" s="57"/>
      <c r="H37" s="57"/>
      <c r="J37" s="57"/>
      <c r="K37" s="28"/>
      <c r="L37" s="57"/>
      <c r="N37" s="162"/>
      <c r="O37" s="162"/>
      <c r="P37" s="162"/>
      <c r="Q37" s="162"/>
      <c r="R37" s="162"/>
      <c r="S37" s="162"/>
      <c r="T37" s="162"/>
    </row>
    <row r="38" spans="1:20" ht="21.6" customHeight="1">
      <c r="A38" s="196" t="s">
        <v>54</v>
      </c>
      <c r="C38" s="191"/>
      <c r="F38" s="53"/>
      <c r="H38" s="53"/>
      <c r="J38" s="53"/>
      <c r="K38" s="161"/>
      <c r="L38" s="53"/>
      <c r="N38" s="162"/>
      <c r="O38" s="162"/>
      <c r="P38" s="162"/>
      <c r="Q38" s="162"/>
      <c r="R38" s="162"/>
      <c r="S38" s="162"/>
      <c r="T38" s="162"/>
    </row>
    <row r="39" spans="1:20" ht="21.6" customHeight="1">
      <c r="A39" s="189" t="s">
        <v>53</v>
      </c>
      <c r="C39" s="191"/>
      <c r="F39" s="44">
        <f>+F41-F40</f>
        <v>-1279</v>
      </c>
      <c r="H39" s="44">
        <f>+H41-H40</f>
        <v>1816</v>
      </c>
      <c r="J39" s="44">
        <f>+J41-J40</f>
        <v>-6185</v>
      </c>
      <c r="K39" s="161"/>
      <c r="L39" s="44">
        <f>+L41-+L448</f>
        <v>1910</v>
      </c>
      <c r="N39" s="162"/>
      <c r="O39" s="162"/>
      <c r="P39" s="162"/>
      <c r="Q39" s="162"/>
      <c r="R39" s="162"/>
      <c r="S39" s="162"/>
      <c r="T39" s="162"/>
    </row>
    <row r="40" spans="1:20" ht="21.6" customHeight="1">
      <c r="A40" s="189" t="s">
        <v>18</v>
      </c>
      <c r="C40" s="191"/>
      <c r="F40" s="44">
        <f>+F35</f>
        <v>-840</v>
      </c>
      <c r="H40" s="1">
        <v>-14</v>
      </c>
      <c r="J40" s="44">
        <v>0</v>
      </c>
      <c r="K40" s="161"/>
      <c r="L40" s="44">
        <v>0</v>
      </c>
      <c r="N40" s="162"/>
      <c r="O40" s="162"/>
      <c r="P40" s="162"/>
      <c r="Q40" s="162"/>
      <c r="R40" s="162"/>
      <c r="S40" s="162"/>
      <c r="T40" s="162"/>
    </row>
    <row r="41" spans="1:20" ht="21.6" customHeight="1" thickBot="1">
      <c r="A41" s="189" t="s">
        <v>82</v>
      </c>
      <c r="C41" s="191"/>
      <c r="F41" s="58">
        <f>+F31</f>
        <v>-2119</v>
      </c>
      <c r="H41" s="58">
        <f>+H31</f>
        <v>1802</v>
      </c>
      <c r="J41" s="58">
        <f>+J31</f>
        <v>-6185</v>
      </c>
      <c r="K41" s="28"/>
      <c r="L41" s="58">
        <f>+L31</f>
        <v>1910</v>
      </c>
      <c r="N41" s="162"/>
      <c r="O41" s="162"/>
      <c r="P41" s="162"/>
      <c r="Q41" s="162"/>
      <c r="R41" s="162"/>
      <c r="S41" s="162"/>
      <c r="T41" s="162"/>
    </row>
    <row r="42" spans="1:20" ht="9.6" customHeight="1" thickTop="1">
      <c r="A42" s="189"/>
      <c r="C42" s="191"/>
      <c r="F42" s="57"/>
      <c r="H42" s="57"/>
      <c r="J42" s="57"/>
      <c r="K42" s="28"/>
      <c r="L42" s="57"/>
      <c r="N42" s="162"/>
      <c r="O42" s="162"/>
      <c r="P42" s="162"/>
      <c r="Q42" s="162"/>
      <c r="R42" s="162"/>
      <c r="S42" s="162"/>
      <c r="T42" s="162"/>
    </row>
    <row r="43" spans="1:20" ht="21.6" customHeight="1">
      <c r="A43" s="198" t="s">
        <v>110</v>
      </c>
      <c r="B43" s="189"/>
      <c r="C43" s="191"/>
      <c r="F43" s="199">
        <f>F34/F44</f>
        <v>-9.6899665283251587E-4</v>
      </c>
      <c r="G43" s="200"/>
      <c r="H43" s="199">
        <f>H34/H44</f>
        <v>1.3758388753274814E-3</v>
      </c>
      <c r="I43" s="200"/>
      <c r="J43" s="199">
        <f>J34/J44</f>
        <v>-4.6858829536896877E-3</v>
      </c>
      <c r="K43" s="201"/>
      <c r="L43" s="199">
        <f>L34/L44</f>
        <v>1.4470552047772521E-3</v>
      </c>
      <c r="N43" s="162"/>
      <c r="O43" s="162"/>
      <c r="P43" s="162"/>
      <c r="Q43" s="162"/>
      <c r="R43" s="162"/>
      <c r="S43" s="162"/>
      <c r="T43" s="162"/>
    </row>
    <row r="44" spans="1:20" ht="21.6" customHeight="1">
      <c r="A44" s="198" t="s">
        <v>83</v>
      </c>
      <c r="C44" s="191"/>
      <c r="E44" s="202"/>
      <c r="F44" s="203">
        <v>1319922</v>
      </c>
      <c r="H44" s="203">
        <v>1319922</v>
      </c>
      <c r="I44" s="202"/>
      <c r="J44" s="203">
        <v>1319922</v>
      </c>
      <c r="K44" s="161"/>
      <c r="L44" s="203">
        <v>1319922</v>
      </c>
      <c r="N44" s="162"/>
      <c r="O44" s="162"/>
      <c r="P44" s="162"/>
      <c r="Q44" s="162"/>
      <c r="R44" s="162"/>
      <c r="S44" s="162"/>
      <c r="T44" s="162"/>
    </row>
    <row r="45" spans="1:20">
      <c r="A45" s="198"/>
      <c r="C45" s="191"/>
      <c r="E45" s="202"/>
      <c r="F45" s="203"/>
      <c r="H45" s="203"/>
      <c r="I45" s="202"/>
      <c r="J45" s="203"/>
      <c r="K45" s="161"/>
      <c r="L45" s="203"/>
      <c r="N45" s="162"/>
      <c r="O45" s="162"/>
      <c r="P45" s="162"/>
      <c r="Q45" s="162"/>
      <c r="R45" s="162"/>
      <c r="S45" s="162"/>
      <c r="T45" s="162"/>
    </row>
    <row r="46" spans="1:20" ht="21.6" customHeight="1">
      <c r="A46" s="204"/>
      <c r="C46" s="191"/>
      <c r="E46" s="202"/>
      <c r="F46" s="202"/>
      <c r="G46" s="202"/>
      <c r="H46" s="202"/>
      <c r="I46" s="202"/>
      <c r="K46" s="161"/>
      <c r="L46" s="188" t="s">
        <v>76</v>
      </c>
    </row>
    <row r="47" spans="1:20" ht="21.6" customHeight="1">
      <c r="C47" s="191"/>
      <c r="E47" s="202"/>
      <c r="F47" s="202"/>
      <c r="G47" s="202"/>
      <c r="H47" s="202"/>
      <c r="I47" s="202"/>
      <c r="K47" s="161"/>
      <c r="L47" s="188" t="s">
        <v>78</v>
      </c>
    </row>
    <row r="48" spans="1:20" ht="21.6" customHeight="1">
      <c r="C48" s="191"/>
      <c r="E48" s="202"/>
      <c r="F48" s="202"/>
      <c r="G48" s="202"/>
      <c r="H48" s="202"/>
      <c r="I48" s="202"/>
      <c r="K48" s="161"/>
      <c r="L48" s="188"/>
    </row>
    <row r="49" spans="1:12" ht="21.6" customHeight="1">
      <c r="C49" s="191"/>
      <c r="E49" s="202"/>
      <c r="F49" s="202"/>
      <c r="G49" s="202"/>
      <c r="H49" s="202"/>
      <c r="I49" s="202"/>
      <c r="K49" s="161"/>
      <c r="L49" s="188"/>
    </row>
    <row r="50" spans="1:12" ht="25.5" customHeight="1">
      <c r="C50" s="191"/>
      <c r="E50" s="202"/>
      <c r="F50" s="202"/>
      <c r="G50" s="202"/>
      <c r="H50" s="202"/>
      <c r="I50" s="202"/>
      <c r="K50" s="161"/>
      <c r="L50" s="188"/>
    </row>
    <row r="51" spans="1:12" ht="27" customHeight="1">
      <c r="A51" s="205" t="s">
        <v>44</v>
      </c>
      <c r="C51" s="191"/>
      <c r="E51" s="202"/>
      <c r="F51" s="202"/>
      <c r="G51" s="202"/>
      <c r="H51" s="202"/>
      <c r="I51" s="202"/>
      <c r="K51" s="161"/>
      <c r="L51" s="188"/>
    </row>
    <row r="79" spans="12:12">
      <c r="L79" s="162" t="s">
        <v>39</v>
      </c>
    </row>
    <row r="91" ht="21" customHeight="1"/>
  </sheetData>
  <mergeCells count="5">
    <mergeCell ref="A2:L2"/>
    <mergeCell ref="A3:L3"/>
    <mergeCell ref="A4:L4"/>
    <mergeCell ref="F6:H6"/>
    <mergeCell ref="J6:L6"/>
  </mergeCells>
  <pageMargins left="0.8" right="0.5" top="0.5" bottom="0.6" header="0.1" footer="0.1"/>
  <pageSetup paperSize="9" scale="74" firstPageNumber="3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0"/>
  <sheetViews>
    <sheetView zoomScaleNormal="100" zoomScaleSheetLayoutView="100" workbookViewId="0">
      <selection activeCell="P16" sqref="P16"/>
    </sheetView>
  </sheetViews>
  <sheetFormatPr defaultColWidth="1.42578125" defaultRowHeight="21"/>
  <cols>
    <col min="1" max="2" width="1.42578125" style="160"/>
    <col min="3" max="3" width="38.85546875" style="160" customWidth="1"/>
    <col min="4" max="4" width="7.140625" style="161" customWidth="1"/>
    <col min="5" max="5" width="1.28515625" style="160" customWidth="1"/>
    <col min="6" max="6" width="15.5703125" style="160" customWidth="1"/>
    <col min="7" max="7" width="1.28515625" style="160" customWidth="1"/>
    <col min="8" max="8" width="15.5703125" style="160" customWidth="1"/>
    <col min="9" max="9" width="1.28515625" style="160" customWidth="1"/>
    <col min="10" max="10" width="15.5703125" style="162" customWidth="1"/>
    <col min="11" max="11" width="1.28515625" style="163" customWidth="1"/>
    <col min="12" max="12" width="15.5703125" style="162" customWidth="1"/>
    <col min="13" max="13" width="10.42578125" style="160" customWidth="1"/>
    <col min="14" max="14" width="17.42578125" style="164" customWidth="1"/>
    <col min="15" max="15" width="17.42578125" style="160" customWidth="1"/>
    <col min="16" max="250" width="10.42578125" style="160" customWidth="1"/>
    <col min="251" max="16384" width="1.42578125" style="160"/>
  </cols>
  <sheetData>
    <row r="1" spans="1:20" s="160" customFormat="1" ht="21.6" customHeight="1">
      <c r="D1" s="161"/>
      <c r="J1" s="162"/>
      <c r="K1" s="163"/>
      <c r="L1" s="162">
        <v>5</v>
      </c>
      <c r="N1" s="164"/>
    </row>
    <row r="2" spans="1:20" s="160" customFormat="1" ht="21.6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N2" s="164"/>
    </row>
    <row r="3" spans="1:20" s="162" customFormat="1" ht="21.6" customHeight="1">
      <c r="A3" s="165" t="s">
        <v>19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20" s="162" customFormat="1" ht="21.6" customHeight="1">
      <c r="A4" s="165" t="s">
        <v>128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20" s="166" customFormat="1" ht="21.6" customHeight="1">
      <c r="C5" s="167"/>
      <c r="E5" s="168"/>
      <c r="F5" s="169"/>
      <c r="G5" s="168"/>
      <c r="H5" s="169"/>
      <c r="I5" s="168"/>
      <c r="K5" s="170"/>
      <c r="L5" s="171" t="s">
        <v>79</v>
      </c>
    </row>
    <row r="6" spans="1:20" s="166" customFormat="1" ht="21.6" customHeight="1">
      <c r="A6" s="172"/>
      <c r="B6" s="172"/>
      <c r="C6" s="173"/>
      <c r="D6" s="174"/>
      <c r="E6" s="174"/>
      <c r="F6" s="175" t="s">
        <v>40</v>
      </c>
      <c r="G6" s="175"/>
      <c r="H6" s="175"/>
      <c r="I6" s="176"/>
      <c r="J6" s="175" t="s">
        <v>41</v>
      </c>
      <c r="K6" s="175"/>
      <c r="L6" s="175"/>
    </row>
    <row r="7" spans="1:20" s="166" customFormat="1" ht="21.6" customHeight="1">
      <c r="A7" s="177"/>
      <c r="B7" s="177"/>
      <c r="C7" s="178"/>
      <c r="D7" s="178" t="s">
        <v>2</v>
      </c>
      <c r="E7" s="179"/>
      <c r="F7" s="180">
        <v>2025</v>
      </c>
      <c r="G7" s="180"/>
      <c r="H7" s="180">
        <v>2024</v>
      </c>
      <c r="I7" s="181"/>
      <c r="J7" s="180">
        <v>2025</v>
      </c>
      <c r="K7" s="180"/>
      <c r="L7" s="180">
        <v>2024</v>
      </c>
    </row>
    <row r="8" spans="1:20" s="162" customFormat="1" ht="9.9499999999999993" customHeight="1">
      <c r="A8" s="182"/>
      <c r="B8" s="182"/>
      <c r="C8" s="183"/>
      <c r="D8" s="184"/>
      <c r="E8" s="185"/>
      <c r="F8" s="186"/>
      <c r="G8" s="185"/>
      <c r="H8" s="186"/>
      <c r="I8" s="185"/>
      <c r="J8" s="186"/>
      <c r="K8" s="187"/>
      <c r="L8" s="186"/>
    </row>
    <row r="9" spans="1:20" s="162" customFormat="1" ht="21.6" customHeight="1">
      <c r="A9" s="188" t="s">
        <v>50</v>
      </c>
      <c r="B9" s="182"/>
      <c r="C9" s="183"/>
      <c r="D9" s="184"/>
      <c r="E9" s="185"/>
      <c r="F9" s="186"/>
      <c r="G9" s="185"/>
      <c r="H9" s="186"/>
      <c r="I9" s="185"/>
      <c r="J9" s="186"/>
      <c r="K9" s="187"/>
      <c r="L9" s="186"/>
    </row>
    <row r="10" spans="1:20" s="162" customFormat="1" ht="21.6" customHeight="1">
      <c r="A10" s="189" t="s">
        <v>20</v>
      </c>
      <c r="C10" s="183"/>
      <c r="D10" s="184"/>
      <c r="E10" s="185"/>
      <c r="F10" s="46">
        <v>72639</v>
      </c>
      <c r="G10" s="185"/>
      <c r="H10" s="46">
        <v>53916</v>
      </c>
      <c r="I10" s="185"/>
      <c r="J10" s="46">
        <v>72639</v>
      </c>
      <c r="K10" s="187"/>
      <c r="L10" s="2">
        <v>53916</v>
      </c>
    </row>
    <row r="11" spans="1:20" s="160" customFormat="1" ht="21.6" customHeight="1">
      <c r="A11" s="190" t="s">
        <v>21</v>
      </c>
      <c r="C11" s="191"/>
      <c r="D11" s="192"/>
      <c r="F11" s="45">
        <f>SUM(F10:F10)</f>
        <v>72639</v>
      </c>
      <c r="H11" s="45">
        <f>SUM(H10:H10)</f>
        <v>53916</v>
      </c>
      <c r="J11" s="46">
        <f>SUM(J10:J10)</f>
        <v>72639</v>
      </c>
      <c r="K11" s="28"/>
      <c r="L11" s="2">
        <f>SUM(L10:L10)</f>
        <v>53916</v>
      </c>
      <c r="N11" s="162"/>
      <c r="O11" s="162"/>
      <c r="P11" s="162"/>
      <c r="Q11" s="162"/>
      <c r="R11" s="162"/>
      <c r="S11" s="162"/>
      <c r="T11" s="162"/>
    </row>
    <row r="12" spans="1:20" s="160" customFormat="1" ht="21.6" customHeight="1">
      <c r="A12" s="190" t="s">
        <v>51</v>
      </c>
      <c r="C12" s="191"/>
      <c r="D12" s="192"/>
      <c r="F12" s="55"/>
      <c r="H12" s="55"/>
      <c r="J12" s="55"/>
      <c r="K12" s="28"/>
      <c r="L12" s="55"/>
      <c r="N12" s="162"/>
      <c r="O12" s="162"/>
      <c r="P12" s="162"/>
      <c r="Q12" s="162"/>
      <c r="R12" s="162"/>
      <c r="S12" s="162"/>
      <c r="T12" s="162"/>
    </row>
    <row r="13" spans="1:20" s="160" customFormat="1" ht="21.6" customHeight="1">
      <c r="A13" s="189" t="s">
        <v>22</v>
      </c>
      <c r="C13" s="191"/>
      <c r="D13" s="192"/>
      <c r="F13" s="44">
        <v>-60660</v>
      </c>
      <c r="H13" s="1">
        <v>-40319</v>
      </c>
      <c r="J13" s="44">
        <v>-62185</v>
      </c>
      <c r="K13" s="28"/>
      <c r="L13" s="1">
        <v>-40319</v>
      </c>
      <c r="N13" s="162"/>
      <c r="O13" s="162"/>
      <c r="P13" s="162"/>
      <c r="Q13" s="162"/>
      <c r="R13" s="162"/>
      <c r="S13" s="162"/>
      <c r="T13" s="162"/>
    </row>
    <row r="14" spans="1:20" s="160" customFormat="1" ht="21.6" customHeight="1">
      <c r="A14" s="190" t="s">
        <v>23</v>
      </c>
      <c r="C14" s="191"/>
      <c r="D14" s="161"/>
      <c r="F14" s="54">
        <f>SUM(F13:F13)</f>
        <v>-60660</v>
      </c>
      <c r="H14" s="54">
        <f>SUM(H13:H13)</f>
        <v>-40319</v>
      </c>
      <c r="J14" s="54">
        <f>SUM(J13:J13)</f>
        <v>-62185</v>
      </c>
      <c r="L14" s="54">
        <f>SUM(L13:L13)</f>
        <v>-40319</v>
      </c>
      <c r="N14" s="162"/>
      <c r="O14" s="162"/>
      <c r="P14" s="162"/>
      <c r="Q14" s="162"/>
      <c r="R14" s="162"/>
      <c r="S14" s="162"/>
      <c r="T14" s="162"/>
    </row>
    <row r="15" spans="1:20" s="160" customFormat="1" ht="21.6" customHeight="1">
      <c r="A15" s="190" t="s">
        <v>38</v>
      </c>
      <c r="C15" s="191"/>
      <c r="D15" s="161"/>
      <c r="F15" s="44">
        <f>F11+F14</f>
        <v>11979</v>
      </c>
      <c r="H15" s="44">
        <v>13597</v>
      </c>
      <c r="J15" s="44">
        <f>J11+J14</f>
        <v>10454</v>
      </c>
      <c r="K15" s="28"/>
      <c r="L15" s="44">
        <f>L11+L14</f>
        <v>13597</v>
      </c>
      <c r="N15" s="162"/>
      <c r="O15" s="162"/>
      <c r="P15" s="162"/>
      <c r="Q15" s="162"/>
      <c r="R15" s="162"/>
      <c r="S15" s="162"/>
      <c r="T15" s="162"/>
    </row>
    <row r="16" spans="1:20" s="160" customFormat="1" ht="21.6" customHeight="1">
      <c r="A16" s="160" t="s">
        <v>24</v>
      </c>
      <c r="C16" s="191"/>
      <c r="D16" s="193"/>
      <c r="F16" s="44">
        <v>4092</v>
      </c>
      <c r="H16" s="1">
        <v>3934</v>
      </c>
      <c r="J16" s="44">
        <v>4260</v>
      </c>
      <c r="K16" s="28"/>
      <c r="L16" s="1">
        <v>3931</v>
      </c>
      <c r="N16" s="162"/>
      <c r="O16" s="162"/>
      <c r="P16" s="162"/>
      <c r="Q16" s="162"/>
      <c r="R16" s="162"/>
      <c r="S16" s="162"/>
      <c r="T16" s="162"/>
    </row>
    <row r="17" spans="1:20" s="160" customFormat="1" ht="21.6" customHeight="1">
      <c r="A17" s="190" t="s">
        <v>52</v>
      </c>
      <c r="C17" s="191"/>
      <c r="D17" s="161"/>
      <c r="F17" s="45">
        <f>SUM(F15:F16)</f>
        <v>16071</v>
      </c>
      <c r="H17" s="45">
        <f>SUM(H15:H16)</f>
        <v>17531</v>
      </c>
      <c r="J17" s="45">
        <f>SUM(J15:J16)</f>
        <v>14714</v>
      </c>
      <c r="K17" s="28"/>
      <c r="L17" s="45">
        <f>SUM(L15:L16)</f>
        <v>17528</v>
      </c>
      <c r="N17" s="162"/>
      <c r="O17" s="162"/>
      <c r="P17" s="162"/>
      <c r="Q17" s="162"/>
      <c r="R17" s="162"/>
      <c r="S17" s="162"/>
      <c r="T17" s="162"/>
    </row>
    <row r="18" spans="1:20" s="160" customFormat="1" ht="21.6" customHeight="1">
      <c r="A18" s="160" t="s">
        <v>69</v>
      </c>
      <c r="C18" s="191"/>
      <c r="D18" s="161"/>
      <c r="F18" s="57">
        <v>-1559</v>
      </c>
      <c r="H18" s="57">
        <v>-3209</v>
      </c>
      <c r="J18" s="57">
        <v>-1559</v>
      </c>
      <c r="K18" s="28"/>
      <c r="L18" s="57">
        <v>-3209</v>
      </c>
      <c r="N18" s="162"/>
      <c r="O18" s="162"/>
      <c r="P18" s="162"/>
      <c r="Q18" s="162"/>
      <c r="R18" s="162"/>
      <c r="S18" s="162"/>
      <c r="T18" s="162"/>
    </row>
    <row r="19" spans="1:20" s="160" customFormat="1" ht="21.6" customHeight="1">
      <c r="A19" s="160" t="s">
        <v>25</v>
      </c>
      <c r="C19" s="191"/>
      <c r="D19" s="161"/>
      <c r="F19" s="44">
        <v>-28023</v>
      </c>
      <c r="H19" s="1">
        <v>-12933</v>
      </c>
      <c r="J19" s="44">
        <v>-24925</v>
      </c>
      <c r="K19" s="28"/>
      <c r="L19" s="1">
        <v>-12719</v>
      </c>
      <c r="M19" s="189"/>
      <c r="N19" s="162"/>
      <c r="O19" s="162"/>
      <c r="P19" s="162"/>
      <c r="Q19" s="162"/>
      <c r="R19" s="162"/>
      <c r="S19" s="162"/>
      <c r="T19" s="162"/>
    </row>
    <row r="20" spans="1:20" s="160" customFormat="1" ht="21.6" customHeight="1">
      <c r="A20" s="160" t="s">
        <v>171</v>
      </c>
      <c r="C20" s="191"/>
      <c r="D20" s="161">
        <v>9</v>
      </c>
      <c r="F20" s="44">
        <v>-1076</v>
      </c>
      <c r="H20" s="1">
        <v>0</v>
      </c>
      <c r="J20" s="44">
        <v>0</v>
      </c>
      <c r="K20" s="28"/>
      <c r="L20" s="1">
        <v>0</v>
      </c>
      <c r="M20" s="189"/>
      <c r="N20" s="162"/>
      <c r="O20" s="162"/>
      <c r="P20" s="162"/>
      <c r="Q20" s="162"/>
      <c r="R20" s="162"/>
      <c r="S20" s="162"/>
      <c r="T20" s="162"/>
    </row>
    <row r="21" spans="1:20" s="160" customFormat="1" ht="21.6" customHeight="1">
      <c r="A21" s="160" t="s">
        <v>136</v>
      </c>
      <c r="C21" s="191"/>
      <c r="D21" s="161">
        <v>10</v>
      </c>
      <c r="F21" s="44">
        <v>0</v>
      </c>
      <c r="H21" s="1">
        <v>0</v>
      </c>
      <c r="J21" s="44">
        <v>-6450</v>
      </c>
      <c r="K21" s="28"/>
      <c r="L21" s="1">
        <v>0</v>
      </c>
      <c r="M21" s="189"/>
      <c r="N21" s="162"/>
      <c r="O21" s="162"/>
      <c r="P21" s="162"/>
      <c r="Q21" s="162"/>
      <c r="R21" s="162"/>
      <c r="S21" s="162"/>
      <c r="T21" s="162"/>
    </row>
    <row r="22" spans="1:20" s="160" customFormat="1" ht="21.6" customHeight="1">
      <c r="A22" s="189" t="s">
        <v>26</v>
      </c>
      <c r="C22" s="191"/>
      <c r="D22" s="193">
        <v>4.2</v>
      </c>
      <c r="F22" s="44">
        <v>-3934</v>
      </c>
      <c r="H22" s="1">
        <v>-7275</v>
      </c>
      <c r="J22" s="44">
        <v>-3934</v>
      </c>
      <c r="K22" s="28"/>
      <c r="L22" s="1">
        <v>-7275</v>
      </c>
      <c r="M22" s="189"/>
      <c r="N22" s="162"/>
      <c r="O22" s="162"/>
      <c r="P22" s="162"/>
      <c r="Q22" s="162"/>
      <c r="R22" s="162"/>
      <c r="S22" s="162"/>
      <c r="T22" s="162"/>
    </row>
    <row r="23" spans="1:20" s="160" customFormat="1" ht="21.6" customHeight="1">
      <c r="A23" s="160" t="s">
        <v>27</v>
      </c>
      <c r="C23" s="191"/>
      <c r="D23" s="193"/>
      <c r="F23" s="44">
        <v>-493</v>
      </c>
      <c r="H23" s="1">
        <v>-478</v>
      </c>
      <c r="J23" s="44">
        <v>-493</v>
      </c>
      <c r="K23" s="28"/>
      <c r="L23" s="1">
        <v>-478</v>
      </c>
      <c r="N23" s="162"/>
      <c r="O23" s="162"/>
      <c r="P23" s="162"/>
      <c r="Q23" s="162"/>
      <c r="R23" s="162"/>
      <c r="S23" s="162"/>
      <c r="T23" s="162"/>
    </row>
    <row r="24" spans="1:20" s="160" customFormat="1" ht="21.6" customHeight="1">
      <c r="A24" s="160" t="s">
        <v>150</v>
      </c>
      <c r="C24" s="191"/>
      <c r="D24" s="194" t="s">
        <v>135</v>
      </c>
      <c r="F24" s="44">
        <v>-3091</v>
      </c>
      <c r="H24" s="1">
        <v>0</v>
      </c>
      <c r="J24" s="44">
        <v>0</v>
      </c>
      <c r="K24" s="28"/>
      <c r="L24" s="1">
        <v>0</v>
      </c>
      <c r="N24" s="162"/>
      <c r="O24" s="162"/>
      <c r="P24" s="162"/>
      <c r="Q24" s="162"/>
      <c r="R24" s="162"/>
      <c r="S24" s="162"/>
      <c r="T24" s="162"/>
    </row>
    <row r="25" spans="1:20" s="160" customFormat="1" ht="21.6" customHeight="1">
      <c r="A25" s="190" t="s">
        <v>28</v>
      </c>
      <c r="C25" s="191"/>
      <c r="D25" s="194"/>
      <c r="F25" s="45">
        <f>SUM(F18:F24)</f>
        <v>-38176</v>
      </c>
      <c r="H25" s="45">
        <f>SUM(H18:H24)</f>
        <v>-23895</v>
      </c>
      <c r="J25" s="45">
        <f>SUM(J18:J24)</f>
        <v>-37361</v>
      </c>
      <c r="K25" s="28"/>
      <c r="L25" s="45">
        <f>SUM(L18:L24)</f>
        <v>-23681</v>
      </c>
      <c r="N25" s="162"/>
      <c r="O25" s="162"/>
      <c r="P25" s="162"/>
      <c r="Q25" s="162"/>
      <c r="R25" s="162"/>
      <c r="S25" s="162"/>
      <c r="T25" s="162"/>
    </row>
    <row r="26" spans="1:20" s="160" customFormat="1" ht="21.6" customHeight="1">
      <c r="A26" s="190" t="s">
        <v>111</v>
      </c>
      <c r="C26" s="191"/>
      <c r="D26" s="161"/>
      <c r="F26" s="44">
        <f>F17+F25</f>
        <v>-22105</v>
      </c>
      <c r="H26" s="44">
        <f>H17+H25</f>
        <v>-6364</v>
      </c>
      <c r="J26" s="44">
        <f>J17+J25</f>
        <v>-22647</v>
      </c>
      <c r="K26" s="28"/>
      <c r="L26" s="44">
        <f>L17+L25</f>
        <v>-6153</v>
      </c>
      <c r="N26" s="162"/>
      <c r="O26" s="162"/>
      <c r="P26" s="162"/>
      <c r="Q26" s="162"/>
      <c r="R26" s="162"/>
      <c r="S26" s="162"/>
      <c r="T26" s="162"/>
    </row>
    <row r="27" spans="1:20" s="160" customFormat="1" ht="21.6" customHeight="1">
      <c r="A27" s="160" t="s">
        <v>29</v>
      </c>
      <c r="C27" s="191"/>
      <c r="D27" s="161"/>
      <c r="F27" s="195">
        <v>-155</v>
      </c>
      <c r="H27" s="195">
        <v>0</v>
      </c>
      <c r="J27" s="195">
        <v>0</v>
      </c>
      <c r="K27" s="28"/>
      <c r="L27" s="195">
        <v>0</v>
      </c>
      <c r="N27" s="162"/>
      <c r="O27" s="162"/>
      <c r="P27" s="162"/>
      <c r="Q27" s="162"/>
      <c r="R27" s="162"/>
      <c r="S27" s="162"/>
      <c r="T27" s="162"/>
    </row>
    <row r="28" spans="1:20" s="160" customFormat="1" ht="21.6" customHeight="1">
      <c r="A28" s="196" t="s">
        <v>80</v>
      </c>
      <c r="C28" s="191"/>
      <c r="D28" s="161"/>
      <c r="F28" s="56">
        <f>F26+F27</f>
        <v>-22260</v>
      </c>
      <c r="H28" s="56">
        <f>H26+H27</f>
        <v>-6364</v>
      </c>
      <c r="J28" s="56">
        <f>J26+J27</f>
        <v>-22647</v>
      </c>
      <c r="K28" s="28"/>
      <c r="L28" s="56">
        <f>L26+L27</f>
        <v>-6153</v>
      </c>
      <c r="N28" s="162"/>
      <c r="O28" s="162"/>
      <c r="P28" s="162"/>
      <c r="Q28" s="162"/>
      <c r="R28" s="162"/>
      <c r="S28" s="162"/>
      <c r="T28" s="162"/>
    </row>
    <row r="29" spans="1:20" s="160" customFormat="1" ht="9.6" customHeight="1">
      <c r="A29" s="189"/>
      <c r="C29" s="191"/>
      <c r="D29" s="161"/>
      <c r="F29" s="57"/>
      <c r="H29" s="57"/>
      <c r="J29" s="57"/>
      <c r="K29" s="28"/>
      <c r="L29" s="57"/>
      <c r="N29" s="162"/>
      <c r="O29" s="162"/>
      <c r="P29" s="162"/>
      <c r="Q29" s="162"/>
      <c r="R29" s="162"/>
      <c r="S29" s="162"/>
      <c r="T29" s="162"/>
    </row>
    <row r="30" spans="1:20" s="160" customFormat="1" ht="21.6" customHeight="1">
      <c r="A30" s="160" t="s">
        <v>81</v>
      </c>
      <c r="C30" s="191"/>
      <c r="D30" s="161"/>
      <c r="F30" s="57"/>
      <c r="H30" s="57"/>
      <c r="J30" s="57"/>
      <c r="K30" s="28"/>
      <c r="L30" s="57"/>
      <c r="N30" s="162"/>
      <c r="O30" s="162"/>
      <c r="P30" s="162"/>
      <c r="Q30" s="162"/>
      <c r="R30" s="162"/>
      <c r="S30" s="162"/>
      <c r="T30" s="162"/>
    </row>
    <row r="31" spans="1:20" s="160" customFormat="1" ht="21.6" customHeight="1">
      <c r="A31" s="189" t="s">
        <v>86</v>
      </c>
      <c r="C31" s="191"/>
      <c r="D31" s="161"/>
      <c r="F31" s="57"/>
      <c r="H31" s="57"/>
      <c r="J31" s="57"/>
      <c r="K31" s="28"/>
      <c r="L31" s="57"/>
      <c r="N31" s="162"/>
      <c r="O31" s="162"/>
      <c r="P31" s="162"/>
      <c r="Q31" s="162"/>
      <c r="R31" s="162"/>
      <c r="S31" s="162"/>
      <c r="T31" s="162"/>
    </row>
    <row r="32" spans="1:20" s="160" customFormat="1" ht="21.6" customHeight="1">
      <c r="A32" s="189"/>
      <c r="B32" s="160" t="s">
        <v>87</v>
      </c>
      <c r="C32" s="191"/>
      <c r="D32" s="161"/>
      <c r="F32" s="57"/>
      <c r="H32" s="57"/>
      <c r="J32" s="57"/>
      <c r="K32" s="28"/>
      <c r="L32" s="57"/>
      <c r="N32" s="162"/>
      <c r="O32" s="162"/>
      <c r="P32" s="162"/>
      <c r="Q32" s="162"/>
      <c r="R32" s="162"/>
      <c r="S32" s="162"/>
      <c r="T32" s="162"/>
    </row>
    <row r="33" spans="1:20" s="160" customFormat="1" ht="21.6" customHeight="1">
      <c r="A33" s="189" t="s">
        <v>88</v>
      </c>
      <c r="B33" s="189"/>
      <c r="C33" s="191"/>
      <c r="D33" s="161"/>
      <c r="F33" s="44">
        <v>109</v>
      </c>
      <c r="H33" s="1">
        <v>0</v>
      </c>
      <c r="J33" s="44">
        <v>109</v>
      </c>
      <c r="K33" s="28"/>
      <c r="L33" s="1">
        <v>0</v>
      </c>
      <c r="N33" s="162"/>
      <c r="O33" s="162"/>
      <c r="P33" s="162"/>
      <c r="Q33" s="162"/>
      <c r="R33" s="162"/>
      <c r="S33" s="162"/>
      <c r="T33" s="162"/>
    </row>
    <row r="34" spans="1:20" s="160" customFormat="1" ht="21.6" customHeight="1" thickBot="1">
      <c r="A34" s="196" t="s">
        <v>82</v>
      </c>
      <c r="C34" s="191"/>
      <c r="D34" s="161"/>
      <c r="F34" s="58">
        <f>SUM(F28:F33)</f>
        <v>-22151</v>
      </c>
      <c r="H34" s="58">
        <f>SUM(H28:H33)</f>
        <v>-6364</v>
      </c>
      <c r="J34" s="58">
        <f>SUM(J28:J33)</f>
        <v>-22538</v>
      </c>
      <c r="K34" s="28"/>
      <c r="L34" s="58">
        <f>SUM(L28:L33)</f>
        <v>-6153</v>
      </c>
      <c r="N34" s="162"/>
      <c r="O34" s="162"/>
      <c r="P34" s="162"/>
      <c r="Q34" s="162"/>
      <c r="R34" s="162"/>
      <c r="S34" s="162"/>
      <c r="T34" s="162"/>
    </row>
    <row r="35" spans="1:20" s="160" customFormat="1" ht="9.6" customHeight="1" thickTop="1">
      <c r="A35" s="189"/>
      <c r="C35" s="191"/>
      <c r="D35" s="161"/>
      <c r="F35" s="57"/>
      <c r="H35" s="57"/>
      <c r="J35" s="57"/>
      <c r="K35" s="28"/>
      <c r="L35" s="57"/>
      <c r="N35" s="162"/>
      <c r="O35" s="162"/>
      <c r="P35" s="162"/>
      <c r="Q35" s="162"/>
      <c r="R35" s="162"/>
      <c r="S35" s="162"/>
      <c r="T35" s="162"/>
    </row>
    <row r="36" spans="1:20" s="160" customFormat="1" ht="21.6" customHeight="1">
      <c r="A36" s="196" t="s">
        <v>112</v>
      </c>
      <c r="C36" s="191"/>
      <c r="D36" s="161"/>
      <c r="F36" s="195"/>
      <c r="H36" s="195"/>
      <c r="J36" s="195"/>
      <c r="K36" s="161"/>
      <c r="L36" s="195"/>
      <c r="N36" s="162"/>
      <c r="O36" s="162"/>
      <c r="P36" s="162"/>
      <c r="Q36" s="162"/>
      <c r="R36" s="162"/>
      <c r="S36" s="162"/>
      <c r="T36" s="162"/>
    </row>
    <row r="37" spans="1:20" s="160" customFormat="1" ht="21.6" customHeight="1">
      <c r="A37" s="189" t="s">
        <v>53</v>
      </c>
      <c r="C37" s="191"/>
      <c r="D37" s="161"/>
      <c r="F37" s="44">
        <f>+F39-F38</f>
        <v>-21436</v>
      </c>
      <c r="H37" s="44">
        <f>+H39-H38</f>
        <v>-6334</v>
      </c>
      <c r="J37" s="44">
        <f>+J39-J38</f>
        <v>-22647</v>
      </c>
      <c r="K37" s="161"/>
      <c r="L37" s="44">
        <f>+L39-L38</f>
        <v>-6153</v>
      </c>
      <c r="N37" s="162"/>
      <c r="O37" s="162"/>
      <c r="P37" s="162"/>
      <c r="Q37" s="162"/>
      <c r="R37" s="162"/>
      <c r="S37" s="162"/>
      <c r="T37" s="162"/>
    </row>
    <row r="38" spans="1:20" s="160" customFormat="1" ht="21.6" customHeight="1">
      <c r="A38" s="189" t="s">
        <v>18</v>
      </c>
      <c r="C38" s="191"/>
      <c r="D38" s="161"/>
      <c r="F38" s="44">
        <v>-824</v>
      </c>
      <c r="H38" s="1">
        <v>-30</v>
      </c>
      <c r="J38" s="44">
        <v>0</v>
      </c>
      <c r="K38" s="161"/>
      <c r="L38" s="44">
        <v>0</v>
      </c>
      <c r="N38" s="162"/>
      <c r="O38" s="162"/>
      <c r="P38" s="162"/>
      <c r="Q38" s="162"/>
      <c r="R38" s="162"/>
      <c r="S38" s="162"/>
      <c r="T38" s="162"/>
    </row>
    <row r="39" spans="1:20" s="160" customFormat="1" ht="21.6" customHeight="1" thickBot="1">
      <c r="A39" s="189" t="s">
        <v>113</v>
      </c>
      <c r="C39" s="191"/>
      <c r="D39" s="161"/>
      <c r="F39" s="58">
        <f>+F28</f>
        <v>-22260</v>
      </c>
      <c r="H39" s="58">
        <f>+H28</f>
        <v>-6364</v>
      </c>
      <c r="J39" s="58">
        <f>+J28</f>
        <v>-22647</v>
      </c>
      <c r="K39" s="28"/>
      <c r="L39" s="58">
        <f>+L28</f>
        <v>-6153</v>
      </c>
      <c r="N39" s="162"/>
      <c r="O39" s="162"/>
      <c r="P39" s="162"/>
      <c r="Q39" s="162"/>
      <c r="R39" s="162"/>
      <c r="S39" s="162"/>
      <c r="T39" s="162"/>
    </row>
    <row r="40" spans="1:20" s="160" customFormat="1" ht="9.6" customHeight="1" thickTop="1">
      <c r="A40" s="189"/>
      <c r="C40" s="191"/>
      <c r="D40" s="161"/>
      <c r="F40" s="57"/>
      <c r="H40" s="57"/>
      <c r="J40" s="57"/>
      <c r="K40" s="28"/>
      <c r="L40" s="57"/>
      <c r="N40" s="162"/>
      <c r="O40" s="162"/>
      <c r="P40" s="162"/>
      <c r="Q40" s="162"/>
      <c r="R40" s="162"/>
      <c r="S40" s="162"/>
      <c r="T40" s="162"/>
    </row>
    <row r="41" spans="1:20" s="160" customFormat="1" ht="21.6" customHeight="1">
      <c r="A41" s="196" t="s">
        <v>54</v>
      </c>
      <c r="C41" s="191"/>
      <c r="D41" s="161"/>
      <c r="F41" s="53"/>
      <c r="H41" s="53"/>
      <c r="J41" s="53"/>
      <c r="K41" s="161"/>
      <c r="L41" s="53"/>
      <c r="N41" s="162"/>
      <c r="O41" s="162"/>
      <c r="P41" s="162"/>
      <c r="Q41" s="162"/>
      <c r="R41" s="162"/>
      <c r="S41" s="162"/>
      <c r="T41" s="162"/>
    </row>
    <row r="42" spans="1:20" s="160" customFormat="1" ht="21.6" customHeight="1">
      <c r="A42" s="189" t="s">
        <v>53</v>
      </c>
      <c r="C42" s="191"/>
      <c r="D42" s="161"/>
      <c r="F42" s="44">
        <f>+F44-F43</f>
        <v>-21327</v>
      </c>
      <c r="H42" s="44">
        <f>+H44-H43</f>
        <v>-6334</v>
      </c>
      <c r="J42" s="44">
        <f>+J44-J43</f>
        <v>-22538</v>
      </c>
      <c r="K42" s="161"/>
      <c r="L42" s="44">
        <f>+L44-+L455</f>
        <v>-6153</v>
      </c>
      <c r="N42" s="162"/>
      <c r="O42" s="162"/>
      <c r="P42" s="162"/>
      <c r="Q42" s="162"/>
      <c r="R42" s="162"/>
      <c r="S42" s="162"/>
      <c r="T42" s="162"/>
    </row>
    <row r="43" spans="1:20" s="160" customFormat="1" ht="21.6" customHeight="1">
      <c r="A43" s="189" t="s">
        <v>18</v>
      </c>
      <c r="C43" s="191"/>
      <c r="D43" s="161"/>
      <c r="F43" s="44">
        <f>+F38</f>
        <v>-824</v>
      </c>
      <c r="H43" s="1">
        <v>-30</v>
      </c>
      <c r="J43" s="44">
        <v>0</v>
      </c>
      <c r="K43" s="161"/>
      <c r="L43" s="44">
        <v>0</v>
      </c>
      <c r="N43" s="162"/>
      <c r="O43" s="162"/>
      <c r="P43" s="162"/>
      <c r="Q43" s="162"/>
      <c r="R43" s="162"/>
      <c r="S43" s="162"/>
      <c r="T43" s="162"/>
    </row>
    <row r="44" spans="1:20" s="160" customFormat="1" ht="21.6" customHeight="1" thickBot="1">
      <c r="A44" s="189" t="s">
        <v>82</v>
      </c>
      <c r="C44" s="191"/>
      <c r="D44" s="161"/>
      <c r="F44" s="58">
        <f>+F34</f>
        <v>-22151</v>
      </c>
      <c r="H44" s="58">
        <f>+H34</f>
        <v>-6364</v>
      </c>
      <c r="J44" s="58">
        <f>+J34</f>
        <v>-22538</v>
      </c>
      <c r="K44" s="28"/>
      <c r="L44" s="58">
        <f>+L34</f>
        <v>-6153</v>
      </c>
      <c r="N44" s="162"/>
      <c r="O44" s="162"/>
      <c r="P44" s="162"/>
      <c r="Q44" s="162"/>
      <c r="R44" s="162"/>
      <c r="S44" s="162"/>
      <c r="T44" s="162"/>
    </row>
    <row r="45" spans="1:20" s="160" customFormat="1" ht="9.6" customHeight="1" thickTop="1">
      <c r="A45" s="189"/>
      <c r="C45" s="191"/>
      <c r="D45" s="161"/>
      <c r="F45" s="57"/>
      <c r="H45" s="57"/>
      <c r="J45" s="57"/>
      <c r="K45" s="28"/>
      <c r="L45" s="57"/>
      <c r="N45" s="162"/>
      <c r="O45" s="162"/>
      <c r="P45" s="162"/>
      <c r="Q45" s="162"/>
      <c r="R45" s="162"/>
      <c r="S45" s="162"/>
      <c r="T45" s="162"/>
    </row>
    <row r="46" spans="1:20" s="160" customFormat="1" ht="21.6" customHeight="1">
      <c r="A46" s="189" t="s">
        <v>114</v>
      </c>
      <c r="C46" s="191"/>
      <c r="D46" s="161"/>
      <c r="F46" s="199">
        <f>F37/F47</f>
        <v>-1.6240353596651925E-2</v>
      </c>
      <c r="H46" s="199">
        <f>H37/H47</f>
        <v>-4.7987684120728343E-3</v>
      </c>
      <c r="J46" s="199">
        <f>J37/J47</f>
        <v>-1.7157832053712265E-2</v>
      </c>
      <c r="K46" s="161"/>
      <c r="L46" s="199">
        <f>L37/L47</f>
        <v>-4.6616390968557235E-3</v>
      </c>
      <c r="N46" s="162"/>
      <c r="O46" s="162"/>
      <c r="P46" s="162"/>
      <c r="Q46" s="162"/>
      <c r="R46" s="162"/>
      <c r="S46" s="162"/>
      <c r="T46" s="162"/>
    </row>
    <row r="47" spans="1:20" s="160" customFormat="1" ht="21.6" customHeight="1">
      <c r="A47" s="189" t="s">
        <v>83</v>
      </c>
      <c r="C47" s="191"/>
      <c r="D47" s="161"/>
      <c r="F47" s="44">
        <v>1319922</v>
      </c>
      <c r="H47" s="44">
        <v>1319922</v>
      </c>
      <c r="J47" s="44">
        <v>1319922</v>
      </c>
      <c r="K47" s="161"/>
      <c r="L47" s="44">
        <v>1319922</v>
      </c>
      <c r="N47" s="162"/>
      <c r="O47" s="162"/>
      <c r="P47" s="162"/>
      <c r="Q47" s="162"/>
      <c r="R47" s="162"/>
      <c r="S47" s="162"/>
      <c r="T47" s="162"/>
    </row>
    <row r="48" spans="1:20" s="160" customFormat="1" ht="21.6" customHeight="1">
      <c r="A48" s="189"/>
      <c r="C48" s="191"/>
      <c r="D48" s="161"/>
      <c r="F48" s="44"/>
      <c r="H48" s="44"/>
      <c r="J48" s="44"/>
      <c r="K48" s="161"/>
      <c r="L48" s="44"/>
      <c r="N48" s="162"/>
      <c r="O48" s="162"/>
      <c r="P48" s="162"/>
      <c r="Q48" s="162"/>
      <c r="R48" s="162"/>
      <c r="S48" s="162"/>
      <c r="T48" s="162"/>
    </row>
    <row r="49" spans="1:20" s="160" customFormat="1" ht="17.25" customHeight="1">
      <c r="A49" s="198"/>
      <c r="C49" s="191"/>
      <c r="D49" s="161"/>
      <c r="E49" s="202"/>
      <c r="F49" s="203"/>
      <c r="H49" s="203"/>
      <c r="I49" s="202"/>
      <c r="J49" s="203"/>
      <c r="K49" s="161"/>
      <c r="L49" s="188" t="s">
        <v>76</v>
      </c>
      <c r="N49" s="162"/>
      <c r="O49" s="162"/>
      <c r="P49" s="162"/>
      <c r="Q49" s="162"/>
      <c r="R49" s="162"/>
      <c r="S49" s="162"/>
      <c r="T49" s="162"/>
    </row>
    <row r="50" spans="1:20" s="160" customFormat="1" ht="17.25" customHeight="1">
      <c r="A50" s="198"/>
      <c r="C50" s="191"/>
      <c r="D50" s="161"/>
      <c r="E50" s="202"/>
      <c r="F50" s="203"/>
      <c r="H50" s="203"/>
      <c r="I50" s="202"/>
      <c r="J50" s="203"/>
      <c r="K50" s="161"/>
      <c r="L50" s="188" t="s">
        <v>78</v>
      </c>
      <c r="N50" s="162"/>
      <c r="O50" s="162"/>
      <c r="P50" s="162"/>
      <c r="Q50" s="162"/>
      <c r="R50" s="162"/>
      <c r="S50" s="162"/>
      <c r="T50" s="162"/>
    </row>
    <row r="51" spans="1:20" s="160" customFormat="1" ht="6.75" customHeight="1">
      <c r="A51" s="198"/>
      <c r="C51" s="191"/>
      <c r="D51" s="161"/>
      <c r="E51" s="202"/>
      <c r="F51" s="203"/>
      <c r="H51" s="203"/>
      <c r="I51" s="202"/>
      <c r="J51" s="203"/>
      <c r="K51" s="161"/>
      <c r="L51" s="188"/>
      <c r="N51" s="162"/>
      <c r="O51" s="162"/>
      <c r="P51" s="162"/>
      <c r="Q51" s="162"/>
      <c r="R51" s="162"/>
      <c r="S51" s="162"/>
      <c r="T51" s="162"/>
    </row>
    <row r="52" spans="1:20" s="160" customFormat="1" ht="19.5" customHeight="1">
      <c r="A52" s="160" t="s">
        <v>44</v>
      </c>
      <c r="C52" s="191"/>
      <c r="D52" s="161"/>
      <c r="E52" s="202"/>
      <c r="F52" s="203"/>
      <c r="H52" s="203"/>
      <c r="I52" s="202"/>
      <c r="J52" s="203"/>
      <c r="K52" s="161"/>
      <c r="N52" s="162"/>
      <c r="O52" s="162"/>
      <c r="P52" s="162"/>
      <c r="Q52" s="162"/>
      <c r="R52" s="162"/>
      <c r="S52" s="162"/>
      <c r="T52" s="162"/>
    </row>
    <row r="53" spans="1:20" s="160" customFormat="1" ht="19.5" customHeight="1">
      <c r="C53" s="191"/>
      <c r="D53" s="161"/>
      <c r="E53" s="202"/>
      <c r="F53" s="203"/>
      <c r="H53" s="203"/>
      <c r="I53" s="202"/>
      <c r="J53" s="203"/>
      <c r="K53" s="161"/>
      <c r="L53" s="162"/>
      <c r="N53" s="162"/>
      <c r="O53" s="162"/>
      <c r="P53" s="162"/>
      <c r="Q53" s="162"/>
      <c r="R53" s="162"/>
      <c r="S53" s="162"/>
      <c r="T53" s="162"/>
    </row>
    <row r="54" spans="1:20" s="160" customFormat="1" ht="21" customHeight="1">
      <c r="C54" s="191"/>
      <c r="D54" s="161"/>
      <c r="E54" s="202"/>
      <c r="F54" s="202"/>
      <c r="G54" s="202"/>
      <c r="H54" s="202"/>
      <c r="I54" s="202"/>
      <c r="J54" s="162"/>
      <c r="K54" s="161"/>
      <c r="L54" s="188"/>
      <c r="N54" s="164"/>
    </row>
    <row r="55" spans="1:20" s="160" customFormat="1" ht="13.5" customHeight="1">
      <c r="C55" s="191"/>
      <c r="D55" s="161"/>
      <c r="E55" s="202"/>
      <c r="F55" s="202"/>
      <c r="G55" s="202"/>
      <c r="H55" s="202"/>
      <c r="I55" s="202"/>
      <c r="J55" s="162"/>
      <c r="K55" s="161"/>
      <c r="N55" s="164"/>
    </row>
    <row r="56" spans="1:20" s="160" customFormat="1" ht="21.6" customHeight="1">
      <c r="C56" s="191"/>
      <c r="D56" s="161"/>
      <c r="E56" s="202"/>
      <c r="F56" s="202"/>
      <c r="G56" s="202"/>
      <c r="H56" s="202"/>
      <c r="I56" s="202"/>
      <c r="J56" s="162"/>
      <c r="K56" s="161"/>
      <c r="N56" s="164"/>
    </row>
    <row r="57" spans="1:20" s="160" customFormat="1">
      <c r="A57" s="204"/>
      <c r="C57" s="191"/>
      <c r="D57" s="161"/>
      <c r="E57" s="202"/>
      <c r="F57" s="202"/>
      <c r="G57" s="202"/>
      <c r="H57" s="202"/>
      <c r="I57" s="202"/>
      <c r="J57" s="203"/>
      <c r="K57" s="161"/>
      <c r="L57" s="203"/>
      <c r="N57" s="164"/>
    </row>
    <row r="58" spans="1:20" s="189" customFormat="1">
      <c r="A58" s="160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</row>
    <row r="80" spans="4:14" s="160" customFormat="1">
      <c r="D80" s="161"/>
      <c r="J80" s="162"/>
      <c r="K80" s="163"/>
      <c r="L80" s="162" t="s">
        <v>39</v>
      </c>
      <c r="N80" s="164"/>
    </row>
  </sheetData>
  <mergeCells count="5">
    <mergeCell ref="A2:L2"/>
    <mergeCell ref="A3:L3"/>
    <mergeCell ref="A4:L4"/>
    <mergeCell ref="F6:H6"/>
    <mergeCell ref="J6:L6"/>
  </mergeCells>
  <pageMargins left="0.8" right="0.5" top="0.5" bottom="0.6" header="0.1" footer="0.1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zoomScaleNormal="100" zoomScaleSheetLayoutView="80" workbookViewId="0">
      <selection activeCell="P15" sqref="P15"/>
    </sheetView>
  </sheetViews>
  <sheetFormatPr defaultColWidth="9.140625" defaultRowHeight="21"/>
  <cols>
    <col min="1" max="1" width="46.42578125" style="185" customWidth="1"/>
    <col min="2" max="2" width="6.85546875" style="185" customWidth="1"/>
    <col min="3" max="3" width="1.140625" style="185" customWidth="1"/>
    <col min="4" max="4" width="15.140625" style="206" customWidth="1"/>
    <col min="5" max="5" width="1.140625" style="206" customWidth="1"/>
    <col min="6" max="6" width="17.140625" style="206" customWidth="1"/>
    <col min="7" max="7" width="1.140625" style="206" customWidth="1"/>
    <col min="8" max="8" width="13.5703125" style="206" customWidth="1"/>
    <col min="9" max="9" width="1.140625" style="206" customWidth="1"/>
    <col min="10" max="10" width="13.5703125" style="206" customWidth="1"/>
    <col min="11" max="11" width="1.140625" style="206" hidden="1" customWidth="1"/>
    <col min="12" max="12" width="16.5703125" style="206" hidden="1" customWidth="1"/>
    <col min="13" max="13" width="1.140625" style="206" hidden="1" customWidth="1"/>
    <col min="14" max="14" width="15.42578125" style="206" hidden="1" customWidth="1"/>
    <col min="15" max="15" width="1.140625" style="206" customWidth="1"/>
    <col min="16" max="16" width="16.28515625" style="206" customWidth="1"/>
    <col min="17" max="17" width="1.140625" style="206" customWidth="1"/>
    <col min="18" max="18" width="13.5703125" style="206" customWidth="1"/>
    <col min="19" max="19" width="1.140625" style="206" customWidth="1"/>
    <col min="20" max="20" width="12.7109375" style="206" customWidth="1"/>
    <col min="21" max="21" width="1.42578125" style="185" customWidth="1"/>
    <col min="22" max="22" width="10.42578125" style="185" customWidth="1"/>
    <col min="23" max="23" width="1.42578125" style="185" customWidth="1"/>
    <col min="24" max="24" width="10.42578125" style="185" customWidth="1"/>
    <col min="25" max="25" width="0.85546875" style="185" customWidth="1"/>
    <col min="26" max="16384" width="9.140625" style="185"/>
  </cols>
  <sheetData>
    <row r="1" spans="1:25" ht="21.6" customHeight="1"/>
    <row r="2" spans="1:25" s="160" customFormat="1" ht="21.6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</row>
    <row r="3" spans="1:25" ht="21.6" customHeight="1">
      <c r="A3" s="207" t="s">
        <v>30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8"/>
      <c r="V3" s="208"/>
      <c r="W3" s="208"/>
      <c r="X3" s="208"/>
      <c r="Y3" s="208"/>
    </row>
    <row r="4" spans="1:25" ht="21.6" customHeight="1">
      <c r="A4" s="165" t="s">
        <v>128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208"/>
      <c r="V4" s="208"/>
      <c r="W4" s="208"/>
      <c r="X4" s="208"/>
      <c r="Y4" s="208"/>
    </row>
    <row r="5" spans="1:25" ht="21.6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8"/>
      <c r="V5" s="208"/>
      <c r="W5" s="208"/>
      <c r="X5" s="208"/>
      <c r="Y5" s="208"/>
    </row>
    <row r="6" spans="1:25" ht="21.6" customHeight="1">
      <c r="A6" s="165" t="s">
        <v>40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208"/>
      <c r="V6" s="208"/>
      <c r="W6" s="208"/>
      <c r="X6" s="208"/>
      <c r="Y6" s="208"/>
    </row>
    <row r="7" spans="1:25" s="212" customFormat="1" ht="21.6" customHeight="1">
      <c r="A7" s="210"/>
      <c r="B7" s="210"/>
      <c r="C7" s="210"/>
      <c r="D7" s="211" t="s">
        <v>79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V7" s="213"/>
      <c r="X7" s="213"/>
    </row>
    <row r="8" spans="1:25" s="212" customFormat="1" ht="25.5" customHeight="1">
      <c r="D8" s="214" t="s">
        <v>31</v>
      </c>
      <c r="E8" s="213"/>
      <c r="F8" s="215"/>
      <c r="G8" s="213"/>
      <c r="H8" s="213"/>
      <c r="I8" s="213"/>
      <c r="J8" s="213"/>
      <c r="K8" s="213"/>
      <c r="L8" s="216"/>
      <c r="M8" s="216"/>
      <c r="N8" s="216"/>
      <c r="O8" s="213"/>
      <c r="P8" s="217" t="s">
        <v>72</v>
      </c>
      <c r="Q8" s="213"/>
      <c r="R8" s="217" t="s">
        <v>18</v>
      </c>
      <c r="S8" s="213"/>
      <c r="T8" s="218" t="s">
        <v>36</v>
      </c>
      <c r="V8" s="213"/>
      <c r="X8" s="219"/>
    </row>
    <row r="9" spans="1:25" s="220" customFormat="1" ht="33.75" customHeight="1">
      <c r="D9" s="221"/>
      <c r="F9" s="222" t="s">
        <v>167</v>
      </c>
      <c r="H9" s="223" t="s">
        <v>16</v>
      </c>
      <c r="I9" s="223"/>
      <c r="J9" s="223"/>
      <c r="K9" s="224"/>
      <c r="L9" s="225" t="s">
        <v>32</v>
      </c>
      <c r="M9" s="225"/>
      <c r="N9" s="225"/>
      <c r="P9" s="217"/>
      <c r="R9" s="217"/>
      <c r="T9" s="218"/>
      <c r="V9" s="219"/>
    </row>
    <row r="10" spans="1:25" s="220" customFormat="1" ht="23.25" customHeight="1">
      <c r="A10" s="226"/>
      <c r="B10" s="227" t="s">
        <v>2</v>
      </c>
      <c r="C10" s="226"/>
      <c r="D10" s="228"/>
      <c r="E10" s="226"/>
      <c r="F10" s="227" t="s">
        <v>168</v>
      </c>
      <c r="G10" s="226"/>
      <c r="H10" s="229" t="s">
        <v>33</v>
      </c>
      <c r="I10" s="230"/>
      <c r="J10" s="231" t="s">
        <v>17</v>
      </c>
      <c r="K10" s="226"/>
      <c r="L10" s="229" t="s">
        <v>34</v>
      </c>
      <c r="M10" s="230"/>
      <c r="N10" s="229" t="s">
        <v>35</v>
      </c>
      <c r="O10" s="226"/>
      <c r="P10" s="232"/>
      <c r="Q10" s="226"/>
      <c r="R10" s="232"/>
      <c r="S10" s="226"/>
      <c r="T10" s="223"/>
    </row>
    <row r="11" spans="1:25" s="208" customFormat="1" ht="21" customHeight="1">
      <c r="P11" s="233"/>
      <c r="R11" s="233"/>
      <c r="T11" s="234"/>
    </row>
    <row r="12" spans="1:25" s="208" customFormat="1" ht="21" customHeight="1">
      <c r="A12" s="235" t="s">
        <v>100</v>
      </c>
      <c r="B12" s="235"/>
      <c r="D12" s="195">
        <v>791953</v>
      </c>
      <c r="E12" s="203"/>
      <c r="F12" s="57">
        <v>0</v>
      </c>
      <c r="G12" s="203"/>
      <c r="H12" s="117">
        <v>0</v>
      </c>
      <c r="I12" s="203"/>
      <c r="J12" s="195">
        <v>-36152</v>
      </c>
      <c r="K12" s="57"/>
      <c r="L12" s="57">
        <v>0</v>
      </c>
      <c r="M12" s="203"/>
      <c r="N12" s="57">
        <f>SUM(K12:M12)</f>
        <v>0</v>
      </c>
      <c r="O12" s="57"/>
      <c r="P12" s="236">
        <f>SUM(C12:J12)</f>
        <v>755801</v>
      </c>
      <c r="Q12" s="203"/>
      <c r="R12" s="57">
        <v>3903</v>
      </c>
      <c r="S12" s="203"/>
      <c r="T12" s="79">
        <f>SUM(P12:R12)</f>
        <v>759704</v>
      </c>
    </row>
    <row r="13" spans="1:25" s="208" customFormat="1" ht="21" customHeight="1">
      <c r="A13" s="237" t="s">
        <v>80</v>
      </c>
      <c r="B13" s="237"/>
      <c r="D13" s="57">
        <v>0</v>
      </c>
      <c r="E13" s="203"/>
      <c r="F13" s="57">
        <v>0</v>
      </c>
      <c r="G13" s="203"/>
      <c r="H13" s="57">
        <v>0</v>
      </c>
      <c r="I13" s="203"/>
      <c r="J13" s="57">
        <f>+'5'!H37</f>
        <v>-6334</v>
      </c>
      <c r="K13" s="57"/>
      <c r="L13" s="57">
        <v>0</v>
      </c>
      <c r="M13" s="57"/>
      <c r="N13" s="57">
        <v>0</v>
      </c>
      <c r="O13" s="57"/>
      <c r="P13" s="236">
        <f>SUM(C13:J13)</f>
        <v>-6334</v>
      </c>
      <c r="Q13" s="203"/>
      <c r="R13" s="80">
        <f>+'5'!H38</f>
        <v>-30</v>
      </c>
      <c r="S13" s="203"/>
      <c r="T13" s="79">
        <f>SUM(P13:R13)</f>
        <v>-6364</v>
      </c>
    </row>
    <row r="14" spans="1:25" s="208" customFormat="1" ht="21" customHeight="1">
      <c r="A14" s="237" t="s">
        <v>81</v>
      </c>
      <c r="B14" s="237"/>
      <c r="D14" s="46">
        <v>0</v>
      </c>
      <c r="F14" s="46">
        <v>0</v>
      </c>
      <c r="H14" s="46">
        <v>0</v>
      </c>
      <c r="J14" s="238">
        <f>+'5'!H33</f>
        <v>0</v>
      </c>
      <c r="L14" s="195">
        <v>0</v>
      </c>
      <c r="M14" s="195"/>
      <c r="N14" s="195">
        <v>0</v>
      </c>
      <c r="O14" s="195"/>
      <c r="P14" s="236">
        <f>SUM(C14:J14)</f>
        <v>0</v>
      </c>
      <c r="Q14" s="195"/>
      <c r="R14" s="238">
        <v>0</v>
      </c>
      <c r="S14" s="195"/>
      <c r="T14" s="79">
        <f>SUM(P14:R14)</f>
        <v>0</v>
      </c>
    </row>
    <row r="15" spans="1:25" s="208" customFormat="1" ht="21" customHeight="1">
      <c r="A15" s="237" t="s">
        <v>82</v>
      </c>
      <c r="B15" s="237"/>
      <c r="D15" s="195">
        <f>SUM(D13:D14)</f>
        <v>0</v>
      </c>
      <c r="E15" s="195"/>
      <c r="F15" s="195">
        <f>SUM(F13:F14)</f>
        <v>0</v>
      </c>
      <c r="G15" s="195"/>
      <c r="H15" s="195">
        <f>SUM(H13:H14)</f>
        <v>0</v>
      </c>
      <c r="I15" s="195"/>
      <c r="J15" s="195">
        <f>SUM(J13:J14)</f>
        <v>-6334</v>
      </c>
      <c r="K15" s="195"/>
      <c r="L15" s="239">
        <f>SUM(L12:L14)</f>
        <v>0</v>
      </c>
      <c r="M15" s="195"/>
      <c r="N15" s="239">
        <f>SUM(N12:N14)</f>
        <v>0</v>
      </c>
      <c r="O15" s="195"/>
      <c r="P15" s="240">
        <f>SUM(P13:P14)</f>
        <v>-6334</v>
      </c>
      <c r="Q15" s="195"/>
      <c r="R15" s="195">
        <f>SUM(R13:R14)</f>
        <v>-30</v>
      </c>
      <c r="S15" s="195"/>
      <c r="T15" s="114">
        <f>SUM(P15:R15)</f>
        <v>-6364</v>
      </c>
    </row>
    <row r="16" spans="1:25" ht="21" customHeight="1" thickBot="1">
      <c r="A16" s="235" t="s">
        <v>101</v>
      </c>
      <c r="B16" s="235"/>
      <c r="D16" s="197">
        <f>+D15+D12</f>
        <v>791953</v>
      </c>
      <c r="E16" s="203"/>
      <c r="F16" s="197">
        <f>+F15+F12</f>
        <v>0</v>
      </c>
      <c r="G16" s="203"/>
      <c r="H16" s="91">
        <f>+H15+H12</f>
        <v>0</v>
      </c>
      <c r="I16" s="203"/>
      <c r="J16" s="197">
        <f>+J15+J12</f>
        <v>-42486</v>
      </c>
      <c r="K16" s="195"/>
      <c r="L16" s="115">
        <f>+L15+L12</f>
        <v>0</v>
      </c>
      <c r="M16" s="203"/>
      <c r="N16" s="240">
        <f>+N15+N12</f>
        <v>0</v>
      </c>
      <c r="O16" s="195"/>
      <c r="P16" s="241">
        <f>+P15+P12</f>
        <v>749467</v>
      </c>
      <c r="Q16" s="203"/>
      <c r="R16" s="89">
        <f>+R15+R12</f>
        <v>3873</v>
      </c>
      <c r="S16" s="203"/>
      <c r="T16" s="89">
        <f>+T15+T12</f>
        <v>753340</v>
      </c>
      <c r="U16" s="162"/>
      <c r="V16" s="162"/>
    </row>
    <row r="17" spans="1:24" ht="21" customHeight="1" thickTop="1">
      <c r="A17" s="235"/>
      <c r="B17" s="235"/>
      <c r="D17" s="203"/>
      <c r="E17" s="203"/>
      <c r="F17" s="203"/>
      <c r="G17" s="203"/>
      <c r="H17" s="203"/>
      <c r="I17" s="203"/>
      <c r="J17" s="195"/>
      <c r="K17" s="195"/>
      <c r="L17" s="116"/>
      <c r="M17" s="203"/>
      <c r="N17" s="195"/>
      <c r="O17" s="195"/>
      <c r="P17" s="203"/>
      <c r="Q17" s="203"/>
      <c r="R17" s="57"/>
      <c r="S17" s="203"/>
      <c r="T17" s="203"/>
      <c r="U17" s="162"/>
      <c r="V17" s="162"/>
    </row>
    <row r="18" spans="1:24" ht="21" customHeight="1">
      <c r="A18" s="235" t="s">
        <v>129</v>
      </c>
      <c r="B18" s="235"/>
      <c r="D18" s="195">
        <v>791953</v>
      </c>
      <c r="E18" s="203"/>
      <c r="F18" s="57">
        <v>0</v>
      </c>
      <c r="G18" s="203"/>
      <c r="H18" s="195">
        <v>0</v>
      </c>
      <c r="I18" s="203"/>
      <c r="J18" s="195">
        <f>+'2-3'!H79</f>
        <v>-32726</v>
      </c>
      <c r="K18" s="195"/>
      <c r="L18" s="116"/>
      <c r="M18" s="203"/>
      <c r="N18" s="195"/>
      <c r="O18" s="195"/>
      <c r="P18" s="195">
        <f>SUM(C18:J18)</f>
        <v>759227</v>
      </c>
      <c r="Q18" s="203"/>
      <c r="R18" s="57">
        <f>+'2-3'!H81</f>
        <v>3893</v>
      </c>
      <c r="S18" s="203"/>
      <c r="T18" s="75">
        <f>SUM(P18:R18)</f>
        <v>763120</v>
      </c>
      <c r="U18" s="162"/>
      <c r="V18" s="162"/>
    </row>
    <row r="19" spans="1:24" ht="21" customHeight="1">
      <c r="A19" s="185" t="s">
        <v>80</v>
      </c>
      <c r="D19" s="57">
        <v>0</v>
      </c>
      <c r="E19" s="203"/>
      <c r="F19" s="57">
        <v>0</v>
      </c>
      <c r="G19" s="203"/>
      <c r="H19" s="57">
        <v>0</v>
      </c>
      <c r="I19" s="203"/>
      <c r="J19" s="57">
        <f>+'5'!F37</f>
        <v>-21436</v>
      </c>
      <c r="K19" s="57"/>
      <c r="L19" s="57">
        <f>-L24</f>
        <v>0</v>
      </c>
      <c r="M19" s="57"/>
      <c r="N19" s="57">
        <f>SUM(L19:M19)</f>
        <v>0</v>
      </c>
      <c r="O19" s="57"/>
      <c r="P19" s="57">
        <f>SUM(C19:J19)+N19</f>
        <v>-21436</v>
      </c>
      <c r="Q19" s="57"/>
      <c r="R19" s="57">
        <f>+'5'!F38</f>
        <v>-824</v>
      </c>
      <c r="S19" s="57"/>
      <c r="T19" s="57">
        <f>SUM(P19:R19)</f>
        <v>-22260</v>
      </c>
      <c r="U19" s="162"/>
      <c r="V19" s="162"/>
    </row>
    <row r="20" spans="1:24" ht="21" customHeight="1">
      <c r="A20" s="185" t="s">
        <v>81</v>
      </c>
      <c r="D20" s="46">
        <v>0</v>
      </c>
      <c r="E20" s="203"/>
      <c r="F20" s="46">
        <v>0</v>
      </c>
      <c r="G20" s="203"/>
      <c r="H20" s="46">
        <v>0</v>
      </c>
      <c r="I20" s="203"/>
      <c r="J20" s="46">
        <v>109</v>
      </c>
      <c r="K20" s="57"/>
      <c r="L20" s="57"/>
      <c r="M20" s="57"/>
      <c r="N20" s="57"/>
      <c r="O20" s="57"/>
      <c r="P20" s="57">
        <f>SUM(C20:J20)+N20</f>
        <v>109</v>
      </c>
      <c r="Q20" s="57"/>
      <c r="R20" s="46">
        <v>0</v>
      </c>
      <c r="S20" s="57"/>
      <c r="T20" s="57">
        <f>SUM(P20:R20)</f>
        <v>109</v>
      </c>
      <c r="U20" s="162"/>
      <c r="V20" s="162"/>
    </row>
    <row r="21" spans="1:24" s="208" customFormat="1" ht="21" customHeight="1">
      <c r="A21" s="237" t="s">
        <v>82</v>
      </c>
      <c r="B21" s="237"/>
      <c r="D21" s="239">
        <f>SUM(D19:D20)</f>
        <v>0</v>
      </c>
      <c r="E21" s="195"/>
      <c r="F21" s="239">
        <f>SUM(F19:F20)</f>
        <v>0</v>
      </c>
      <c r="G21" s="195"/>
      <c r="H21" s="239">
        <f>SUM(H19:H20)</f>
        <v>0</v>
      </c>
      <c r="I21" s="195"/>
      <c r="J21" s="239">
        <f>SUM(J19:J20)</f>
        <v>-21327</v>
      </c>
      <c r="K21" s="195"/>
      <c r="L21" s="239">
        <f>SUM(L19:L20)</f>
        <v>0</v>
      </c>
      <c r="M21" s="195"/>
      <c r="N21" s="239">
        <f>SUM(N19:N20)</f>
        <v>0</v>
      </c>
      <c r="O21" s="195"/>
      <c r="P21" s="239">
        <f>SUM(P19:P20)</f>
        <v>-21327</v>
      </c>
      <c r="Q21" s="195"/>
      <c r="R21" s="239">
        <f>SUM(R19:R20)</f>
        <v>-824</v>
      </c>
      <c r="S21" s="195"/>
      <c r="T21" s="142">
        <f>SUM(P21:R21)</f>
        <v>-22151</v>
      </c>
    </row>
    <row r="22" spans="1:24" ht="21" customHeight="1">
      <c r="A22" s="237" t="s">
        <v>161</v>
      </c>
      <c r="B22" s="242">
        <v>21</v>
      </c>
      <c r="D22" s="57">
        <v>0</v>
      </c>
      <c r="E22" s="203"/>
      <c r="F22" s="203">
        <v>416</v>
      </c>
      <c r="G22" s="203"/>
      <c r="H22" s="57">
        <v>0</v>
      </c>
      <c r="I22" s="203"/>
      <c r="J22" s="57">
        <v>0</v>
      </c>
      <c r="K22" s="195"/>
      <c r="L22" s="116"/>
      <c r="M22" s="203"/>
      <c r="N22" s="195"/>
      <c r="O22" s="195"/>
      <c r="P22" s="195">
        <f>SUM(C22:J22)</f>
        <v>416</v>
      </c>
      <c r="Q22" s="203"/>
      <c r="R22" s="57">
        <v>0</v>
      </c>
      <c r="S22" s="203"/>
      <c r="T22" s="75">
        <f>SUM(P22:R22)</f>
        <v>416</v>
      </c>
      <c r="U22" s="162"/>
      <c r="V22" s="162"/>
    </row>
    <row r="23" spans="1:24" ht="21" customHeight="1">
      <c r="A23" s="185" t="s">
        <v>134</v>
      </c>
      <c r="D23" s="57"/>
      <c r="E23" s="203"/>
      <c r="F23" s="57"/>
      <c r="G23" s="203"/>
      <c r="H23" s="57"/>
      <c r="I23" s="203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162"/>
      <c r="V23" s="162"/>
    </row>
    <row r="24" spans="1:24" ht="21" customHeight="1">
      <c r="A24" s="185" t="s">
        <v>139</v>
      </c>
      <c r="B24" s="208">
        <v>9</v>
      </c>
      <c r="D24" s="46">
        <v>0</v>
      </c>
      <c r="E24" s="208"/>
      <c r="F24" s="46">
        <v>0</v>
      </c>
      <c r="G24" s="208"/>
      <c r="H24" s="46">
        <v>0</v>
      </c>
      <c r="I24" s="208"/>
      <c r="J24" s="90">
        <v>0</v>
      </c>
      <c r="K24" s="208"/>
      <c r="L24" s="46">
        <f>-J24</f>
        <v>0</v>
      </c>
      <c r="M24" s="203"/>
      <c r="N24" s="238">
        <f>SUM(L24)</f>
        <v>0</v>
      </c>
      <c r="O24" s="57"/>
      <c r="P24" s="57">
        <f>SUM(C24:J24)+N24</f>
        <v>0</v>
      </c>
      <c r="Q24" s="195"/>
      <c r="R24" s="243">
        <v>4122</v>
      </c>
      <c r="S24" s="195"/>
      <c r="T24" s="46">
        <f>SUM(P24:R24)</f>
        <v>4122</v>
      </c>
      <c r="U24" s="208"/>
      <c r="V24" s="208"/>
      <c r="W24" s="208"/>
      <c r="X24" s="208"/>
    </row>
    <row r="25" spans="1:24" ht="21" customHeight="1" thickBot="1">
      <c r="A25" s="212" t="s">
        <v>130</v>
      </c>
      <c r="B25" s="212"/>
      <c r="D25" s="197">
        <f>+D21+D18+D22+D24</f>
        <v>791953</v>
      </c>
      <c r="E25" s="203"/>
      <c r="F25" s="197">
        <f>+F21+F18+F22+F24</f>
        <v>416</v>
      </c>
      <c r="G25" s="203"/>
      <c r="H25" s="89">
        <f>+H21+H18+H22+H24</f>
        <v>0</v>
      </c>
      <c r="I25" s="203"/>
      <c r="J25" s="197">
        <f>+J21+J18+J22+J24</f>
        <v>-54053</v>
      </c>
      <c r="K25" s="203"/>
      <c r="L25" s="91" t="e">
        <f>L16+#REF!</f>
        <v>#REF!</v>
      </c>
      <c r="M25" s="203"/>
      <c r="N25" s="91" t="e">
        <f>N16+#REF!</f>
        <v>#REF!</v>
      </c>
      <c r="O25" s="57"/>
      <c r="P25" s="241">
        <f>+P21+P18+P22+P24</f>
        <v>738316</v>
      </c>
      <c r="Q25" s="203"/>
      <c r="R25" s="89">
        <f>+R21+R18+R22+R24</f>
        <v>7191</v>
      </c>
      <c r="S25" s="203"/>
      <c r="T25" s="89">
        <f>+T21+T18+T22+T24</f>
        <v>745507</v>
      </c>
      <c r="U25" s="162"/>
      <c r="V25" s="162"/>
    </row>
    <row r="26" spans="1:24" ht="21.75" thickTop="1">
      <c r="A26" s="212"/>
      <c r="B26" s="212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57"/>
      <c r="P26" s="203"/>
      <c r="Q26" s="203"/>
      <c r="R26" s="203"/>
      <c r="S26" s="203"/>
      <c r="T26" s="203"/>
      <c r="U26" s="162"/>
      <c r="V26" s="162"/>
    </row>
    <row r="27" spans="1:24">
      <c r="A27" s="212"/>
      <c r="B27" s="212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57"/>
      <c r="P27" s="203"/>
      <c r="Q27" s="203"/>
      <c r="R27" s="188" t="s">
        <v>76</v>
      </c>
      <c r="S27" s="203"/>
      <c r="T27" s="203"/>
      <c r="U27" s="162"/>
      <c r="V27" s="162"/>
    </row>
    <row r="28" spans="1:24">
      <c r="A28" s="212"/>
      <c r="B28" s="212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57"/>
      <c r="P28" s="203"/>
      <c r="Q28" s="203"/>
      <c r="R28" s="188" t="s">
        <v>78</v>
      </c>
      <c r="S28" s="203"/>
      <c r="T28" s="203"/>
      <c r="U28" s="162"/>
      <c r="V28" s="162"/>
    </row>
    <row r="29" spans="1:24">
      <c r="A29" s="212"/>
      <c r="B29" s="212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57"/>
      <c r="P29" s="203"/>
      <c r="Q29" s="203"/>
      <c r="R29" s="188"/>
      <c r="S29" s="203"/>
      <c r="T29" s="203"/>
      <c r="U29" s="162"/>
      <c r="V29" s="162"/>
    </row>
    <row r="30" spans="1:24">
      <c r="A30" s="212"/>
      <c r="B30" s="212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57"/>
      <c r="P30" s="203"/>
      <c r="Q30" s="203"/>
      <c r="R30" s="188"/>
      <c r="S30" s="203"/>
      <c r="T30" s="203"/>
      <c r="U30" s="162"/>
      <c r="V30" s="162"/>
    </row>
    <row r="31" spans="1:24">
      <c r="A31" s="198" t="s">
        <v>44</v>
      </c>
      <c r="B31" s="198"/>
      <c r="T31" s="77">
        <v>6</v>
      </c>
    </row>
    <row r="77" spans="1:25" s="206" customFormat="1">
      <c r="A77" s="185"/>
      <c r="B77" s="185"/>
      <c r="C77" s="185"/>
      <c r="U77" s="185"/>
      <c r="V77" s="185"/>
      <c r="W77" s="185"/>
      <c r="X77" s="185"/>
      <c r="Y77" s="185"/>
    </row>
  </sheetData>
  <mergeCells count="11">
    <mergeCell ref="L9:N9"/>
    <mergeCell ref="T8:T10"/>
    <mergeCell ref="D8:D10"/>
    <mergeCell ref="A2:T2"/>
    <mergeCell ref="A3:T3"/>
    <mergeCell ref="A4:T4"/>
    <mergeCell ref="A6:T6"/>
    <mergeCell ref="D7:T7"/>
    <mergeCell ref="P8:P10"/>
    <mergeCell ref="R8:R10"/>
    <mergeCell ref="H9:J9"/>
  </mergeCells>
  <pageMargins left="0.9" right="0.5" top="0.5" bottom="0.5" header="0.1" footer="0.1"/>
  <pageSetup paperSize="9" scale="80" firstPageNumber="5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zoomScaleNormal="100" zoomScaleSheetLayoutView="100" workbookViewId="0">
      <selection activeCell="D74" sqref="D74"/>
    </sheetView>
  </sheetViews>
  <sheetFormatPr defaultColWidth="9.140625" defaultRowHeight="21"/>
  <cols>
    <col min="1" max="1" width="50" style="60" customWidth="1"/>
    <col min="2" max="2" width="7.42578125" style="60" customWidth="1"/>
    <col min="3" max="3" width="1.7109375" style="60" customWidth="1"/>
    <col min="4" max="4" width="16.28515625" style="99" customWidth="1"/>
    <col min="5" max="5" width="1.7109375" style="99" customWidth="1"/>
    <col min="6" max="6" width="17.28515625" style="99" customWidth="1"/>
    <col min="7" max="7" width="1.7109375" style="99" customWidth="1"/>
    <col min="8" max="8" width="14.5703125" style="99" customWidth="1"/>
    <col min="9" max="9" width="1.7109375" style="99" customWidth="1"/>
    <col min="10" max="10" width="14.5703125" style="99" customWidth="1"/>
    <col min="11" max="11" width="1.7109375" style="99" customWidth="1"/>
    <col min="12" max="12" width="15" style="99" customWidth="1"/>
    <col min="13" max="13" width="1.42578125" style="60" customWidth="1"/>
    <col min="14" max="14" width="10.42578125" style="60" customWidth="1"/>
    <col min="15" max="15" width="1.42578125" style="60" customWidth="1"/>
    <col min="16" max="16" width="10.42578125" style="60" customWidth="1"/>
    <col min="17" max="17" width="0.85546875" style="60" customWidth="1"/>
    <col min="18" max="16384" width="9.140625" style="60"/>
  </cols>
  <sheetData>
    <row r="1" spans="1:17" ht="21" customHeight="1"/>
    <row r="2" spans="1:17" s="6" customFormat="1" ht="21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7" ht="21" customHeight="1">
      <c r="A3" s="153" t="s">
        <v>30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61"/>
      <c r="N3" s="61"/>
      <c r="O3" s="61"/>
      <c r="P3" s="61"/>
      <c r="Q3" s="61"/>
    </row>
    <row r="4" spans="1:17" ht="21" customHeight="1">
      <c r="A4" s="150" t="str">
        <f>+'6'!A4:T4</f>
        <v>For the six-month period ended June 30, 2025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61"/>
      <c r="N4" s="61"/>
      <c r="O4" s="61"/>
      <c r="P4" s="61"/>
      <c r="Q4" s="61"/>
    </row>
    <row r="5" spans="1:17" ht="21" customHeight="1">
      <c r="A5" s="100"/>
      <c r="B5" s="100"/>
      <c r="C5" s="100"/>
      <c r="M5" s="61"/>
      <c r="N5" s="61"/>
      <c r="O5" s="61"/>
      <c r="P5" s="61"/>
      <c r="Q5" s="61"/>
    </row>
    <row r="6" spans="1:17" ht="21" customHeight="1">
      <c r="A6" s="150" t="s">
        <v>41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61"/>
      <c r="N6" s="61"/>
      <c r="O6" s="61"/>
      <c r="P6" s="61"/>
      <c r="Q6" s="61"/>
    </row>
    <row r="7" spans="1:17" s="101" customFormat="1" ht="21" customHeight="1">
      <c r="D7" s="159" t="s">
        <v>79</v>
      </c>
      <c r="E7" s="159"/>
      <c r="F7" s="159"/>
      <c r="G7" s="159"/>
      <c r="H7" s="159"/>
      <c r="I7" s="159"/>
      <c r="J7" s="159"/>
      <c r="K7" s="159"/>
      <c r="L7" s="159"/>
      <c r="N7" s="102"/>
      <c r="P7" s="102"/>
    </row>
    <row r="8" spans="1:17" s="104" customFormat="1" ht="21" customHeight="1">
      <c r="A8" s="103"/>
      <c r="B8" s="103"/>
      <c r="C8" s="103"/>
      <c r="D8" s="154" t="s">
        <v>31</v>
      </c>
      <c r="F8" s="148"/>
      <c r="H8" s="157" t="s">
        <v>16</v>
      </c>
      <c r="I8" s="157"/>
      <c r="J8" s="157"/>
      <c r="L8" s="106"/>
    </row>
    <row r="9" spans="1:17" s="104" customFormat="1" ht="21" customHeight="1">
      <c r="D9" s="155"/>
      <c r="F9" s="147" t="s">
        <v>167</v>
      </c>
      <c r="H9" s="158"/>
      <c r="I9" s="158"/>
      <c r="J9" s="158"/>
      <c r="L9" s="106"/>
    </row>
    <row r="10" spans="1:17" s="104" customFormat="1" ht="21.75" customHeight="1">
      <c r="A10" s="105"/>
      <c r="B10" s="113" t="s">
        <v>85</v>
      </c>
      <c r="C10" s="105"/>
      <c r="D10" s="156"/>
      <c r="F10" s="113" t="s">
        <v>168</v>
      </c>
      <c r="H10" s="107" t="s">
        <v>33</v>
      </c>
      <c r="I10" s="108"/>
      <c r="J10" s="107" t="s">
        <v>17</v>
      </c>
      <c r="L10" s="107" t="s">
        <v>36</v>
      </c>
    </row>
    <row r="11" spans="1:17" s="61" customFormat="1" ht="21" customHeight="1"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60"/>
    </row>
    <row r="12" spans="1:17" s="61" customFormat="1" ht="21" customHeight="1">
      <c r="A12" s="109" t="s">
        <v>100</v>
      </c>
      <c r="B12" s="109"/>
      <c r="C12" s="109"/>
      <c r="D12" s="59">
        <v>791953</v>
      </c>
      <c r="E12" s="59"/>
      <c r="F12" s="3">
        <v>0</v>
      </c>
      <c r="G12" s="59"/>
      <c r="H12" s="3">
        <v>0</v>
      </c>
      <c r="I12" s="59"/>
      <c r="J12" s="3">
        <v>-41717</v>
      </c>
      <c r="K12" s="3"/>
      <c r="L12" s="44">
        <f>SUM(D12:J12)</f>
        <v>750236</v>
      </c>
      <c r="M12" s="87"/>
      <c r="N12" s="60"/>
    </row>
    <row r="13" spans="1:17" s="61" customFormat="1" ht="21" customHeight="1">
      <c r="A13" s="86" t="s">
        <v>80</v>
      </c>
      <c r="B13" s="86"/>
      <c r="C13" s="86"/>
      <c r="D13" s="3">
        <v>0</v>
      </c>
      <c r="E13" s="110"/>
      <c r="F13" s="3">
        <v>0</v>
      </c>
      <c r="G13" s="110"/>
      <c r="H13" s="3">
        <v>0</v>
      </c>
      <c r="I13" s="59"/>
      <c r="J13" s="3">
        <f>+'5'!L28</f>
        <v>-6153</v>
      </c>
      <c r="K13" s="3"/>
      <c r="L13" s="44">
        <f>SUM(D13:J13)</f>
        <v>-6153</v>
      </c>
      <c r="M13" s="87"/>
      <c r="N13" s="60"/>
    </row>
    <row r="14" spans="1:17" s="61" customFormat="1" ht="21" customHeight="1">
      <c r="A14" s="86" t="s">
        <v>81</v>
      </c>
      <c r="B14" s="86"/>
      <c r="C14" s="86"/>
      <c r="D14" s="3">
        <v>0</v>
      </c>
      <c r="E14" s="110"/>
      <c r="F14" s="81">
        <v>0</v>
      </c>
      <c r="G14" s="110"/>
      <c r="H14" s="3">
        <v>0</v>
      </c>
      <c r="I14" s="59"/>
      <c r="J14" s="3">
        <f>+'5'!L33</f>
        <v>0</v>
      </c>
      <c r="K14" s="3"/>
      <c r="L14" s="44">
        <f>SUM(D14:J14)</f>
        <v>0</v>
      </c>
      <c r="M14" s="87"/>
      <c r="N14" s="60"/>
    </row>
    <row r="15" spans="1:17" s="61" customFormat="1" ht="21" customHeight="1">
      <c r="A15" s="86" t="s">
        <v>82</v>
      </c>
      <c r="B15" s="86"/>
      <c r="C15" s="86"/>
      <c r="D15" s="82">
        <f>SUM(D13:D14)</f>
        <v>0</v>
      </c>
      <c r="E15" s="59"/>
      <c r="F15" s="145">
        <f>SUM(F13:F14)</f>
        <v>0</v>
      </c>
      <c r="G15" s="59"/>
      <c r="H15" s="82">
        <f>SUM(H13:H14)</f>
        <v>0</v>
      </c>
      <c r="I15" s="59"/>
      <c r="J15" s="82">
        <f>SUM(J13:J14)</f>
        <v>-6153</v>
      </c>
      <c r="K15" s="3"/>
      <c r="L15" s="56">
        <f>SUM(L13:L14)</f>
        <v>-6153</v>
      </c>
      <c r="M15" s="87"/>
      <c r="N15" s="60"/>
    </row>
    <row r="16" spans="1:17" ht="21" customHeight="1" thickBot="1">
      <c r="A16" s="109" t="s">
        <v>101</v>
      </c>
      <c r="B16" s="109"/>
      <c r="C16" s="109"/>
      <c r="D16" s="89">
        <f>+D12+D15</f>
        <v>791953</v>
      </c>
      <c r="E16" s="59"/>
      <c r="F16" s="146">
        <f>+F12+F15</f>
        <v>0</v>
      </c>
      <c r="G16" s="59"/>
      <c r="H16" s="91">
        <f>+H12+H15</f>
        <v>0</v>
      </c>
      <c r="I16" s="59"/>
      <c r="J16" s="111">
        <f>+J12+J15</f>
        <v>-47870</v>
      </c>
      <c r="K16" s="3"/>
      <c r="L16" s="89">
        <f>+L12+L15</f>
        <v>744083</v>
      </c>
      <c r="M16" s="8"/>
      <c r="N16" s="8"/>
    </row>
    <row r="17" spans="1:14" ht="21" customHeight="1" thickTop="1">
      <c r="A17" s="109"/>
      <c r="B17" s="109"/>
      <c r="C17" s="109"/>
      <c r="D17" s="59"/>
      <c r="E17" s="59"/>
      <c r="F17" s="59"/>
      <c r="G17" s="59"/>
      <c r="H17" s="3"/>
      <c r="I17" s="59"/>
      <c r="J17" s="3"/>
      <c r="K17" s="3"/>
      <c r="L17" s="57"/>
      <c r="M17" s="8"/>
      <c r="N17" s="8"/>
    </row>
    <row r="18" spans="1:14" ht="21" customHeight="1">
      <c r="A18" s="109" t="s">
        <v>129</v>
      </c>
      <c r="B18" s="109"/>
      <c r="C18" s="109"/>
      <c r="D18" s="3">
        <f>+'2-3'!L77</f>
        <v>791953</v>
      </c>
      <c r="E18" s="59"/>
      <c r="F18" s="3">
        <v>0</v>
      </c>
      <c r="G18" s="59"/>
      <c r="H18" s="3">
        <v>0</v>
      </c>
      <c r="I18" s="59"/>
      <c r="J18" s="3">
        <f>+'2-3'!L79</f>
        <v>-35656</v>
      </c>
      <c r="K18" s="3"/>
      <c r="L18" s="57">
        <f>SUM(C18:J18)</f>
        <v>756297</v>
      </c>
      <c r="M18" s="8"/>
      <c r="N18" s="8"/>
    </row>
    <row r="19" spans="1:14" ht="21" customHeight="1">
      <c r="A19" s="86" t="s">
        <v>80</v>
      </c>
      <c r="B19" s="86"/>
      <c r="C19" s="86"/>
      <c r="D19" s="3">
        <v>0</v>
      </c>
      <c r="E19" s="110"/>
      <c r="F19" s="3">
        <v>0</v>
      </c>
      <c r="G19" s="110"/>
      <c r="H19" s="3">
        <v>0</v>
      </c>
      <c r="I19" s="59"/>
      <c r="J19" s="3">
        <f>+'5'!J39</f>
        <v>-22647</v>
      </c>
      <c r="K19" s="3"/>
      <c r="L19" s="44">
        <f>SUM(D19:J19)</f>
        <v>-22647</v>
      </c>
      <c r="M19" s="8"/>
      <c r="N19" s="8"/>
    </row>
    <row r="20" spans="1:14" ht="21" customHeight="1">
      <c r="A20" s="86" t="s">
        <v>81</v>
      </c>
      <c r="B20" s="86"/>
      <c r="C20" s="86"/>
      <c r="D20" s="3">
        <v>0</v>
      </c>
      <c r="E20" s="110"/>
      <c r="F20" s="126">
        <v>0</v>
      </c>
      <c r="G20" s="110"/>
      <c r="H20" s="3">
        <v>0</v>
      </c>
      <c r="I20" s="59"/>
      <c r="J20" s="3">
        <v>109</v>
      </c>
      <c r="K20" s="3"/>
      <c r="L20" s="57">
        <f>SUM(C20:J20)</f>
        <v>109</v>
      </c>
      <c r="M20" s="8"/>
      <c r="N20" s="8"/>
    </row>
    <row r="21" spans="1:14" ht="21" customHeight="1">
      <c r="A21" s="60" t="s">
        <v>82</v>
      </c>
      <c r="D21" s="82">
        <f>SUM(D19:D20)</f>
        <v>0</v>
      </c>
      <c r="E21" s="59"/>
      <c r="F21" s="82">
        <f>SUM(F19:F20)</f>
        <v>0</v>
      </c>
      <c r="G21" s="59"/>
      <c r="H21" s="82">
        <f>SUM(H19:H20)</f>
        <v>0</v>
      </c>
      <c r="I21" s="59"/>
      <c r="J21" s="82">
        <f>SUM(J19:J20)</f>
        <v>-22538</v>
      </c>
      <c r="K21" s="3"/>
      <c r="L21" s="56">
        <f>SUM(D21:J21)</f>
        <v>-22538</v>
      </c>
      <c r="M21" s="8"/>
      <c r="N21" s="8"/>
    </row>
    <row r="22" spans="1:14" ht="21" customHeight="1">
      <c r="A22" s="86" t="s">
        <v>161</v>
      </c>
      <c r="B22" s="125">
        <v>21</v>
      </c>
      <c r="C22" s="109"/>
      <c r="D22" s="3">
        <v>0</v>
      </c>
      <c r="E22" s="59"/>
      <c r="F22" s="59">
        <v>416</v>
      </c>
      <c r="G22" s="59"/>
      <c r="H22" s="3">
        <v>0</v>
      </c>
      <c r="I22" s="59"/>
      <c r="J22" s="3">
        <v>0</v>
      </c>
      <c r="K22" s="3"/>
      <c r="L22" s="57">
        <f>SUM(C22:J22)</f>
        <v>416</v>
      </c>
      <c r="M22" s="8"/>
      <c r="N22" s="8"/>
    </row>
    <row r="23" spans="1:14" ht="21" customHeight="1" thickBot="1">
      <c r="A23" s="109" t="s">
        <v>130</v>
      </c>
      <c r="B23" s="109"/>
      <c r="C23" s="109"/>
      <c r="D23" s="89">
        <f>+D21+D18+D22</f>
        <v>791953</v>
      </c>
      <c r="E23" s="59"/>
      <c r="F23" s="89">
        <f>+F21+F18+F22</f>
        <v>416</v>
      </c>
      <c r="G23" s="59"/>
      <c r="H23" s="91">
        <f>+H21+H18+H22</f>
        <v>0</v>
      </c>
      <c r="I23" s="59"/>
      <c r="J23" s="111">
        <f>+J21+J18+J22</f>
        <v>-58194</v>
      </c>
      <c r="K23" s="59"/>
      <c r="L23" s="89">
        <f>+L21+L18+L22</f>
        <v>734175</v>
      </c>
      <c r="M23" s="8"/>
      <c r="N23" s="8"/>
    </row>
    <row r="24" spans="1:14" ht="15" customHeight="1" thickTop="1">
      <c r="A24" s="109"/>
      <c r="B24" s="109"/>
      <c r="C24" s="109"/>
      <c r="D24" s="59"/>
      <c r="E24" s="59"/>
      <c r="F24" s="59"/>
      <c r="G24" s="59"/>
      <c r="H24" s="59"/>
      <c r="I24" s="59"/>
      <c r="J24" s="59"/>
      <c r="K24" s="59"/>
      <c r="L24" s="90"/>
      <c r="M24" s="8"/>
      <c r="N24" s="8"/>
    </row>
    <row r="25" spans="1:14" ht="21" customHeight="1">
      <c r="A25" s="66"/>
      <c r="B25" s="66"/>
      <c r="C25" s="66"/>
      <c r="D25" s="59"/>
      <c r="E25" s="59"/>
      <c r="F25" s="59"/>
      <c r="G25" s="59"/>
      <c r="H25" s="59"/>
      <c r="I25" s="59"/>
      <c r="J25" s="112" t="s">
        <v>76</v>
      </c>
      <c r="K25" s="59"/>
      <c r="L25" s="59"/>
      <c r="M25" s="8"/>
      <c r="N25" s="8"/>
    </row>
    <row r="26" spans="1:14" ht="21" customHeight="1">
      <c r="B26" s="37"/>
      <c r="C26" s="37"/>
      <c r="J26" s="95" t="s">
        <v>78</v>
      </c>
      <c r="L26" s="60"/>
    </row>
    <row r="27" spans="1:14" ht="21" customHeight="1">
      <c r="B27" s="37"/>
      <c r="C27" s="37"/>
      <c r="J27" s="95"/>
      <c r="L27" s="60"/>
    </row>
    <row r="28" spans="1:14" ht="9" customHeight="1">
      <c r="B28" s="37"/>
      <c r="C28" s="37"/>
      <c r="J28" s="95"/>
      <c r="L28" s="60"/>
    </row>
    <row r="29" spans="1:14">
      <c r="A29" s="37" t="s">
        <v>44</v>
      </c>
      <c r="L29" s="78">
        <v>7</v>
      </c>
    </row>
  </sheetData>
  <mergeCells count="7">
    <mergeCell ref="D8:D10"/>
    <mergeCell ref="H8:J9"/>
    <mergeCell ref="A2:L2"/>
    <mergeCell ref="A3:L3"/>
    <mergeCell ref="A4:L4"/>
    <mergeCell ref="A6:L6"/>
    <mergeCell ref="D7:L7"/>
  </mergeCells>
  <pageMargins left="0.9" right="0.5" top="0.5" bottom="0.5" header="0" footer="0"/>
  <pageSetup paperSize="9" scale="91" firstPageNumber="5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97"/>
  <sheetViews>
    <sheetView zoomScaleNormal="100" zoomScaleSheetLayoutView="100" workbookViewId="0">
      <selection activeCell="D74" sqref="D74"/>
    </sheetView>
  </sheetViews>
  <sheetFormatPr defaultColWidth="10.42578125" defaultRowHeight="21"/>
  <cols>
    <col min="1" max="2" width="2.5703125" style="6" customWidth="1"/>
    <col min="3" max="3" width="50.28515625" style="6" customWidth="1"/>
    <col min="4" max="4" width="1.28515625" style="6" customWidth="1"/>
    <col min="5" max="5" width="12.42578125" style="6" customWidth="1"/>
    <col min="6" max="6" width="0.85546875" style="6" customWidth="1"/>
    <col min="7" max="7" width="12.42578125" style="6" customWidth="1"/>
    <col min="8" max="8" width="0.85546875" style="6" customWidth="1"/>
    <col min="9" max="9" width="12.7109375" style="8" customWidth="1"/>
    <col min="10" max="10" width="1.28515625" style="50" customWidth="1"/>
    <col min="11" max="11" width="12.7109375" style="8" customWidth="1"/>
    <col min="12" max="12" width="13" style="8" customWidth="1"/>
    <col min="13" max="13" width="13.140625" style="6" customWidth="1"/>
    <col min="14" max="14" width="12.42578125" style="6" bestFit="1" customWidth="1"/>
    <col min="15" max="15" width="11.42578125" style="6" customWidth="1"/>
    <col min="16" max="16384" width="10.42578125" style="6"/>
  </cols>
  <sheetData>
    <row r="1" spans="1:12" ht="21" customHeight="1">
      <c r="K1" s="8">
        <v>8</v>
      </c>
    </row>
    <row r="2" spans="1:12" ht="21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43"/>
    </row>
    <row r="3" spans="1:12" s="8" customFormat="1" ht="21" customHeight="1">
      <c r="A3" s="150" t="s">
        <v>55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92"/>
    </row>
    <row r="4" spans="1:12" s="8" customFormat="1" ht="21" customHeight="1">
      <c r="A4" s="150" t="str">
        <f>+'7'!A4:L4</f>
        <v>For the six-month period ended June 30, 2025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70"/>
    </row>
    <row r="5" spans="1:12" s="66" customFormat="1" ht="21" customHeight="1">
      <c r="A5" s="69"/>
      <c r="B5" s="69"/>
      <c r="C5" s="16"/>
      <c r="D5" s="15"/>
      <c r="E5" s="40"/>
      <c r="F5" s="40"/>
      <c r="G5" s="40"/>
      <c r="H5" s="40"/>
      <c r="I5" s="93"/>
      <c r="J5" s="94"/>
      <c r="K5" s="93" t="s">
        <v>79</v>
      </c>
      <c r="L5" s="51"/>
    </row>
    <row r="6" spans="1:12" s="66" customFormat="1" ht="21" customHeight="1">
      <c r="A6" s="67"/>
      <c r="B6" s="67"/>
      <c r="C6" s="68"/>
      <c r="D6" s="13"/>
      <c r="E6" s="152" t="s">
        <v>40</v>
      </c>
      <c r="F6" s="152"/>
      <c r="G6" s="152"/>
      <c r="H6" s="14"/>
      <c r="I6" s="152" t="s">
        <v>41</v>
      </c>
      <c r="J6" s="152"/>
      <c r="K6" s="152"/>
      <c r="L6" s="95"/>
    </row>
    <row r="7" spans="1:12" s="66" customFormat="1" ht="21" customHeight="1">
      <c r="A7" s="69"/>
      <c r="B7" s="69"/>
      <c r="C7" s="16"/>
      <c r="D7" s="15"/>
      <c r="E7" s="18">
        <v>2025</v>
      </c>
      <c r="F7" s="18"/>
      <c r="G7" s="18">
        <v>2024</v>
      </c>
      <c r="H7" s="18"/>
      <c r="I7" s="18">
        <v>2025</v>
      </c>
      <c r="J7" s="18"/>
      <c r="K7" s="18">
        <v>2024</v>
      </c>
    </row>
    <row r="8" spans="1:12" s="66" customFormat="1" ht="21" customHeight="1">
      <c r="A8" s="51"/>
      <c r="B8" s="51"/>
      <c r="C8" s="52"/>
      <c r="D8" s="9"/>
      <c r="E8" s="96"/>
      <c r="F8" s="96"/>
      <c r="G8" s="96"/>
      <c r="H8" s="96"/>
      <c r="I8" s="96"/>
      <c r="J8" s="96"/>
      <c r="K8" s="96"/>
    </row>
    <row r="9" spans="1:12" s="60" customFormat="1" ht="21" customHeight="1">
      <c r="A9" s="66" t="s">
        <v>56</v>
      </c>
      <c r="D9" s="8"/>
      <c r="E9" s="8"/>
      <c r="F9" s="8"/>
      <c r="G9" s="8"/>
      <c r="H9" s="8"/>
      <c r="I9" s="8"/>
      <c r="J9" s="8"/>
      <c r="K9" s="8"/>
      <c r="L9" s="59"/>
    </row>
    <row r="10" spans="1:12" s="60" customFormat="1" ht="21" customHeight="1">
      <c r="A10" s="60" t="s">
        <v>80</v>
      </c>
      <c r="C10" s="61"/>
      <c r="D10" s="8"/>
      <c r="E10" s="4">
        <f>+'5'!F28</f>
        <v>-22260</v>
      </c>
      <c r="F10" s="8"/>
      <c r="G10" s="4">
        <f>+'5'!H28</f>
        <v>-6364</v>
      </c>
      <c r="H10" s="8"/>
      <c r="I10" s="4">
        <f>+'5'!J28</f>
        <v>-22647</v>
      </c>
      <c r="J10" s="8"/>
      <c r="K10" s="4">
        <f>+'5'!L28</f>
        <v>-6153</v>
      </c>
      <c r="L10" s="29"/>
    </row>
    <row r="11" spans="1:12" s="60" customFormat="1" ht="21" customHeight="1">
      <c r="A11" s="62" t="s">
        <v>84</v>
      </c>
      <c r="C11" s="61"/>
      <c r="D11" s="8"/>
      <c r="E11" s="1"/>
      <c r="F11" s="8"/>
      <c r="G11" s="1"/>
      <c r="H11" s="8"/>
      <c r="I11" s="1"/>
      <c r="J11" s="8"/>
      <c r="K11" s="1"/>
      <c r="L11" s="44"/>
    </row>
    <row r="12" spans="1:12" s="60" customFormat="1" ht="21" customHeight="1">
      <c r="A12" s="62" t="s">
        <v>102</v>
      </c>
      <c r="C12" s="61"/>
      <c r="D12" s="8"/>
      <c r="E12" s="1">
        <v>2359</v>
      </c>
      <c r="F12" s="8"/>
      <c r="G12" s="1">
        <v>1767</v>
      </c>
      <c r="H12" s="8"/>
      <c r="I12" s="1">
        <v>2344</v>
      </c>
      <c r="J12" s="8"/>
      <c r="K12" s="1">
        <v>1767</v>
      </c>
      <c r="L12" s="44"/>
    </row>
    <row r="13" spans="1:12" s="60" customFormat="1" ht="21" customHeight="1">
      <c r="A13" s="62" t="s">
        <v>103</v>
      </c>
      <c r="C13" s="61"/>
      <c r="D13" s="8"/>
      <c r="E13" s="1">
        <v>1314</v>
      </c>
      <c r="F13" s="8"/>
      <c r="G13" s="1">
        <v>1088</v>
      </c>
      <c r="H13" s="8"/>
      <c r="I13" s="1">
        <v>1314</v>
      </c>
      <c r="J13" s="8"/>
      <c r="K13" s="1">
        <v>1088</v>
      </c>
      <c r="L13" s="44"/>
    </row>
    <row r="14" spans="1:12" s="60" customFormat="1" ht="21" customHeight="1">
      <c r="A14" s="62" t="s">
        <v>104</v>
      </c>
      <c r="C14" s="61"/>
      <c r="D14" s="8"/>
      <c r="E14" s="4">
        <v>335</v>
      </c>
      <c r="F14" s="4"/>
      <c r="G14" s="4">
        <v>357</v>
      </c>
      <c r="H14" s="4"/>
      <c r="I14" s="4">
        <v>332</v>
      </c>
      <c r="J14" s="4"/>
      <c r="K14" s="4">
        <v>357</v>
      </c>
    </row>
    <row r="15" spans="1:12" s="60" customFormat="1" ht="21" customHeight="1">
      <c r="A15" s="62" t="s">
        <v>140</v>
      </c>
      <c r="C15" s="61"/>
      <c r="D15" s="8"/>
      <c r="E15" s="4">
        <v>-1124</v>
      </c>
      <c r="F15" s="4"/>
      <c r="G15" s="4">
        <v>58</v>
      </c>
      <c r="H15" s="4"/>
      <c r="I15" s="4">
        <v>-1124</v>
      </c>
      <c r="J15" s="4"/>
      <c r="K15" s="4">
        <v>58</v>
      </c>
      <c r="L15" s="62"/>
    </row>
    <row r="16" spans="1:12" s="60" customFormat="1" ht="21" customHeight="1">
      <c r="A16" s="62" t="s">
        <v>151</v>
      </c>
      <c r="C16" s="61"/>
      <c r="D16" s="8"/>
      <c r="E16" s="4">
        <v>0</v>
      </c>
      <c r="F16" s="4"/>
      <c r="G16" s="4">
        <v>0</v>
      </c>
      <c r="H16" s="4"/>
      <c r="I16" s="4">
        <v>6450</v>
      </c>
      <c r="J16" s="4"/>
      <c r="K16" s="4">
        <v>0</v>
      </c>
      <c r="L16" s="62"/>
    </row>
    <row r="17" spans="1:12" s="60" customFormat="1" ht="21" customHeight="1">
      <c r="A17" s="62" t="s">
        <v>162</v>
      </c>
      <c r="C17" s="61"/>
      <c r="D17" s="8"/>
      <c r="E17" s="4">
        <v>1076</v>
      </c>
      <c r="F17" s="4"/>
      <c r="G17" s="121">
        <v>0</v>
      </c>
      <c r="H17" s="4"/>
      <c r="I17" s="4">
        <v>0</v>
      </c>
      <c r="J17" s="4"/>
      <c r="K17" s="121">
        <v>0</v>
      </c>
      <c r="L17" s="62"/>
    </row>
    <row r="18" spans="1:12" s="60" customFormat="1" ht="21" customHeight="1">
      <c r="A18" s="62" t="s">
        <v>141</v>
      </c>
      <c r="C18" s="61"/>
      <c r="D18" s="8"/>
      <c r="E18" s="4">
        <v>-131</v>
      </c>
      <c r="F18" s="4"/>
      <c r="G18" s="121">
        <v>250</v>
      </c>
      <c r="H18" s="4"/>
      <c r="I18" s="4">
        <v>62</v>
      </c>
      <c r="J18" s="4"/>
      <c r="K18" s="121">
        <v>250</v>
      </c>
      <c r="L18" s="62"/>
    </row>
    <row r="19" spans="1:12" s="60" customFormat="1" ht="21" customHeight="1">
      <c r="A19" s="62" t="s">
        <v>142</v>
      </c>
      <c r="C19" s="61"/>
      <c r="D19" s="8"/>
      <c r="E19" s="4">
        <v>133</v>
      </c>
      <c r="F19" s="4"/>
      <c r="G19" s="121">
        <v>0</v>
      </c>
      <c r="H19" s="4"/>
      <c r="I19" s="4">
        <v>0</v>
      </c>
      <c r="J19" s="4"/>
      <c r="K19" s="121">
        <v>0</v>
      </c>
      <c r="L19" s="62"/>
    </row>
    <row r="20" spans="1:12" s="60" customFormat="1" ht="21" customHeight="1">
      <c r="A20" s="62" t="s">
        <v>169</v>
      </c>
      <c r="C20" s="61"/>
      <c r="D20" s="8"/>
      <c r="E20" s="143">
        <v>21</v>
      </c>
      <c r="F20" s="143"/>
      <c r="G20" s="143">
        <v>0</v>
      </c>
      <c r="H20" s="143"/>
      <c r="I20" s="143">
        <v>0</v>
      </c>
      <c r="J20" s="143"/>
      <c r="K20" s="143">
        <v>0</v>
      </c>
      <c r="L20" s="62"/>
    </row>
    <row r="21" spans="1:12" s="60" customFormat="1" ht="21" customHeight="1">
      <c r="A21" s="62" t="s">
        <v>170</v>
      </c>
      <c r="C21" s="61"/>
      <c r="D21" s="8"/>
      <c r="E21" s="4">
        <v>150</v>
      </c>
      <c r="F21" s="4"/>
      <c r="G21" s="121">
        <v>0</v>
      </c>
      <c r="H21" s="4"/>
      <c r="I21" s="4">
        <v>0</v>
      </c>
      <c r="J21" s="4"/>
      <c r="K21" s="121">
        <v>0</v>
      </c>
      <c r="L21" s="62"/>
    </row>
    <row r="22" spans="1:12" s="60" customFormat="1" ht="21" customHeight="1">
      <c r="A22" s="122" t="s">
        <v>117</v>
      </c>
      <c r="C22" s="61"/>
      <c r="D22" s="8"/>
      <c r="E22" s="4">
        <v>0</v>
      </c>
      <c r="F22" s="4"/>
      <c r="G22" s="121">
        <v>28</v>
      </c>
      <c r="H22" s="4"/>
      <c r="I22" s="4">
        <v>0</v>
      </c>
      <c r="J22" s="4"/>
      <c r="K22" s="121">
        <v>28</v>
      </c>
      <c r="L22" s="62"/>
    </row>
    <row r="23" spans="1:12" s="60" customFormat="1" ht="21" customHeight="1">
      <c r="A23" s="62" t="s">
        <v>71</v>
      </c>
      <c r="C23" s="61"/>
      <c r="D23" s="8"/>
      <c r="E23" s="84">
        <v>480</v>
      </c>
      <c r="F23" s="83"/>
      <c r="G23" s="1">
        <v>451</v>
      </c>
      <c r="H23" s="83"/>
      <c r="I23" s="84">
        <v>480</v>
      </c>
      <c r="J23" s="84"/>
      <c r="K23" s="75">
        <v>451</v>
      </c>
      <c r="L23" s="62"/>
    </row>
    <row r="24" spans="1:12" s="60" customFormat="1" ht="21" customHeight="1">
      <c r="A24" s="62" t="s">
        <v>37</v>
      </c>
      <c r="C24" s="61"/>
      <c r="D24" s="8"/>
      <c r="E24" s="129">
        <v>-2104</v>
      </c>
      <c r="F24" s="129"/>
      <c r="G24" s="130">
        <v>-221</v>
      </c>
      <c r="H24" s="129"/>
      <c r="I24" s="129">
        <v>-2021</v>
      </c>
      <c r="J24" s="129"/>
      <c r="K24" s="131">
        <v>-1551</v>
      </c>
    </row>
    <row r="25" spans="1:12" s="60" customFormat="1" ht="21" customHeight="1">
      <c r="A25" s="62" t="s">
        <v>152</v>
      </c>
      <c r="C25" s="61"/>
      <c r="D25" s="8"/>
      <c r="E25" s="129">
        <v>3091</v>
      </c>
      <c r="F25" s="129"/>
      <c r="G25" s="129">
        <v>0</v>
      </c>
      <c r="H25" s="129"/>
      <c r="I25" s="129">
        <v>0</v>
      </c>
      <c r="J25" s="129"/>
      <c r="K25" s="131">
        <v>0</v>
      </c>
    </row>
    <row r="26" spans="1:12" s="60" customFormat="1" ht="21" customHeight="1">
      <c r="A26" s="62" t="s">
        <v>153</v>
      </c>
      <c r="C26" s="61"/>
      <c r="D26" s="8"/>
      <c r="E26" s="85">
        <v>155</v>
      </c>
      <c r="F26" s="4"/>
      <c r="G26" s="85">
        <v>0</v>
      </c>
      <c r="H26" s="4"/>
      <c r="I26" s="85">
        <v>0</v>
      </c>
      <c r="J26" s="4"/>
      <c r="K26" s="2">
        <v>0</v>
      </c>
    </row>
    <row r="27" spans="1:12" s="60" customFormat="1" ht="21" customHeight="1">
      <c r="A27" s="60" t="s">
        <v>57</v>
      </c>
      <c r="D27" s="8"/>
      <c r="E27" s="1">
        <f>SUM(E10:E26)</f>
        <v>-16505</v>
      </c>
      <c r="F27" s="8"/>
      <c r="G27" s="1">
        <f>SUM(G10:G26)</f>
        <v>-2586</v>
      </c>
      <c r="H27" s="8"/>
      <c r="I27" s="1">
        <f>SUM(I10:I26)</f>
        <v>-14810</v>
      </c>
      <c r="J27" s="8"/>
      <c r="K27" s="1">
        <f>SUM(K10:K26)</f>
        <v>-3705</v>
      </c>
    </row>
    <row r="28" spans="1:12" s="60" customFormat="1" ht="21" customHeight="1">
      <c r="A28" s="60" t="s">
        <v>70</v>
      </c>
      <c r="E28" s="4"/>
      <c r="G28" s="4"/>
      <c r="I28" s="4"/>
      <c r="J28" s="59"/>
      <c r="K28" s="4"/>
    </row>
    <row r="29" spans="1:12" s="60" customFormat="1" ht="21" customHeight="1">
      <c r="A29" s="60" t="s">
        <v>58</v>
      </c>
      <c r="C29" s="61"/>
      <c r="D29" s="8"/>
      <c r="E29" s="4">
        <v>22983</v>
      </c>
      <c r="F29" s="4"/>
      <c r="G29" s="121">
        <v>14067</v>
      </c>
      <c r="H29" s="4"/>
      <c r="I29" s="4">
        <v>7859</v>
      </c>
      <c r="J29" s="4"/>
      <c r="K29" s="121">
        <v>14351</v>
      </c>
      <c r="L29" s="62"/>
    </row>
    <row r="30" spans="1:12" s="60" customFormat="1" ht="21" customHeight="1">
      <c r="A30" s="62" t="s">
        <v>59</v>
      </c>
      <c r="C30" s="61"/>
      <c r="D30" s="8"/>
      <c r="E30" s="4">
        <v>0</v>
      </c>
      <c r="F30" s="4"/>
      <c r="G30" s="4">
        <v>11</v>
      </c>
      <c r="H30" s="4"/>
      <c r="I30" s="4">
        <v>0</v>
      </c>
      <c r="J30" s="4"/>
      <c r="K30" s="4">
        <v>10</v>
      </c>
      <c r="L30" s="62"/>
    </row>
    <row r="31" spans="1:12" s="60" customFormat="1" ht="21" customHeight="1">
      <c r="A31" s="62" t="s">
        <v>60</v>
      </c>
      <c r="C31" s="61"/>
      <c r="D31" s="8"/>
      <c r="E31" s="4">
        <v>-16399</v>
      </c>
      <c r="F31" s="132"/>
      <c r="G31" s="4">
        <v>-9525</v>
      </c>
      <c r="H31" s="132"/>
      <c r="I31" s="4">
        <v>-8303</v>
      </c>
      <c r="J31" s="133"/>
      <c r="K31" s="4">
        <v>-9515</v>
      </c>
      <c r="L31" s="62"/>
    </row>
    <row r="32" spans="1:12" s="60" customFormat="1" ht="21" customHeight="1">
      <c r="A32" s="62" t="s">
        <v>13</v>
      </c>
      <c r="C32" s="61"/>
      <c r="D32" s="8"/>
      <c r="E32" s="4">
        <v>-18</v>
      </c>
      <c r="F32"/>
      <c r="G32" s="4">
        <v>-689</v>
      </c>
      <c r="H32"/>
      <c r="I32" s="4">
        <v>-18</v>
      </c>
      <c r="J32"/>
      <c r="K32" s="4">
        <v>-689</v>
      </c>
    </row>
    <row r="33" spans="1:17" s="60" customFormat="1" ht="21" customHeight="1">
      <c r="A33" s="60" t="s">
        <v>115</v>
      </c>
      <c r="C33" s="61"/>
      <c r="D33" s="8"/>
      <c r="E33" s="63">
        <f>SUM(E27:E32)</f>
        <v>-9939</v>
      </c>
      <c r="F33" s="4"/>
      <c r="G33" s="63">
        <f>SUM(G27:G32)</f>
        <v>1278</v>
      </c>
      <c r="H33" s="4"/>
      <c r="I33" s="63">
        <f>SUM(I27:I32)</f>
        <v>-15272</v>
      </c>
      <c r="J33" s="4"/>
      <c r="K33" s="63">
        <f>SUM(K27:K32)</f>
        <v>452</v>
      </c>
    </row>
    <row r="34" spans="1:17" s="60" customFormat="1" ht="21" customHeight="1">
      <c r="A34" s="60" t="s">
        <v>95</v>
      </c>
      <c r="E34" s="4">
        <v>259</v>
      </c>
      <c r="G34" s="4">
        <v>-1913</v>
      </c>
      <c r="H34" s="59"/>
      <c r="I34" s="4">
        <v>1060</v>
      </c>
      <c r="K34" s="4">
        <v>-1913</v>
      </c>
    </row>
    <row r="35" spans="1:17" ht="21" customHeight="1">
      <c r="A35" s="60" t="s">
        <v>154</v>
      </c>
      <c r="B35" s="60"/>
      <c r="C35" s="60"/>
      <c r="D35" s="60"/>
      <c r="E35" s="64">
        <f>SUM(E33:E34)</f>
        <v>-9680</v>
      </c>
      <c r="F35" s="60"/>
      <c r="G35" s="64">
        <f>SUM(G33:G34)</f>
        <v>-635</v>
      </c>
      <c r="H35" s="60"/>
      <c r="I35" s="64">
        <f>SUM(I33:I34)</f>
        <v>-14212</v>
      </c>
      <c r="J35" s="60"/>
      <c r="K35" s="64">
        <f>SUM(K33:K34)</f>
        <v>-1461</v>
      </c>
      <c r="L35" s="43"/>
      <c r="M35" s="60"/>
      <c r="N35" s="60"/>
      <c r="O35" s="60"/>
      <c r="P35" s="60"/>
      <c r="Q35" s="60"/>
    </row>
    <row r="36" spans="1:17" s="8" customFormat="1">
      <c r="A36" s="66"/>
      <c r="B36" s="60"/>
      <c r="C36" s="60"/>
      <c r="D36" s="60"/>
      <c r="E36" s="65"/>
      <c r="F36" s="60"/>
      <c r="G36" s="65"/>
      <c r="H36" s="66"/>
      <c r="I36" s="65"/>
      <c r="J36" s="60"/>
      <c r="K36" s="60"/>
      <c r="L36" s="92"/>
      <c r="M36" s="60"/>
      <c r="N36" s="60"/>
      <c r="O36" s="60"/>
      <c r="P36" s="60"/>
      <c r="Q36" s="60"/>
    </row>
    <row r="37" spans="1:17" s="8" customFormat="1">
      <c r="A37" s="66"/>
      <c r="B37" s="60"/>
      <c r="C37" s="60"/>
      <c r="D37" s="60"/>
      <c r="E37" s="65"/>
      <c r="F37" s="60"/>
      <c r="G37" s="65"/>
      <c r="H37" s="66"/>
      <c r="I37" s="66" t="s">
        <v>76</v>
      </c>
      <c r="L37" s="70"/>
      <c r="M37" s="60"/>
      <c r="N37" s="60"/>
      <c r="O37" s="60"/>
      <c r="P37" s="60"/>
      <c r="Q37" s="60"/>
    </row>
    <row r="38" spans="1:17" s="8" customFormat="1">
      <c r="A38" s="66"/>
      <c r="B38" s="60"/>
      <c r="C38" s="60"/>
      <c r="D38" s="60"/>
      <c r="E38" s="65"/>
      <c r="F38" s="60"/>
      <c r="G38" s="65"/>
      <c r="H38" s="66"/>
      <c r="I38" s="66" t="s">
        <v>78</v>
      </c>
      <c r="L38" s="70"/>
      <c r="M38" s="60"/>
      <c r="N38" s="60"/>
      <c r="O38" s="60"/>
      <c r="P38" s="60"/>
      <c r="Q38" s="60"/>
    </row>
    <row r="39" spans="1:17" s="8" customFormat="1">
      <c r="A39" s="66"/>
      <c r="B39" s="60"/>
      <c r="C39" s="60"/>
      <c r="D39" s="60"/>
      <c r="E39" s="65"/>
      <c r="F39" s="60"/>
      <c r="G39" s="65"/>
      <c r="H39" s="66"/>
      <c r="I39" s="21"/>
      <c r="J39" s="60"/>
      <c r="K39" s="60"/>
      <c r="L39" s="70"/>
      <c r="M39" s="60"/>
      <c r="N39" s="60"/>
      <c r="O39" s="60"/>
      <c r="P39" s="60"/>
      <c r="Q39" s="60"/>
    </row>
    <row r="40" spans="1:17" s="8" customFormat="1">
      <c r="A40" s="66"/>
      <c r="B40" s="60"/>
      <c r="C40" s="60"/>
      <c r="D40" s="60"/>
      <c r="E40" s="65"/>
      <c r="F40" s="60"/>
      <c r="G40" s="65"/>
      <c r="H40" s="66"/>
      <c r="I40" s="21"/>
      <c r="J40" s="60"/>
      <c r="K40" s="60"/>
      <c r="L40" s="70"/>
      <c r="M40" s="60"/>
      <c r="N40" s="60"/>
      <c r="O40" s="60"/>
      <c r="P40" s="60"/>
      <c r="Q40" s="60"/>
    </row>
    <row r="41" spans="1:17" s="8" customFormat="1">
      <c r="A41" s="66"/>
      <c r="B41" s="60"/>
      <c r="C41" s="60"/>
      <c r="D41" s="60"/>
      <c r="E41" s="65"/>
      <c r="F41" s="60"/>
      <c r="G41" s="65"/>
      <c r="H41" s="66"/>
      <c r="I41" s="21"/>
      <c r="J41" s="60"/>
      <c r="K41" s="60"/>
      <c r="L41" s="70"/>
      <c r="M41" s="60"/>
      <c r="N41" s="60"/>
      <c r="O41" s="60"/>
      <c r="P41" s="60"/>
      <c r="Q41" s="60"/>
    </row>
    <row r="42" spans="1:17" s="8" customFormat="1">
      <c r="A42" s="66"/>
      <c r="B42" s="60"/>
      <c r="C42" s="60"/>
      <c r="D42" s="60"/>
      <c r="E42" s="65"/>
      <c r="F42" s="60"/>
      <c r="G42" s="65"/>
      <c r="H42" s="66"/>
      <c r="I42" s="21"/>
      <c r="J42" s="60"/>
      <c r="K42" s="60"/>
      <c r="L42" s="70"/>
      <c r="M42" s="60"/>
      <c r="N42" s="60"/>
      <c r="O42" s="60"/>
      <c r="P42" s="60"/>
      <c r="Q42" s="60"/>
    </row>
    <row r="43" spans="1:17" s="8" customFormat="1">
      <c r="A43" s="66"/>
      <c r="B43" s="60"/>
      <c r="C43" s="60"/>
      <c r="D43" s="60"/>
      <c r="E43" s="65"/>
      <c r="F43" s="60"/>
      <c r="G43" s="65"/>
      <c r="H43" s="66"/>
      <c r="I43" s="21"/>
      <c r="J43" s="60"/>
      <c r="K43" s="60"/>
      <c r="L43" s="70"/>
      <c r="M43" s="60"/>
      <c r="N43" s="60"/>
      <c r="O43" s="60"/>
      <c r="P43" s="60"/>
      <c r="Q43" s="60"/>
    </row>
    <row r="44" spans="1:17" s="8" customFormat="1">
      <c r="A44" s="66"/>
      <c r="B44" s="60"/>
      <c r="C44" s="60"/>
      <c r="D44" s="60"/>
      <c r="E44" s="65"/>
      <c r="F44" s="60"/>
      <c r="G44" s="65"/>
      <c r="H44" s="66"/>
      <c r="I44" s="21"/>
      <c r="J44" s="60"/>
      <c r="K44" s="60"/>
      <c r="L44" s="70"/>
      <c r="M44" s="60"/>
      <c r="N44" s="60"/>
      <c r="O44" s="60"/>
      <c r="P44" s="60"/>
      <c r="Q44" s="60"/>
    </row>
    <row r="45" spans="1:17" s="8" customFormat="1">
      <c r="A45" s="66"/>
      <c r="B45" s="60"/>
      <c r="C45" s="60"/>
      <c r="D45" s="60"/>
      <c r="E45" s="65"/>
      <c r="F45" s="60"/>
      <c r="G45" s="65"/>
      <c r="H45" s="66"/>
      <c r="I45" s="21"/>
      <c r="J45" s="60"/>
      <c r="K45" s="60"/>
      <c r="L45" s="70"/>
      <c r="M45" s="60"/>
      <c r="N45" s="60"/>
      <c r="O45" s="60"/>
      <c r="P45" s="60"/>
      <c r="Q45" s="60"/>
    </row>
    <row r="46" spans="1:17" s="8" customFormat="1">
      <c r="A46" s="60" t="s">
        <v>44</v>
      </c>
      <c r="B46" s="60"/>
      <c r="C46" s="60"/>
      <c r="D46" s="60"/>
      <c r="E46" s="65"/>
      <c r="F46" s="60"/>
      <c r="G46" s="65"/>
      <c r="H46" s="66"/>
      <c r="I46" s="21"/>
      <c r="J46" s="60"/>
      <c r="K46" s="60"/>
      <c r="L46" s="70"/>
      <c r="M46" s="60"/>
      <c r="N46" s="60"/>
      <c r="O46" s="60"/>
      <c r="P46" s="60"/>
      <c r="Q46" s="60"/>
    </row>
    <row r="47" spans="1:17" ht="21" customHeight="1">
      <c r="K47" s="8">
        <v>9</v>
      </c>
    </row>
    <row r="48" spans="1:17" ht="21" customHeight="1">
      <c r="A48" s="150" t="str">
        <f>+A2</f>
        <v>DV8 PUBLIC COMPANY LIMITED AND SUBSIDIARIES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43"/>
    </row>
    <row r="49" spans="1:12" s="8" customFormat="1" ht="21" customHeight="1">
      <c r="A49" s="150" t="str">
        <f>+A3</f>
        <v>STATEMENTS OF CASH FLOW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92"/>
    </row>
    <row r="50" spans="1:12" s="8" customFormat="1" ht="21" customHeight="1">
      <c r="A50" s="150" t="str">
        <f>+A4</f>
        <v>For the six-month period ended June 30, 2025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70"/>
    </row>
    <row r="51" spans="1:12" s="66" customFormat="1" ht="21" customHeight="1">
      <c r="A51" s="69"/>
      <c r="B51" s="69"/>
      <c r="C51" s="16"/>
      <c r="D51" s="15"/>
      <c r="E51" s="40"/>
      <c r="F51" s="40"/>
      <c r="G51" s="40"/>
      <c r="H51" s="40"/>
      <c r="I51" s="93"/>
      <c r="J51" s="94"/>
      <c r="K51" s="93" t="s">
        <v>79</v>
      </c>
      <c r="L51" s="51"/>
    </row>
    <row r="52" spans="1:12" s="66" customFormat="1" ht="21" customHeight="1">
      <c r="A52" s="67"/>
      <c r="B52" s="67"/>
      <c r="C52" s="68"/>
      <c r="D52" s="13"/>
      <c r="E52" s="152" t="s">
        <v>40</v>
      </c>
      <c r="F52" s="152"/>
      <c r="G52" s="152"/>
      <c r="H52" s="14"/>
      <c r="I52" s="152" t="s">
        <v>41</v>
      </c>
      <c r="J52" s="152"/>
      <c r="K52" s="152"/>
      <c r="L52" s="95"/>
    </row>
    <row r="53" spans="1:12" s="66" customFormat="1" ht="21" customHeight="1">
      <c r="A53" s="69"/>
      <c r="B53" s="69"/>
      <c r="C53" s="16"/>
      <c r="D53" s="15"/>
      <c r="E53" s="18">
        <f>+E7</f>
        <v>2025</v>
      </c>
      <c r="F53" s="18"/>
      <c r="G53" s="18">
        <f>+G7</f>
        <v>2024</v>
      </c>
      <c r="H53" s="18"/>
      <c r="I53" s="18">
        <f>+I7</f>
        <v>2025</v>
      </c>
      <c r="J53" s="18"/>
      <c r="K53" s="18">
        <f>+K7</f>
        <v>2024</v>
      </c>
    </row>
    <row r="54" spans="1:12" s="60" customFormat="1" ht="21" customHeight="1">
      <c r="E54" s="97"/>
      <c r="G54" s="97"/>
      <c r="I54" s="97"/>
      <c r="J54" s="98"/>
      <c r="K54" s="97"/>
    </row>
    <row r="55" spans="1:12" s="60" customFormat="1" ht="21" customHeight="1">
      <c r="A55" s="66" t="s">
        <v>61</v>
      </c>
      <c r="E55" s="8"/>
      <c r="G55" s="8"/>
      <c r="I55" s="8"/>
      <c r="K55" s="134"/>
    </row>
    <row r="56" spans="1:12" s="60" customFormat="1" ht="21" customHeight="1">
      <c r="A56" s="60" t="s">
        <v>143</v>
      </c>
      <c r="E56" s="4">
        <v>0</v>
      </c>
      <c r="G56" s="4">
        <v>-1045</v>
      </c>
      <c r="I56" s="4">
        <v>0</v>
      </c>
      <c r="K56" s="4">
        <v>-1045</v>
      </c>
      <c r="L56" s="29"/>
    </row>
    <row r="57" spans="1:12" s="60" customFormat="1" ht="21" customHeight="1">
      <c r="A57" s="60" t="s">
        <v>155</v>
      </c>
      <c r="E57" s="4">
        <v>50</v>
      </c>
      <c r="G57" s="4">
        <v>0</v>
      </c>
      <c r="I57" s="4">
        <v>0</v>
      </c>
      <c r="K57" s="4">
        <v>0</v>
      </c>
      <c r="L57" s="29"/>
    </row>
    <row r="58" spans="1:12" s="60" customFormat="1" ht="21" customHeight="1">
      <c r="A58" s="60" t="s">
        <v>156</v>
      </c>
      <c r="E58" s="4">
        <v>-10000</v>
      </c>
      <c r="G58" s="4">
        <v>0</v>
      </c>
      <c r="I58" s="4">
        <v>-10000</v>
      </c>
      <c r="K58" s="4">
        <v>0</v>
      </c>
      <c r="L58" s="29"/>
    </row>
    <row r="59" spans="1:12" s="60" customFormat="1" ht="21" customHeight="1">
      <c r="A59" s="60" t="s">
        <v>157</v>
      </c>
      <c r="E59" s="4">
        <v>0</v>
      </c>
      <c r="G59" s="4">
        <v>0</v>
      </c>
      <c r="I59" s="4">
        <v>10000</v>
      </c>
      <c r="K59" s="4">
        <v>0</v>
      </c>
      <c r="L59" s="29"/>
    </row>
    <row r="60" spans="1:12" s="60" customFormat="1" ht="21" customHeight="1">
      <c r="A60" s="60" t="s">
        <v>105</v>
      </c>
      <c r="E60" s="4">
        <v>0</v>
      </c>
      <c r="G60" s="4">
        <v>-10000</v>
      </c>
      <c r="I60" s="4">
        <v>0</v>
      </c>
      <c r="K60" s="4">
        <v>-10000</v>
      </c>
      <c r="L60" s="29"/>
    </row>
    <row r="61" spans="1:12" s="60" customFormat="1" ht="21" customHeight="1">
      <c r="A61" s="60" t="s">
        <v>62</v>
      </c>
      <c r="E61" s="4">
        <v>2003</v>
      </c>
      <c r="G61" s="4">
        <v>221</v>
      </c>
      <c r="I61" s="4">
        <v>2014</v>
      </c>
      <c r="K61" s="4">
        <v>1176</v>
      </c>
      <c r="L61" s="29"/>
    </row>
    <row r="62" spans="1:12" s="60" customFormat="1" ht="21" customHeight="1">
      <c r="A62" s="60" t="s">
        <v>65</v>
      </c>
      <c r="E62" s="4">
        <v>-1599</v>
      </c>
      <c r="G62" s="4">
        <v>-5489</v>
      </c>
      <c r="I62" s="4">
        <v>-1599</v>
      </c>
      <c r="K62" s="4">
        <v>-5489</v>
      </c>
      <c r="L62" s="29"/>
    </row>
    <row r="63" spans="1:12" s="60" customFormat="1" ht="21" customHeight="1">
      <c r="A63" s="60" t="s">
        <v>165</v>
      </c>
      <c r="C63" s="135"/>
      <c r="E63" s="136">
        <f>SUM(E56:E62)</f>
        <v>-9546</v>
      </c>
      <c r="G63" s="136">
        <f>SUM(G56:G62)</f>
        <v>-16313</v>
      </c>
      <c r="I63" s="136">
        <f>SUM(I56:I62)</f>
        <v>415</v>
      </c>
      <c r="K63" s="136">
        <f>SUM(K55:K62)</f>
        <v>-15358</v>
      </c>
    </row>
    <row r="64" spans="1:12" s="60" customFormat="1" ht="21" customHeight="1">
      <c r="A64" s="60" t="s">
        <v>39</v>
      </c>
      <c r="C64" s="135"/>
      <c r="E64" s="137"/>
      <c r="G64" s="137"/>
      <c r="I64" s="137"/>
      <c r="K64" s="137"/>
    </row>
    <row r="65" spans="1:17" ht="21" customHeight="1">
      <c r="A65" s="66" t="s">
        <v>63</v>
      </c>
      <c r="B65" s="60"/>
      <c r="C65" s="135"/>
      <c r="D65" s="60"/>
      <c r="E65" s="8"/>
      <c r="F65" s="60"/>
      <c r="G65" s="8"/>
      <c r="H65" s="60"/>
      <c r="J65" s="60"/>
      <c r="L65" s="44"/>
      <c r="M65" s="60"/>
      <c r="N65" s="60"/>
      <c r="O65" s="60"/>
      <c r="P65" s="60"/>
      <c r="Q65" s="60"/>
    </row>
    <row r="66" spans="1:17" ht="21" customHeight="1">
      <c r="A66" s="60" t="s">
        <v>137</v>
      </c>
      <c r="B66" s="60"/>
      <c r="C66" s="135"/>
      <c r="D66" s="60"/>
      <c r="E66" s="8">
        <v>416</v>
      </c>
      <c r="F66" s="60"/>
      <c r="G66" s="137">
        <v>0</v>
      </c>
      <c r="H66" s="60"/>
      <c r="I66" s="8">
        <v>416</v>
      </c>
      <c r="J66" s="60"/>
      <c r="K66" s="137">
        <v>0</v>
      </c>
      <c r="L66" s="44"/>
      <c r="M66" s="60"/>
      <c r="N66" s="60"/>
      <c r="O66" s="60"/>
      <c r="P66" s="60"/>
      <c r="Q66" s="60"/>
    </row>
    <row r="67" spans="1:17" ht="21" customHeight="1">
      <c r="A67" s="60" t="s">
        <v>64</v>
      </c>
      <c r="C67" s="135"/>
      <c r="D67" s="60"/>
      <c r="E67" s="137">
        <v>-1629</v>
      </c>
      <c r="F67" s="60"/>
      <c r="G67" s="137">
        <v>-1366</v>
      </c>
      <c r="H67" s="60"/>
      <c r="I67" s="137">
        <v>-1629</v>
      </c>
      <c r="J67" s="59"/>
      <c r="K67" s="137">
        <v>-1366</v>
      </c>
      <c r="L67" s="44"/>
      <c r="M67" s="60"/>
      <c r="N67" s="60"/>
      <c r="O67" s="60"/>
      <c r="P67" s="60"/>
      <c r="Q67" s="60"/>
    </row>
    <row r="68" spans="1:17" ht="21" customHeight="1">
      <c r="A68" s="60" t="s">
        <v>158</v>
      </c>
      <c r="B68" s="60"/>
      <c r="C68" s="135"/>
      <c r="D68" s="60"/>
      <c r="E68" s="136">
        <f>SUM(E66:E67)</f>
        <v>-1213</v>
      </c>
      <c r="F68" s="60"/>
      <c r="G68" s="136">
        <f>SUM(G66:G67)</f>
        <v>-1366</v>
      </c>
      <c r="H68" s="60"/>
      <c r="I68" s="136">
        <f>SUM(I66:I67)</f>
        <v>-1213</v>
      </c>
      <c r="J68" s="60"/>
      <c r="K68" s="136">
        <f>SUM(K66:K67)</f>
        <v>-1366</v>
      </c>
      <c r="L68" s="44"/>
      <c r="M68" s="60"/>
      <c r="N68" s="60"/>
      <c r="O68" s="60"/>
      <c r="P68" s="60"/>
      <c r="Q68" s="60"/>
    </row>
    <row r="69" spans="1:17" ht="21" customHeight="1">
      <c r="A69" s="60"/>
      <c r="B69" s="60"/>
      <c r="C69" s="135"/>
      <c r="D69" s="60"/>
      <c r="E69" s="60"/>
      <c r="F69" s="60"/>
      <c r="G69" s="60"/>
      <c r="H69" s="60"/>
      <c r="I69" s="4"/>
      <c r="J69" s="4"/>
      <c r="K69" s="60"/>
      <c r="L69" s="44"/>
      <c r="M69" s="60"/>
      <c r="N69" s="60"/>
      <c r="O69" s="60"/>
      <c r="P69" s="60"/>
      <c r="Q69" s="60"/>
    </row>
    <row r="70" spans="1:17" ht="21" customHeight="1">
      <c r="A70" s="60" t="s">
        <v>166</v>
      </c>
      <c r="C70" s="135"/>
      <c r="D70" s="60"/>
      <c r="I70" s="6"/>
      <c r="J70" s="6"/>
      <c r="K70" s="6"/>
      <c r="L70" s="44"/>
      <c r="M70" s="60"/>
      <c r="N70" s="60"/>
      <c r="O70" s="60"/>
      <c r="P70" s="60"/>
      <c r="Q70" s="60"/>
    </row>
    <row r="71" spans="1:17" ht="21" customHeight="1">
      <c r="A71" s="60"/>
      <c r="B71" s="6" t="s">
        <v>164</v>
      </c>
      <c r="C71" s="135"/>
      <c r="D71" s="60"/>
      <c r="E71" s="141">
        <v>7414</v>
      </c>
      <c r="F71" s="60"/>
      <c r="G71" s="141">
        <v>0</v>
      </c>
      <c r="H71" s="60"/>
      <c r="I71" s="141">
        <v>0</v>
      </c>
      <c r="J71" s="59"/>
      <c r="K71" s="141">
        <v>0</v>
      </c>
      <c r="L71" s="44"/>
      <c r="M71" s="60"/>
      <c r="N71" s="60"/>
      <c r="O71" s="60"/>
      <c r="P71" s="60"/>
      <c r="Q71" s="60"/>
    </row>
    <row r="72" spans="1:17" ht="21" customHeight="1">
      <c r="A72" s="138" t="s">
        <v>159</v>
      </c>
      <c r="C72" s="27"/>
      <c r="D72" s="8"/>
      <c r="E72" s="4">
        <f>E68+E63+E35+E71</f>
        <v>-13025</v>
      </c>
      <c r="F72" s="60"/>
      <c r="G72" s="4">
        <f>G68+G63+G35</f>
        <v>-18314</v>
      </c>
      <c r="H72" s="8"/>
      <c r="I72" s="4">
        <f>I68+I63+I35+I71</f>
        <v>-15010</v>
      </c>
      <c r="J72" s="4"/>
      <c r="K72" s="4">
        <f>K68+K63+K35</f>
        <v>-18185</v>
      </c>
      <c r="L72" s="29"/>
      <c r="M72" s="60"/>
      <c r="N72" s="60"/>
      <c r="O72" s="60"/>
      <c r="P72" s="60"/>
      <c r="Q72" s="60"/>
    </row>
    <row r="73" spans="1:17" ht="21" customHeight="1">
      <c r="A73" s="60" t="s">
        <v>93</v>
      </c>
      <c r="E73" s="4">
        <f>+'2-3'!H12</f>
        <v>644947</v>
      </c>
      <c r="F73" s="60"/>
      <c r="G73" s="4">
        <v>475300</v>
      </c>
      <c r="I73" s="4">
        <f>+'2-3'!L12</f>
        <v>644240</v>
      </c>
      <c r="J73" s="4"/>
      <c r="K73" s="4">
        <v>474213</v>
      </c>
      <c r="L73" s="29"/>
      <c r="M73" s="60"/>
      <c r="N73" s="60"/>
      <c r="O73" s="60"/>
      <c r="P73" s="60"/>
      <c r="Q73" s="60"/>
    </row>
    <row r="74" spans="1:17" ht="21" customHeight="1" thickBot="1">
      <c r="A74" s="138" t="s">
        <v>94</v>
      </c>
      <c r="E74" s="139">
        <f>SUM(E72:E73)</f>
        <v>631922</v>
      </c>
      <c r="F74" s="60"/>
      <c r="G74" s="139">
        <f>SUM(G72:G73)</f>
        <v>456986</v>
      </c>
      <c r="I74" s="139">
        <f>SUM(I72:I73)</f>
        <v>629230</v>
      </c>
      <c r="J74" s="4"/>
      <c r="K74" s="139">
        <f>SUM(K72:K73)</f>
        <v>456028</v>
      </c>
      <c r="L74" s="48"/>
      <c r="M74" s="60"/>
      <c r="N74" s="60"/>
      <c r="O74" s="60"/>
      <c r="P74" s="60"/>
      <c r="Q74" s="60"/>
    </row>
    <row r="75" spans="1:17" ht="21" customHeight="1" thickTop="1">
      <c r="A75" s="138"/>
      <c r="E75" s="1"/>
      <c r="F75" s="1"/>
      <c r="G75" s="1"/>
      <c r="H75" s="1"/>
      <c r="I75" s="1"/>
      <c r="J75" s="1"/>
      <c r="K75" s="1"/>
      <c r="L75" s="48"/>
      <c r="M75" s="48"/>
      <c r="N75" s="48"/>
      <c r="O75" s="48"/>
      <c r="P75" s="48"/>
    </row>
    <row r="76" spans="1:17" s="8" customFormat="1" ht="21" customHeight="1">
      <c r="A76" s="60" t="s">
        <v>89</v>
      </c>
      <c r="B76" s="60"/>
      <c r="C76" s="60"/>
      <c r="D76" s="60"/>
      <c r="E76" s="65"/>
      <c r="F76" s="60"/>
      <c r="G76" s="65"/>
      <c r="H76" s="66"/>
      <c r="I76" s="21"/>
      <c r="L76" s="70"/>
      <c r="M76" s="60"/>
      <c r="N76" s="60"/>
      <c r="O76" s="60"/>
      <c r="P76" s="60"/>
      <c r="Q76" s="60"/>
    </row>
    <row r="77" spans="1:17" s="8" customFormat="1" ht="21" customHeight="1">
      <c r="A77" s="6" t="s">
        <v>90</v>
      </c>
      <c r="B77" s="60"/>
      <c r="C77" s="60"/>
      <c r="D77" s="60"/>
      <c r="E77" s="65"/>
      <c r="F77" s="60"/>
      <c r="G77" s="65"/>
      <c r="H77" s="66"/>
      <c r="I77" s="21"/>
      <c r="L77" s="70"/>
      <c r="M77" s="60"/>
      <c r="N77" s="60"/>
      <c r="O77" s="60"/>
      <c r="P77" s="60"/>
      <c r="Q77" s="60"/>
    </row>
    <row r="78" spans="1:17" s="8" customFormat="1" ht="21" customHeight="1">
      <c r="A78" s="140" t="s">
        <v>144</v>
      </c>
      <c r="B78" s="60"/>
      <c r="C78" s="60"/>
      <c r="D78" s="60"/>
      <c r="L78" s="70"/>
      <c r="M78" s="60"/>
      <c r="N78" s="60"/>
      <c r="O78" s="60"/>
      <c r="P78" s="60"/>
      <c r="Q78" s="60"/>
    </row>
    <row r="79" spans="1:17" s="8" customFormat="1">
      <c r="A79" s="66"/>
      <c r="B79" s="60" t="s">
        <v>163</v>
      </c>
      <c r="C79" s="60"/>
      <c r="D79" s="60"/>
      <c r="E79" s="4">
        <v>0</v>
      </c>
      <c r="F79" s="60"/>
      <c r="G79" s="4">
        <v>0</v>
      </c>
      <c r="H79" s="66"/>
      <c r="I79" s="4">
        <v>10000</v>
      </c>
      <c r="J79" s="60"/>
      <c r="K79" s="1">
        <v>0</v>
      </c>
      <c r="L79" s="70"/>
      <c r="M79" s="60"/>
      <c r="N79" s="60"/>
      <c r="O79" s="60"/>
      <c r="P79" s="60"/>
      <c r="Q79" s="60"/>
    </row>
    <row r="80" spans="1:17" s="8" customFormat="1">
      <c r="A80" s="66"/>
      <c r="B80" s="60"/>
      <c r="C80" s="60"/>
      <c r="D80" s="60"/>
      <c r="E80" s="65"/>
      <c r="F80" s="60"/>
      <c r="G80" s="65"/>
      <c r="H80" s="66"/>
      <c r="I80" s="66" t="s">
        <v>76</v>
      </c>
      <c r="K80" s="60"/>
      <c r="L80" s="70"/>
      <c r="M80" s="60"/>
      <c r="N80" s="60"/>
      <c r="O80" s="60"/>
      <c r="P80" s="60"/>
      <c r="Q80" s="60"/>
    </row>
    <row r="81" spans="1:17" s="8" customFormat="1">
      <c r="A81" s="66"/>
      <c r="B81" s="60"/>
      <c r="C81" s="60"/>
      <c r="D81" s="60"/>
      <c r="E81" s="65"/>
      <c r="F81" s="60"/>
      <c r="G81" s="65"/>
      <c r="H81" s="66"/>
      <c r="I81" s="66" t="s">
        <v>78</v>
      </c>
      <c r="K81" s="66"/>
      <c r="L81" s="70"/>
      <c r="M81" s="60"/>
      <c r="N81" s="60"/>
      <c r="O81" s="60"/>
      <c r="P81" s="60"/>
      <c r="Q81" s="60"/>
    </row>
    <row r="82" spans="1:17" s="8" customFormat="1">
      <c r="A82" s="66"/>
      <c r="B82" s="60"/>
      <c r="C82" s="60"/>
      <c r="D82" s="60"/>
      <c r="E82" s="65"/>
      <c r="F82" s="60"/>
      <c r="G82" s="65"/>
      <c r="H82" s="66"/>
      <c r="I82" s="21"/>
      <c r="J82" s="66"/>
      <c r="K82" s="66"/>
      <c r="L82" s="70"/>
      <c r="M82" s="60"/>
      <c r="N82" s="60"/>
      <c r="O82" s="60"/>
      <c r="P82" s="60"/>
      <c r="Q82" s="60"/>
    </row>
    <row r="83" spans="1:17" s="8" customFormat="1">
      <c r="A83" s="66"/>
      <c r="B83" s="60"/>
      <c r="C83" s="60"/>
      <c r="D83" s="60"/>
      <c r="E83" s="65"/>
      <c r="F83" s="60"/>
      <c r="G83" s="65"/>
      <c r="H83" s="66"/>
      <c r="I83" s="21" t="s">
        <v>39</v>
      </c>
      <c r="J83" s="66"/>
      <c r="K83" s="60"/>
      <c r="L83" s="70"/>
      <c r="M83" s="60"/>
      <c r="N83" s="60"/>
      <c r="O83" s="60"/>
      <c r="P83" s="60"/>
      <c r="Q83" s="60"/>
    </row>
    <row r="84" spans="1:17" s="8" customFormat="1">
      <c r="A84" s="66"/>
      <c r="B84" s="60"/>
      <c r="C84" s="60"/>
      <c r="D84" s="60"/>
      <c r="E84" s="65"/>
      <c r="F84" s="60"/>
      <c r="G84" s="65"/>
      <c r="H84" s="66"/>
      <c r="I84" s="21"/>
      <c r="J84" s="60"/>
      <c r="K84" s="60"/>
      <c r="L84" s="70"/>
      <c r="M84" s="60"/>
      <c r="N84" s="60"/>
      <c r="O84" s="60"/>
      <c r="P84" s="60"/>
      <c r="Q84" s="60"/>
    </row>
    <row r="85" spans="1:17" s="8" customFormat="1">
      <c r="A85" s="66"/>
      <c r="B85" s="60"/>
      <c r="C85" s="60"/>
      <c r="D85" s="60"/>
      <c r="E85" s="65"/>
      <c r="F85" s="60"/>
      <c r="G85" s="65"/>
      <c r="H85" s="66"/>
      <c r="I85" s="21"/>
      <c r="J85" s="60"/>
      <c r="K85" s="60"/>
      <c r="L85" s="70"/>
      <c r="M85" s="60"/>
      <c r="N85" s="60"/>
      <c r="O85" s="60"/>
      <c r="P85" s="60"/>
      <c r="Q85" s="60"/>
    </row>
    <row r="86" spans="1:17" s="8" customFormat="1">
      <c r="A86" s="66"/>
      <c r="B86" s="60"/>
      <c r="C86" s="60"/>
      <c r="D86" s="60"/>
      <c r="E86" s="65"/>
      <c r="F86" s="60"/>
      <c r="G86" s="65"/>
      <c r="H86" s="66"/>
      <c r="I86" s="21"/>
      <c r="J86" s="60"/>
      <c r="K86" s="60"/>
      <c r="L86" s="70"/>
      <c r="M86" s="60"/>
      <c r="N86" s="60"/>
      <c r="O86" s="60"/>
      <c r="P86" s="60"/>
      <c r="Q86" s="60"/>
    </row>
    <row r="87" spans="1:17" s="8" customFormat="1">
      <c r="A87" s="66"/>
      <c r="B87" s="60"/>
      <c r="C87" s="60"/>
      <c r="D87" s="60"/>
      <c r="E87" s="65"/>
      <c r="F87" s="60"/>
      <c r="G87" s="65"/>
      <c r="H87" s="66"/>
      <c r="I87" s="21"/>
      <c r="J87" s="60"/>
      <c r="K87" s="60"/>
      <c r="L87" s="70"/>
      <c r="M87" s="60"/>
      <c r="N87" s="60"/>
      <c r="O87" s="60"/>
      <c r="P87" s="60"/>
      <c r="Q87" s="60"/>
    </row>
    <row r="88" spans="1:17" s="8" customFormat="1">
      <c r="A88" s="66"/>
      <c r="B88" s="60"/>
      <c r="C88" s="60"/>
      <c r="D88" s="60"/>
      <c r="E88" s="65"/>
      <c r="F88" s="60"/>
      <c r="G88" s="65"/>
      <c r="H88" s="66"/>
      <c r="I88" s="21"/>
      <c r="J88" s="60"/>
      <c r="K88" s="60"/>
      <c r="L88" s="70"/>
      <c r="M88" s="60"/>
      <c r="N88" s="60"/>
      <c r="O88" s="60"/>
      <c r="P88" s="60"/>
      <c r="Q88" s="60"/>
    </row>
    <row r="89" spans="1:17" s="8" customFormat="1">
      <c r="A89" s="66"/>
      <c r="B89" s="60"/>
      <c r="C89" s="60"/>
      <c r="D89" s="60"/>
      <c r="E89" s="65"/>
      <c r="F89" s="60"/>
      <c r="G89" s="65"/>
      <c r="H89" s="66"/>
      <c r="I89" s="21"/>
      <c r="J89" s="60"/>
      <c r="K89" s="60"/>
      <c r="L89" s="70"/>
      <c r="M89" s="60"/>
      <c r="N89" s="60"/>
      <c r="O89" s="60"/>
      <c r="P89" s="60"/>
      <c r="Q89" s="60"/>
    </row>
    <row r="90" spans="1:17" s="8" customFormat="1">
      <c r="A90" s="66"/>
      <c r="B90" s="60"/>
      <c r="C90" s="60"/>
      <c r="D90" s="60"/>
      <c r="E90" s="65"/>
      <c r="F90" s="60"/>
      <c r="G90" s="65"/>
      <c r="H90" s="66"/>
      <c r="I90" s="21"/>
      <c r="J90" s="60"/>
      <c r="K90" s="60"/>
      <c r="L90" s="70"/>
      <c r="M90" s="60"/>
      <c r="N90" s="60"/>
      <c r="O90" s="60"/>
      <c r="P90" s="60"/>
      <c r="Q90" s="60"/>
    </row>
    <row r="91" spans="1:17" s="8" customFormat="1">
      <c r="A91" s="66"/>
      <c r="B91" s="60"/>
      <c r="C91" s="60"/>
      <c r="D91" s="60"/>
      <c r="E91" s="65"/>
      <c r="F91" s="60"/>
      <c r="G91" s="65"/>
      <c r="H91" s="66"/>
      <c r="I91" s="21"/>
      <c r="J91" s="60"/>
      <c r="K91" s="60"/>
      <c r="L91" s="70"/>
      <c r="M91" s="60"/>
      <c r="N91" s="60"/>
      <c r="O91" s="60"/>
      <c r="P91" s="60"/>
      <c r="Q91" s="60"/>
    </row>
    <row r="92" spans="1:17" s="8" customFormat="1">
      <c r="A92" s="60" t="s">
        <v>44</v>
      </c>
      <c r="B92" s="60"/>
      <c r="C92" s="60"/>
      <c r="D92" s="60"/>
      <c r="E92" s="65"/>
      <c r="F92" s="60"/>
      <c r="G92" s="65"/>
      <c r="H92" s="66"/>
      <c r="I92" s="21"/>
      <c r="J92" s="60"/>
      <c r="K92" s="60"/>
      <c r="L92" s="70"/>
      <c r="M92" s="60"/>
      <c r="N92" s="60"/>
      <c r="O92" s="60"/>
      <c r="P92" s="60"/>
      <c r="Q92" s="60"/>
    </row>
    <row r="93" spans="1:17" ht="23.1" customHeight="1">
      <c r="E93" s="4"/>
    </row>
    <row r="94" spans="1:17" ht="23.1" customHeight="1">
      <c r="E94" s="4"/>
    </row>
    <row r="95" spans="1:17" ht="23.1" customHeight="1">
      <c r="E95" s="4"/>
    </row>
    <row r="96" spans="1:17" ht="23.1" customHeight="1"/>
    <row r="97" ht="23.1" customHeight="1"/>
  </sheetData>
  <mergeCells count="10">
    <mergeCell ref="A49:K49"/>
    <mergeCell ref="A50:K50"/>
    <mergeCell ref="E52:G52"/>
    <mergeCell ref="I52:K52"/>
    <mergeCell ref="A2:K2"/>
    <mergeCell ref="A3:K3"/>
    <mergeCell ref="A4:K4"/>
    <mergeCell ref="E6:G6"/>
    <mergeCell ref="I6:K6"/>
    <mergeCell ref="A48:K48"/>
  </mergeCells>
  <pageMargins left="0.72" right="0.5" top="0.5" bottom="0.6" header="0.1" footer="0.1"/>
  <pageSetup paperSize="9" scale="81" firstPageNumber="6" fitToHeight="0" orientation="portrait" useFirstPageNumber="1" r:id="rId1"/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pitchamon klumcheen</dc:creator>
  <cp:lastModifiedBy>64008</cp:lastModifiedBy>
  <cp:lastPrinted>2025-08-11T09:07:46Z</cp:lastPrinted>
  <dcterms:created xsi:type="dcterms:W3CDTF">2021-02-17T03:13:25Z</dcterms:created>
  <dcterms:modified xsi:type="dcterms:W3CDTF">2025-08-11T09:08:11Z</dcterms:modified>
</cp:coreProperties>
</file>