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5_68\2. ไตรมาสที่ 2-68\2. งบส่งตลาด\งบส่งตลาดรอบสอง 26 Aug 2025\"/>
    </mc:Choice>
  </mc:AlternateContent>
  <xr:revisionPtr revIDLastSave="0" documentId="13_ncr:1_{E711426F-DDA9-4AA1-A581-600F4816130B}" xr6:coauthVersionLast="47" xr6:coauthVersionMax="47" xr10:uidLastSave="{00000000-0000-0000-0000-000000000000}"/>
  <bookViews>
    <workbookView xWindow="-120" yWindow="-120" windowWidth="29040" windowHeight="15720" tabRatio="667" xr2:uid="{00000000-000D-0000-FFFF-FFFF00000000}"/>
  </bookViews>
  <sheets>
    <sheet name="BS 7-8" sheetId="1" r:id="rId1"/>
    <sheet name="PL 3 Mths-9-10" sheetId="8" r:id="rId2"/>
    <sheet name="PL 6 Mths-11-12" sheetId="11" r:id="rId3"/>
    <sheet name="SE-Conso-13" sheetId="9" r:id="rId4"/>
    <sheet name="SE-Bank-14" sheetId="6" r:id="rId5"/>
    <sheet name="CF 15-16" sheetId="10" r:id="rId6"/>
  </sheets>
  <definedNames>
    <definedName name="_xlnm._FilterDatabase" localSheetId="0" hidden="1">'BS 7-8'!#REF!</definedName>
    <definedName name="_xlnm.Print_Area" localSheetId="0">'BS 7-8'!$A$1:$K$77</definedName>
    <definedName name="_xlnm.Print_Area" localSheetId="5">'CF 15-16'!$A$1:$I$85</definedName>
    <definedName name="_xlnm.Print_Area" localSheetId="1">'PL 3 Mths-9-10'!$A$1:$K$91</definedName>
    <definedName name="_xlnm.Print_Area" localSheetId="2">'PL 6 Mths-11-12'!$A$1:$K$91</definedName>
    <definedName name="_xlnm.Print_Area" localSheetId="4">'SE-Bank-14'!$A$1:$AD$44</definedName>
    <definedName name="_xlnm.Print_Area" localSheetId="3">'SE-Conso-13'!$A$1:$AH$47</definedName>
    <definedName name="Z_8E543494_CF83_4029_A6EF_3B6D8983F146_.wvu.PrintArea" localSheetId="0" hidden="1">'BS 7-8'!$A$1:$K$63</definedName>
    <definedName name="Z_8E543494_CF83_4029_A6EF_3B6D8983F146_.wvu.PrintArea" localSheetId="1" hidden="1">'PL 3 Mths-9-10'!$A$1:$K$76</definedName>
    <definedName name="Z_8E543494_CF83_4029_A6EF_3B6D8983F146_.wvu.PrintArea" localSheetId="2" hidden="1">'PL 6 Mths-11-12'!$A$1:$K$76</definedName>
    <definedName name="Z_8E543494_CF83_4029_A6EF_3B6D8983F146_.wvu.Rows" localSheetId="0" hidden="1">'BS 7-8'!#REF!</definedName>
    <definedName name="Z_8E543494_CF83_4029_A6EF_3B6D8983F146_.wvu.Rows" localSheetId="1" hidden="1">'PL 3 Mths-9-10'!#REF!</definedName>
    <definedName name="Z_8E543494_CF83_4029_A6EF_3B6D8983F146_.wvu.Rows" localSheetId="2" hidden="1">'PL 6 Mths-11-12'!#REF!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1" i="9" l="1"/>
  <c r="H41" i="9"/>
  <c r="F41" i="9"/>
  <c r="C81" i="10"/>
  <c r="Z42" i="6" l="1"/>
  <c r="T47" i="9"/>
  <c r="T44" i="9"/>
  <c r="T41" i="9"/>
  <c r="AD47" i="9"/>
  <c r="AD41" i="9"/>
  <c r="Z45" i="9"/>
  <c r="T39" i="9"/>
  <c r="AD39" i="9" s="1"/>
  <c r="AH39" i="9" s="1"/>
  <c r="I27" i="11"/>
  <c r="I15" i="11"/>
  <c r="I12" i="11"/>
  <c r="I20" i="11" s="1"/>
  <c r="I29" i="11" s="1"/>
  <c r="E27" i="11"/>
  <c r="E15" i="11"/>
  <c r="E12" i="11"/>
  <c r="E20" i="11" s="1"/>
  <c r="E29" i="11" s="1"/>
  <c r="I27" i="8"/>
  <c r="I15" i="8"/>
  <c r="I12" i="8"/>
  <c r="I20" i="8" s="1"/>
  <c r="I29" i="8" s="1"/>
  <c r="E27" i="8"/>
  <c r="E20" i="8"/>
  <c r="E29" i="8" s="1"/>
  <c r="E15" i="8"/>
  <c r="E12" i="8"/>
  <c r="T36" i="6" l="1"/>
  <c r="AD36" i="6" s="1"/>
  <c r="K59" i="8" l="1"/>
  <c r="G59" i="8"/>
  <c r="G52" i="8" l="1"/>
  <c r="K52" i="8"/>
  <c r="K30" i="8"/>
  <c r="G30" i="8"/>
  <c r="K24" i="8"/>
  <c r="G24" i="8"/>
  <c r="K59" i="11" l="1"/>
  <c r="G59" i="11"/>
  <c r="K52" i="11"/>
  <c r="G52" i="11"/>
  <c r="K30" i="11"/>
  <c r="G30" i="11"/>
  <c r="K24" i="11"/>
  <c r="G24" i="11"/>
  <c r="T25" i="6" l="1"/>
  <c r="T23" i="6"/>
  <c r="R24" i="6"/>
  <c r="P24" i="6"/>
  <c r="N24" i="6"/>
  <c r="T18" i="6"/>
  <c r="AD18" i="6" s="1"/>
  <c r="Z27" i="9" l="1"/>
  <c r="R27" i="9"/>
  <c r="P27" i="9"/>
  <c r="N27" i="9"/>
  <c r="L27" i="9"/>
  <c r="AB23" i="9"/>
  <c r="V23" i="9"/>
  <c r="T23" i="9"/>
  <c r="P23" i="9"/>
  <c r="N23" i="9"/>
  <c r="L23" i="9"/>
  <c r="J23" i="9"/>
  <c r="H23" i="9"/>
  <c r="F23" i="9"/>
  <c r="R22" i="9"/>
  <c r="R23" i="9" s="1"/>
  <c r="T19" i="9"/>
  <c r="T18" i="9"/>
  <c r="AD18" i="9" s="1"/>
  <c r="AH18" i="9" s="1"/>
  <c r="K27" i="11"/>
  <c r="K15" i="11"/>
  <c r="K12" i="11"/>
  <c r="G27" i="11"/>
  <c r="G15" i="11"/>
  <c r="G12" i="11"/>
  <c r="X22" i="9" l="1"/>
  <c r="X23" i="9" s="1"/>
  <c r="Z23" i="9" s="1"/>
  <c r="Z22" i="9"/>
  <c r="AD22" i="9" s="1"/>
  <c r="G20" i="11"/>
  <c r="G29" i="11" s="1"/>
  <c r="K20" i="11"/>
  <c r="K29" i="11" s="1"/>
  <c r="AD23" i="9" l="1"/>
  <c r="AH22" i="9"/>
  <c r="AH23" i="9" s="1"/>
  <c r="AF23" i="9"/>
  <c r="E60" i="8" l="1"/>
  <c r="K27" i="8"/>
  <c r="K15" i="8"/>
  <c r="K12" i="8"/>
  <c r="K20" i="8" s="1"/>
  <c r="G27" i="8"/>
  <c r="G15" i="8"/>
  <c r="G12" i="8"/>
  <c r="G20" i="8" s="1"/>
  <c r="I60" i="11"/>
  <c r="E60" i="11"/>
  <c r="K60" i="11"/>
  <c r="G60" i="11"/>
  <c r="K41" i="11"/>
  <c r="I41" i="11"/>
  <c r="G41" i="11"/>
  <c r="E41" i="11"/>
  <c r="K31" i="11"/>
  <c r="G31" i="11"/>
  <c r="K29" i="8" l="1"/>
  <c r="G29" i="8"/>
  <c r="I62" i="11"/>
  <c r="K62" i="11"/>
  <c r="K63" i="11" s="1"/>
  <c r="K73" i="11" s="1"/>
  <c r="K71" i="11" s="1"/>
  <c r="G62" i="11"/>
  <c r="G63" i="11" s="1"/>
  <c r="G73" i="11" s="1"/>
  <c r="G71" i="11" s="1"/>
  <c r="I31" i="11"/>
  <c r="E62" i="11"/>
  <c r="E31" i="11"/>
  <c r="E68" i="11" s="1"/>
  <c r="E66" i="11" s="1"/>
  <c r="K68" i="11"/>
  <c r="K66" i="11" s="1"/>
  <c r="G68" i="11"/>
  <c r="G66" i="11" s="1"/>
  <c r="I63" i="11" l="1"/>
  <c r="I73" i="11" s="1"/>
  <c r="I71" i="11" s="1"/>
  <c r="I68" i="11"/>
  <c r="I66" i="11" s="1"/>
  <c r="E63" i="11"/>
  <c r="E73" i="11" s="1"/>
  <c r="E71" i="11" s="1"/>
  <c r="E70" i="10"/>
  <c r="I59" i="1" l="1"/>
  <c r="G59" i="1"/>
  <c r="E59" i="1"/>
  <c r="K59" i="1" l="1"/>
  <c r="AB42" i="6" l="1"/>
  <c r="AB38" i="6"/>
  <c r="AB44" i="6" s="1"/>
  <c r="AB24" i="6"/>
  <c r="AB20" i="6"/>
  <c r="AB13" i="6"/>
  <c r="X41" i="6"/>
  <c r="X38" i="6"/>
  <c r="X44" i="6" s="1"/>
  <c r="X24" i="6"/>
  <c r="X20" i="6"/>
  <c r="X13" i="6"/>
  <c r="X26" i="6" l="1"/>
  <c r="AD37" i="6"/>
  <c r="AB26" i="6"/>
  <c r="T11" i="6" l="1"/>
  <c r="AD11" i="6" s="1"/>
  <c r="T29" i="6" l="1"/>
  <c r="AD29" i="6" s="1"/>
  <c r="T32" i="9"/>
  <c r="AD32" i="9" s="1"/>
  <c r="AH32" i="9" s="1"/>
  <c r="AB27" i="9" l="1"/>
  <c r="AB20" i="9"/>
  <c r="AB13" i="9"/>
  <c r="AB29" i="9" s="1"/>
  <c r="AB45" i="9"/>
  <c r="AB41" i="9"/>
  <c r="X45" i="9"/>
  <c r="X41" i="9"/>
  <c r="X27" i="9"/>
  <c r="X20" i="9"/>
  <c r="X13" i="9"/>
  <c r="T11" i="9"/>
  <c r="X29" i="9" l="1"/>
  <c r="AB47" i="9"/>
  <c r="AD11" i="9"/>
  <c r="AH11" i="9" s="1"/>
  <c r="X47" i="9"/>
  <c r="K60" i="8"/>
  <c r="I81" i="10" l="1"/>
  <c r="G81" i="10"/>
  <c r="E81" i="10"/>
  <c r="C33" i="10"/>
  <c r="Z13" i="6" l="1"/>
  <c r="V13" i="6"/>
  <c r="T12" i="6"/>
  <c r="AD12" i="6" s="1"/>
  <c r="R13" i="6"/>
  <c r="P13" i="6"/>
  <c r="N13" i="6"/>
  <c r="L13" i="6"/>
  <c r="J13" i="6"/>
  <c r="H13" i="6"/>
  <c r="F13" i="6"/>
  <c r="AF13" i="9" l="1"/>
  <c r="Z13" i="9"/>
  <c r="V13" i="9"/>
  <c r="R13" i="9"/>
  <c r="P13" i="9"/>
  <c r="N13" i="9"/>
  <c r="L13" i="9"/>
  <c r="J13" i="9"/>
  <c r="H13" i="9"/>
  <c r="F13" i="9"/>
  <c r="T12" i="9" l="1"/>
  <c r="AD12" i="9" l="1"/>
  <c r="AH12" i="9" s="1"/>
  <c r="K20" i="1" l="1"/>
  <c r="G20" i="1"/>
  <c r="G34" i="1" l="1"/>
  <c r="K34" i="1"/>
  <c r="K60" i="1" l="1"/>
  <c r="G60" i="1"/>
  <c r="T17" i="6"/>
  <c r="AD17" i="6" s="1"/>
  <c r="T19" i="6"/>
  <c r="AD19" i="6" s="1"/>
  <c r="F20" i="6"/>
  <c r="H20" i="6"/>
  <c r="J20" i="6"/>
  <c r="G41" i="8"/>
  <c r="T26" i="9" l="1"/>
  <c r="AD26" i="9" s="1"/>
  <c r="T17" i="9"/>
  <c r="AD17" i="9" s="1"/>
  <c r="AD19" i="9"/>
  <c r="T34" i="6" l="1"/>
  <c r="AD34" i="6" s="1"/>
  <c r="T36" i="9"/>
  <c r="AD36" i="9" s="1"/>
  <c r="T37" i="9"/>
  <c r="T38" i="9"/>
  <c r="AD38" i="9" s="1"/>
  <c r="AD37" i="9" l="1"/>
  <c r="AH37" i="9" s="1"/>
  <c r="AH17" i="9"/>
  <c r="R42" i="6"/>
  <c r="P42" i="6"/>
  <c r="N42" i="6"/>
  <c r="N44" i="6" s="1"/>
  <c r="F38" i="6"/>
  <c r="F44" i="6" s="1"/>
  <c r="H38" i="6"/>
  <c r="H44" i="6" s="1"/>
  <c r="J38" i="6"/>
  <c r="L38" i="6"/>
  <c r="N38" i="6"/>
  <c r="P38" i="6"/>
  <c r="F42" i="6"/>
  <c r="H42" i="6"/>
  <c r="J42" i="6"/>
  <c r="L42" i="6"/>
  <c r="P44" i="6" l="1"/>
  <c r="J44" i="6"/>
  <c r="L44" i="6"/>
  <c r="Z24" i="6"/>
  <c r="Z20" i="6"/>
  <c r="T28" i="9"/>
  <c r="Z20" i="9"/>
  <c r="Z29" i="9" s="1"/>
  <c r="F45" i="9" l="1"/>
  <c r="AD25" i="6" l="1"/>
  <c r="V24" i="6"/>
  <c r="L24" i="6"/>
  <c r="J24" i="6"/>
  <c r="H24" i="6"/>
  <c r="F24" i="6"/>
  <c r="AD23" i="6"/>
  <c r="T22" i="6"/>
  <c r="T16" i="6"/>
  <c r="AD16" i="6" s="1"/>
  <c r="T13" i="6"/>
  <c r="AD13" i="6" s="1"/>
  <c r="AD22" i="6" l="1"/>
  <c r="T24" i="6"/>
  <c r="AD24" i="6" s="1"/>
  <c r="T13" i="9" l="1"/>
  <c r="AD44" i="9" l="1"/>
  <c r="T46" i="9"/>
  <c r="AD46" i="9" s="1"/>
  <c r="T43" i="9"/>
  <c r="AD43" i="9" s="1"/>
  <c r="T40" i="9"/>
  <c r="AD40" i="9" s="1"/>
  <c r="T35" i="9"/>
  <c r="AD35" i="9" s="1"/>
  <c r="T25" i="9"/>
  <c r="AD25" i="9" s="1"/>
  <c r="T16" i="9"/>
  <c r="AD16" i="9" s="1"/>
  <c r="R45" i="9"/>
  <c r="R47" i="9" s="1"/>
  <c r="R41" i="9"/>
  <c r="R20" i="9"/>
  <c r="R29" i="9" s="1"/>
  <c r="AD28" i="9" l="1"/>
  <c r="AH28" i="9" s="1"/>
  <c r="AH25" i="9" l="1"/>
  <c r="AH16" i="9"/>
  <c r="AH26" i="9"/>
  <c r="AH19" i="9"/>
  <c r="E33" i="10" l="1"/>
  <c r="AH35" i="9" l="1"/>
  <c r="T32" i="6"/>
  <c r="AD32" i="6" s="1"/>
  <c r="V41" i="6"/>
  <c r="V38" i="6"/>
  <c r="V44" i="6" s="1"/>
  <c r="J45" i="9"/>
  <c r="H45" i="9"/>
  <c r="L45" i="9" l="1"/>
  <c r="N45" i="9" l="1"/>
  <c r="P45" i="9" l="1"/>
  <c r="T45" i="9" l="1"/>
  <c r="AH38" i="9"/>
  <c r="T43" i="6"/>
  <c r="AD43" i="6" s="1"/>
  <c r="T41" i="6"/>
  <c r="AD41" i="6" s="1"/>
  <c r="T40" i="6"/>
  <c r="AD40" i="6" s="1"/>
  <c r="T35" i="6"/>
  <c r="AD35" i="6" s="1"/>
  <c r="T33" i="6"/>
  <c r="AD33" i="6" s="1"/>
  <c r="I70" i="10" l="1"/>
  <c r="I33" i="10"/>
  <c r="E59" i="10"/>
  <c r="G60" i="8"/>
  <c r="K41" i="8"/>
  <c r="K31" i="8"/>
  <c r="G31" i="8"/>
  <c r="K68" i="8" l="1"/>
  <c r="G68" i="8"/>
  <c r="I59" i="10"/>
  <c r="AD13" i="9"/>
  <c r="K62" i="8"/>
  <c r="G62" i="8"/>
  <c r="E82" i="10"/>
  <c r="E84" i="10" l="1"/>
  <c r="I82" i="10"/>
  <c r="G66" i="8"/>
  <c r="K66" i="8"/>
  <c r="AH13" i="9"/>
  <c r="G63" i="8"/>
  <c r="K63" i="8"/>
  <c r="I84" i="10" l="1"/>
  <c r="K73" i="8"/>
  <c r="G73" i="8"/>
  <c r="G71" i="8" s="1"/>
  <c r="I60" i="8"/>
  <c r="K71" i="8" l="1"/>
  <c r="AH36" i="9"/>
  <c r="I41" i="8"/>
  <c r="I31" i="8"/>
  <c r="E41" i="8"/>
  <c r="I62" i="8" l="1"/>
  <c r="I63" i="8" s="1"/>
  <c r="I68" i="8"/>
  <c r="E62" i="8"/>
  <c r="I66" i="8" l="1"/>
  <c r="I73" i="8"/>
  <c r="E31" i="8"/>
  <c r="I71" i="8" l="1"/>
  <c r="E63" i="8"/>
  <c r="E68" i="8"/>
  <c r="E66" i="8" l="1"/>
  <c r="E73" i="8"/>
  <c r="E71" i="8" s="1"/>
  <c r="V20" i="6"/>
  <c r="R20" i="6"/>
  <c r="P20" i="6"/>
  <c r="N20" i="6"/>
  <c r="L20" i="6"/>
  <c r="V27" i="9"/>
  <c r="J27" i="9"/>
  <c r="H27" i="9"/>
  <c r="F27" i="9"/>
  <c r="AF20" i="9"/>
  <c r="V20" i="9"/>
  <c r="P20" i="9"/>
  <c r="P29" i="9" s="1"/>
  <c r="N20" i="9"/>
  <c r="N29" i="9" s="1"/>
  <c r="L20" i="9"/>
  <c r="L29" i="9" s="1"/>
  <c r="J20" i="9"/>
  <c r="J29" i="9" s="1"/>
  <c r="H20" i="9"/>
  <c r="H29" i="9" s="1"/>
  <c r="F20" i="9"/>
  <c r="F29" i="9" s="1"/>
  <c r="V29" i="9" l="1"/>
  <c r="T20" i="9"/>
  <c r="P26" i="6"/>
  <c r="R26" i="6"/>
  <c r="J26" i="6"/>
  <c r="V26" i="6"/>
  <c r="L26" i="6"/>
  <c r="N26" i="6"/>
  <c r="F26" i="6"/>
  <c r="H26" i="6"/>
  <c r="Z26" i="6"/>
  <c r="T20" i="6"/>
  <c r="AF27" i="9"/>
  <c r="AF29" i="9" s="1"/>
  <c r="I34" i="1"/>
  <c r="E34" i="1"/>
  <c r="E60" i="1" s="1"/>
  <c r="I20" i="1"/>
  <c r="E20" i="1"/>
  <c r="T27" i="9" l="1"/>
  <c r="AD20" i="6"/>
  <c r="AD20" i="9"/>
  <c r="I60" i="1" l="1"/>
  <c r="T29" i="9"/>
  <c r="AD27" i="9"/>
  <c r="T26" i="6"/>
  <c r="AH20" i="9"/>
  <c r="AH40" i="9"/>
  <c r="AD29" i="9" l="1"/>
  <c r="AH27" i="9"/>
  <c r="AD26" i="6"/>
  <c r="G33" i="10"/>
  <c r="G59" i="10" s="1"/>
  <c r="AH29" i="9" l="1"/>
  <c r="V45" i="9"/>
  <c r="AF45" i="9"/>
  <c r="AD45" i="9" l="1"/>
  <c r="T42" i="6"/>
  <c r="AD42" i="6" s="1"/>
  <c r="AH43" i="9" l="1"/>
  <c r="AH44" i="9"/>
  <c r="F47" i="9"/>
  <c r="H47" i="9"/>
  <c r="J47" i="9"/>
  <c r="L41" i="9"/>
  <c r="L47" i="9" s="1"/>
  <c r="N41" i="9"/>
  <c r="N47" i="9" s="1"/>
  <c r="P41" i="9"/>
  <c r="P47" i="9" s="1"/>
  <c r="V41" i="9"/>
  <c r="V47" i="9" s="1"/>
  <c r="Z41" i="9"/>
  <c r="Z47" i="9" s="1"/>
  <c r="AF41" i="9"/>
  <c r="AF47" i="9" s="1"/>
  <c r="AH45" i="9" l="1"/>
  <c r="AH46" i="9"/>
  <c r="AH47" i="9" l="1"/>
  <c r="AH41" i="9"/>
  <c r="C59" i="10" l="1"/>
  <c r="G70" i="10"/>
  <c r="C70" i="10"/>
  <c r="C82" i="10" l="1"/>
  <c r="G82" i="10"/>
  <c r="G84" i="10" s="1"/>
  <c r="Z38" i="6"/>
  <c r="Z44" i="6" s="1"/>
  <c r="R38" i="6"/>
  <c r="R44" i="6" s="1"/>
  <c r="C84" i="10" l="1"/>
  <c r="AD38" i="6"/>
  <c r="T38" i="6"/>
  <c r="T44" i="6" l="1"/>
  <c r="AD44" i="6" s="1"/>
</calcChain>
</file>

<file path=xl/sharedStrings.xml><?xml version="1.0" encoding="utf-8"?>
<sst xmlns="http://schemas.openxmlformats.org/spreadsheetml/2006/main" count="465" uniqueCount="222">
  <si>
    <t>ธนาคารทหารไทยธนชาต จำกัด (มหาชน) และบริษัทย่อย</t>
  </si>
  <si>
    <t>งบการเงินรวม</t>
  </si>
  <si>
    <t>งบการเงินเฉพาะธนาคาร</t>
  </si>
  <si>
    <t xml:space="preserve">31 ธันวาคม 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</si>
  <si>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</si>
  <si>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</si>
  <si>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</si>
  <si>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</si>
  <si>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</si>
  <si>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</si>
  <si>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</si>
  <si>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</si>
  <si>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</si>
  <si>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</si>
  <si>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</si>
  <si>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</si>
  <si>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</si>
  <si>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</si>
  <si>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</si>
  <si>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</si>
  <si>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</si>
  <si>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</si>
  <si>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</si>
  <si>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</si>
  <si>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</si>
  <si>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</si>
  <si>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</si>
  <si>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</si>
  <si>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</si>
  <si>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</si>
  <si>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</si>
  <si>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</si>
  <si>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</si>
  <si>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</si>
  <si>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97,830,583,125 หุ้น มูลค่าหุ้นละ 0.95 บาท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</si>
  <si>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</si>
  <si>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</si>
  <si>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</si>
  <si>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</si>
  <si>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</si>
  <si>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</si>
  <si>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</si>
  <si>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</si>
  <si>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</si>
  <si>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</si>
  <si>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ประธานเจ้าหน้าที่บริหาร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</si>
  <si>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</si>
  <si>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</si>
  <si>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</si>
  <si>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</si>
  <si>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</si>
  <si>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</si>
  <si>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</si>
  <si>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</si>
  <si>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</si>
  <si>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</si>
  <si>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</si>
  <si>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</si>
  <si>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</si>
  <si>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</si>
  <si>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</si>
  <si>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</si>
  <si>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</si>
  <si>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</si>
  <si>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 (ขาดทุน) เบ็ดเสร็จอื่น</t>
  </si>
  <si>
    <t xml:space="preserve">   กำไรหรือขาดทุนในภายหลัง</t>
  </si>
  <si>
    <t>การเปลี่ยนแปลงในส่วนเกินทุนจากการตีราคาสินทรัพย์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</si>
  <si>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</si>
  <si>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</si>
  <si>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</si>
  <si>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</si>
  <si>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</si>
  <si>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</si>
  <si>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</si>
  <si>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>ส่วนเกิน (ต่ำกว่า)</t>
  </si>
  <si>
    <t>เงินสำรองสำหรับ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</si>
  <si>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</si>
  <si>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</si>
  <si>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</si>
  <si>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</si>
  <si>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</si>
  <si>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</si>
  <si>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</si>
  <si>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</si>
  <si>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</si>
  <si>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</si>
  <si>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</si>
  <si>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</si>
  <si>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</si>
  <si>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</si>
  <si>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</si>
  <si>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</si>
  <si>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</si>
  <si>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</si>
  <si>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</si>
  <si>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</si>
  <si>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</si>
  <si>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</si>
  <si>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</si>
  <si>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</si>
  <si>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</si>
  <si>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</si>
  <si>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</si>
  <si>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</si>
  <si>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ออกหุ้นสามัญตามโครงการใบสำคัญแสดงสิทธิ (TTB-W1)</t>
  </si>
  <si>
    <t>ค่าใช้จ่ายในการออกหุ้นสามัญ</t>
  </si>
  <si>
    <t>รวมเงินทุนที่ได้รับและการจัดสรรส่วนทุนให้ผู้ถือหุ้นของธนาคาร</t>
  </si>
  <si>
    <t>โอนไปกำไรสะสม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</si>
  <si>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</si>
  <si>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</si>
  <si>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</si>
  <si>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</si>
  <si>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</si>
  <si>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</si>
  <si>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</si>
  <si>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</si>
  <si>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สำรองประมาณการหนี้สิน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</si>
  <si>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</si>
  <si>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</si>
  <si>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</si>
  <si>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</si>
  <si>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</si>
  <si>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</si>
  <si>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</si>
  <si>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</si>
  <si>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</si>
  <si>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</si>
  <si>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</si>
  <si>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</si>
  <si>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ประมาณการหนี้สิน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</si>
  <si>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</si>
  <si>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</si>
  <si>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</si>
  <si>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</si>
  <si>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</si>
  <si>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</si>
  <si>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</si>
  <si>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เงินสดรับจากการออกจำหน่ายหุ้นกู้และเงินกู้ยืม</t>
  </si>
  <si>
    <t>เงินสดจ่ายในการไถ่ถอนหุ้นกู้และชำระคืนเงินกู้ยืม</t>
  </si>
  <si>
    <t>เงินสดจ่ายดอกเบี้ยตราสารหนี้ที่ออกและเงินกู้ยืม</t>
  </si>
  <si>
    <t>หุ้นสามัญที่ออกและเรียกชำระเต็มมูลค่าแล้วเพิ่มขึ้น</t>
  </si>
  <si>
    <t>เงินสด ณ วันที่ 1 มกราคม</t>
  </si>
  <si>
    <t xml:space="preserve">       มูลค่าหุ้นละ 0.95 บาท)</t>
  </si>
  <si>
    <t xml:space="preserve">   โครงการผลประโยชน์หลังออกจากงาน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</si>
  <si>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</si>
  <si>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</si>
  <si>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</si>
  <si>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</si>
  <si>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</si>
  <si>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</si>
  <si>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 xml:space="preserve">   ในกระแสเงินสด</t>
  </si>
  <si>
    <t>สำรองโครงการจัดสรรหุ้นสามัญให้แก่พนักงาน</t>
  </si>
  <si>
    <t>ภาษีเงินได้เกี่ยวกับรายการที่ไม่จัดประเภทรายการใหม่เข้าไปไว้ใน</t>
  </si>
  <si>
    <t>ภาษีเงินได้เกี่ยวกับรายการที่จัดประเภทรายการใหม่เข้าไปไว้ใน</t>
  </si>
  <si>
    <t>เบ็ดเสร็จอื่น</t>
  </si>
  <si>
    <t>ในบริษัทร่วม</t>
  </si>
  <si>
    <t>ส่วนแบ่งกำไร</t>
  </si>
  <si>
    <t>กำไรจากการจำหน่ายอาคาร และอุปกรณ์</t>
  </si>
  <si>
    <t>เงินสดลดลงสุทธิ</t>
  </si>
  <si>
    <t>ขาดทุนจากการด้อยค่า ที่ดิน อาคารและอุปกรณ์</t>
  </si>
  <si>
    <t>งบฐานะการเงิน</t>
  </si>
  <si>
    <t>ขาดทุนจากการตัดจำหน่ายสินทรัพย์ไม่มีตัวตน</t>
  </si>
  <si>
    <t>เงินสดสุทธิใช้ไปในกิจกรรมจัดหาเงิน</t>
  </si>
  <si>
    <t xml:space="preserve">                         ประธานเจ้าหน้าที่บริหาร</t>
  </si>
  <si>
    <t xml:space="preserve">                             นายปิติ ตัณฑเกษม</t>
  </si>
  <si>
    <t>(ปรับปรุงใหม่)</t>
  </si>
  <si>
    <t>ผลกระทบจากการเปลี่ยนแปลงนโยบายการบัญชี</t>
  </si>
  <si>
    <t>กำไรจากการวัดมูลค่าเงินลงทุนในตราสารหนี้ด้วยมูลค่ายุติธรรม</t>
  </si>
  <si>
    <t>ขาดทุน (กำไร) จากการปรับมูลค่าเงินลงทุนที่วัดมูลค่าด้วยมูลค่ายุติธรรมผ่านกำไรหรือขาดทุน</t>
  </si>
  <si>
    <t>สำหรับงวดสามเดือนสิ้นสุด</t>
  </si>
  <si>
    <t>งบกำไรขาดทุนและกำไรขาดทุนเบ็ดเสร็จอื่น (ไม่ได้ตรวจสอบ)</t>
  </si>
  <si>
    <t>กำไรสำหรับงวด</t>
  </si>
  <si>
    <t>กำไร (ขาดทุน) เบ็ดเสร็จรวมสำหรับงวด</t>
  </si>
  <si>
    <t>รวมกำไร (ขาดทุน) เบ็ดเสร็จอื่นสำหรับงวด - สุทธิจากภาษีเงินได้</t>
  </si>
  <si>
    <t xml:space="preserve">ยอดคงเหลือ ณ วันที่ 1 มกราคม 2567 ตามที่รายงานในงวดก่อน </t>
  </si>
  <si>
    <t>ยอดคงเหลือ ณ วันที่ 1 มกราคม 2567 ปรับปรุงใหม่</t>
  </si>
  <si>
    <t>กำไร (ขาดทุน) เบ็ดเสร็จสำหรับงวด</t>
  </si>
  <si>
    <t>รวมกำไร (ขาดทุน) เบ็ดเสร็จสำหรับงวด</t>
  </si>
  <si>
    <t>ยอดคงเหลือ ณ วันที่ 1 มกราคม 2568</t>
  </si>
  <si>
    <t>หุ้นทุนซื้อคืน</t>
  </si>
  <si>
    <t>สำรอง</t>
  </si>
  <si>
    <t>ขาดทุนจากการประมาณการตามหลักคณิตศาสตร์ประกันภัยสำหรับ</t>
  </si>
  <si>
    <t>กำไรจากการวัดมูลค่ายุติธรรมเครื่องมือที่ใช้สำหรับการป้องกันความเสี่ยง</t>
  </si>
  <si>
    <t>เข้าเงื่อนไขการได้รับหุ้นตามโครงการร่วมลงทุนระหว่างนายจ้างและลูกจ้าง</t>
  </si>
  <si>
    <t xml:space="preserve">       (31 ธันวาคม 2567: หุ้นสามัญ 97,401,410,657 หุ้น</t>
  </si>
  <si>
    <t>กำไรสุทธิจากเงินลงทุน</t>
  </si>
  <si>
    <t xml:space="preserve">      สำรองหุ้นทุนซื้อคืน</t>
  </si>
  <si>
    <t>ขาดทุนจากการด้อยค่าของทรัพย์สินรอการขายและสินทรัพย์อื่น (กลับรายการ)</t>
  </si>
  <si>
    <t>กำไรจากการจำหน่ายเงินลงทุน</t>
  </si>
  <si>
    <t>ขาดทุนที่ยังไม่เกิดขี้นจากอัตราแลกเปลี่ยนและการปรับมูลค่า</t>
  </si>
  <si>
    <t>เงินสดสุทธิได้มาจาก (ใช้ไปใน) กิจกรรมลงทุน</t>
  </si>
  <si>
    <t>เงินสดที่จ่ายให้กับผู้เป็นเจ้าของเพื่อซื้อหรือไถ่ถอนหุ้นของธนาคาร</t>
  </si>
  <si>
    <t>รายได้ภาษีเงินได้</t>
  </si>
  <si>
    <t>30 มิถุนายน</t>
  </si>
  <si>
    <t>นายเอกนิติ นิติทัณฑ์ประภาศ</t>
  </si>
  <si>
    <t>ประธานกรรมการ</t>
  </si>
  <si>
    <t>สำหรับงวดหกเดือนสิ้นสุด</t>
  </si>
  <si>
    <t>วันที่ 30 มิถุนายน</t>
  </si>
  <si>
    <t>เงินสดจ่ายในการซื้อเงินลงทุนที่วัดมูลค่าด้วยราคาทุนตัดจำหน่าย</t>
  </si>
  <si>
    <t>จ่ายเงินปันผลให้ผู้ถือหุ้นของธนาคาร</t>
  </si>
  <si>
    <t>จ่ายเงินปันผลแก่ส่วนได้เสียที่ไม่มีอำนาจควบคุม</t>
  </si>
  <si>
    <t>งบกระแสเงินสด</t>
  </si>
  <si>
    <t>ส่วนแบ่งกำไรเบ็ดเสร็จอื่นในบริษัทร่วม (ภายใต้วิธีส่วนได้เสีย)</t>
  </si>
  <si>
    <t xml:space="preserve">นายเอกนิติ นิติทัณฑ์ประภาศ   </t>
  </si>
  <si>
    <t xml:space="preserve">งบกำไรขาดทุนและกำไรขาดทุนเบ็ดเสร็จอื่น 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</si>
  <si>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</si>
  <si>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</si>
  <si>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</si>
  <si>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</si>
  <si>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เงินปันผลจ่าย</t>
  </si>
  <si>
    <t>การจัดสรรส่วนทุนให้ส่วนได้เสียที่ไม่มีอำนาจควบคุม</t>
  </si>
  <si>
    <t>รวมการจัดสรรส่วนทุนให้ส่วนได้เสียที่ไม่มีอำนาจควบคุม</t>
  </si>
  <si>
    <t xml:space="preserve">งบการเปลี่ยนแปลงส่วนของเจ้าของ </t>
  </si>
  <si>
    <t>14,15</t>
  </si>
  <si>
    <t>กำไร (ขาดทุน) จากเงินลงทุนในตราสารทุนที่กำหนดให้วัดมูลค่าด้วยมูลค่ายุติธรรม</t>
  </si>
  <si>
    <t>กำไร (ขาดทุน) จากการวัดมูลค่าเงินลงทุนในตราสารหนี้ด้วยมูลค่ายุติธรรม</t>
  </si>
  <si>
    <t>กำไร (ขาดทุน) จากการวัดมูลค่ายุติธรรมเครื่องมือที่ใช้สำหรับการป้องกันความเสี่ยง</t>
  </si>
  <si>
    <t>กำไรจากการประมาณการตามหลักคณิตศาสตร์ประกันภัยสำหรับ</t>
  </si>
  <si>
    <t xml:space="preserve">      หุ้นสามัญ 97,571,340,379 หุ้น มูลค่าหุ้นละ 0.95 บาท</t>
  </si>
  <si>
    <t>ขาดทุนจากการด้อยค่าของสินทรัพย์ไม่มีตัวตน (กลับรายการ)</t>
  </si>
  <si>
    <t>เงินสด ณ วันที่ 30 มิถุนายน</t>
  </si>
  <si>
    <t>เงินสดสุทธิได้มาจากกิจกรรมดำเนินงาน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</si>
</sst>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"/>
    <numFmt numFmtId="167" formatCode="#,##0.0;\(#,##0.0\)"/>
    <numFmt numFmtId="168" formatCode="_(* #,##0_);_(* \(#,##0\);_(* &quot;-&quot;??_);_(@_)"/>
    <numFmt numFmtId="169" formatCode="#,##0.00\ ;\(#,##0.00\)"/>
    <numFmt numFmtId="170" formatCode="_(* #,##0.0000_);_(* \(#,##0.0000\);_(* &quot;-&quot;??_);_(@_)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6"/>
      <name val="CordiaUPC"/>
      <family val="2"/>
    </font>
    <font>
      <i/>
      <sz val="15"/>
      <color rgb="FFFF0000"/>
      <name val="CordiaUPC"/>
      <family val="2"/>
    </font>
    <font>
      <sz val="11"/>
      <name val="CordiaUPC"/>
      <family val="2"/>
    </font>
    <font>
      <sz val="10"/>
      <color theme="1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trike/>
      <sz val="15"/>
      <name val="CordiaUPC"/>
      <family val="2"/>
    </font>
    <font>
      <sz val="15"/>
      <color indexed="9"/>
      <name val="CordiaUPC"/>
      <family val="2"/>
    </font>
    <font>
      <sz val="14"/>
      <name val="AngsanaUPC"/>
      <family val="1"/>
    </font>
    <font>
      <strike/>
      <sz val="15"/>
      <color rgb="FFFF0000"/>
      <name val="CordiaUPC"/>
      <family val="2"/>
    </font>
    <font>
      <i/>
      <sz val="15"/>
      <color theme="1"/>
      <name val="CordiaUPC"/>
      <family val="2"/>
    </font>
    <font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  <xf numFmtId="9" fontId="5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</cellStyleXfs>
  <cellXfs count="254">
    <xf numFmtId="0" fontId="0" fillId="0" borderId="0" xfId="0"/>
    <xf numFmtId="0" fontId="13" fillId="0" borderId="0" xfId="13" applyFont="1" applyAlignment="1">
      <alignment horizontal="center"/>
    </xf>
    <xf numFmtId="0" fontId="12" fillId="0" borderId="0" xfId="13" applyFont="1"/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left" vertical="center"/>
    </xf>
    <xf numFmtId="38" fontId="17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168" fontId="12" fillId="0" borderId="0" xfId="7" applyNumberFormat="1" applyFont="1" applyFill="1" applyAlignment="1">
      <alignment vertical="center"/>
    </xf>
    <xf numFmtId="168" fontId="12" fillId="0" borderId="0" xfId="7" applyNumberFormat="1" applyFont="1" applyFill="1" applyAlignment="1">
      <alignment horizontal="right" vertical="center"/>
    </xf>
    <xf numFmtId="41" fontId="12" fillId="0" borderId="0" xfId="7" applyNumberFormat="1" applyFont="1" applyFill="1" applyAlignment="1">
      <alignment vertical="center"/>
    </xf>
    <xf numFmtId="168" fontId="12" fillId="0" borderId="1" xfId="7" applyNumberFormat="1" applyFont="1" applyFill="1" applyBorder="1" applyAlignment="1">
      <alignment vertical="center"/>
    </xf>
    <xf numFmtId="168" fontId="7" fillId="0" borderId="0" xfId="5" applyNumberFormat="1" applyFont="1" applyFill="1" applyAlignment="1">
      <alignment horizontal="right" vertical="center"/>
    </xf>
    <xf numFmtId="168" fontId="12" fillId="0" borderId="0" xfId="5" applyNumberFormat="1" applyFont="1" applyFill="1" applyAlignment="1">
      <alignment horizontal="right" vertical="center"/>
    </xf>
    <xf numFmtId="168" fontId="12" fillId="0" borderId="0" xfId="13" applyNumberFormat="1" applyFont="1" applyAlignment="1">
      <alignment horizontal="right" vertical="center"/>
    </xf>
    <xf numFmtId="168" fontId="7" fillId="0" borderId="3" xfId="7" applyNumberFormat="1" applyFont="1" applyFill="1" applyBorder="1" applyAlignment="1">
      <alignment vertical="center"/>
    </xf>
    <xf numFmtId="168" fontId="10" fillId="0" borderId="0" xfId="1" applyNumberFormat="1" applyFont="1" applyFill="1" applyAlignment="1"/>
    <xf numFmtId="168" fontId="12" fillId="0" borderId="0" xfId="13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13" applyFont="1" applyAlignment="1">
      <alignment horizontal="left" vertical="center"/>
    </xf>
    <xf numFmtId="0" fontId="8" fillId="0" borderId="0" xfId="13" applyFont="1" applyAlignment="1">
      <alignment horizontal="center" vertical="center"/>
    </xf>
    <xf numFmtId="168" fontId="9" fillId="0" borderId="0" xfId="1" applyNumberFormat="1" applyFont="1" applyFill="1" applyAlignment="1">
      <alignment horizontal="left" vertical="center"/>
    </xf>
    <xf numFmtId="0" fontId="10" fillId="0" borderId="0" xfId="13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168" fontId="10" fillId="0" borderId="0" xfId="1" applyNumberFormat="1" applyFont="1" applyFill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68" fontId="12" fillId="0" borderId="0" xfId="1" applyNumberFormat="1" applyFont="1" applyFill="1" applyAlignment="1">
      <alignment vertical="center"/>
    </xf>
    <xf numFmtId="41" fontId="10" fillId="0" borderId="0" xfId="1" applyNumberFormat="1" applyFont="1" applyFill="1" applyBorder="1" applyAlignment="1">
      <alignment vertical="center"/>
    </xf>
    <xf numFmtId="164" fontId="12" fillId="0" borderId="0" xfId="13" applyNumberFormat="1" applyFont="1" applyAlignment="1">
      <alignment vertical="center"/>
    </xf>
    <xf numFmtId="168" fontId="10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8" fontId="7" fillId="0" borderId="5" xfId="1" applyNumberFormat="1" applyFont="1" applyFill="1" applyBorder="1" applyAlignment="1">
      <alignment vertical="center"/>
    </xf>
    <xf numFmtId="168" fontId="11" fillId="0" borderId="0" xfId="1" applyNumberFormat="1" applyFont="1" applyFill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68" fontId="7" fillId="0" borderId="0" xfId="1" applyNumberFormat="1" applyFont="1" applyFill="1" applyAlignment="1">
      <alignment vertical="center"/>
    </xf>
    <xf numFmtId="168" fontId="12" fillId="0" borderId="1" xfId="1" applyNumberFormat="1" applyFont="1" applyFill="1" applyBorder="1" applyAlignment="1">
      <alignment vertical="center"/>
    </xf>
    <xf numFmtId="168" fontId="7" fillId="0" borderId="2" xfId="1" applyNumberFormat="1" applyFont="1" applyFill="1" applyBorder="1" applyAlignment="1">
      <alignment vertical="center"/>
    </xf>
    <xf numFmtId="168" fontId="12" fillId="0" borderId="5" xfId="1" applyNumberFormat="1" applyFont="1" applyFill="1" applyBorder="1" applyAlignment="1">
      <alignment vertical="center"/>
    </xf>
    <xf numFmtId="168" fontId="7" fillId="0" borderId="3" xfId="1" applyNumberFormat="1" applyFont="1" applyFill="1" applyBorder="1" applyAlignment="1">
      <alignment vertical="center"/>
    </xf>
    <xf numFmtId="164" fontId="12" fillId="0" borderId="0" xfId="13" applyNumberFormat="1" applyFont="1" applyAlignment="1">
      <alignment horizontal="center" vertical="center"/>
    </xf>
    <xf numFmtId="168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0" fontId="6" fillId="0" borderId="0" xfId="0" quotePrefix="1" applyFont="1" applyAlignment="1">
      <alignment vertical="center"/>
    </xf>
    <xf numFmtId="0" fontId="11" fillId="0" borderId="0" xfId="13" applyFont="1" applyAlignment="1">
      <alignment vertical="center"/>
    </xf>
    <xf numFmtId="168" fontId="7" fillId="0" borderId="0" xfId="13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13" applyFont="1" applyAlignment="1">
      <alignment horizontal="left" vertical="center"/>
    </xf>
    <xf numFmtId="168" fontId="12" fillId="0" borderId="0" xfId="7" applyNumberFormat="1" applyFont="1" applyFill="1" applyBorder="1" applyAlignment="1">
      <alignment vertical="center"/>
    </xf>
    <xf numFmtId="0" fontId="14" fillId="0" borderId="0" xfId="13" applyFont="1" applyAlignment="1">
      <alignment vertical="center"/>
    </xf>
    <xf numFmtId="164" fontId="16" fillId="0" borderId="0" xfId="13" applyNumberFormat="1" applyFont="1" applyAlignment="1">
      <alignment vertical="center"/>
    </xf>
    <xf numFmtId="168" fontId="25" fillId="0" borderId="0" xfId="7" applyNumberFormat="1" applyFont="1" applyFill="1" applyAlignment="1">
      <alignment horizontal="center" vertical="center"/>
    </xf>
    <xf numFmtId="168" fontId="10" fillId="0" borderId="0" xfId="9" applyNumberFormat="1" applyFont="1" applyFill="1" applyAlignment="1">
      <alignment horizontal="center" vertical="center"/>
    </xf>
    <xf numFmtId="168" fontId="12" fillId="0" borderId="0" xfId="9" applyNumberFormat="1" applyFont="1" applyFill="1" applyAlignment="1">
      <alignment horizontal="center" vertical="center"/>
    </xf>
    <xf numFmtId="168" fontId="25" fillId="0" borderId="0" xfId="2" applyNumberFormat="1" applyFont="1" applyFill="1" applyAlignment="1">
      <alignment horizontal="center" vertical="center"/>
    </xf>
    <xf numFmtId="168" fontId="15" fillId="0" borderId="0" xfId="7" applyNumberFormat="1" applyFont="1" applyFill="1" applyAlignment="1">
      <alignment horizontal="center" vertical="center"/>
    </xf>
    <xf numFmtId="168" fontId="7" fillId="0" borderId="0" xfId="7" applyNumberFormat="1" applyFont="1" applyFill="1" applyAlignment="1">
      <alignment horizontal="right" vertical="center"/>
    </xf>
    <xf numFmtId="41" fontId="7" fillId="0" borderId="0" xfId="7" applyNumberFormat="1" applyFont="1" applyFill="1" applyAlignment="1">
      <alignment horizontal="right" vertical="center"/>
    </xf>
    <xf numFmtId="168" fontId="23" fillId="0" borderId="0" xfId="7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168" fontId="7" fillId="0" borderId="2" xfId="7" applyNumberFormat="1" applyFont="1" applyFill="1" applyBorder="1" applyAlignment="1">
      <alignment horizontal="right" vertical="center"/>
    </xf>
    <xf numFmtId="41" fontId="7" fillId="0" borderId="2" xfId="7" applyNumberFormat="1" applyFont="1" applyFill="1" applyBorder="1" applyAlignment="1">
      <alignment horizontal="right" vertical="center"/>
    </xf>
    <xf numFmtId="168" fontId="25" fillId="0" borderId="0" xfId="7" applyNumberFormat="1" applyFont="1" applyFill="1" applyAlignment="1">
      <alignment horizontal="left" vertical="center"/>
    </xf>
    <xf numFmtId="168" fontId="12" fillId="0" borderId="0" xfId="7" applyNumberFormat="1" applyFont="1" applyFill="1" applyAlignment="1">
      <alignment horizontal="center" vertical="center"/>
    </xf>
    <xf numFmtId="168" fontId="25" fillId="0" borderId="0" xfId="7" applyNumberFormat="1" applyFont="1" applyFill="1" applyAlignment="1">
      <alignment horizontal="right" vertical="center"/>
    </xf>
    <xf numFmtId="41" fontId="7" fillId="0" borderId="0" xfId="7" applyNumberFormat="1" applyFont="1" applyFill="1" applyAlignment="1">
      <alignment vertical="center"/>
    </xf>
    <xf numFmtId="168" fontId="7" fillId="0" borderId="0" xfId="7" applyNumberFormat="1" applyFont="1" applyFill="1" applyAlignment="1">
      <alignment vertical="center"/>
    </xf>
    <xf numFmtId="168" fontId="12" fillId="0" borderId="0" xfId="2" applyNumberFormat="1" applyFont="1" applyFill="1" applyAlignment="1">
      <alignment horizontal="center" vertical="center"/>
    </xf>
    <xf numFmtId="41" fontId="12" fillId="0" borderId="1" xfId="1" applyNumberFormat="1" applyFont="1" applyFill="1" applyBorder="1" applyAlignment="1">
      <alignment vertical="center"/>
    </xf>
    <xf numFmtId="168" fontId="12" fillId="0" borderId="0" xfId="1" applyNumberFormat="1" applyFont="1" applyFill="1" applyAlignment="1">
      <alignment horizontal="center" vertical="center"/>
    </xf>
    <xf numFmtId="168" fontId="12" fillId="0" borderId="1" xfId="7" applyNumberFormat="1" applyFont="1" applyFill="1" applyBorder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168" fontId="7" fillId="0" borderId="0" xfId="7" applyNumberFormat="1" applyFont="1" applyFill="1" applyAlignment="1">
      <alignment horizontal="center" vertical="center"/>
    </xf>
    <xf numFmtId="168" fontId="9" fillId="0" borderId="0" xfId="1" applyNumberFormat="1" applyFont="1" applyFill="1" applyAlignment="1">
      <alignment vertical="center"/>
    </xf>
    <xf numFmtId="168" fontId="7" fillId="0" borderId="3" xfId="2" applyNumberFormat="1" applyFont="1" applyFill="1" applyBorder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vertical="center"/>
    </xf>
    <xf numFmtId="168" fontId="13" fillId="0" borderId="0" xfId="7" applyNumberFormat="1" applyFont="1" applyFill="1" applyAlignment="1">
      <alignment horizontal="center" vertical="center"/>
    </xf>
    <xf numFmtId="168" fontId="12" fillId="0" borderId="0" xfId="7" applyNumberFormat="1" applyFont="1" applyFill="1" applyAlignment="1">
      <alignment horizontal="left" vertical="center"/>
    </xf>
    <xf numFmtId="41" fontId="7" fillId="0" borderId="3" xfId="7" applyNumberFormat="1" applyFont="1" applyFill="1" applyBorder="1" applyAlignment="1">
      <alignment horizontal="right" vertical="center"/>
    </xf>
    <xf numFmtId="41" fontId="7" fillId="0" borderId="0" xfId="7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168" fontId="18" fillId="0" borderId="0" xfId="7" applyNumberFormat="1" applyFont="1" applyFill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68" fontId="7" fillId="0" borderId="2" xfId="7" applyNumberFormat="1" applyFont="1" applyFill="1" applyBorder="1" applyAlignment="1">
      <alignment vertical="center"/>
    </xf>
    <xf numFmtId="43" fontId="12" fillId="0" borderId="0" xfId="5" applyFont="1" applyFill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68" fontId="7" fillId="0" borderId="2" xfId="5" applyNumberFormat="1" applyFont="1" applyFill="1" applyBorder="1" applyAlignment="1">
      <alignment horizontal="right" vertical="center"/>
    </xf>
    <xf numFmtId="168" fontId="12" fillId="0" borderId="0" xfId="7" applyNumberFormat="1" applyFont="1" applyFill="1" applyBorder="1" applyAlignment="1">
      <alignment horizontal="center" vertical="center"/>
    </xf>
    <xf numFmtId="41" fontId="7" fillId="0" borderId="0" xfId="1" applyNumberFormat="1" applyFont="1" applyFill="1" applyAlignment="1">
      <alignment vertical="center"/>
    </xf>
    <xf numFmtId="43" fontId="7" fillId="0" borderId="5" xfId="1" applyFont="1" applyFill="1" applyBorder="1" applyAlignment="1">
      <alignment vertical="center"/>
    </xf>
    <xf numFmtId="0" fontId="8" fillId="0" borderId="0" xfId="13" applyFont="1" applyAlignment="1">
      <alignment horizontal="left" vertical="center"/>
    </xf>
    <xf numFmtId="168" fontId="7" fillId="0" borderId="0" xfId="7" applyNumberFormat="1" applyFont="1" applyFill="1" applyBorder="1" applyAlignment="1">
      <alignment vertical="center"/>
    </xf>
    <xf numFmtId="168" fontId="12" fillId="0" borderId="0" xfId="7" applyNumberFormat="1" applyFont="1" applyFill="1" applyBorder="1" applyAlignment="1">
      <alignment horizontal="right" vertical="center"/>
    </xf>
    <xf numFmtId="10" fontId="7" fillId="0" borderId="0" xfId="16" applyNumberFormat="1" applyFont="1" applyFill="1" applyBorder="1" applyAlignment="1">
      <alignment vertical="center"/>
    </xf>
    <xf numFmtId="41" fontId="10" fillId="0" borderId="0" xfId="5" applyNumberFormat="1" applyFont="1" applyFill="1" applyAlignment="1">
      <alignment vertical="center"/>
    </xf>
    <xf numFmtId="41" fontId="10" fillId="0" borderId="1" xfId="1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8" fontId="7" fillId="0" borderId="0" xfId="13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quotePrefix="1" applyFont="1" applyAlignment="1">
      <alignment horizontal="center" vertical="center"/>
    </xf>
    <xf numFmtId="49" fontId="10" fillId="0" borderId="0" xfId="13" quotePrefix="1" applyNumberFormat="1" applyFont="1" applyAlignment="1">
      <alignment horizontal="center" vertical="center"/>
    </xf>
    <xf numFmtId="0" fontId="12" fillId="0" borderId="0" xfId="13" quotePrefix="1" applyFont="1" applyAlignment="1">
      <alignment vertical="center"/>
    </xf>
    <xf numFmtId="168" fontId="12" fillId="0" borderId="0" xfId="13" quotePrefix="1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0" fillId="0" borderId="0" xfId="11" applyFont="1" applyAlignment="1">
      <alignment horizontal="left" vertical="center"/>
    </xf>
    <xf numFmtId="0" fontId="12" fillId="0" borderId="0" xfId="11" applyFont="1" applyAlignment="1">
      <alignment horizontal="left" vertical="center"/>
    </xf>
    <xf numFmtId="38" fontId="12" fillId="0" borderId="0" xfId="0" applyNumberFormat="1" applyFont="1" applyAlignment="1">
      <alignment horizontal="left" vertical="center"/>
    </xf>
    <xf numFmtId="43" fontId="12" fillId="0" borderId="0" xfId="1" applyFont="1" applyFill="1" applyBorder="1" applyAlignment="1">
      <alignment vertical="center"/>
    </xf>
    <xf numFmtId="0" fontId="9" fillId="0" borderId="0" xfId="13" applyFont="1" applyAlignment="1">
      <alignment horizontal="left" vertical="center"/>
    </xf>
    <xf numFmtId="0" fontId="10" fillId="0" borderId="0" xfId="13" applyFont="1" applyAlignment="1">
      <alignment horizontal="center" vertical="center"/>
    </xf>
    <xf numFmtId="164" fontId="12" fillId="0" borderId="1" xfId="13" applyNumberFormat="1" applyFont="1" applyBorder="1" applyAlignment="1">
      <alignment vertical="center"/>
    </xf>
    <xf numFmtId="168" fontId="10" fillId="0" borderId="0" xfId="13" applyNumberFormat="1" applyFont="1" applyAlignment="1">
      <alignment vertical="center"/>
    </xf>
    <xf numFmtId="164" fontId="12" fillId="0" borderId="5" xfId="13" applyNumberFormat="1" applyFont="1" applyBorder="1" applyAlignment="1">
      <alignment vertical="center"/>
    </xf>
    <xf numFmtId="164" fontId="10" fillId="0" borderId="0" xfId="13" applyNumberFormat="1" applyFont="1" applyAlignment="1">
      <alignment vertical="center"/>
    </xf>
    <xf numFmtId="168" fontId="10" fillId="0" borderId="0" xfId="13" applyNumberFormat="1" applyFont="1"/>
    <xf numFmtId="0" fontId="10" fillId="0" borderId="0" xfId="13" applyFont="1"/>
    <xf numFmtId="169" fontId="7" fillId="0" borderId="0" xfId="13" applyNumberFormat="1" applyFont="1" applyAlignment="1">
      <alignment vertical="center"/>
    </xf>
    <xf numFmtId="169" fontId="12" fillId="0" borderId="0" xfId="13" applyNumberFormat="1" applyFont="1" applyAlignment="1">
      <alignment vertical="center"/>
    </xf>
    <xf numFmtId="43" fontId="7" fillId="0" borderId="0" xfId="13" applyNumberFormat="1" applyFont="1" applyAlignment="1">
      <alignment vertical="center"/>
    </xf>
    <xf numFmtId="0" fontId="12" fillId="0" borderId="0" xfId="13" applyFont="1" applyAlignment="1">
      <alignment horizontal="right" vertical="center"/>
    </xf>
    <xf numFmtId="0" fontId="12" fillId="0" borderId="0" xfId="13" applyFont="1" applyAlignment="1">
      <alignment horizontal="center" vertical="center"/>
    </xf>
    <xf numFmtId="168" fontId="12" fillId="0" borderId="1" xfId="13" applyNumberFormat="1" applyFont="1" applyBorder="1" applyAlignment="1">
      <alignment horizontal="right" vertical="center"/>
    </xf>
    <xf numFmtId="164" fontId="7" fillId="0" borderId="2" xfId="13" applyNumberFormat="1" applyFont="1" applyBorder="1" applyAlignment="1">
      <alignment vertical="center"/>
    </xf>
    <xf numFmtId="168" fontId="7" fillId="0" borderId="1" xfId="13" applyNumberFormat="1" applyFont="1" applyBorder="1" applyAlignment="1">
      <alignment horizontal="right" vertical="center"/>
    </xf>
    <xf numFmtId="164" fontId="7" fillId="0" borderId="4" xfId="13" applyNumberFormat="1" applyFont="1" applyBorder="1" applyAlignment="1">
      <alignment vertical="center"/>
    </xf>
    <xf numFmtId="168" fontId="11" fillId="0" borderId="0" xfId="13" applyNumberFormat="1" applyFont="1" applyAlignment="1">
      <alignment horizontal="right" vertical="center"/>
    </xf>
    <xf numFmtId="164" fontId="7" fillId="0" borderId="3" xfId="13" applyNumberFormat="1" applyFont="1" applyBorder="1" applyAlignment="1">
      <alignment vertical="center"/>
    </xf>
    <xf numFmtId="168" fontId="11" fillId="0" borderId="0" xfId="13" applyNumberFormat="1" applyFont="1" applyAlignment="1">
      <alignment vertical="center"/>
    </xf>
    <xf numFmtId="0" fontId="15" fillId="0" borderId="0" xfId="13" applyFont="1" applyAlignment="1">
      <alignment horizontal="center" vertical="center"/>
    </xf>
    <xf numFmtId="170" fontId="12" fillId="0" borderId="0" xfId="13" applyNumberFormat="1" applyFont="1" applyAlignment="1">
      <alignment vertical="center"/>
    </xf>
    <xf numFmtId="3" fontId="12" fillId="0" borderId="0" xfId="13" applyNumberFormat="1" applyFont="1" applyAlignment="1">
      <alignment vertical="center"/>
    </xf>
    <xf numFmtId="0" fontId="22" fillId="0" borderId="0" xfId="13" applyFont="1" applyAlignment="1">
      <alignment horizontal="left" vertical="center"/>
    </xf>
    <xf numFmtId="0" fontId="23" fillId="0" borderId="0" xfId="13" applyFont="1" applyAlignment="1">
      <alignment horizontal="center" vertical="center"/>
    </xf>
    <xf numFmtId="0" fontId="24" fillId="0" borderId="0" xfId="13" applyFont="1" applyAlignment="1">
      <alignment horizontal="center" vertical="center"/>
    </xf>
    <xf numFmtId="0" fontId="6" fillId="0" borderId="0" xfId="12" quotePrefix="1" applyFont="1" applyAlignment="1">
      <alignment vertical="center"/>
    </xf>
    <xf numFmtId="0" fontId="13" fillId="0" borderId="0" xfId="13" applyFont="1" applyAlignment="1">
      <alignment vertical="center"/>
    </xf>
    <xf numFmtId="41" fontId="12" fillId="0" borderId="0" xfId="13" applyNumberFormat="1" applyFont="1" applyAlignment="1">
      <alignment vertical="center"/>
    </xf>
    <xf numFmtId="0" fontId="25" fillId="0" borderId="0" xfId="13" applyFont="1" applyAlignment="1">
      <alignment vertical="center"/>
    </xf>
    <xf numFmtId="0" fontId="25" fillId="0" borderId="0" xfId="13" applyFont="1" applyAlignment="1">
      <alignment horizontal="left" vertical="center"/>
    </xf>
    <xf numFmtId="0" fontId="25" fillId="0" borderId="0" xfId="13" applyFont="1" applyAlignment="1">
      <alignment horizontal="center" vertical="center"/>
    </xf>
    <xf numFmtId="0" fontId="12" fillId="0" borderId="0" xfId="15" applyFont="1" applyAlignment="1">
      <alignment horizontal="center" vertical="center"/>
    </xf>
    <xf numFmtId="167" fontId="25" fillId="0" borderId="0" xfId="13" applyNumberFormat="1" applyFont="1" applyAlignment="1">
      <alignment horizontal="center" vertical="center"/>
    </xf>
    <xf numFmtId="41" fontId="25" fillId="0" borderId="0" xfId="13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49" fontId="22" fillId="0" borderId="0" xfId="17" applyNumberFormat="1" applyFont="1" applyAlignment="1">
      <alignment horizontal="left" vertical="center"/>
    </xf>
    <xf numFmtId="0" fontId="25" fillId="0" borderId="0" xfId="13" applyFont="1" applyAlignment="1">
      <alignment horizontal="left"/>
    </xf>
    <xf numFmtId="168" fontId="23" fillId="0" borderId="0" xfId="13" applyNumberFormat="1" applyFont="1" applyAlignment="1">
      <alignment horizontal="center" vertical="center"/>
    </xf>
    <xf numFmtId="0" fontId="7" fillId="0" borderId="0" xfId="12" applyFont="1" applyAlignment="1">
      <alignment vertical="center"/>
    </xf>
    <xf numFmtId="0" fontId="7" fillId="0" borderId="0" xfId="12" applyFont="1"/>
    <xf numFmtId="0" fontId="7" fillId="0" borderId="0" xfId="13" applyFont="1"/>
    <xf numFmtId="168" fontId="7" fillId="0" borderId="0" xfId="14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8" fontId="7" fillId="0" borderId="0" xfId="14" applyNumberFormat="1" applyFont="1" applyBorder="1" applyAlignment="1">
      <alignment horizontal="right" vertical="center"/>
    </xf>
    <xf numFmtId="0" fontId="8" fillId="0" borderId="0" xfId="13" applyFont="1" applyAlignment="1">
      <alignment vertical="center"/>
    </xf>
    <xf numFmtId="41" fontId="7" fillId="0" borderId="0" xfId="14" applyNumberFormat="1" applyFont="1" applyAlignment="1">
      <alignment horizontal="right" vertical="center"/>
    </xf>
    <xf numFmtId="0" fontId="26" fillId="0" borderId="0" xfId="13" applyFont="1" applyAlignment="1">
      <alignment vertical="center"/>
    </xf>
    <xf numFmtId="41" fontId="12" fillId="0" borderId="0" xfId="0" applyNumberFormat="1" applyFont="1" applyAlignment="1">
      <alignment vertical="center"/>
    </xf>
    <xf numFmtId="168" fontId="12" fillId="0" borderId="0" xfId="0" applyNumberFormat="1" applyFont="1" applyAlignment="1">
      <alignment vertical="center"/>
    </xf>
    <xf numFmtId="168" fontId="12" fillId="0" borderId="0" xfId="13" applyNumberFormat="1" applyFont="1"/>
    <xf numFmtId="0" fontId="10" fillId="0" borderId="0" xfId="0" applyFont="1"/>
    <xf numFmtId="168" fontId="10" fillId="0" borderId="0" xfId="0" applyNumberFormat="1" applyFont="1"/>
    <xf numFmtId="0" fontId="9" fillId="0" borderId="0" xfId="12" applyFont="1" applyAlignment="1">
      <alignment vertical="center"/>
    </xf>
    <xf numFmtId="168" fontId="27" fillId="0" borderId="0" xfId="14" applyNumberFormat="1" applyFont="1" applyAlignment="1">
      <alignment horizontal="right" vertical="center"/>
    </xf>
    <xf numFmtId="0" fontId="10" fillId="0" borderId="0" xfId="12" applyFont="1" applyAlignment="1">
      <alignment vertical="center"/>
    </xf>
    <xf numFmtId="41" fontId="12" fillId="0" borderId="1" xfId="1" applyNumberFormat="1" applyFont="1" applyFill="1" applyBorder="1"/>
    <xf numFmtId="168" fontId="27" fillId="0" borderId="0" xfId="14" applyNumberFormat="1" applyFont="1" applyBorder="1" applyAlignment="1">
      <alignment horizontal="right" vertical="center"/>
    </xf>
    <xf numFmtId="41" fontId="12" fillId="0" borderId="0" xfId="13" applyNumberFormat="1" applyFont="1"/>
    <xf numFmtId="168" fontId="23" fillId="0" borderId="0" xfId="13" applyNumberFormat="1" applyFont="1" applyAlignment="1">
      <alignment vertical="center"/>
    </xf>
    <xf numFmtId="168" fontId="25" fillId="0" borderId="1" xfId="13" applyNumberFormat="1" applyFont="1" applyBorder="1" applyAlignment="1">
      <alignment vertical="center"/>
    </xf>
    <xf numFmtId="168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12" fillId="0" borderId="0" xfId="12" applyFont="1" applyAlignment="1">
      <alignment vertical="center"/>
    </xf>
    <xf numFmtId="168" fontId="12" fillId="0" borderId="1" xfId="2" applyNumberFormat="1" applyFont="1" applyFill="1" applyBorder="1" applyAlignment="1">
      <alignment horizontal="center" vertical="center"/>
    </xf>
    <xf numFmtId="164" fontId="12" fillId="0" borderId="0" xfId="13" quotePrefix="1" applyNumberFormat="1" applyFont="1" applyAlignment="1">
      <alignment vertical="center"/>
    </xf>
    <xf numFmtId="168" fontId="22" fillId="0" borderId="0" xfId="13" applyNumberFormat="1" applyFont="1" applyAlignment="1">
      <alignment horizontal="center" vertical="center"/>
    </xf>
    <xf numFmtId="168" fontId="22" fillId="0" borderId="0" xfId="13" applyNumberFormat="1" applyFont="1" applyAlignment="1">
      <alignment vertical="center"/>
    </xf>
    <xf numFmtId="168" fontId="24" fillId="0" borderId="0" xfId="13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9" fillId="0" borderId="0" xfId="13" applyFont="1" applyAlignment="1">
      <alignment vertical="center"/>
    </xf>
    <xf numFmtId="168" fontId="11" fillId="0" borderId="0" xfId="0" applyNumberFormat="1" applyFont="1" applyAlignment="1">
      <alignment vertical="center"/>
    </xf>
    <xf numFmtId="168" fontId="7" fillId="0" borderId="0" xfId="2" applyNumberFormat="1" applyFont="1" applyFill="1" applyBorder="1" applyAlignment="1">
      <alignment vertical="center"/>
    </xf>
    <xf numFmtId="168" fontId="7" fillId="0" borderId="0" xfId="7" applyNumberFormat="1" applyFont="1" applyFill="1" applyBorder="1" applyAlignment="1">
      <alignment horizontal="right" vertical="center"/>
    </xf>
    <xf numFmtId="41" fontId="9" fillId="0" borderId="3" xfId="1" applyNumberFormat="1" applyFont="1" applyFill="1" applyBorder="1" applyAlignment="1">
      <alignment vertical="center"/>
    </xf>
    <xf numFmtId="0" fontId="30" fillId="0" borderId="0" xfId="13" applyFont="1" applyAlignment="1">
      <alignment horizontal="center" vertical="center"/>
    </xf>
    <xf numFmtId="168" fontId="30" fillId="0" borderId="0" xfId="13" applyNumberFormat="1" applyFont="1" applyAlignment="1">
      <alignment horizontal="center" vertical="center"/>
    </xf>
    <xf numFmtId="168" fontId="10" fillId="0" borderId="1" xfId="13" applyNumberFormat="1" applyFont="1" applyBorder="1" applyAlignment="1">
      <alignment horizontal="center" vertical="center"/>
    </xf>
    <xf numFmtId="0" fontId="10" fillId="0" borderId="0" xfId="13" quotePrefix="1" applyFont="1" applyAlignment="1">
      <alignment horizontal="center" vertical="center"/>
    </xf>
    <xf numFmtId="0" fontId="9" fillId="0" borderId="0" xfId="13" applyFont="1" applyAlignment="1">
      <alignment vertical="center"/>
    </xf>
    <xf numFmtId="10" fontId="10" fillId="0" borderId="0" xfId="16" applyNumberFormat="1" applyFont="1" applyFill="1" applyBorder="1" applyAlignment="1">
      <alignment vertical="center"/>
    </xf>
    <xf numFmtId="168" fontId="7" fillId="0" borderId="0" xfId="2" applyNumberFormat="1" applyFont="1" applyFill="1" applyAlignment="1">
      <alignment horizontal="center" vertical="center"/>
    </xf>
    <xf numFmtId="168" fontId="12" fillId="0" borderId="0" xfId="13" applyNumberFormat="1" applyFont="1" applyAlignment="1">
      <alignment horizontal="center" vertical="center"/>
    </xf>
    <xf numFmtId="43" fontId="7" fillId="0" borderId="5" xfId="1" applyFont="1" applyBorder="1" applyAlignment="1">
      <alignment vertical="center"/>
    </xf>
    <xf numFmtId="0" fontId="8" fillId="0" borderId="0" xfId="13" applyFont="1"/>
    <xf numFmtId="168" fontId="25" fillId="0" borderId="0" xfId="7" applyNumberFormat="1" applyFont="1" applyFill="1" applyAlignment="1">
      <alignment horizontal="left"/>
    </xf>
    <xf numFmtId="0" fontId="9" fillId="0" borderId="0" xfId="12" applyFont="1"/>
    <xf numFmtId="0" fontId="12" fillId="0" borderId="0" xfId="13" applyFont="1" applyAlignment="1">
      <alignment horizontal="left"/>
    </xf>
    <xf numFmtId="41" fontId="12" fillId="0" borderId="0" xfId="1" applyNumberFormat="1" applyFont="1" applyFill="1"/>
    <xf numFmtId="41" fontId="12" fillId="0" borderId="0" xfId="0" applyNumberFormat="1" applyFont="1"/>
    <xf numFmtId="168" fontId="12" fillId="0" borderId="0" xfId="0" applyNumberFormat="1" applyFont="1"/>
    <xf numFmtId="41" fontId="9" fillId="0" borderId="2" xfId="1" applyNumberFormat="1" applyFont="1" applyFill="1" applyBorder="1"/>
    <xf numFmtId="168" fontId="7" fillId="0" borderId="0" xfId="14" applyNumberFormat="1" applyFont="1" applyAlignment="1">
      <alignment horizontal="right"/>
    </xf>
    <xf numFmtId="168" fontId="7" fillId="0" borderId="0" xfId="7" applyNumberFormat="1" applyFont="1" applyFill="1" applyAlignment="1">
      <alignment horizontal="right"/>
    </xf>
    <xf numFmtId="41" fontId="7" fillId="0" borderId="0" xfId="14" applyNumberFormat="1" applyFont="1" applyAlignment="1">
      <alignment horizontal="right"/>
    </xf>
    <xf numFmtId="41" fontId="7" fillId="0" borderId="0" xfId="7" applyNumberFormat="1" applyFont="1" applyFill="1" applyAlignment="1">
      <alignment horizontal="right"/>
    </xf>
    <xf numFmtId="43" fontId="9" fillId="0" borderId="5" xfId="1" applyFont="1" applyFill="1" applyBorder="1" applyAlignment="1">
      <alignment vertical="center"/>
    </xf>
    <xf numFmtId="41" fontId="12" fillId="0" borderId="0" xfId="1" applyNumberFormat="1" applyFont="1" applyFill="1" applyBorder="1"/>
    <xf numFmtId="41" fontId="9" fillId="0" borderId="1" xfId="1" applyNumberFormat="1" applyFont="1" applyFill="1" applyBorder="1"/>
    <xf numFmtId="41" fontId="9" fillId="0" borderId="3" xfId="1" applyNumberFormat="1" applyFont="1" applyFill="1" applyBorder="1"/>
    <xf numFmtId="0" fontId="18" fillId="0" borderId="0" xfId="13" applyFont="1" applyAlignment="1">
      <alignment vertical="center"/>
    </xf>
    <xf numFmtId="0" fontId="7" fillId="0" borderId="0" xfId="13" applyFont="1" applyAlignment="1">
      <alignment horizontal="center"/>
    </xf>
    <xf numFmtId="0" fontId="12" fillId="0" borderId="0" xfId="13" applyFont="1" applyAlignment="1">
      <alignment horizontal="center"/>
    </xf>
    <xf numFmtId="0" fontId="19" fillId="0" borderId="0" xfId="13" applyFont="1" applyAlignment="1">
      <alignment vertical="center"/>
    </xf>
    <xf numFmtId="0" fontId="10" fillId="0" borderId="0" xfId="0" quotePrefix="1" applyFont="1" applyAlignment="1">
      <alignment horizontal="center" wrapText="1"/>
    </xf>
    <xf numFmtId="49" fontId="10" fillId="0" borderId="0" xfId="13" quotePrefix="1" applyNumberFormat="1" applyFont="1" applyAlignment="1">
      <alignment horizontal="center" wrapText="1"/>
    </xf>
    <xf numFmtId="0" fontId="10" fillId="0" borderId="0" xfId="13" applyFont="1" applyAlignment="1">
      <alignment horizontal="center" wrapText="1"/>
    </xf>
    <xf numFmtId="37" fontId="12" fillId="0" borderId="0" xfId="13" applyNumberFormat="1" applyFont="1" applyAlignment="1">
      <alignment horizontal="right" vertical="center"/>
    </xf>
    <xf numFmtId="168" fontId="19" fillId="0" borderId="0" xfId="13" applyNumberFormat="1" applyFont="1" applyAlignment="1">
      <alignment vertical="center"/>
    </xf>
    <xf numFmtId="0" fontId="20" fillId="0" borderId="0" xfId="13" applyFont="1" applyAlignment="1">
      <alignment vertical="center"/>
    </xf>
    <xf numFmtId="164" fontId="12" fillId="0" borderId="0" xfId="13" applyNumberFormat="1" applyFont="1" applyAlignment="1">
      <alignment horizontal="right" vertical="center"/>
    </xf>
    <xf numFmtId="43" fontId="12" fillId="0" borderId="0" xfId="13" applyNumberFormat="1" applyFont="1" applyAlignment="1">
      <alignment horizontal="right" vertical="center"/>
    </xf>
    <xf numFmtId="0" fontId="21" fillId="0" borderId="0" xfId="13" applyFont="1" applyAlignment="1">
      <alignment vertical="center"/>
    </xf>
    <xf numFmtId="0" fontId="31" fillId="0" borderId="0" xfId="0" applyFont="1"/>
    <xf numFmtId="0" fontId="7" fillId="0" borderId="0" xfId="0" quotePrefix="1" applyFont="1" applyAlignment="1">
      <alignment horizontal="left" vertical="center"/>
    </xf>
    <xf numFmtId="0" fontId="21" fillId="0" borderId="0" xfId="13" applyFont="1"/>
    <xf numFmtId="41" fontId="12" fillId="0" borderId="0" xfId="13" applyNumberFormat="1" applyFont="1" applyAlignment="1">
      <alignment vertical="top"/>
    </xf>
    <xf numFmtId="168" fontId="10" fillId="0" borderId="0" xfId="2" applyNumberFormat="1" applyFont="1" applyFill="1" applyAlignment="1">
      <alignment horizontal="center" vertical="center"/>
    </xf>
    <xf numFmtId="168" fontId="10" fillId="0" borderId="1" xfId="13" applyNumberFormat="1" applyFont="1" applyBorder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164" fontId="10" fillId="0" borderId="0" xfId="13" applyNumberFormat="1" applyFont="1" applyAlignment="1">
      <alignment horizontal="center" vertical="center"/>
    </xf>
    <xf numFmtId="166" fontId="13" fillId="0" borderId="0" xfId="13" applyNumberFormat="1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4" fontId="12" fillId="0" borderId="0" xfId="13" applyNumberFormat="1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1" xfId="13" applyFont="1" applyBorder="1" applyAlignment="1">
      <alignment horizontal="center" vertical="center"/>
    </xf>
    <xf numFmtId="168" fontId="23" fillId="0" borderId="0" xfId="13" applyNumberFormat="1" applyFont="1" applyAlignment="1">
      <alignment horizontal="center" vertical="center"/>
    </xf>
    <xf numFmtId="168" fontId="23" fillId="0" borderId="0" xfId="2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12" fillId="0" borderId="0" xfId="13" applyFont="1" applyAlignment="1">
      <alignment horizontal="center" vertical="center" wrapText="1"/>
    </xf>
    <xf numFmtId="166" fontId="13" fillId="0" borderId="0" xfId="13" applyNumberFormat="1" applyFont="1" applyAlignment="1">
      <alignment horizontal="center"/>
    </xf>
  </cellXfs>
  <cellStyles count="19">
    <cellStyle name="Comma" xfId="1" builtinId="3"/>
    <cellStyle name="Comma 10 2" xfId="2" xr:uid="{00000000-0005-0000-0000-000001000000}"/>
    <cellStyle name="Comma 10 2 2" xfId="3" xr:uid="{00000000-0005-0000-0000-000002000000}"/>
    <cellStyle name="Comma 10 2 3" xfId="18" xr:uid="{80715B41-1616-4686-95A1-C561F14FFD21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7" xr:uid="{8EAEBFE7-4800-4533-AB9A-00F82C6F3207}"/>
    <cellStyle name="Normal_FS-Thai" xfId="12" xr:uid="{00000000-0005-0000-0000-00000D000000}"/>
    <cellStyle name="Normal_SCBT_ENG_31Mar06_Excel" xfId="13" xr:uid="{00000000-0005-0000-0000-00000E000000}"/>
    <cellStyle name="Normal_scbte2" xfId="14" xr:uid="{00000000-0005-0000-0000-00000F000000}"/>
    <cellStyle name="Percent" xfId="16" builtinId="5"/>
    <cellStyle name="ปกติ_SCBE_1Q11#3" xfId="15" xr:uid="{00000000-0005-0000-0000-000010000000}"/>
  </cellStyles>
  <dxfs count="0"/>
  <tableStyles count="0" defaultTableStyle="TableStyleMedium2" defaultPivotStyle="PivotStyleLight16"/>
  <colors>
    <mruColors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969491</xdr:colOff>
      <xdr:row>74</xdr:row>
      <xdr:rowOff>7991</xdr:rowOff>
    </xdr:from>
    <xdr:to>
      <xdr:col>10</xdr:col>
      <xdr:colOff>152404</xdr:colOff>
      <xdr:row>74</xdr:row>
      <xdr:rowOff>7991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725835F-D36D-4A33-9C85-F09B94A15C21}"/>
            </a:ext>
          </a:extLst>
        </xdr:cNvPr>
        <xdr:cNvCxnSpPr/>
      </xdr:nvCxnSpPr>
      <xdr:spPr>
        <a:xfrm>
          <a:off x="5897091" y="21310124"/>
          <a:ext cx="28659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1295400</xdr:colOff>
      <xdr:row>74</xdr:row>
      <xdr:rowOff>1</xdr:rowOff>
    </xdr:from>
    <xdr:to>
      <xdr:col>2</xdr:col>
      <xdr:colOff>13916</xdr:colOff>
      <xdr:row>74</xdr:row>
      <xdr:rowOff>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2BD1662-20E4-4D77-BBA7-547FDE5A5BF5}"/>
            </a:ext>
          </a:extLst>
        </xdr:cNvPr>
        <xdr:cNvCxnSpPr/>
      </xdr:nvCxnSpPr>
      <xdr:spPr>
        <a:xfrm>
          <a:off x="1295400" y="21302134"/>
          <a:ext cx="286718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547979</xdr:colOff>
      <xdr:row>86</xdr:row>
      <xdr:rowOff>9049</xdr:rowOff>
    </xdr:from>
    <xdr:to>
      <xdr:col>1</xdr:col>
      <xdr:colOff>2627764</xdr:colOff>
      <xdr:row>86</xdr:row>
      <xdr:rowOff>9049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E9EFA25-FA52-4CD1-9500-48D0A9BE3392}"/>
            </a:ext>
          </a:extLst>
        </xdr:cNvPr>
        <xdr:cNvCxnSpPr/>
      </xdr:nvCxnSpPr>
      <xdr:spPr>
        <a:xfrm>
          <a:off x="1477619" y="24911209"/>
          <a:ext cx="207978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928762</xdr:colOff>
      <xdr:row>86</xdr:row>
      <xdr:rowOff>0</xdr:rowOff>
    </xdr:from>
    <xdr:to>
      <xdr:col>9</xdr:col>
      <xdr:colOff>20135</xdr:colOff>
      <xdr:row>86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37618C1-6F64-47B9-82E1-086961A68A65}"/>
            </a:ext>
          </a:extLst>
        </xdr:cNvPr>
        <xdr:cNvCxnSpPr/>
      </xdr:nvCxnSpPr>
      <xdr:spPr>
        <a:xfrm>
          <a:off x="6582802" y="24902160"/>
          <a:ext cx="2078413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934689</xdr:colOff>
      <xdr:row>86</xdr:row>
      <xdr:rowOff>0</xdr:rowOff>
    </xdr:from>
    <xdr:to>
      <xdr:col>9</xdr:col>
      <xdr:colOff>19712</xdr:colOff>
      <xdr:row>86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BA669433-484F-498F-9784-5480C9C465DA}"/>
            </a:ext>
          </a:extLst>
        </xdr:cNvPr>
        <xdr:cNvCxnSpPr/>
      </xdr:nvCxnSpPr>
      <xdr:spPr>
        <a:xfrm>
          <a:off x="6588729" y="24902160"/>
          <a:ext cx="2072063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  <xdr:twoCellAnchor>
    <xdr:from>
      <xdr:col>1</xdr:col>
      <xdr:colOff>593876</xdr:colOff>
      <xdr:row>86</xdr:row>
      <xdr:rowOff>1269</xdr:rowOff>
    </xdr:from>
    <xdr:to>
      <xdr:col>1</xdr:col>
      <xdr:colOff>2649429</xdr:colOff>
      <xdr:row>86</xdr:row>
      <xdr:rowOff>1269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E4A7A61-87D7-455F-A906-25BA6406E5FD}"/>
            </a:ext>
          </a:extLst>
        </xdr:cNvPr>
        <xdr:cNvCxnSpPr/>
      </xdr:nvCxnSpPr>
      <xdr:spPr>
        <a:xfrm>
          <a:off x="1523516" y="24903429"/>
          <a:ext cx="2055553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F439BF-BB79-49E6-B172-8AAABE30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54</xdr:row>
      <xdr:rowOff>0</xdr:rowOff>
    </xdr:to>
    <xdr:pic>
      <xdr:nvPicPr>
        <xdr:cNvPr id="3" name="Picture 5" hidden="1">
          <a:extLst>
            <a:ext uri="{FF2B5EF4-FFF2-40B4-BE49-F238E27FC236}">
              <a16:creationId xmlns:a16="http://schemas.microsoft.com/office/drawing/2014/main" id="{0D1A44B9-3361-44EB-9A1C-691B2310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4" name="Picture 6" hidden="1">
          <a:extLst>
            <a:ext uri="{FF2B5EF4-FFF2-40B4-BE49-F238E27FC236}">
              <a16:creationId xmlns:a16="http://schemas.microsoft.com/office/drawing/2014/main" id="{D9181A91-0206-4350-9F56-2E48B4C8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81</xdr:row>
      <xdr:rowOff>142875</xdr:rowOff>
    </xdr:from>
    <xdr:to>
      <xdr:col>10</xdr:col>
      <xdr:colOff>0</xdr:colOff>
      <xdr:row>91</xdr:row>
      <xdr:rowOff>238125</xdr:rowOff>
    </xdr:to>
    <xdr:pic>
      <xdr:nvPicPr>
        <xdr:cNvPr id="5" name="Picture 8" hidden="1">
          <a:extLst>
            <a:ext uri="{FF2B5EF4-FFF2-40B4-BE49-F238E27FC236}">
              <a16:creationId xmlns:a16="http://schemas.microsoft.com/office/drawing/2014/main" id="{42211667-FD29-4FE7-B0EE-06487D66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EE27993-DEA0-4EF9-B26F-53C7175A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92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CDAF0C3-1A13-437A-8E45-DF13021D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54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92900E36-16C1-4451-A47A-1F98F7B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C9D48C3-47AE-487C-8DF0-EDC41FEE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74F99122-10A8-46A1-9E30-DDA023D2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54</xdr:row>
      <xdr:rowOff>0</xdr:rowOff>
    </xdr:to>
    <xdr:pic>
      <xdr:nvPicPr>
        <xdr:cNvPr id="11" name="Picture 5" hidden="1">
          <a:extLst>
            <a:ext uri="{FF2B5EF4-FFF2-40B4-BE49-F238E27FC236}">
              <a16:creationId xmlns:a16="http://schemas.microsoft.com/office/drawing/2014/main" id="{6E6C613F-1146-450B-965A-2FA47FCE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12" name="Picture 6" hidden="1">
          <a:extLst>
            <a:ext uri="{FF2B5EF4-FFF2-40B4-BE49-F238E27FC236}">
              <a16:creationId xmlns:a16="http://schemas.microsoft.com/office/drawing/2014/main" id="{3B2C0720-B7D7-4E3D-9A8F-9B37E1F1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81</xdr:row>
      <xdr:rowOff>142875</xdr:rowOff>
    </xdr:from>
    <xdr:to>
      <xdr:col>10</xdr:col>
      <xdr:colOff>0</xdr:colOff>
      <xdr:row>90</xdr:row>
      <xdr:rowOff>238125</xdr:rowOff>
    </xdr:to>
    <xdr:pic>
      <xdr:nvPicPr>
        <xdr:cNvPr id="13" name="Picture 8" hidden="1">
          <a:extLst>
            <a:ext uri="{FF2B5EF4-FFF2-40B4-BE49-F238E27FC236}">
              <a16:creationId xmlns:a16="http://schemas.microsoft.com/office/drawing/2014/main" id="{B74FAC5C-441D-4782-AD93-0001680B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BB64628F-074C-4BAF-8949-A6BD8360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91</xdr:row>
      <xdr:rowOff>95250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12A226B1-C7CA-4CF8-A1E9-EC0C1311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0</xdr:rowOff>
    </xdr:from>
    <xdr:to>
      <xdr:col>9</xdr:col>
      <xdr:colOff>247650</xdr:colOff>
      <xdr:row>54</xdr:row>
      <xdr:rowOff>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C289E810-3E22-439C-B974-F7DD371C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E84008B1-F034-48D1-9D9E-A59EA2B5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57</xdr:row>
      <xdr:rowOff>0</xdr:rowOff>
    </xdr:to>
    <xdr:pic>
      <xdr:nvPicPr>
        <xdr:cNvPr id="18" name="Picture 5" hidden="1">
          <a:extLst>
            <a:ext uri="{FF2B5EF4-FFF2-40B4-BE49-F238E27FC236}">
              <a16:creationId xmlns:a16="http://schemas.microsoft.com/office/drawing/2014/main" id="{AAD9FEC5-1D5F-46A1-90ED-49D577D12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19" name="Picture 6" hidden="1">
          <a:extLst>
            <a:ext uri="{FF2B5EF4-FFF2-40B4-BE49-F238E27FC236}">
              <a16:creationId xmlns:a16="http://schemas.microsoft.com/office/drawing/2014/main" id="{DEC88967-BFDE-4D03-91D3-9013238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57</xdr:row>
      <xdr:rowOff>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481E72-4E81-4886-9EB4-E04C031D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7F747DC0-62B6-412E-B29D-609D39D1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57</xdr:row>
      <xdr:rowOff>0</xdr:rowOff>
    </xdr:to>
    <xdr:pic>
      <xdr:nvPicPr>
        <xdr:cNvPr id="22" name="Picture 5" hidden="1">
          <a:extLst>
            <a:ext uri="{FF2B5EF4-FFF2-40B4-BE49-F238E27FC236}">
              <a16:creationId xmlns:a16="http://schemas.microsoft.com/office/drawing/2014/main" id="{ADE77347-1D81-4A40-8DBD-5841D805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23" name="Picture 6" hidden="1">
          <a:extLst>
            <a:ext uri="{FF2B5EF4-FFF2-40B4-BE49-F238E27FC236}">
              <a16:creationId xmlns:a16="http://schemas.microsoft.com/office/drawing/2014/main" id="{731989FB-3FFE-4422-8E7E-3ACE0C61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57</xdr:row>
      <xdr:rowOff>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42AF9F66-A663-4BC0-BD32-C875B118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C16BA8EA-17E6-4C1B-83AD-E9F0A47D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57</xdr:row>
      <xdr:rowOff>0</xdr:rowOff>
    </xdr:to>
    <xdr:pic>
      <xdr:nvPicPr>
        <xdr:cNvPr id="26" name="Picture 5" hidden="1">
          <a:extLst>
            <a:ext uri="{FF2B5EF4-FFF2-40B4-BE49-F238E27FC236}">
              <a16:creationId xmlns:a16="http://schemas.microsoft.com/office/drawing/2014/main" id="{6179C4F1-5529-4D51-89EF-8F18741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27" name="Picture 6" hidden="1">
          <a:extLst>
            <a:ext uri="{FF2B5EF4-FFF2-40B4-BE49-F238E27FC236}">
              <a16:creationId xmlns:a16="http://schemas.microsoft.com/office/drawing/2014/main" id="{938B13A2-2B8C-43CE-9E82-16B613E9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10</xdr:col>
      <xdr:colOff>0</xdr:colOff>
      <xdr:row>94</xdr:row>
      <xdr:rowOff>238125</xdr:rowOff>
    </xdr:to>
    <xdr:pic>
      <xdr:nvPicPr>
        <xdr:cNvPr id="28" name="Picture 8" hidden="1">
          <a:extLst>
            <a:ext uri="{FF2B5EF4-FFF2-40B4-BE49-F238E27FC236}">
              <a16:creationId xmlns:a16="http://schemas.microsoft.com/office/drawing/2014/main" id="{95556314-89B7-4598-8E80-130B3EC3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781050</xdr:colOff>
      <xdr:row>95</xdr:row>
      <xdr:rowOff>95250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BBE1E20B-023B-49E3-B9E1-D0189F22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57</xdr:row>
      <xdr:rowOff>0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9B6D0C1D-044E-4E38-B49A-340E6A0B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F6ABC88-45D9-4A23-B53A-199B6D31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238125</xdr:rowOff>
    </xdr:from>
    <xdr:to>
      <xdr:col>10</xdr:col>
      <xdr:colOff>0</xdr:colOff>
      <xdr:row>57</xdr:row>
      <xdr:rowOff>0</xdr:rowOff>
    </xdr:to>
    <xdr:pic>
      <xdr:nvPicPr>
        <xdr:cNvPr id="32" name="Picture 5" hidden="1">
          <a:extLst>
            <a:ext uri="{FF2B5EF4-FFF2-40B4-BE49-F238E27FC236}">
              <a16:creationId xmlns:a16="http://schemas.microsoft.com/office/drawing/2014/main" id="{BC2B7BA2-219E-43C0-8B3D-FD54D750A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33" name="Picture 6" hidden="1">
          <a:extLst>
            <a:ext uri="{FF2B5EF4-FFF2-40B4-BE49-F238E27FC236}">
              <a16:creationId xmlns:a16="http://schemas.microsoft.com/office/drawing/2014/main" id="{BB959529-957F-4A07-A9A5-EF1ECAC24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10</xdr:col>
      <xdr:colOff>0</xdr:colOff>
      <xdr:row>93</xdr:row>
      <xdr:rowOff>238125</xdr:rowOff>
    </xdr:to>
    <xdr:pic>
      <xdr:nvPicPr>
        <xdr:cNvPr id="34" name="Picture 8" hidden="1">
          <a:extLst>
            <a:ext uri="{FF2B5EF4-FFF2-40B4-BE49-F238E27FC236}">
              <a16:creationId xmlns:a16="http://schemas.microsoft.com/office/drawing/2014/main" id="{C8F8C21F-6F94-4FB2-8A8D-F089DE4D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781050</xdr:colOff>
      <xdr:row>94</xdr:row>
      <xdr:rowOff>95250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76370A55-87D3-4545-9F2E-186FD012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57</xdr:row>
      <xdr:rowOff>0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152D1476-A5D0-4EC2-8772-86EAFD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8F9CF1FC-C9F8-4090-9DE2-6C463B7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C7A2724E-31FF-4054-9E4B-48BA6C50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55</xdr:row>
      <xdr:rowOff>0</xdr:rowOff>
    </xdr:to>
    <xdr:pic>
      <xdr:nvPicPr>
        <xdr:cNvPr id="39" name="Picture 5" hidden="1">
          <a:extLst>
            <a:ext uri="{FF2B5EF4-FFF2-40B4-BE49-F238E27FC236}">
              <a16:creationId xmlns:a16="http://schemas.microsoft.com/office/drawing/2014/main" id="{DA8867B7-2DDB-4841-940B-64ED5A0E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40" name="Picture 6" hidden="1">
          <a:extLst>
            <a:ext uri="{FF2B5EF4-FFF2-40B4-BE49-F238E27FC236}">
              <a16:creationId xmlns:a16="http://schemas.microsoft.com/office/drawing/2014/main" id="{2C74F151-B142-4AD5-9C60-F45D2098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92</xdr:row>
      <xdr:rowOff>238125</xdr:rowOff>
    </xdr:to>
    <xdr:pic>
      <xdr:nvPicPr>
        <xdr:cNvPr id="41" name="Picture 8" hidden="1">
          <a:extLst>
            <a:ext uri="{FF2B5EF4-FFF2-40B4-BE49-F238E27FC236}">
              <a16:creationId xmlns:a16="http://schemas.microsoft.com/office/drawing/2014/main" id="{861E2BEF-8FE4-4D00-9DF2-60E026BA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E5FF2B55-0868-416C-AD4D-FB36982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93</xdr:row>
      <xdr:rowOff>95250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36AEBAD4-4700-489D-9867-2B861BDE0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D47C033F-6A27-4678-82CC-AD5FEB21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0C25099-68D1-4D1C-B7C4-412BCFDE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A190D9DA-9255-4A3B-B6A7-8AFF76DF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55</xdr:row>
      <xdr:rowOff>0</xdr:rowOff>
    </xdr:to>
    <xdr:pic>
      <xdr:nvPicPr>
        <xdr:cNvPr id="47" name="Picture 5" hidden="1">
          <a:extLst>
            <a:ext uri="{FF2B5EF4-FFF2-40B4-BE49-F238E27FC236}">
              <a16:creationId xmlns:a16="http://schemas.microsoft.com/office/drawing/2014/main" id="{856D23A9-8032-4500-8FF4-85F4C493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48" name="Picture 6" hidden="1">
          <a:extLst>
            <a:ext uri="{FF2B5EF4-FFF2-40B4-BE49-F238E27FC236}">
              <a16:creationId xmlns:a16="http://schemas.microsoft.com/office/drawing/2014/main" id="{840A7AAB-B9B4-4A58-8B1A-4083BA8A2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91</xdr:row>
      <xdr:rowOff>238125</xdr:rowOff>
    </xdr:to>
    <xdr:pic>
      <xdr:nvPicPr>
        <xdr:cNvPr id="49" name="Picture 8" hidden="1">
          <a:extLst>
            <a:ext uri="{FF2B5EF4-FFF2-40B4-BE49-F238E27FC236}">
              <a16:creationId xmlns:a16="http://schemas.microsoft.com/office/drawing/2014/main" id="{937DEF69-D4DB-49EF-A957-B154723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0026C746-3407-48AB-90A6-F87DAD198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92</xdr:row>
      <xdr:rowOff>95250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E92D0A29-62B5-45D5-9353-95C1F7BC1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8FDC515D-BAA5-4A7F-8D55-F8C9BC12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9A98092F-396B-4F0D-A519-7D13D2731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54" name="Picture 5" hidden="1">
          <a:extLst>
            <a:ext uri="{FF2B5EF4-FFF2-40B4-BE49-F238E27FC236}">
              <a16:creationId xmlns:a16="http://schemas.microsoft.com/office/drawing/2014/main" id="{9519519E-B45C-48E6-9848-89D290445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55" name="Picture 6" hidden="1">
          <a:extLst>
            <a:ext uri="{FF2B5EF4-FFF2-40B4-BE49-F238E27FC236}">
              <a16:creationId xmlns:a16="http://schemas.microsoft.com/office/drawing/2014/main" id="{11EF9233-89AC-4725-A075-DF8388730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B7AF8EF6-9251-42D2-A470-27F496CA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30806F4E-E830-4C75-9CCD-858BECD0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58" name="Picture 5" hidden="1">
          <a:extLst>
            <a:ext uri="{FF2B5EF4-FFF2-40B4-BE49-F238E27FC236}">
              <a16:creationId xmlns:a16="http://schemas.microsoft.com/office/drawing/2014/main" id="{AE2CB72F-A3E9-41FC-88A4-07DE04E5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59" name="Picture 6" hidden="1">
          <a:extLst>
            <a:ext uri="{FF2B5EF4-FFF2-40B4-BE49-F238E27FC236}">
              <a16:creationId xmlns:a16="http://schemas.microsoft.com/office/drawing/2014/main" id="{DFA28885-1D50-4CCD-8423-A14A1B43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65DA12A0-3442-4392-A437-DC1893ABE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B04AADF8-E796-4304-9096-6301608C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62" name="Picture 5" hidden="1">
          <a:extLst>
            <a:ext uri="{FF2B5EF4-FFF2-40B4-BE49-F238E27FC236}">
              <a16:creationId xmlns:a16="http://schemas.microsoft.com/office/drawing/2014/main" id="{8AA81455-9D6B-42B1-989F-86BA87D0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63" name="Picture 6" hidden="1">
          <a:extLst>
            <a:ext uri="{FF2B5EF4-FFF2-40B4-BE49-F238E27FC236}">
              <a16:creationId xmlns:a16="http://schemas.microsoft.com/office/drawing/2014/main" id="{E62AE1F7-6853-4D5F-9928-E47D4098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10</xdr:col>
      <xdr:colOff>0</xdr:colOff>
      <xdr:row>95</xdr:row>
      <xdr:rowOff>238125</xdr:rowOff>
    </xdr:to>
    <xdr:pic>
      <xdr:nvPicPr>
        <xdr:cNvPr id="64" name="Picture 8" hidden="1">
          <a:extLst>
            <a:ext uri="{FF2B5EF4-FFF2-40B4-BE49-F238E27FC236}">
              <a16:creationId xmlns:a16="http://schemas.microsoft.com/office/drawing/2014/main" id="{BF034954-15F0-458F-9B52-F58ACE1F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96</xdr:row>
      <xdr:rowOff>95250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8369E222-A343-403B-B73E-2E8549DE4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10491C5B-3369-4BD8-A60C-F691BD3E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A5BC7586-CC30-4CD7-A1F4-399008D4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68" name="Picture 5" hidden="1">
          <a:extLst>
            <a:ext uri="{FF2B5EF4-FFF2-40B4-BE49-F238E27FC236}">
              <a16:creationId xmlns:a16="http://schemas.microsoft.com/office/drawing/2014/main" id="{EBCBF25B-C7C8-4C91-9D51-1BB947C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69" name="Picture 6" hidden="1">
          <a:extLst>
            <a:ext uri="{FF2B5EF4-FFF2-40B4-BE49-F238E27FC236}">
              <a16:creationId xmlns:a16="http://schemas.microsoft.com/office/drawing/2014/main" id="{76A96A54-E199-4016-98AE-15C4EEC97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10</xdr:col>
      <xdr:colOff>0</xdr:colOff>
      <xdr:row>94</xdr:row>
      <xdr:rowOff>238125</xdr:rowOff>
    </xdr:to>
    <xdr:pic>
      <xdr:nvPicPr>
        <xdr:cNvPr id="70" name="Picture 8" hidden="1">
          <a:extLst>
            <a:ext uri="{FF2B5EF4-FFF2-40B4-BE49-F238E27FC236}">
              <a16:creationId xmlns:a16="http://schemas.microsoft.com/office/drawing/2014/main" id="{65A661A1-9B93-4E49-A0AE-A19A463D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95</xdr:row>
      <xdr:rowOff>95250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08B6B59-5C20-4EEA-9672-2E38B827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EDBE35CE-7585-48A5-84C8-6E2B755E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BF3FF296-AE01-48D1-992B-93EDFE213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54DEEDF1-D538-4E6C-A84A-E209B7C5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55</xdr:row>
      <xdr:rowOff>0</xdr:rowOff>
    </xdr:to>
    <xdr:pic>
      <xdr:nvPicPr>
        <xdr:cNvPr id="75" name="Picture 5" hidden="1">
          <a:extLst>
            <a:ext uri="{FF2B5EF4-FFF2-40B4-BE49-F238E27FC236}">
              <a16:creationId xmlns:a16="http://schemas.microsoft.com/office/drawing/2014/main" id="{B6FF843A-5BE7-46CB-ACC7-2E754132A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76" name="Picture 6" hidden="1">
          <a:extLst>
            <a:ext uri="{FF2B5EF4-FFF2-40B4-BE49-F238E27FC236}">
              <a16:creationId xmlns:a16="http://schemas.microsoft.com/office/drawing/2014/main" id="{919A5059-1CA6-46CE-8BAC-3B47B069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92</xdr:row>
      <xdr:rowOff>238125</xdr:rowOff>
    </xdr:to>
    <xdr:pic>
      <xdr:nvPicPr>
        <xdr:cNvPr id="77" name="Picture 8" hidden="1">
          <a:extLst>
            <a:ext uri="{FF2B5EF4-FFF2-40B4-BE49-F238E27FC236}">
              <a16:creationId xmlns:a16="http://schemas.microsoft.com/office/drawing/2014/main" id="{A9DC9446-E392-44CB-A81F-D2ECE11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78" name="Picture 77" hidden="1">
          <a:extLst>
            <a:ext uri="{FF2B5EF4-FFF2-40B4-BE49-F238E27FC236}">
              <a16:creationId xmlns:a16="http://schemas.microsoft.com/office/drawing/2014/main" id="{E1F6A83E-3568-4DE5-B161-3D9F9AA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93</xdr:row>
      <xdr:rowOff>95250</xdr:rowOff>
    </xdr:to>
    <xdr:pic>
      <xdr:nvPicPr>
        <xdr:cNvPr id="79" name="Picture 78" hidden="1">
          <a:extLst>
            <a:ext uri="{FF2B5EF4-FFF2-40B4-BE49-F238E27FC236}">
              <a16:creationId xmlns:a16="http://schemas.microsoft.com/office/drawing/2014/main" id="{59B27AD6-6A3F-4202-BF78-D30C4878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80" name="Picture 79" hidden="1">
          <a:extLst>
            <a:ext uri="{FF2B5EF4-FFF2-40B4-BE49-F238E27FC236}">
              <a16:creationId xmlns:a16="http://schemas.microsoft.com/office/drawing/2014/main" id="{EAC675D2-B8CD-4F4A-A5B0-56543375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81" name="Picture 80" hidden="1">
          <a:extLst>
            <a:ext uri="{FF2B5EF4-FFF2-40B4-BE49-F238E27FC236}">
              <a16:creationId xmlns:a16="http://schemas.microsoft.com/office/drawing/2014/main" id="{48C1FD1B-233E-4FFF-BDF9-0EEC3CC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0</xdr:rowOff>
    </xdr:to>
    <xdr:pic>
      <xdr:nvPicPr>
        <xdr:cNvPr id="82" name="Picture 81" hidden="1">
          <a:extLst>
            <a:ext uri="{FF2B5EF4-FFF2-40B4-BE49-F238E27FC236}">
              <a16:creationId xmlns:a16="http://schemas.microsoft.com/office/drawing/2014/main" id="{449D83B5-197C-4102-B26F-8825259D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0</xdr:rowOff>
    </xdr:from>
    <xdr:to>
      <xdr:col>10</xdr:col>
      <xdr:colOff>0</xdr:colOff>
      <xdr:row>55</xdr:row>
      <xdr:rowOff>0</xdr:rowOff>
    </xdr:to>
    <xdr:pic>
      <xdr:nvPicPr>
        <xdr:cNvPr id="83" name="Picture 5" hidden="1">
          <a:extLst>
            <a:ext uri="{FF2B5EF4-FFF2-40B4-BE49-F238E27FC236}">
              <a16:creationId xmlns:a16="http://schemas.microsoft.com/office/drawing/2014/main" id="{F5D9A48A-5D90-4D1E-9E56-6916D253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9525</xdr:rowOff>
    </xdr:from>
    <xdr:to>
      <xdr:col>10</xdr:col>
      <xdr:colOff>0</xdr:colOff>
      <xdr:row>29</xdr:row>
      <xdr:rowOff>104775</xdr:rowOff>
    </xdr:to>
    <xdr:pic>
      <xdr:nvPicPr>
        <xdr:cNvPr id="84" name="Picture 6" hidden="1">
          <a:extLst>
            <a:ext uri="{FF2B5EF4-FFF2-40B4-BE49-F238E27FC236}">
              <a16:creationId xmlns:a16="http://schemas.microsoft.com/office/drawing/2014/main" id="{754416EE-1431-4BCF-AF8B-C013B741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91</xdr:row>
      <xdr:rowOff>238125</xdr:rowOff>
    </xdr:to>
    <xdr:pic>
      <xdr:nvPicPr>
        <xdr:cNvPr id="85" name="Picture 8" hidden="1">
          <a:extLst>
            <a:ext uri="{FF2B5EF4-FFF2-40B4-BE49-F238E27FC236}">
              <a16:creationId xmlns:a16="http://schemas.microsoft.com/office/drawing/2014/main" id="{EB887D28-C205-4B44-9BF1-51935B7E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86" name="Picture 85" hidden="1">
          <a:extLst>
            <a:ext uri="{FF2B5EF4-FFF2-40B4-BE49-F238E27FC236}">
              <a16:creationId xmlns:a16="http://schemas.microsoft.com/office/drawing/2014/main" id="{13AD3F88-8FAF-463B-9CD6-ECEF8651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91</xdr:row>
      <xdr:rowOff>0</xdr:rowOff>
    </xdr:from>
    <xdr:to>
      <xdr:col>9</xdr:col>
      <xdr:colOff>781050</xdr:colOff>
      <xdr:row>92</xdr:row>
      <xdr:rowOff>95250</xdr:rowOff>
    </xdr:to>
    <xdr:pic>
      <xdr:nvPicPr>
        <xdr:cNvPr id="87" name="Picture 86" hidden="1">
          <a:extLst>
            <a:ext uri="{FF2B5EF4-FFF2-40B4-BE49-F238E27FC236}">
              <a16:creationId xmlns:a16="http://schemas.microsoft.com/office/drawing/2014/main" id="{2CAA874E-9BCF-47F9-A49C-840060FA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88" name="Picture 87" hidden="1">
          <a:extLst>
            <a:ext uri="{FF2B5EF4-FFF2-40B4-BE49-F238E27FC236}">
              <a16:creationId xmlns:a16="http://schemas.microsoft.com/office/drawing/2014/main" id="{72882F89-1DF8-4A20-A1CA-99321C37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228600</xdr:rowOff>
    </xdr:from>
    <xdr:to>
      <xdr:col>9</xdr:col>
      <xdr:colOff>200025</xdr:colOff>
      <xdr:row>29</xdr:row>
      <xdr:rowOff>38100</xdr:rowOff>
    </xdr:to>
    <xdr:pic>
      <xdr:nvPicPr>
        <xdr:cNvPr id="89" name="Picture 88" hidden="1">
          <a:extLst>
            <a:ext uri="{FF2B5EF4-FFF2-40B4-BE49-F238E27FC236}">
              <a16:creationId xmlns:a16="http://schemas.microsoft.com/office/drawing/2014/main" id="{31754EC9-B64B-4EDF-B980-236AD0C4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90" name="Picture 5" hidden="1">
          <a:extLst>
            <a:ext uri="{FF2B5EF4-FFF2-40B4-BE49-F238E27FC236}">
              <a16:creationId xmlns:a16="http://schemas.microsoft.com/office/drawing/2014/main" id="{14BF6982-BDBF-44BE-8A65-283C1217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91" name="Picture 6" hidden="1">
          <a:extLst>
            <a:ext uri="{FF2B5EF4-FFF2-40B4-BE49-F238E27FC236}">
              <a16:creationId xmlns:a16="http://schemas.microsoft.com/office/drawing/2014/main" id="{C47A1F1C-3A64-421E-9C51-7E5F3E62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92" name="Picture 91" hidden="1">
          <a:extLst>
            <a:ext uri="{FF2B5EF4-FFF2-40B4-BE49-F238E27FC236}">
              <a16:creationId xmlns:a16="http://schemas.microsoft.com/office/drawing/2014/main" id="{C586DEF7-F713-4EA9-95A3-E919CA9E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93" name="Picture 92" hidden="1">
          <a:extLst>
            <a:ext uri="{FF2B5EF4-FFF2-40B4-BE49-F238E27FC236}">
              <a16:creationId xmlns:a16="http://schemas.microsoft.com/office/drawing/2014/main" id="{CADE8F97-8E32-4F25-9D54-3A84B8BB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94" name="Picture 5" hidden="1">
          <a:extLst>
            <a:ext uri="{FF2B5EF4-FFF2-40B4-BE49-F238E27FC236}">
              <a16:creationId xmlns:a16="http://schemas.microsoft.com/office/drawing/2014/main" id="{EA6CB4CC-B929-4F8C-A779-E3DE36D7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95" name="Picture 6" hidden="1">
          <a:extLst>
            <a:ext uri="{FF2B5EF4-FFF2-40B4-BE49-F238E27FC236}">
              <a16:creationId xmlns:a16="http://schemas.microsoft.com/office/drawing/2014/main" id="{24D8AC54-89DE-4461-AADB-E69A0260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96" name="Picture 95" hidden="1">
          <a:extLst>
            <a:ext uri="{FF2B5EF4-FFF2-40B4-BE49-F238E27FC236}">
              <a16:creationId xmlns:a16="http://schemas.microsoft.com/office/drawing/2014/main" id="{EDCFD782-6C49-4273-9450-C66474FA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97" name="Picture 96" hidden="1">
          <a:extLst>
            <a:ext uri="{FF2B5EF4-FFF2-40B4-BE49-F238E27FC236}">
              <a16:creationId xmlns:a16="http://schemas.microsoft.com/office/drawing/2014/main" id="{349D27F2-FCA3-4BA1-A65F-BBB8DB112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98" name="Picture 5" hidden="1">
          <a:extLst>
            <a:ext uri="{FF2B5EF4-FFF2-40B4-BE49-F238E27FC236}">
              <a16:creationId xmlns:a16="http://schemas.microsoft.com/office/drawing/2014/main" id="{CB859862-976A-4824-B6D0-9D08F6BE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99" name="Picture 6" hidden="1">
          <a:extLst>
            <a:ext uri="{FF2B5EF4-FFF2-40B4-BE49-F238E27FC236}">
              <a16:creationId xmlns:a16="http://schemas.microsoft.com/office/drawing/2014/main" id="{AAD89BF5-7092-4AAA-8A8B-076EF436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10</xdr:col>
      <xdr:colOff>0</xdr:colOff>
      <xdr:row>95</xdr:row>
      <xdr:rowOff>238125</xdr:rowOff>
    </xdr:to>
    <xdr:pic>
      <xdr:nvPicPr>
        <xdr:cNvPr id="100" name="Picture 8" hidden="1">
          <a:extLst>
            <a:ext uri="{FF2B5EF4-FFF2-40B4-BE49-F238E27FC236}">
              <a16:creationId xmlns:a16="http://schemas.microsoft.com/office/drawing/2014/main" id="{7FC4422B-659A-4F70-839E-FE9729B1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96</xdr:row>
      <xdr:rowOff>95250</xdr:rowOff>
    </xdr:to>
    <xdr:pic>
      <xdr:nvPicPr>
        <xdr:cNvPr id="101" name="Picture 100" hidden="1">
          <a:extLst>
            <a:ext uri="{FF2B5EF4-FFF2-40B4-BE49-F238E27FC236}">
              <a16:creationId xmlns:a16="http://schemas.microsoft.com/office/drawing/2014/main" id="{EBF8689F-60A4-4C77-B692-F8954845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102" name="Picture 101" hidden="1">
          <a:extLst>
            <a:ext uri="{FF2B5EF4-FFF2-40B4-BE49-F238E27FC236}">
              <a16:creationId xmlns:a16="http://schemas.microsoft.com/office/drawing/2014/main" id="{9B74343F-EA99-45F4-A942-599D6683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103" name="Picture 102" hidden="1">
          <a:extLst>
            <a:ext uri="{FF2B5EF4-FFF2-40B4-BE49-F238E27FC236}">
              <a16:creationId xmlns:a16="http://schemas.microsoft.com/office/drawing/2014/main" id="{EB75D22E-6369-419A-A478-B9CDD1EB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51</xdr:row>
      <xdr:rowOff>238125</xdr:rowOff>
    </xdr:from>
    <xdr:to>
      <xdr:col>10</xdr:col>
      <xdr:colOff>0</xdr:colOff>
      <xdr:row>57</xdr:row>
      <xdr:rowOff>0</xdr:rowOff>
    </xdr:to>
    <xdr:pic>
      <xdr:nvPicPr>
        <xdr:cNvPr id="104" name="Picture 5" hidden="1">
          <a:extLst>
            <a:ext uri="{FF2B5EF4-FFF2-40B4-BE49-F238E27FC236}">
              <a16:creationId xmlns:a16="http://schemas.microsoft.com/office/drawing/2014/main" id="{A819A8B9-6DEC-4A31-9F71-38B4DA03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30</xdr:row>
      <xdr:rowOff>9525</xdr:rowOff>
    </xdr:from>
    <xdr:to>
      <xdr:col>10</xdr:col>
      <xdr:colOff>0</xdr:colOff>
      <xdr:row>32</xdr:row>
      <xdr:rowOff>104775</xdr:rowOff>
    </xdr:to>
    <xdr:pic>
      <xdr:nvPicPr>
        <xdr:cNvPr id="105" name="Picture 6" hidden="1">
          <a:extLst>
            <a:ext uri="{FF2B5EF4-FFF2-40B4-BE49-F238E27FC236}">
              <a16:creationId xmlns:a16="http://schemas.microsoft.com/office/drawing/2014/main" id="{76DC2975-9639-4374-B7D9-56F0DD15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85</xdr:row>
      <xdr:rowOff>0</xdr:rowOff>
    </xdr:from>
    <xdr:to>
      <xdr:col>10</xdr:col>
      <xdr:colOff>0</xdr:colOff>
      <xdr:row>94</xdr:row>
      <xdr:rowOff>238125</xdr:rowOff>
    </xdr:to>
    <xdr:pic>
      <xdr:nvPicPr>
        <xdr:cNvPr id="106" name="Picture 8" hidden="1">
          <a:extLst>
            <a:ext uri="{FF2B5EF4-FFF2-40B4-BE49-F238E27FC236}">
              <a16:creationId xmlns:a16="http://schemas.microsoft.com/office/drawing/2014/main" id="{49708721-215B-45F4-B8ED-07C251B1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94</xdr:row>
      <xdr:rowOff>0</xdr:rowOff>
    </xdr:from>
    <xdr:to>
      <xdr:col>9</xdr:col>
      <xdr:colOff>781050</xdr:colOff>
      <xdr:row>95</xdr:row>
      <xdr:rowOff>95250</xdr:rowOff>
    </xdr:to>
    <xdr:pic>
      <xdr:nvPicPr>
        <xdr:cNvPr id="107" name="Picture 106" hidden="1">
          <a:extLst>
            <a:ext uri="{FF2B5EF4-FFF2-40B4-BE49-F238E27FC236}">
              <a16:creationId xmlns:a16="http://schemas.microsoft.com/office/drawing/2014/main" id="{54AE74E8-F289-4EA5-8B70-4F615884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56</xdr:row>
      <xdr:rowOff>0</xdr:rowOff>
    </xdr:from>
    <xdr:to>
      <xdr:col>9</xdr:col>
      <xdr:colOff>247650</xdr:colOff>
      <xdr:row>57</xdr:row>
      <xdr:rowOff>0</xdr:rowOff>
    </xdr:to>
    <xdr:pic>
      <xdr:nvPicPr>
        <xdr:cNvPr id="108" name="Picture 107" hidden="1">
          <a:extLst>
            <a:ext uri="{FF2B5EF4-FFF2-40B4-BE49-F238E27FC236}">
              <a16:creationId xmlns:a16="http://schemas.microsoft.com/office/drawing/2014/main" id="{CEA86007-967B-4E44-815F-E6C629B5F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228600</xdr:rowOff>
    </xdr:from>
    <xdr:to>
      <xdr:col>9</xdr:col>
      <xdr:colOff>200025</xdr:colOff>
      <xdr:row>32</xdr:row>
      <xdr:rowOff>38100</xdr:rowOff>
    </xdr:to>
    <xdr:pic>
      <xdr:nvPicPr>
        <xdr:cNvPr id="109" name="Picture 108" hidden="1">
          <a:extLst>
            <a:ext uri="{FF2B5EF4-FFF2-40B4-BE49-F238E27FC236}">
              <a16:creationId xmlns:a16="http://schemas.microsoft.com/office/drawing/2014/main" id="{6A54D816-9CE6-4DE4-BF10-D2020FC3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E79"/>
  <sheetViews>
    <sheetView tabSelected="1" view="pageBreakPreview" topLeftCell="A62" zoomScale="90" zoomScaleNormal="90" zoomScaleSheetLayoutView="90" workbookViewId="0">
      <selection activeCell="A78" sqref="A78"/>
    </sheetView>
  </sheetViews>
  <sheetFormatPr defaultColWidth="9.140625" defaultRowHeight="19.5" customHeight="1" x14ac:dyDescent="0.55000000000000004"/>
  <cols>
    <col min="1" max="1" width="17.140625" style="2" customWidth="1"/>
    <col min="2" max="2" width="37.140625" style="2" customWidth="1"/>
    <col min="3" max="3" width="9.140625" style="1" customWidth="1"/>
    <col min="4" max="4" width="1" style="2" customWidth="1"/>
    <col min="5" max="5" width="15" style="15" customWidth="1"/>
    <col min="6" max="6" width="1" style="124" customWidth="1"/>
    <col min="7" max="7" width="15.140625" style="124" bestFit="1" customWidth="1"/>
    <col min="8" max="8" width="1" style="124" customWidth="1"/>
    <col min="9" max="9" width="15.28515625" style="15" customWidth="1"/>
    <col min="10" max="10" width="0.85546875" style="15" customWidth="1"/>
    <col min="11" max="11" width="15.140625" style="15" bestFit="1" customWidth="1"/>
    <col min="12" max="12" width="6.140625" style="2" bestFit="1" customWidth="1"/>
    <col min="13" max="20" width="12.140625" style="2" customWidth="1"/>
    <col min="21" max="21" width="3.140625" style="2" customWidth="1"/>
    <col min="22" max="22" width="12" style="2" customWidth="1"/>
    <col min="23" max="23" width="1.140625" style="2" customWidth="1"/>
    <col min="24" max="24" width="10.140625" style="2" customWidth="1"/>
    <col min="25" max="25" width="1.140625" style="2" customWidth="1"/>
    <col min="26" max="26" width="10.42578125" style="2" bestFit="1" customWidth="1"/>
    <col min="27" max="27" width="1.42578125" style="2" customWidth="1"/>
    <col min="28" max="28" width="7.140625" style="2" customWidth="1"/>
    <col min="29" max="29" width="2.140625" style="2" customWidth="1"/>
    <col min="30" max="30" width="8.140625" style="2" customWidth="1"/>
    <col min="31" max="31" width="3.140625" style="2" customWidth="1"/>
    <col min="32" max="16384" width="9.140625" style="2"/>
  </cols>
  <sheetData>
    <row r="1" spans="1:30" s="3" customFormat="1" ht="22.5" customHeight="1" x14ac:dyDescent="0.25">
      <c r="A1" s="17" t="s">
        <v>0</v>
      </c>
      <c r="B1" s="18"/>
      <c r="C1" s="19"/>
      <c r="D1" s="18"/>
      <c r="E1" s="20"/>
      <c r="F1" s="117"/>
      <c r="G1" s="117"/>
      <c r="H1" s="117"/>
      <c r="I1" s="20"/>
      <c r="J1" s="20"/>
      <c r="K1" s="20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</row>
    <row r="2" spans="1:30" s="3" customFormat="1" ht="22.5" customHeight="1" x14ac:dyDescent="0.25">
      <c r="A2" s="17" t="s">
        <v>160</v>
      </c>
      <c r="B2" s="18"/>
      <c r="C2" s="19"/>
      <c r="D2" s="18"/>
      <c r="E2" s="20"/>
      <c r="F2" s="117"/>
      <c r="G2" s="117"/>
      <c r="H2" s="117"/>
      <c r="I2" s="20"/>
      <c r="J2" s="20"/>
      <c r="K2" s="20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</row>
    <row r="3" spans="1:30" s="3" customFormat="1" ht="22.5" customHeight="1" x14ac:dyDescent="0.25">
      <c r="A3" s="18"/>
      <c r="B3" s="18"/>
      <c r="C3" s="19"/>
      <c r="D3" s="18"/>
      <c r="E3" s="20"/>
      <c r="F3" s="117"/>
      <c r="G3" s="117"/>
      <c r="H3" s="117"/>
      <c r="I3" s="20"/>
      <c r="J3" s="20"/>
      <c r="K3" s="20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</row>
    <row r="4" spans="1:30" s="18" customFormat="1" ht="22.5" customHeight="1" x14ac:dyDescent="0.25">
      <c r="C4" s="96"/>
      <c r="E4" s="243" t="s">
        <v>1</v>
      </c>
      <c r="F4" s="243"/>
      <c r="G4" s="243"/>
      <c r="H4" s="198"/>
      <c r="I4" s="241" t="s">
        <v>2</v>
      </c>
      <c r="J4" s="241"/>
      <c r="K4" s="241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</row>
    <row r="5" spans="1:30" s="18" customFormat="1" ht="22.5" customHeight="1" x14ac:dyDescent="0.25">
      <c r="C5" s="96"/>
      <c r="E5" s="197" t="s">
        <v>193</v>
      </c>
      <c r="F5" s="21"/>
      <c r="G5" s="118" t="s">
        <v>3</v>
      </c>
      <c r="H5" s="21"/>
      <c r="I5" s="197" t="s">
        <v>193</v>
      </c>
      <c r="J5" s="21"/>
      <c r="K5" s="118" t="s">
        <v>3</v>
      </c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</row>
    <row r="6" spans="1:30" s="3" customFormat="1" ht="22.5" customHeight="1" x14ac:dyDescent="0.25">
      <c r="A6" s="22" t="s">
        <v>4</v>
      </c>
      <c r="C6" s="102" t="s">
        <v>5</v>
      </c>
      <c r="E6" s="107">
        <v>2568</v>
      </c>
      <c r="F6" s="108"/>
      <c r="G6" s="107">
        <v>2567</v>
      </c>
      <c r="H6" s="108"/>
      <c r="I6" s="107">
        <v>2568</v>
      </c>
      <c r="J6" s="107"/>
      <c r="K6" s="107">
        <v>2567</v>
      </c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</row>
    <row r="7" spans="1:30" s="3" customFormat="1" ht="22.5" customHeight="1" x14ac:dyDescent="0.25">
      <c r="E7" s="240" t="s">
        <v>6</v>
      </c>
      <c r="F7" s="240"/>
      <c r="G7" s="240"/>
      <c r="H7" s="240"/>
      <c r="I7" s="240"/>
      <c r="J7" s="240"/>
      <c r="K7" s="240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</row>
    <row r="8" spans="1:30" s="3" customFormat="1" ht="22.5" customHeight="1" x14ac:dyDescent="0.25">
      <c r="A8" s="103" t="s">
        <v>7</v>
      </c>
      <c r="B8" s="23"/>
      <c r="C8" s="24"/>
      <c r="D8" s="23"/>
      <c r="E8" s="25">
        <v>12116124</v>
      </c>
      <c r="F8" s="16"/>
      <c r="G8" s="25">
        <v>14808968</v>
      </c>
      <c r="H8" s="16"/>
      <c r="I8" s="25">
        <v>12116074</v>
      </c>
      <c r="J8" s="25"/>
      <c r="K8" s="25">
        <v>14808968</v>
      </c>
      <c r="L8" s="109"/>
      <c r="M8" s="109"/>
      <c r="N8" s="109"/>
      <c r="O8" s="109"/>
      <c r="P8" s="109"/>
      <c r="Q8" s="109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</row>
    <row r="9" spans="1:30" s="3" customFormat="1" ht="22.5" customHeight="1" x14ac:dyDescent="0.25">
      <c r="A9" s="103" t="s">
        <v>8</v>
      </c>
      <c r="B9" s="23"/>
      <c r="C9" s="24">
        <v>9</v>
      </c>
      <c r="D9" s="23"/>
      <c r="E9" s="25">
        <v>257549838</v>
      </c>
      <c r="F9" s="16"/>
      <c r="G9" s="25">
        <v>288562008</v>
      </c>
      <c r="H9" s="16"/>
      <c r="I9" s="25">
        <v>257629557</v>
      </c>
      <c r="J9" s="25"/>
      <c r="K9" s="25">
        <v>288531400</v>
      </c>
      <c r="L9" s="109"/>
      <c r="M9" s="109"/>
      <c r="N9" s="109"/>
      <c r="O9" s="109"/>
      <c r="P9" s="109"/>
      <c r="Q9" s="109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</row>
    <row r="10" spans="1:30" s="3" customFormat="1" ht="22.5" customHeight="1" x14ac:dyDescent="0.25">
      <c r="A10" s="103" t="s">
        <v>123</v>
      </c>
      <c r="B10" s="23"/>
      <c r="C10" s="24">
        <v>10</v>
      </c>
      <c r="D10" s="23"/>
      <c r="E10" s="25">
        <v>23018807</v>
      </c>
      <c r="F10" s="16"/>
      <c r="G10" s="25">
        <v>10381306</v>
      </c>
      <c r="H10" s="16"/>
      <c r="I10" s="25">
        <v>23018807</v>
      </c>
      <c r="J10" s="25"/>
      <c r="K10" s="25">
        <v>10381306</v>
      </c>
      <c r="L10" s="109"/>
      <c r="M10" s="109"/>
      <c r="N10" s="109"/>
      <c r="O10" s="109"/>
      <c r="P10" s="109"/>
      <c r="Q10" s="109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</row>
    <row r="11" spans="1:30" s="3" customFormat="1" ht="22.5" customHeight="1" x14ac:dyDescent="0.25">
      <c r="A11" s="27" t="s">
        <v>9</v>
      </c>
      <c r="B11" s="23"/>
      <c r="C11" s="24">
        <v>11</v>
      </c>
      <c r="D11" s="23"/>
      <c r="E11" s="25">
        <v>6049828</v>
      </c>
      <c r="F11" s="104"/>
      <c r="G11" s="25">
        <v>8662690</v>
      </c>
      <c r="H11" s="104"/>
      <c r="I11" s="25">
        <v>6049828</v>
      </c>
      <c r="J11" s="25"/>
      <c r="K11" s="25">
        <v>8662690</v>
      </c>
      <c r="L11" s="109"/>
      <c r="M11" s="109"/>
      <c r="N11" s="109"/>
      <c r="O11" s="109"/>
      <c r="P11" s="109"/>
      <c r="Q11" s="109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</row>
    <row r="12" spans="1:30" s="3" customFormat="1" ht="22.5" customHeight="1" x14ac:dyDescent="0.25">
      <c r="A12" s="27" t="s">
        <v>10</v>
      </c>
      <c r="B12" s="23"/>
      <c r="C12" s="24">
        <v>12</v>
      </c>
      <c r="D12" s="23"/>
      <c r="E12" s="25">
        <v>175558526</v>
      </c>
      <c r="F12" s="104"/>
      <c r="G12" s="25">
        <v>156349723</v>
      </c>
      <c r="H12" s="104"/>
      <c r="I12" s="25">
        <v>175558526</v>
      </c>
      <c r="J12" s="25"/>
      <c r="K12" s="25">
        <v>156349723</v>
      </c>
      <c r="L12" s="109"/>
      <c r="M12" s="109"/>
      <c r="N12" s="109"/>
      <c r="O12" s="109"/>
      <c r="P12" s="109"/>
      <c r="Q12" s="109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</row>
    <row r="13" spans="1:30" s="3" customFormat="1" ht="22.5" customHeight="1" x14ac:dyDescent="0.25">
      <c r="A13" s="27" t="s">
        <v>11</v>
      </c>
      <c r="B13" s="23"/>
      <c r="C13" s="24">
        <v>13</v>
      </c>
      <c r="D13" s="23"/>
      <c r="E13" s="25">
        <v>8572920</v>
      </c>
      <c r="F13" s="104"/>
      <c r="G13" s="25">
        <v>8583917</v>
      </c>
      <c r="H13" s="104"/>
      <c r="I13" s="25">
        <v>4833521</v>
      </c>
      <c r="J13" s="25"/>
      <c r="K13" s="25">
        <v>4833521</v>
      </c>
      <c r="L13" s="109"/>
      <c r="M13" s="109"/>
      <c r="N13" s="109"/>
      <c r="O13" s="109"/>
      <c r="P13" s="109"/>
      <c r="Q13" s="109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</row>
    <row r="14" spans="1:30" s="3" customFormat="1" ht="22.5" customHeight="1" x14ac:dyDescent="0.25">
      <c r="A14" s="4" t="s">
        <v>12</v>
      </c>
      <c r="C14" s="24" t="s">
        <v>213</v>
      </c>
      <c r="E14" s="25">
        <v>1155211244</v>
      </c>
      <c r="F14" s="16"/>
      <c r="G14" s="25">
        <v>1190288920</v>
      </c>
      <c r="H14" s="16"/>
      <c r="I14" s="25">
        <v>1154541553</v>
      </c>
      <c r="J14" s="25"/>
      <c r="K14" s="25">
        <v>1189538269</v>
      </c>
      <c r="L14" s="109"/>
      <c r="M14" s="109"/>
      <c r="N14" s="109"/>
      <c r="O14" s="109"/>
      <c r="P14" s="109"/>
      <c r="Q14" s="109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</row>
    <row r="15" spans="1:30" s="23" customFormat="1" ht="22.5" customHeight="1" x14ac:dyDescent="0.25">
      <c r="A15" s="111" t="s">
        <v>13</v>
      </c>
      <c r="C15" s="24">
        <v>16</v>
      </c>
      <c r="E15" s="25">
        <v>15772088</v>
      </c>
      <c r="F15" s="16"/>
      <c r="G15" s="25">
        <v>15235317</v>
      </c>
      <c r="H15" s="16"/>
      <c r="I15" s="25">
        <v>13653679</v>
      </c>
      <c r="J15" s="25"/>
      <c r="K15" s="25">
        <v>13104160</v>
      </c>
      <c r="L15" s="109"/>
      <c r="M15" s="109"/>
      <c r="N15" s="109"/>
      <c r="O15" s="109"/>
      <c r="P15" s="109"/>
      <c r="Q15" s="109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</row>
    <row r="16" spans="1:30" s="3" customFormat="1" ht="22.5" customHeight="1" x14ac:dyDescent="0.25">
      <c r="A16" s="111" t="s">
        <v>14</v>
      </c>
      <c r="B16" s="23"/>
      <c r="C16" s="24">
        <v>17</v>
      </c>
      <c r="D16" s="23"/>
      <c r="E16" s="25">
        <v>14832599</v>
      </c>
      <c r="F16" s="16"/>
      <c r="G16" s="25">
        <v>15391640</v>
      </c>
      <c r="H16" s="16"/>
      <c r="I16" s="25">
        <v>14811312</v>
      </c>
      <c r="J16" s="25"/>
      <c r="K16" s="25">
        <v>15360712</v>
      </c>
      <c r="L16" s="109"/>
      <c r="M16" s="109"/>
      <c r="N16" s="109"/>
      <c r="O16" s="109"/>
      <c r="P16" s="109"/>
      <c r="Q16" s="109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</row>
    <row r="17" spans="1:31" s="3" customFormat="1" ht="22.5" customHeight="1" x14ac:dyDescent="0.25">
      <c r="A17" s="27" t="s">
        <v>15</v>
      </c>
      <c r="B17" s="23"/>
      <c r="C17" s="24">
        <v>18</v>
      </c>
      <c r="D17" s="23"/>
      <c r="E17" s="25">
        <v>25011906</v>
      </c>
      <c r="F17" s="16"/>
      <c r="G17" s="25">
        <v>25003280</v>
      </c>
      <c r="H17" s="16"/>
      <c r="I17" s="25">
        <v>24969727</v>
      </c>
      <c r="J17" s="25"/>
      <c r="K17" s="25">
        <v>24955839</v>
      </c>
      <c r="L17" s="109"/>
      <c r="M17" s="109"/>
      <c r="N17" s="109"/>
      <c r="O17" s="109"/>
      <c r="P17" s="109"/>
      <c r="Q17" s="109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</row>
    <row r="18" spans="1:31" s="3" customFormat="1" ht="22.5" customHeight="1" x14ac:dyDescent="0.25">
      <c r="A18" s="27" t="s">
        <v>16</v>
      </c>
      <c r="B18" s="23"/>
      <c r="C18" s="24">
        <v>19</v>
      </c>
      <c r="D18" s="23"/>
      <c r="E18" s="25">
        <v>3443491</v>
      </c>
      <c r="F18" s="16"/>
      <c r="G18" s="25">
        <v>3105827</v>
      </c>
      <c r="H18" s="16"/>
      <c r="I18" s="29">
        <v>3902381</v>
      </c>
      <c r="J18" s="29"/>
      <c r="K18" s="29">
        <v>3542704</v>
      </c>
      <c r="L18" s="109"/>
      <c r="M18" s="109"/>
      <c r="N18" s="109"/>
      <c r="O18" s="109"/>
      <c r="P18" s="109"/>
      <c r="Q18" s="109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</row>
    <row r="19" spans="1:31" s="3" customFormat="1" ht="22.5" customHeight="1" x14ac:dyDescent="0.5">
      <c r="A19" s="27" t="s">
        <v>17</v>
      </c>
      <c r="B19" s="23"/>
      <c r="C19" s="1"/>
      <c r="D19" s="23"/>
      <c r="E19" s="31">
        <v>12660083</v>
      </c>
      <c r="F19" s="16"/>
      <c r="G19" s="31">
        <v>12148904</v>
      </c>
      <c r="H19" s="16"/>
      <c r="I19" s="31">
        <v>12241406</v>
      </c>
      <c r="J19" s="43"/>
      <c r="K19" s="31">
        <v>11628515</v>
      </c>
      <c r="L19" s="109"/>
      <c r="M19" s="109"/>
      <c r="N19" s="109"/>
      <c r="O19" s="109"/>
      <c r="P19" s="109"/>
      <c r="Q19" s="109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</row>
    <row r="20" spans="1:31" s="3" customFormat="1" ht="22.5" customHeight="1" thickBot="1" x14ac:dyDescent="0.3">
      <c r="A20" s="32" t="s">
        <v>18</v>
      </c>
      <c r="B20" s="23"/>
      <c r="C20" s="19"/>
      <c r="D20" s="23"/>
      <c r="E20" s="33">
        <f>SUM(E8:E19)</f>
        <v>1709797454</v>
      </c>
      <c r="F20" s="104"/>
      <c r="G20" s="33">
        <f>SUM(G8:G19)</f>
        <v>1748522500</v>
      </c>
      <c r="H20" s="104"/>
      <c r="I20" s="33">
        <f>SUM(I8:I19)</f>
        <v>1703326371</v>
      </c>
      <c r="J20" s="35"/>
      <c r="K20" s="33">
        <f>SUM(K8:K19)</f>
        <v>1741697807</v>
      </c>
      <c r="L20" s="109"/>
      <c r="M20" s="109"/>
      <c r="N20" s="109"/>
      <c r="O20" s="109"/>
      <c r="P20" s="109"/>
      <c r="Q20" s="109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34"/>
    </row>
    <row r="21" spans="1:31" s="3" customFormat="1" ht="22.5" customHeight="1" thickTop="1" x14ac:dyDescent="0.25">
      <c r="A21" s="32"/>
      <c r="B21" s="23"/>
      <c r="C21" s="19"/>
      <c r="D21" s="23"/>
      <c r="E21" s="35"/>
      <c r="F21" s="104"/>
      <c r="G21" s="104"/>
      <c r="H21" s="104"/>
      <c r="I21" s="35"/>
      <c r="J21" s="35"/>
      <c r="K21" s="35"/>
      <c r="L21" s="109"/>
      <c r="M21" s="109"/>
      <c r="N21" s="109"/>
      <c r="O21" s="109"/>
      <c r="P21" s="109"/>
      <c r="Q21" s="109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34"/>
    </row>
    <row r="22" spans="1:31" s="3" customFormat="1" ht="22.5" customHeight="1" x14ac:dyDescent="0.25">
      <c r="A22" s="22" t="s">
        <v>19</v>
      </c>
      <c r="B22" s="23"/>
      <c r="C22" s="19"/>
      <c r="D22" s="23"/>
      <c r="E22" s="99"/>
      <c r="F22" s="104"/>
      <c r="G22" s="104"/>
      <c r="H22" s="104"/>
      <c r="I22" s="99"/>
      <c r="J22" s="99"/>
      <c r="K22" s="99"/>
      <c r="L22" s="109"/>
      <c r="M22" s="109"/>
      <c r="N22" s="109"/>
      <c r="O22" s="109"/>
      <c r="P22" s="109"/>
      <c r="Q22" s="109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34"/>
    </row>
    <row r="23" spans="1:31" s="3" customFormat="1" ht="22.5" customHeight="1" x14ac:dyDescent="0.25">
      <c r="A23" s="32"/>
      <c r="B23" s="23"/>
      <c r="C23" s="19"/>
      <c r="D23" s="23"/>
      <c r="E23" s="35"/>
      <c r="F23" s="104"/>
      <c r="G23" s="104"/>
      <c r="H23" s="104"/>
      <c r="I23" s="35"/>
      <c r="J23" s="35"/>
      <c r="K23" s="35"/>
      <c r="L23" s="109"/>
      <c r="M23" s="109"/>
      <c r="N23" s="109"/>
      <c r="O23" s="109"/>
      <c r="P23" s="109"/>
      <c r="Q23" s="109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34"/>
    </row>
    <row r="24" spans="1:31" s="23" customFormat="1" ht="22.5" customHeight="1" x14ac:dyDescent="0.25">
      <c r="A24" s="36" t="s">
        <v>20</v>
      </c>
      <c r="B24" s="3"/>
      <c r="C24" s="24"/>
      <c r="D24" s="3"/>
      <c r="E24" s="37"/>
      <c r="I24" s="37"/>
      <c r="J24" s="37"/>
      <c r="K24" s="37"/>
      <c r="L24" s="109"/>
      <c r="M24" s="109"/>
      <c r="N24" s="109"/>
      <c r="O24" s="109"/>
      <c r="P24" s="109"/>
      <c r="Q24" s="109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</row>
    <row r="25" spans="1:31" s="3" customFormat="1" ht="22.5" customHeight="1" x14ac:dyDescent="0.25">
      <c r="A25" s="111" t="s">
        <v>21</v>
      </c>
      <c r="C25" s="24">
        <v>20</v>
      </c>
      <c r="E25" s="26">
        <v>1288952773</v>
      </c>
      <c r="F25" s="16"/>
      <c r="G25" s="26">
        <v>1328593682</v>
      </c>
      <c r="H25" s="16"/>
      <c r="I25" s="30">
        <v>1289528546</v>
      </c>
      <c r="J25" s="30"/>
      <c r="K25" s="30">
        <v>1329151934</v>
      </c>
      <c r="L25" s="109"/>
      <c r="M25" s="183"/>
      <c r="N25" s="109"/>
      <c r="O25" s="109"/>
      <c r="P25" s="109"/>
      <c r="Q25" s="109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</row>
    <row r="26" spans="1:31" s="3" customFormat="1" ht="22.5" customHeight="1" x14ac:dyDescent="0.25">
      <c r="A26" s="27" t="s">
        <v>22</v>
      </c>
      <c r="C26" s="24">
        <v>21</v>
      </c>
      <c r="E26" s="26">
        <v>97911586</v>
      </c>
      <c r="F26" s="16"/>
      <c r="G26" s="26">
        <v>90184171</v>
      </c>
      <c r="H26" s="16"/>
      <c r="I26" s="30">
        <v>97911586</v>
      </c>
      <c r="J26" s="30"/>
      <c r="K26" s="30">
        <v>90184171</v>
      </c>
      <c r="L26" s="109"/>
      <c r="M26" s="183"/>
      <c r="N26" s="109"/>
      <c r="O26" s="109"/>
      <c r="P26" s="109"/>
      <c r="Q26" s="109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</row>
    <row r="27" spans="1:31" s="3" customFormat="1" ht="22.5" customHeight="1" x14ac:dyDescent="0.25">
      <c r="A27" s="103" t="s">
        <v>23</v>
      </c>
      <c r="C27" s="24"/>
      <c r="E27" s="26">
        <v>5584986</v>
      </c>
      <c r="F27" s="104"/>
      <c r="G27" s="26">
        <v>2447137</v>
      </c>
      <c r="H27" s="104"/>
      <c r="I27" s="30">
        <v>5584986</v>
      </c>
      <c r="J27" s="30"/>
      <c r="K27" s="30">
        <v>2446860</v>
      </c>
      <c r="L27" s="109"/>
      <c r="M27" s="183"/>
      <c r="N27" s="109"/>
      <c r="O27" s="109"/>
      <c r="P27" s="109"/>
      <c r="Q27" s="109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</row>
    <row r="28" spans="1:31" s="3" customFormat="1" ht="22.5" customHeight="1" x14ac:dyDescent="0.25">
      <c r="A28" s="103" t="s">
        <v>128</v>
      </c>
      <c r="C28" s="24">
        <v>22</v>
      </c>
      <c r="E28" s="26">
        <v>11439001</v>
      </c>
      <c r="F28" s="104"/>
      <c r="G28" s="26">
        <v>7319344</v>
      </c>
      <c r="H28" s="104"/>
      <c r="I28" s="30">
        <v>11439001</v>
      </c>
      <c r="J28" s="30"/>
      <c r="K28" s="30">
        <v>7319344</v>
      </c>
      <c r="L28" s="109"/>
      <c r="M28" s="183"/>
      <c r="N28" s="109"/>
      <c r="O28" s="109"/>
      <c r="P28" s="109"/>
      <c r="Q28" s="109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</row>
    <row r="29" spans="1:31" s="3" customFormat="1" ht="22.5" customHeight="1" x14ac:dyDescent="0.25">
      <c r="A29" s="103" t="s">
        <v>24</v>
      </c>
      <c r="C29" s="24">
        <v>11</v>
      </c>
      <c r="E29" s="26">
        <v>5233876</v>
      </c>
      <c r="F29" s="104"/>
      <c r="G29" s="26">
        <v>7156153</v>
      </c>
      <c r="H29" s="104"/>
      <c r="I29" s="30">
        <v>5233876</v>
      </c>
      <c r="J29" s="30"/>
      <c r="K29" s="30">
        <v>7156153</v>
      </c>
      <c r="L29" s="109"/>
      <c r="M29" s="109"/>
      <c r="N29" s="109"/>
      <c r="O29" s="109"/>
      <c r="P29" s="109"/>
      <c r="Q29" s="109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</row>
    <row r="30" spans="1:31" s="3" customFormat="1" ht="22.5" customHeight="1" x14ac:dyDescent="0.25">
      <c r="A30" s="27" t="s">
        <v>25</v>
      </c>
      <c r="C30" s="24">
        <v>23</v>
      </c>
      <c r="E30" s="26">
        <v>20678544</v>
      </c>
      <c r="F30" s="16"/>
      <c r="G30" s="26">
        <v>29247092</v>
      </c>
      <c r="H30" s="16"/>
      <c r="I30" s="30">
        <v>16678544</v>
      </c>
      <c r="J30" s="30"/>
      <c r="K30" s="30">
        <v>25247092</v>
      </c>
      <c r="L30" s="109"/>
      <c r="M30" s="109"/>
      <c r="N30" s="109"/>
      <c r="O30" s="109"/>
      <c r="P30" s="109"/>
      <c r="Q30" s="109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</row>
    <row r="31" spans="1:31" s="3" customFormat="1" ht="22.5" customHeight="1" x14ac:dyDescent="0.25">
      <c r="A31" s="27" t="s">
        <v>26</v>
      </c>
      <c r="C31" s="24">
        <v>24</v>
      </c>
      <c r="E31" s="26">
        <v>4466218</v>
      </c>
      <c r="F31" s="16"/>
      <c r="G31" s="26">
        <v>4327567</v>
      </c>
      <c r="H31" s="16"/>
      <c r="I31" s="30">
        <v>4312182</v>
      </c>
      <c r="J31" s="30"/>
      <c r="K31" s="30">
        <v>4174348</v>
      </c>
      <c r="L31" s="109"/>
      <c r="M31" s="109"/>
      <c r="N31" s="109"/>
      <c r="O31" s="109"/>
      <c r="P31" s="109"/>
      <c r="Q31" s="109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</row>
    <row r="32" spans="1:31" s="3" customFormat="1" ht="22.5" customHeight="1" x14ac:dyDescent="0.25">
      <c r="A32" s="103" t="s">
        <v>27</v>
      </c>
      <c r="C32" s="24">
        <v>25</v>
      </c>
      <c r="E32" s="26">
        <v>3108553</v>
      </c>
      <c r="F32" s="16"/>
      <c r="G32" s="26">
        <v>2626212</v>
      </c>
      <c r="H32" s="16"/>
      <c r="I32" s="30">
        <v>3117901</v>
      </c>
      <c r="J32" s="30"/>
      <c r="K32" s="30">
        <v>2635968</v>
      </c>
      <c r="L32" s="109"/>
      <c r="M32" s="109"/>
      <c r="N32" s="109"/>
      <c r="O32" s="109"/>
      <c r="P32" s="109"/>
      <c r="Q32" s="109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</row>
    <row r="33" spans="1:31" s="3" customFormat="1" ht="22.5" customHeight="1" x14ac:dyDescent="0.25">
      <c r="A33" s="111" t="s">
        <v>29</v>
      </c>
      <c r="C33" s="24">
        <v>26</v>
      </c>
      <c r="E33" s="38">
        <v>33834850</v>
      </c>
      <c r="F33" s="16"/>
      <c r="G33" s="38">
        <v>38808775</v>
      </c>
      <c r="H33" s="16"/>
      <c r="I33" s="119">
        <v>33695537</v>
      </c>
      <c r="J33" s="30"/>
      <c r="K33" s="119">
        <v>38608470</v>
      </c>
      <c r="L33" s="109"/>
      <c r="M33" s="109"/>
      <c r="N33" s="109"/>
      <c r="O33" s="109"/>
      <c r="P33" s="109"/>
      <c r="Q33" s="109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</row>
    <row r="34" spans="1:31" s="3" customFormat="1" ht="22.5" customHeight="1" x14ac:dyDescent="0.25">
      <c r="A34" s="32" t="s">
        <v>30</v>
      </c>
      <c r="C34" s="24"/>
      <c r="E34" s="39">
        <f>SUM(E25:E33)</f>
        <v>1471210387</v>
      </c>
      <c r="F34" s="104"/>
      <c r="G34" s="39">
        <f>SUM(G25:G33)</f>
        <v>1510710133</v>
      </c>
      <c r="H34" s="104"/>
      <c r="I34" s="39">
        <f>SUM(I25:I33)</f>
        <v>1467502159</v>
      </c>
      <c r="J34" s="35"/>
      <c r="K34" s="39">
        <f>SUM(K25:K33)</f>
        <v>1506924340</v>
      </c>
      <c r="L34" s="109"/>
      <c r="M34" s="109"/>
      <c r="N34" s="109"/>
      <c r="O34" s="109"/>
      <c r="P34" s="109"/>
      <c r="Q34" s="109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</row>
    <row r="35" spans="1:31" s="3" customFormat="1" ht="22.5" customHeight="1" x14ac:dyDescent="0.25">
      <c r="A35" s="112"/>
      <c r="C35" s="24"/>
      <c r="E35" s="25"/>
      <c r="F35" s="120"/>
      <c r="G35" s="120"/>
      <c r="H35" s="120"/>
      <c r="I35" s="25"/>
      <c r="J35" s="25"/>
      <c r="K35" s="25"/>
      <c r="L35" s="109"/>
      <c r="M35" s="109"/>
      <c r="N35" s="109"/>
      <c r="O35" s="109"/>
      <c r="P35" s="109"/>
      <c r="Q35" s="109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09"/>
      <c r="AD35" s="109"/>
    </row>
    <row r="36" spans="1:31" s="3" customFormat="1" ht="22.5" customHeight="1" x14ac:dyDescent="0.25">
      <c r="A36" s="17" t="s">
        <v>0</v>
      </c>
      <c r="B36" s="18"/>
      <c r="C36" s="19"/>
      <c r="D36" s="18"/>
      <c r="E36" s="20"/>
      <c r="F36" s="117"/>
      <c r="G36" s="117"/>
      <c r="H36" s="117"/>
      <c r="I36" s="20"/>
      <c r="J36" s="20"/>
      <c r="K36" s="20"/>
      <c r="L36" s="109"/>
      <c r="M36" s="109"/>
      <c r="N36" s="109"/>
      <c r="O36" s="109"/>
      <c r="P36" s="109"/>
      <c r="Q36" s="109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09"/>
      <c r="AD36" s="109"/>
    </row>
    <row r="37" spans="1:31" s="3" customFormat="1" ht="22.5" customHeight="1" x14ac:dyDescent="0.25">
      <c r="A37" s="17" t="s">
        <v>160</v>
      </c>
      <c r="B37" s="18"/>
      <c r="C37" s="19"/>
      <c r="D37" s="18"/>
      <c r="E37" s="20"/>
      <c r="F37" s="117"/>
      <c r="G37" s="117"/>
      <c r="H37" s="117"/>
      <c r="I37" s="20"/>
      <c r="J37" s="20"/>
      <c r="K37" s="20"/>
      <c r="L37" s="109"/>
      <c r="M37" s="109"/>
      <c r="N37" s="109"/>
      <c r="O37" s="109"/>
      <c r="P37" s="109"/>
      <c r="Q37" s="109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09"/>
      <c r="AD37" s="109"/>
    </row>
    <row r="38" spans="1:31" s="3" customFormat="1" ht="22.5" customHeight="1" x14ac:dyDescent="0.25">
      <c r="A38" s="18"/>
      <c r="B38" s="18"/>
      <c r="C38" s="19"/>
      <c r="D38" s="18"/>
      <c r="E38" s="20"/>
      <c r="F38" s="117"/>
      <c r="G38" s="117"/>
      <c r="H38" s="117"/>
      <c r="I38" s="20"/>
      <c r="J38" s="20"/>
      <c r="K38" s="20"/>
      <c r="L38" s="109"/>
      <c r="M38" s="109"/>
      <c r="N38" s="109"/>
      <c r="O38" s="109"/>
      <c r="P38" s="109"/>
      <c r="Q38" s="109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09"/>
      <c r="AD38" s="109"/>
    </row>
    <row r="39" spans="1:31" s="18" customFormat="1" ht="22.5" customHeight="1" x14ac:dyDescent="0.25">
      <c r="C39" s="96"/>
      <c r="E39" s="243" t="s">
        <v>1</v>
      </c>
      <c r="F39" s="243"/>
      <c r="G39" s="243"/>
      <c r="H39" s="198"/>
      <c r="I39" s="242" t="s">
        <v>2</v>
      </c>
      <c r="J39" s="242"/>
      <c r="K39" s="242"/>
      <c r="L39" s="109"/>
      <c r="M39" s="109"/>
      <c r="N39" s="109"/>
      <c r="O39" s="109"/>
      <c r="P39" s="109"/>
      <c r="Q39" s="109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09"/>
      <c r="AD39" s="109"/>
    </row>
    <row r="40" spans="1:31" s="3" customFormat="1" ht="22.5" customHeight="1" x14ac:dyDescent="0.25">
      <c r="E40" s="197" t="s">
        <v>193</v>
      </c>
      <c r="F40" s="21"/>
      <c r="G40" s="118" t="s">
        <v>3</v>
      </c>
      <c r="H40" s="21"/>
      <c r="I40" s="197" t="s">
        <v>193</v>
      </c>
      <c r="J40" s="21"/>
      <c r="K40" s="118" t="s">
        <v>3</v>
      </c>
      <c r="L40" s="109"/>
      <c r="M40" s="109"/>
      <c r="N40" s="109"/>
      <c r="O40" s="109"/>
      <c r="P40" s="109"/>
      <c r="Q40" s="109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09"/>
      <c r="AD40" s="109"/>
    </row>
    <row r="41" spans="1:31" s="3" customFormat="1" ht="22.5" customHeight="1" x14ac:dyDescent="0.25">
      <c r="A41" s="22" t="s">
        <v>19</v>
      </c>
      <c r="C41" s="102" t="s">
        <v>5</v>
      </c>
      <c r="E41" s="107">
        <v>2568</v>
      </c>
      <c r="F41" s="108"/>
      <c r="G41" s="107">
        <v>2567</v>
      </c>
      <c r="H41" s="108"/>
      <c r="I41" s="107">
        <v>2568</v>
      </c>
      <c r="J41" s="108"/>
      <c r="K41" s="107">
        <v>2567</v>
      </c>
      <c r="L41" s="109"/>
      <c r="M41" s="109"/>
      <c r="N41" s="109"/>
      <c r="O41" s="109"/>
      <c r="P41" s="109"/>
      <c r="Q41" s="109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09"/>
      <c r="AD41" s="109"/>
    </row>
    <row r="42" spans="1:31" s="3" customFormat="1" ht="22.5" customHeight="1" x14ac:dyDescent="0.25">
      <c r="E42" s="240" t="s">
        <v>6</v>
      </c>
      <c r="F42" s="240"/>
      <c r="G42" s="240"/>
      <c r="H42" s="240"/>
      <c r="I42" s="240"/>
      <c r="J42" s="240"/>
      <c r="K42" s="240"/>
      <c r="L42" s="109"/>
      <c r="M42" s="109"/>
      <c r="N42" s="109"/>
      <c r="O42" s="109"/>
      <c r="P42" s="109"/>
      <c r="Q42" s="109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09"/>
      <c r="AD42" s="109"/>
    </row>
    <row r="43" spans="1:31" s="3" customFormat="1" ht="22.5" customHeight="1" x14ac:dyDescent="0.25">
      <c r="A43" s="105" t="s">
        <v>31</v>
      </c>
      <c r="C43" s="24"/>
      <c r="E43" s="25"/>
      <c r="F43" s="120"/>
      <c r="G43" s="120"/>
      <c r="H43" s="120"/>
      <c r="I43" s="25"/>
      <c r="J43" s="25"/>
      <c r="K43" s="25"/>
      <c r="L43" s="109"/>
      <c r="M43" s="109"/>
      <c r="N43" s="109"/>
      <c r="O43" s="109"/>
      <c r="P43" s="109"/>
      <c r="Q43" s="109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09"/>
      <c r="AD43" s="109"/>
    </row>
    <row r="44" spans="1:31" s="3" customFormat="1" ht="22.5" customHeight="1" x14ac:dyDescent="0.25">
      <c r="A44" s="106" t="s">
        <v>32</v>
      </c>
      <c r="C44" s="24"/>
      <c r="E44" s="25"/>
      <c r="F44" s="120"/>
      <c r="G44" s="120"/>
      <c r="H44" s="120"/>
      <c r="I44" s="25"/>
      <c r="J44" s="25"/>
      <c r="K44" s="25"/>
      <c r="L44" s="109"/>
      <c r="M44" s="109"/>
      <c r="N44" s="109"/>
      <c r="O44" s="109"/>
      <c r="P44" s="109"/>
      <c r="Q44" s="109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09"/>
      <c r="AD44" s="109"/>
    </row>
    <row r="45" spans="1:31" s="3" customFormat="1" ht="22.5" customHeight="1" x14ac:dyDescent="0.25">
      <c r="A45" s="106" t="s">
        <v>33</v>
      </c>
      <c r="C45" s="24"/>
      <c r="E45" s="25"/>
      <c r="F45" s="120"/>
      <c r="G45" s="120"/>
      <c r="H45" s="120"/>
      <c r="I45" s="25"/>
      <c r="J45" s="25"/>
      <c r="K45" s="25"/>
      <c r="L45" s="109"/>
      <c r="M45" s="109"/>
      <c r="N45" s="109"/>
      <c r="O45" s="109"/>
      <c r="P45" s="109"/>
      <c r="Q45" s="109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09"/>
      <c r="AD45" s="109"/>
    </row>
    <row r="46" spans="1:31" s="3" customFormat="1" ht="22.5" customHeight="1" thickBot="1" x14ac:dyDescent="0.3">
      <c r="A46" s="4" t="s">
        <v>34</v>
      </c>
      <c r="C46" s="24">
        <v>28</v>
      </c>
      <c r="E46" s="121">
        <v>92939054</v>
      </c>
      <c r="F46" s="26"/>
      <c r="G46" s="40">
        <v>92939054</v>
      </c>
      <c r="H46" s="26"/>
      <c r="I46" s="121">
        <v>92939054</v>
      </c>
      <c r="J46" s="26"/>
      <c r="K46" s="40">
        <v>92939054</v>
      </c>
      <c r="L46" s="109"/>
      <c r="M46" s="109"/>
      <c r="N46" s="109"/>
      <c r="O46" s="109"/>
      <c r="P46" s="109"/>
      <c r="Q46" s="109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</row>
    <row r="47" spans="1:31" s="3" customFormat="1" ht="22.5" customHeight="1" thickTop="1" x14ac:dyDescent="0.25">
      <c r="A47" s="113" t="s">
        <v>35</v>
      </c>
      <c r="C47" s="24"/>
      <c r="E47" s="26"/>
      <c r="F47" s="16"/>
      <c r="G47" s="16"/>
      <c r="H47" s="16"/>
      <c r="I47" s="26"/>
      <c r="J47" s="26"/>
      <c r="K47" s="26"/>
      <c r="L47" s="109"/>
      <c r="M47" s="109"/>
      <c r="N47" s="109"/>
      <c r="O47" s="109"/>
      <c r="P47" s="109"/>
      <c r="Q47" s="109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</row>
    <row r="48" spans="1:31" s="3" customFormat="1" ht="22.5" customHeight="1" x14ac:dyDescent="0.25">
      <c r="A48" s="114" t="s">
        <v>218</v>
      </c>
      <c r="C48" s="24"/>
      <c r="E48" s="116"/>
      <c r="F48" s="16"/>
      <c r="G48" s="16"/>
      <c r="H48" s="16"/>
      <c r="I48" s="116"/>
      <c r="J48" s="26"/>
      <c r="K48" s="26"/>
      <c r="L48" s="109"/>
      <c r="M48" s="109"/>
      <c r="N48" s="109"/>
      <c r="O48" s="109"/>
      <c r="P48" s="109"/>
      <c r="Q48" s="109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</row>
    <row r="49" spans="1:31" s="3" customFormat="1" ht="22.5" customHeight="1" x14ac:dyDescent="0.25">
      <c r="A49" s="113" t="s">
        <v>184</v>
      </c>
      <c r="C49" s="24"/>
      <c r="E49" s="26"/>
      <c r="F49" s="16"/>
      <c r="G49" s="16"/>
      <c r="H49" s="16"/>
      <c r="I49" s="26"/>
      <c r="J49" s="26"/>
      <c r="K49" s="26"/>
      <c r="L49" s="109"/>
      <c r="M49" s="109"/>
      <c r="N49" s="109"/>
      <c r="O49" s="109"/>
      <c r="P49" s="109"/>
      <c r="Q49" s="109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</row>
    <row r="50" spans="1:31" s="3" customFormat="1" ht="22.5" customHeight="1" x14ac:dyDescent="0.25">
      <c r="A50" s="4" t="s">
        <v>142</v>
      </c>
      <c r="C50" s="24">
        <v>28</v>
      </c>
      <c r="E50" s="30">
        <v>92692773</v>
      </c>
      <c r="F50" s="30"/>
      <c r="G50" s="30">
        <v>92531340</v>
      </c>
      <c r="H50" s="30"/>
      <c r="I50" s="30">
        <v>92692773</v>
      </c>
      <c r="J50" s="30"/>
      <c r="K50" s="30">
        <v>92531340</v>
      </c>
      <c r="L50" s="109"/>
      <c r="M50" s="109"/>
      <c r="N50" s="109"/>
      <c r="O50" s="109"/>
      <c r="P50" s="109"/>
      <c r="Q50" s="109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</row>
    <row r="51" spans="1:31" s="3" customFormat="1" ht="22.5" customHeight="1" x14ac:dyDescent="0.25">
      <c r="A51" s="27" t="s">
        <v>36</v>
      </c>
      <c r="C51" s="24"/>
      <c r="E51" s="30">
        <v>43362964</v>
      </c>
      <c r="F51" s="30"/>
      <c r="G51" s="30">
        <v>43371256</v>
      </c>
      <c r="H51" s="30"/>
      <c r="I51" s="26">
        <v>43362964</v>
      </c>
      <c r="J51" s="26"/>
      <c r="K51" s="26">
        <v>43371256</v>
      </c>
      <c r="L51" s="109"/>
      <c r="M51" s="109"/>
      <c r="N51" s="109"/>
      <c r="O51" s="109"/>
      <c r="P51" s="109"/>
      <c r="Q51" s="109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</row>
    <row r="52" spans="1:31" s="3" customFormat="1" ht="22.5" customHeight="1" x14ac:dyDescent="0.25">
      <c r="A52" s="27" t="s">
        <v>37</v>
      </c>
      <c r="C52" s="24"/>
      <c r="E52" s="30">
        <v>5278653</v>
      </c>
      <c r="F52" s="30"/>
      <c r="G52" s="30">
        <v>4395360</v>
      </c>
      <c r="H52" s="30"/>
      <c r="I52" s="30">
        <v>6336993</v>
      </c>
      <c r="J52" s="30"/>
      <c r="K52" s="30">
        <v>5445324</v>
      </c>
      <c r="L52" s="109"/>
      <c r="M52" s="109"/>
      <c r="N52" s="109"/>
      <c r="O52" s="109"/>
      <c r="P52" s="109"/>
      <c r="Q52" s="109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</row>
    <row r="53" spans="1:31" s="3" customFormat="1" ht="22.5" customHeight="1" x14ac:dyDescent="0.25">
      <c r="A53" s="106" t="s">
        <v>38</v>
      </c>
      <c r="C53" s="24"/>
      <c r="E53" s="26"/>
      <c r="F53" s="16"/>
      <c r="G53" s="26"/>
      <c r="H53" s="16"/>
      <c r="I53" s="26"/>
      <c r="J53" s="26"/>
      <c r="K53" s="26"/>
      <c r="L53" s="109"/>
      <c r="M53" s="109"/>
      <c r="N53" s="109"/>
      <c r="O53" s="109"/>
      <c r="P53" s="109"/>
      <c r="Q53" s="109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</row>
    <row r="54" spans="1:31" s="3" customFormat="1" ht="22.5" customHeight="1" x14ac:dyDescent="0.25">
      <c r="A54" s="106" t="s">
        <v>39</v>
      </c>
      <c r="C54" s="24"/>
      <c r="E54" s="26"/>
      <c r="F54" s="16"/>
      <c r="G54" s="26"/>
      <c r="H54" s="16"/>
      <c r="I54" s="26"/>
      <c r="J54" s="26"/>
      <c r="K54" s="26"/>
      <c r="L54" s="109"/>
      <c r="M54" s="109"/>
      <c r="N54" s="109"/>
      <c r="O54" s="109"/>
      <c r="P54" s="109"/>
      <c r="Q54" s="109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</row>
    <row r="55" spans="1:31" s="3" customFormat="1" ht="22.5" customHeight="1" x14ac:dyDescent="0.25">
      <c r="A55" s="106" t="s">
        <v>40</v>
      </c>
      <c r="C55" s="24">
        <v>30</v>
      </c>
      <c r="E55" s="25">
        <v>10091000</v>
      </c>
      <c r="F55" s="16"/>
      <c r="G55" s="25">
        <v>10091000</v>
      </c>
      <c r="H55" s="16"/>
      <c r="I55" s="25">
        <v>10091000</v>
      </c>
      <c r="J55" s="25"/>
      <c r="K55" s="25">
        <v>10091000</v>
      </c>
      <c r="L55" s="109"/>
      <c r="M55" s="109"/>
      <c r="N55" s="109"/>
      <c r="O55" s="109"/>
      <c r="P55" s="109"/>
      <c r="Q55" s="109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</row>
    <row r="56" spans="1:31" s="3" customFormat="1" ht="22.5" customHeight="1" x14ac:dyDescent="0.25">
      <c r="A56" s="106" t="s">
        <v>186</v>
      </c>
      <c r="C56" s="24"/>
      <c r="E56" s="25">
        <v>3877207</v>
      </c>
      <c r="F56" s="16"/>
      <c r="G56" s="30">
        <v>0</v>
      </c>
      <c r="H56" s="16"/>
      <c r="I56" s="25">
        <v>3877207</v>
      </c>
      <c r="J56" s="25"/>
      <c r="K56" s="30">
        <v>0</v>
      </c>
      <c r="L56" s="109"/>
      <c r="M56" s="109"/>
      <c r="N56" s="109"/>
      <c r="O56" s="109"/>
      <c r="P56" s="109"/>
      <c r="Q56" s="109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</row>
    <row r="57" spans="1:31" s="3" customFormat="1" ht="22.5" customHeight="1" x14ac:dyDescent="0.25">
      <c r="A57" s="106" t="s">
        <v>41</v>
      </c>
      <c r="C57" s="24"/>
      <c r="E57" s="30">
        <v>87161677</v>
      </c>
      <c r="F57" s="30"/>
      <c r="G57" s="30">
        <v>87423411</v>
      </c>
      <c r="H57" s="30"/>
      <c r="I57" s="30">
        <v>83340482</v>
      </c>
      <c r="J57" s="30"/>
      <c r="K57" s="30">
        <v>83334547</v>
      </c>
      <c r="L57" s="109"/>
      <c r="M57" s="109"/>
      <c r="N57" s="109"/>
      <c r="O57" s="109"/>
      <c r="P57" s="109"/>
      <c r="Q57" s="109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</row>
    <row r="58" spans="1:31" s="3" customFormat="1" ht="22.5" customHeight="1" x14ac:dyDescent="0.25">
      <c r="A58" s="106" t="s">
        <v>179</v>
      </c>
      <c r="C58" s="24">
        <v>29</v>
      </c>
      <c r="E58" s="130">
        <v>-3877207</v>
      </c>
      <c r="F58" s="30"/>
      <c r="G58" s="119">
        <v>0</v>
      </c>
      <c r="H58" s="30"/>
      <c r="I58" s="130">
        <v>-3877207</v>
      </c>
      <c r="J58" s="30"/>
      <c r="K58" s="119">
        <v>0</v>
      </c>
      <c r="L58" s="109"/>
      <c r="M58" s="109"/>
      <c r="N58" s="109"/>
      <c r="O58" s="109"/>
      <c r="P58" s="109"/>
      <c r="Q58" s="109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</row>
    <row r="59" spans="1:31" s="3" customFormat="1" ht="22.5" customHeight="1" x14ac:dyDescent="0.25">
      <c r="A59" s="22" t="s">
        <v>42</v>
      </c>
      <c r="C59" s="24"/>
      <c r="E59" s="37">
        <f>SUM(E50:E58)</f>
        <v>238587067</v>
      </c>
      <c r="F59" s="104"/>
      <c r="G59" s="37">
        <f>SUM(G50:G58)</f>
        <v>237812367</v>
      </c>
      <c r="H59" s="104"/>
      <c r="I59" s="37">
        <f>SUM(I50:I58)</f>
        <v>235824212</v>
      </c>
      <c r="J59" s="37"/>
      <c r="K59" s="37">
        <f>SUM(K50:K58)</f>
        <v>234773467</v>
      </c>
      <c r="L59" s="109"/>
      <c r="M59" s="109"/>
      <c r="N59" s="109"/>
      <c r="O59" s="109"/>
      <c r="P59" s="109"/>
      <c r="Q59" s="109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</row>
    <row r="60" spans="1:31" s="3" customFormat="1" ht="22.5" customHeight="1" thickBot="1" x14ac:dyDescent="0.3">
      <c r="A60" s="22" t="s">
        <v>43</v>
      </c>
      <c r="C60" s="24"/>
      <c r="E60" s="41">
        <f>E34+E59</f>
        <v>1709797454</v>
      </c>
      <c r="F60" s="104"/>
      <c r="G60" s="41">
        <f>G34+G59</f>
        <v>1748522500</v>
      </c>
      <c r="H60" s="104"/>
      <c r="I60" s="41">
        <f>I34+I59</f>
        <v>1703326371</v>
      </c>
      <c r="J60" s="35"/>
      <c r="K60" s="41">
        <f>K34+K59</f>
        <v>1741697807</v>
      </c>
      <c r="L60" s="109"/>
      <c r="M60" s="109"/>
      <c r="N60" s="109"/>
      <c r="O60" s="109"/>
      <c r="P60" s="109"/>
      <c r="Q60" s="109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</row>
    <row r="61" spans="1:31" s="6" customFormat="1" ht="22.5" customHeight="1" thickTop="1" x14ac:dyDescent="0.25">
      <c r="B61" s="42"/>
      <c r="D61" s="30"/>
      <c r="E61" s="43"/>
      <c r="I61" s="43"/>
      <c r="J61" s="43"/>
      <c r="K61" s="43"/>
      <c r="L61" s="115"/>
      <c r="M61" s="115"/>
      <c r="N61" s="109"/>
      <c r="O61" s="109"/>
      <c r="P61" s="115"/>
      <c r="Q61" s="115"/>
      <c r="R61" s="109"/>
      <c r="S61" s="115"/>
      <c r="T61" s="109"/>
      <c r="U61" s="110"/>
      <c r="V61" s="110"/>
      <c r="Z61" s="109"/>
      <c r="AD61" s="109"/>
    </row>
    <row r="62" spans="1:31" s="6" customFormat="1" ht="22.5" customHeight="1" x14ac:dyDescent="0.25">
      <c r="B62" s="42"/>
      <c r="D62" s="30"/>
      <c r="E62" s="44"/>
      <c r="I62" s="43"/>
      <c r="J62" s="43"/>
      <c r="K62" s="43"/>
      <c r="L62" s="115"/>
      <c r="M62" s="115"/>
      <c r="N62" s="115"/>
      <c r="O62" s="115"/>
      <c r="P62" s="115"/>
      <c r="Q62" s="115"/>
      <c r="R62" s="115"/>
      <c r="S62" s="115"/>
      <c r="T62" s="109"/>
      <c r="U62" s="109"/>
      <c r="Z62" s="109"/>
      <c r="AD62" s="109"/>
    </row>
    <row r="63" spans="1:31" s="6" customFormat="1" ht="22.5" customHeight="1" x14ac:dyDescent="0.25">
      <c r="B63" s="42"/>
      <c r="D63" s="30"/>
      <c r="E63" s="43"/>
      <c r="I63" s="122"/>
      <c r="J63" s="122"/>
      <c r="K63" s="122"/>
      <c r="L63" s="115"/>
      <c r="M63" s="115"/>
      <c r="N63" s="115"/>
      <c r="O63" s="115"/>
      <c r="P63" s="115"/>
      <c r="Q63" s="115"/>
      <c r="R63" s="115"/>
      <c r="S63" s="115"/>
      <c r="T63" s="109"/>
      <c r="U63" s="109"/>
      <c r="Z63" s="109"/>
      <c r="AD63" s="109"/>
    </row>
    <row r="64" spans="1:31" s="6" customFormat="1" ht="22.5" customHeight="1" x14ac:dyDescent="0.25">
      <c r="B64" s="42"/>
      <c r="D64" s="30"/>
      <c r="E64" s="199"/>
      <c r="I64" s="122"/>
      <c r="J64" s="122"/>
      <c r="K64" s="122"/>
      <c r="L64" s="115"/>
      <c r="M64" s="115"/>
      <c r="N64" s="115"/>
      <c r="O64" s="115"/>
      <c r="P64" s="115"/>
      <c r="Q64" s="115"/>
      <c r="R64" s="115"/>
      <c r="S64" s="115"/>
      <c r="T64" s="109"/>
      <c r="U64" s="109"/>
      <c r="Z64" s="109"/>
      <c r="AD64" s="109"/>
    </row>
    <row r="65" spans="2:30" s="6" customFormat="1" ht="22.5" customHeight="1" x14ac:dyDescent="0.25">
      <c r="B65" s="42"/>
      <c r="D65" s="30"/>
      <c r="E65" s="43"/>
      <c r="I65" s="122"/>
      <c r="J65" s="122"/>
      <c r="K65" s="122"/>
      <c r="L65" s="115"/>
      <c r="M65" s="115"/>
      <c r="N65" s="115"/>
      <c r="O65" s="115"/>
      <c r="P65" s="115"/>
      <c r="Q65" s="115"/>
      <c r="R65" s="115"/>
      <c r="S65" s="115"/>
      <c r="T65" s="109"/>
      <c r="U65" s="109"/>
      <c r="Z65" s="109"/>
      <c r="AD65" s="109"/>
    </row>
    <row r="66" spans="2:30" s="6" customFormat="1" ht="22.5" customHeight="1" x14ac:dyDescent="0.25">
      <c r="B66" s="42"/>
      <c r="D66" s="30"/>
      <c r="E66" s="43"/>
      <c r="I66" s="122"/>
      <c r="J66" s="122"/>
      <c r="K66" s="122"/>
      <c r="L66" s="115"/>
      <c r="M66" s="115"/>
      <c r="N66" s="115"/>
      <c r="O66" s="115"/>
      <c r="P66" s="115"/>
      <c r="Q66" s="115"/>
      <c r="R66" s="115"/>
      <c r="S66" s="115"/>
      <c r="T66" s="109"/>
      <c r="U66" s="109"/>
      <c r="Z66" s="109"/>
      <c r="AD66" s="109"/>
    </row>
    <row r="67" spans="2:30" s="6" customFormat="1" ht="22.5" customHeight="1" x14ac:dyDescent="0.25">
      <c r="B67" s="42"/>
      <c r="D67" s="30"/>
      <c r="E67" s="43"/>
      <c r="I67" s="122"/>
      <c r="J67" s="122"/>
      <c r="K67" s="122"/>
      <c r="L67" s="115"/>
      <c r="M67" s="115"/>
      <c r="N67" s="115"/>
      <c r="O67" s="115"/>
      <c r="P67" s="115"/>
      <c r="Q67" s="115"/>
      <c r="R67" s="115"/>
      <c r="S67" s="115"/>
      <c r="T67" s="109"/>
      <c r="U67" s="109"/>
      <c r="Z67" s="109"/>
      <c r="AD67" s="109"/>
    </row>
    <row r="68" spans="2:30" s="6" customFormat="1" ht="22.5" customHeight="1" x14ac:dyDescent="0.25">
      <c r="B68" s="42"/>
      <c r="D68" s="30"/>
      <c r="E68" s="43"/>
      <c r="I68" s="122"/>
      <c r="J68" s="122"/>
      <c r="K68" s="122"/>
      <c r="L68" s="115"/>
      <c r="M68" s="115"/>
      <c r="N68" s="115"/>
      <c r="O68" s="115"/>
      <c r="P68" s="115"/>
      <c r="Q68" s="115"/>
      <c r="R68" s="115"/>
      <c r="S68" s="115"/>
      <c r="T68" s="109"/>
      <c r="U68" s="109"/>
      <c r="Z68" s="109"/>
      <c r="AD68" s="109"/>
    </row>
    <row r="69" spans="2:30" s="6" customFormat="1" ht="22.5" customHeight="1" x14ac:dyDescent="0.25">
      <c r="B69" s="42"/>
      <c r="D69" s="30"/>
      <c r="E69" s="43"/>
      <c r="I69" s="122"/>
      <c r="J69" s="122"/>
      <c r="K69" s="122"/>
      <c r="L69" s="115"/>
      <c r="M69" s="115"/>
      <c r="N69" s="115"/>
      <c r="O69" s="115"/>
      <c r="P69" s="115"/>
      <c r="Q69" s="115"/>
      <c r="R69" s="115"/>
      <c r="S69" s="115"/>
      <c r="T69" s="109"/>
      <c r="U69" s="109"/>
      <c r="Z69" s="109"/>
      <c r="AD69" s="109"/>
    </row>
    <row r="70" spans="2:30" s="6" customFormat="1" ht="22.5" customHeight="1" x14ac:dyDescent="0.25">
      <c r="B70" s="42"/>
      <c r="D70" s="30"/>
      <c r="E70" s="43"/>
      <c r="I70" s="122"/>
      <c r="J70" s="122"/>
      <c r="K70" s="122"/>
      <c r="L70" s="115"/>
      <c r="M70" s="115"/>
      <c r="N70" s="115"/>
      <c r="O70" s="115"/>
      <c r="P70" s="115"/>
      <c r="Q70" s="115"/>
      <c r="R70" s="115"/>
      <c r="S70" s="115"/>
      <c r="T70" s="109"/>
      <c r="U70" s="109"/>
      <c r="Z70" s="109"/>
      <c r="AD70" s="109"/>
    </row>
    <row r="71" spans="2:30" s="6" customFormat="1" ht="22.5" customHeight="1" x14ac:dyDescent="0.25">
      <c r="B71" s="42"/>
      <c r="D71" s="30"/>
      <c r="E71" s="43"/>
      <c r="I71" s="122"/>
      <c r="J71" s="122"/>
      <c r="K71" s="122"/>
      <c r="L71" s="115"/>
      <c r="M71" s="115"/>
      <c r="N71" s="115"/>
      <c r="O71" s="115"/>
      <c r="P71" s="115"/>
      <c r="Q71" s="115"/>
      <c r="R71" s="115"/>
      <c r="S71" s="115"/>
      <c r="T71" s="109"/>
      <c r="U71" s="109"/>
      <c r="Z71" s="109"/>
      <c r="AD71" s="109"/>
    </row>
    <row r="72" spans="2:30" s="6" customFormat="1" ht="22.5" customHeight="1" x14ac:dyDescent="0.25">
      <c r="B72" s="42"/>
      <c r="D72" s="30"/>
      <c r="E72" s="43"/>
      <c r="I72" s="122"/>
      <c r="J72" s="122"/>
      <c r="K72" s="122"/>
      <c r="L72" s="115"/>
      <c r="M72" s="115"/>
      <c r="N72" s="115"/>
      <c r="O72" s="115"/>
      <c r="P72" s="115"/>
      <c r="Q72" s="115"/>
      <c r="R72" s="115"/>
      <c r="S72" s="115"/>
      <c r="T72" s="109"/>
      <c r="U72" s="109"/>
      <c r="Z72" s="109"/>
      <c r="AD72" s="109"/>
    </row>
    <row r="73" spans="2:30" s="6" customFormat="1" ht="22.5" customHeight="1" x14ac:dyDescent="0.25">
      <c r="B73" s="42"/>
      <c r="D73" s="30"/>
      <c r="E73" s="43"/>
      <c r="I73" s="122"/>
      <c r="J73" s="122"/>
      <c r="K73" s="122"/>
      <c r="L73" s="115"/>
      <c r="M73" s="115"/>
      <c r="N73" s="115"/>
      <c r="O73" s="115"/>
      <c r="P73" s="115"/>
      <c r="Q73" s="115"/>
      <c r="R73" s="115"/>
      <c r="S73" s="115"/>
      <c r="T73" s="109"/>
      <c r="U73" s="109"/>
      <c r="Z73" s="109"/>
      <c r="AD73" s="109"/>
    </row>
    <row r="74" spans="2:30" s="6" customFormat="1" ht="22.5" customHeight="1" x14ac:dyDescent="0.25">
      <c r="B74" s="30"/>
      <c r="D74" s="30"/>
      <c r="E74" s="43"/>
      <c r="I74" s="122"/>
      <c r="J74" s="122"/>
      <c r="K74" s="122"/>
      <c r="L74" s="115"/>
      <c r="M74" s="115"/>
      <c r="N74" s="115"/>
      <c r="O74" s="115"/>
      <c r="P74" s="115"/>
      <c r="Q74" s="115"/>
      <c r="R74" s="115"/>
      <c r="S74" s="115"/>
      <c r="T74" s="109"/>
      <c r="U74" s="109"/>
      <c r="Z74" s="109"/>
      <c r="AD74" s="109"/>
    </row>
    <row r="75" spans="2:30" s="6" customFormat="1" ht="22.5" customHeight="1" x14ac:dyDescent="0.25">
      <c r="B75" s="42" t="s">
        <v>44</v>
      </c>
      <c r="D75" s="30"/>
      <c r="E75" s="43"/>
      <c r="G75" s="239" t="s">
        <v>194</v>
      </c>
      <c r="H75" s="239"/>
      <c r="I75" s="239"/>
      <c r="J75" s="122"/>
      <c r="K75" s="122"/>
      <c r="L75" s="115"/>
      <c r="M75" s="115"/>
      <c r="N75" s="115"/>
      <c r="O75" s="115"/>
      <c r="P75" s="115"/>
      <c r="Q75" s="115"/>
      <c r="R75" s="115"/>
      <c r="S75" s="115"/>
      <c r="T75" s="109"/>
      <c r="U75" s="109"/>
      <c r="Z75" s="109"/>
      <c r="AD75" s="109"/>
    </row>
    <row r="76" spans="2:30" s="6" customFormat="1" ht="22.5" customHeight="1" x14ac:dyDescent="0.25">
      <c r="B76" s="42" t="s">
        <v>45</v>
      </c>
      <c r="D76" s="30"/>
      <c r="E76" s="43"/>
      <c r="G76" s="239" t="s">
        <v>195</v>
      </c>
      <c r="H76" s="239"/>
      <c r="I76" s="239"/>
      <c r="J76" s="122"/>
      <c r="K76" s="122"/>
      <c r="L76" s="115"/>
      <c r="M76" s="115"/>
      <c r="N76" s="115"/>
      <c r="O76" s="115"/>
      <c r="P76" s="115"/>
      <c r="Q76" s="115"/>
      <c r="R76" s="115"/>
      <c r="S76" s="115"/>
      <c r="T76" s="109"/>
      <c r="U76" s="109"/>
      <c r="Z76" s="109"/>
      <c r="AD76" s="109"/>
    </row>
    <row r="77" spans="2:30" s="6" customFormat="1" ht="22.5" customHeight="1" x14ac:dyDescent="0.25">
      <c r="D77" s="30"/>
      <c r="E77" s="43"/>
      <c r="L77" s="115"/>
      <c r="M77" s="115"/>
      <c r="N77" s="115"/>
      <c r="O77" s="115"/>
      <c r="P77" s="115"/>
      <c r="Q77" s="115"/>
      <c r="R77" s="115"/>
      <c r="S77" s="115"/>
      <c r="T77" s="109"/>
      <c r="U77" s="109"/>
      <c r="Z77" s="109"/>
      <c r="AD77" s="109"/>
    </row>
    <row r="78" spans="2:30" ht="19.5" customHeight="1" x14ac:dyDescent="0.55000000000000004">
      <c r="F78" s="15"/>
      <c r="G78" s="15"/>
      <c r="H78" s="15"/>
    </row>
    <row r="79" spans="2:30" ht="19.5" customHeight="1" x14ac:dyDescent="0.55000000000000004">
      <c r="E79" s="123"/>
      <c r="F79" s="123"/>
      <c r="G79" s="123"/>
      <c r="H79" s="123"/>
      <c r="I79" s="123"/>
      <c r="J79" s="123"/>
      <c r="K79" s="123"/>
    </row>
  </sheetData>
  <mergeCells count="8">
    <mergeCell ref="G75:I75"/>
    <mergeCell ref="G76:I76"/>
    <mergeCell ref="E42:K42"/>
    <mergeCell ref="I4:K4"/>
    <mergeCell ref="I39:K39"/>
    <mergeCell ref="E7:K7"/>
    <mergeCell ref="E4:G4"/>
    <mergeCell ref="E39:G39"/>
  </mergeCells>
  <pageMargins left="0.63" right="0.43" top="0.66929133858267698" bottom="0.31496062992126" header="0.511811023622047" footer="0.43307086614173201"/>
  <pageSetup paperSize="9" scale="66" firstPageNumber="7" fitToHeight="7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4AE-E49B-4A80-8A72-B7C2CD45D223}">
  <sheetPr codeName="Sheet2"/>
  <dimension ref="A1:AF91"/>
  <sheetViews>
    <sheetView view="pageBreakPreview" zoomScaleNormal="80" zoomScaleSheetLayoutView="100" workbookViewId="0">
      <selection activeCell="B7" sqref="B7"/>
    </sheetView>
  </sheetViews>
  <sheetFormatPr defaultColWidth="9.140625" defaultRowHeight="23.25" x14ac:dyDescent="0.55000000000000004"/>
  <cols>
    <col min="1" max="1" width="12.140625" style="2" customWidth="1"/>
    <col min="2" max="2" width="53.42578125" style="2" customWidth="1"/>
    <col min="3" max="3" width="8.140625" style="1" customWidth="1"/>
    <col min="4" max="4" width="0.42578125" style="2" customWidth="1"/>
    <col min="5" max="5" width="12.85546875" style="2" customWidth="1"/>
    <col min="6" max="6" width="0.42578125" style="2" customWidth="1"/>
    <col min="7" max="7" width="12.85546875" style="2" customWidth="1"/>
    <col min="8" max="8" width="0.42578125" style="2" customWidth="1"/>
    <col min="9" max="9" width="12.85546875" style="2" customWidth="1"/>
    <col min="10" max="10" width="0.42578125" style="2" customWidth="1"/>
    <col min="11" max="11" width="12.85546875" style="2" customWidth="1"/>
    <col min="12" max="12" width="9.140625" style="2"/>
    <col min="13" max="15" width="7.140625" style="2" customWidth="1"/>
    <col min="16" max="16" width="7.42578125" style="2" customWidth="1"/>
    <col min="17" max="17" width="2.140625" style="2" customWidth="1"/>
    <col min="18" max="18" width="7.140625" style="2" customWidth="1"/>
    <col min="19" max="19" width="2.140625" style="2" customWidth="1"/>
    <col min="20" max="20" width="7" style="2" customWidth="1"/>
    <col min="21" max="21" width="2.140625" style="2" customWidth="1"/>
    <col min="22" max="22" width="7" style="2" customWidth="1"/>
    <col min="23" max="23" width="2.140625" style="2" customWidth="1"/>
    <col min="24" max="24" width="7" style="2" customWidth="1"/>
    <col min="25" max="26" width="9.140625" style="2"/>
    <col min="27" max="27" width="2" style="2" customWidth="1"/>
    <col min="28" max="28" width="9.140625" style="2"/>
    <col min="29" max="29" width="2.140625" style="2" customWidth="1"/>
    <col min="30" max="30" width="9.140625" style="2"/>
    <col min="31" max="31" width="2.140625" style="2" customWidth="1"/>
    <col min="32" max="16384" width="9.140625" style="2"/>
  </cols>
  <sheetData>
    <row r="1" spans="1:32" s="3" customFormat="1" ht="22.5" customHeight="1" x14ac:dyDescent="0.25">
      <c r="A1" s="17" t="s">
        <v>0</v>
      </c>
      <c r="B1" s="51"/>
      <c r="C1" s="24"/>
      <c r="E1" s="125"/>
      <c r="F1" s="125"/>
      <c r="G1" s="125"/>
      <c r="H1" s="126"/>
      <c r="I1" s="127"/>
      <c r="J1" s="125"/>
      <c r="K1" s="127"/>
    </row>
    <row r="2" spans="1:32" s="3" customFormat="1" ht="22.5" customHeight="1" x14ac:dyDescent="0.25">
      <c r="A2" s="45" t="s">
        <v>170</v>
      </c>
      <c r="B2" s="51"/>
      <c r="C2" s="24"/>
      <c r="E2" s="125"/>
      <c r="F2" s="125"/>
      <c r="G2" s="125"/>
      <c r="H2" s="126"/>
      <c r="I2" s="127"/>
      <c r="J2" s="125"/>
      <c r="K2" s="127"/>
    </row>
    <row r="3" spans="1:32" s="3" customFormat="1" ht="22.5" customHeight="1" x14ac:dyDescent="0.25">
      <c r="A3" s="18"/>
      <c r="B3" s="18"/>
      <c r="C3" s="19"/>
      <c r="D3" s="18"/>
      <c r="E3" s="128"/>
      <c r="F3" s="18"/>
      <c r="G3" s="128"/>
      <c r="I3" s="128"/>
      <c r="J3" s="18"/>
      <c r="K3" s="128"/>
    </row>
    <row r="4" spans="1:32" s="3" customFormat="1" ht="22.5" customHeight="1" x14ac:dyDescent="0.25">
      <c r="A4" s="23"/>
      <c r="B4" s="18"/>
      <c r="C4" s="19"/>
      <c r="D4" s="18"/>
      <c r="E4" s="242" t="s">
        <v>1</v>
      </c>
      <c r="F4" s="242"/>
      <c r="G4" s="242"/>
      <c r="H4" s="129"/>
      <c r="I4" s="242" t="s">
        <v>2</v>
      </c>
      <c r="J4" s="242"/>
      <c r="K4" s="242"/>
    </row>
    <row r="5" spans="1:32" s="3" customFormat="1" ht="22.5" customHeight="1" x14ac:dyDescent="0.25">
      <c r="A5" s="4"/>
      <c r="C5" s="24"/>
      <c r="E5" s="244" t="s">
        <v>169</v>
      </c>
      <c r="F5" s="244"/>
      <c r="G5" s="244"/>
      <c r="H5" s="129"/>
      <c r="I5" s="244" t="s">
        <v>169</v>
      </c>
      <c r="J5" s="244"/>
      <c r="K5" s="244"/>
    </row>
    <row r="6" spans="1:32" s="3" customFormat="1" ht="22.5" customHeight="1" x14ac:dyDescent="0.25">
      <c r="A6" s="4"/>
      <c r="C6" s="24"/>
      <c r="E6" s="244" t="s">
        <v>197</v>
      </c>
      <c r="F6" s="244"/>
      <c r="G6" s="244"/>
      <c r="H6" s="129"/>
      <c r="I6" s="244" t="s">
        <v>197</v>
      </c>
      <c r="J6" s="244"/>
      <c r="K6" s="244"/>
    </row>
    <row r="7" spans="1:32" s="3" customFormat="1" ht="22.5" customHeight="1" x14ac:dyDescent="0.25">
      <c r="C7" s="129"/>
      <c r="E7" s="107">
        <v>2568</v>
      </c>
      <c r="F7" s="108"/>
      <c r="G7" s="107">
        <v>2567</v>
      </c>
      <c r="H7" s="21"/>
      <c r="I7" s="107">
        <v>2568</v>
      </c>
      <c r="J7" s="108"/>
      <c r="K7" s="107">
        <v>2567</v>
      </c>
    </row>
    <row r="8" spans="1:32" s="3" customFormat="1" ht="22.5" customHeight="1" x14ac:dyDescent="0.25">
      <c r="C8" s="129"/>
      <c r="E8" s="107"/>
      <c r="F8" s="108"/>
      <c r="G8" s="107" t="s">
        <v>165</v>
      </c>
      <c r="H8" s="21"/>
      <c r="I8" s="107"/>
      <c r="J8" s="108"/>
      <c r="K8" s="107" t="s">
        <v>165</v>
      </c>
    </row>
    <row r="9" spans="1:32" s="3" customFormat="1" ht="22.5" customHeight="1" x14ac:dyDescent="0.25">
      <c r="C9" s="24"/>
      <c r="E9" s="247" t="s">
        <v>6</v>
      </c>
      <c r="F9" s="247"/>
      <c r="G9" s="247"/>
      <c r="H9" s="247"/>
      <c r="I9" s="247"/>
      <c r="J9" s="247"/>
      <c r="K9" s="247"/>
    </row>
    <row r="10" spans="1:32" s="3" customFormat="1" ht="22.5" customHeight="1" x14ac:dyDescent="0.25">
      <c r="A10" s="3" t="s">
        <v>46</v>
      </c>
      <c r="C10" s="24"/>
      <c r="E10" s="13">
        <v>18220477</v>
      </c>
      <c r="F10" s="13"/>
      <c r="G10" s="13">
        <v>21044318</v>
      </c>
      <c r="H10" s="13"/>
      <c r="I10" s="13">
        <v>18172905</v>
      </c>
      <c r="J10" s="13"/>
      <c r="K10" s="13">
        <v>21000652</v>
      </c>
      <c r="O10" s="16"/>
      <c r="P10" s="16"/>
      <c r="R10" s="16"/>
      <c r="S10" s="16"/>
      <c r="T10" s="16"/>
      <c r="U10" s="16"/>
      <c r="V10" s="16"/>
      <c r="W10" s="16"/>
      <c r="X10" s="16"/>
      <c r="Z10" s="16"/>
      <c r="AA10" s="16"/>
      <c r="AB10" s="16"/>
      <c r="AC10" s="16"/>
      <c r="AD10" s="16"/>
      <c r="AE10" s="16"/>
      <c r="AF10" s="16"/>
    </row>
    <row r="11" spans="1:32" s="3" customFormat="1" ht="22.5" customHeight="1" x14ac:dyDescent="0.25">
      <c r="A11" s="3" t="s">
        <v>47</v>
      </c>
      <c r="C11" s="24"/>
      <c r="E11" s="130">
        <v>5478680</v>
      </c>
      <c r="F11" s="13"/>
      <c r="G11" s="130">
        <v>6859203</v>
      </c>
      <c r="H11" s="13"/>
      <c r="I11" s="130">
        <v>5457725</v>
      </c>
      <c r="J11" s="13"/>
      <c r="K11" s="130">
        <v>6816889</v>
      </c>
      <c r="O11" s="16"/>
      <c r="P11" s="16"/>
      <c r="R11" s="16"/>
      <c r="S11" s="16"/>
      <c r="T11" s="16"/>
      <c r="U11" s="16"/>
      <c r="V11" s="16"/>
      <c r="W11" s="16"/>
      <c r="X11" s="16"/>
      <c r="Z11" s="16"/>
      <c r="AA11" s="16"/>
      <c r="AB11" s="16"/>
      <c r="AC11" s="16"/>
      <c r="AD11" s="16"/>
      <c r="AE11" s="16"/>
      <c r="AF11" s="16"/>
    </row>
    <row r="12" spans="1:32" s="3" customFormat="1" ht="22.5" customHeight="1" x14ac:dyDescent="0.25">
      <c r="A12" s="22" t="s">
        <v>48</v>
      </c>
      <c r="C12" s="24"/>
      <c r="E12" s="131">
        <f>SUM(E10-E11)</f>
        <v>12741797</v>
      </c>
      <c r="F12" s="47"/>
      <c r="G12" s="131">
        <f>SUM(G10-G11)</f>
        <v>14185115</v>
      </c>
      <c r="H12" s="47"/>
      <c r="I12" s="131">
        <f>SUM(I10-I11)</f>
        <v>12715180</v>
      </c>
      <c r="J12" s="47"/>
      <c r="K12" s="131">
        <f>SUM(K10-K11)</f>
        <v>14183763</v>
      </c>
      <c r="O12" s="16"/>
      <c r="P12" s="16"/>
      <c r="R12" s="16"/>
      <c r="S12" s="16"/>
      <c r="T12" s="16"/>
      <c r="U12" s="16"/>
      <c r="V12" s="16"/>
      <c r="W12" s="16"/>
      <c r="X12" s="16"/>
      <c r="Z12" s="16"/>
      <c r="AA12" s="16"/>
      <c r="AB12" s="16"/>
      <c r="AC12" s="16"/>
      <c r="AD12" s="16"/>
      <c r="AE12" s="16"/>
      <c r="AF12" s="16"/>
    </row>
    <row r="13" spans="1:32" s="3" customFormat="1" ht="22.5" customHeight="1" x14ac:dyDescent="0.25">
      <c r="A13" s="4" t="s">
        <v>49</v>
      </c>
      <c r="C13" s="24"/>
      <c r="E13" s="13">
        <v>3128183</v>
      </c>
      <c r="F13" s="13"/>
      <c r="G13" s="13">
        <v>3133054</v>
      </c>
      <c r="H13" s="13"/>
      <c r="I13" s="13">
        <v>2906383</v>
      </c>
      <c r="J13" s="13"/>
      <c r="K13" s="13">
        <v>2905196</v>
      </c>
      <c r="O13" s="16"/>
      <c r="P13" s="16"/>
      <c r="R13" s="16"/>
      <c r="S13" s="16"/>
      <c r="T13" s="16"/>
      <c r="U13" s="16"/>
      <c r="V13" s="16"/>
      <c r="W13" s="16"/>
      <c r="X13" s="16"/>
      <c r="Z13" s="16"/>
      <c r="AA13" s="16"/>
      <c r="AB13" s="16"/>
      <c r="AC13" s="16"/>
      <c r="AD13" s="16"/>
      <c r="AE13" s="16"/>
      <c r="AF13" s="16"/>
    </row>
    <row r="14" spans="1:32" s="3" customFormat="1" ht="22.5" customHeight="1" x14ac:dyDescent="0.25">
      <c r="A14" s="4" t="s">
        <v>50</v>
      </c>
      <c r="C14" s="24"/>
      <c r="E14" s="130">
        <v>876161</v>
      </c>
      <c r="F14" s="13"/>
      <c r="G14" s="130">
        <v>923921</v>
      </c>
      <c r="H14" s="13"/>
      <c r="I14" s="130">
        <v>992604</v>
      </c>
      <c r="J14" s="13"/>
      <c r="K14" s="130">
        <v>1011635</v>
      </c>
      <c r="O14" s="16"/>
      <c r="P14" s="16"/>
      <c r="R14" s="16"/>
      <c r="S14" s="16"/>
      <c r="T14" s="16"/>
      <c r="U14" s="16"/>
      <c r="V14" s="16"/>
      <c r="W14" s="16"/>
      <c r="X14" s="16"/>
      <c r="Z14" s="16"/>
      <c r="AA14" s="16"/>
      <c r="AB14" s="16"/>
      <c r="AC14" s="16"/>
      <c r="AD14" s="16"/>
      <c r="AE14" s="16"/>
      <c r="AF14" s="16"/>
    </row>
    <row r="15" spans="1:32" s="3" customFormat="1" ht="22.5" customHeight="1" x14ac:dyDescent="0.25">
      <c r="A15" s="22" t="s">
        <v>51</v>
      </c>
      <c r="C15" s="24"/>
      <c r="E15" s="131">
        <f>SUM(E13-E14)</f>
        <v>2252022</v>
      </c>
      <c r="F15" s="47"/>
      <c r="G15" s="131">
        <f>SUM(G13-G14)</f>
        <v>2209133</v>
      </c>
      <c r="H15" s="47"/>
      <c r="I15" s="131">
        <f>SUM(I13-I14)</f>
        <v>1913779</v>
      </c>
      <c r="J15" s="47"/>
      <c r="K15" s="131">
        <f>SUM(K13-K14)</f>
        <v>1893561</v>
      </c>
      <c r="O15" s="16"/>
      <c r="P15" s="16"/>
      <c r="R15" s="16"/>
      <c r="S15" s="16"/>
      <c r="T15" s="16"/>
      <c r="U15" s="16"/>
      <c r="V15" s="16"/>
      <c r="W15" s="16"/>
      <c r="X15" s="16"/>
      <c r="Z15" s="16"/>
      <c r="AA15" s="16"/>
      <c r="AB15" s="16"/>
      <c r="AC15" s="16"/>
      <c r="AD15" s="16"/>
      <c r="AE15" s="16"/>
      <c r="AF15" s="16"/>
    </row>
    <row r="16" spans="1:32" s="3" customFormat="1" ht="22.5" customHeight="1" x14ac:dyDescent="0.25">
      <c r="A16" s="4" t="s">
        <v>148</v>
      </c>
      <c r="C16" s="24"/>
      <c r="E16" s="13">
        <v>701851</v>
      </c>
      <c r="F16" s="13"/>
      <c r="G16" s="13">
        <v>387533</v>
      </c>
      <c r="H16" s="13"/>
      <c r="I16" s="13">
        <v>701851</v>
      </c>
      <c r="J16" s="13"/>
      <c r="K16" s="13">
        <v>387533</v>
      </c>
      <c r="O16" s="16"/>
      <c r="P16" s="16"/>
      <c r="R16" s="16"/>
      <c r="S16" s="16"/>
      <c r="T16" s="16"/>
      <c r="U16" s="16"/>
      <c r="V16" s="16"/>
      <c r="W16" s="16"/>
      <c r="X16" s="16"/>
      <c r="Z16" s="16"/>
      <c r="AA16" s="16"/>
      <c r="AB16" s="16"/>
      <c r="AC16" s="16"/>
      <c r="AD16" s="16"/>
      <c r="AE16" s="16"/>
      <c r="AF16" s="16"/>
    </row>
    <row r="17" spans="1:32" s="3" customFormat="1" ht="22.5" customHeight="1" x14ac:dyDescent="0.25">
      <c r="A17" s="4" t="s">
        <v>185</v>
      </c>
      <c r="C17" s="24"/>
      <c r="E17" s="13">
        <v>11194</v>
      </c>
      <c r="F17" s="13"/>
      <c r="G17" s="13">
        <v>69224</v>
      </c>
      <c r="H17" s="13"/>
      <c r="I17" s="13">
        <v>2157</v>
      </c>
      <c r="J17" s="13"/>
      <c r="K17" s="13">
        <v>43008</v>
      </c>
      <c r="O17" s="16"/>
      <c r="P17" s="16"/>
      <c r="R17" s="16"/>
      <c r="S17" s="16"/>
      <c r="T17" s="16"/>
      <c r="U17" s="16"/>
      <c r="V17" s="16"/>
      <c r="W17" s="16"/>
      <c r="X17" s="16"/>
      <c r="Z17" s="16"/>
      <c r="AA17" s="16"/>
      <c r="AB17" s="16"/>
      <c r="AC17" s="16"/>
      <c r="AD17" s="16"/>
      <c r="AE17" s="16"/>
      <c r="AF17" s="16"/>
    </row>
    <row r="18" spans="1:32" s="3" customFormat="1" ht="22.5" customHeight="1" x14ac:dyDescent="0.25">
      <c r="A18" s="4" t="s">
        <v>52</v>
      </c>
      <c r="C18" s="24"/>
      <c r="E18" s="13">
        <v>60208</v>
      </c>
      <c r="F18" s="13"/>
      <c r="G18" s="13">
        <v>60078</v>
      </c>
      <c r="H18" s="13"/>
      <c r="I18" s="29">
        <v>0</v>
      </c>
      <c r="J18" s="29"/>
      <c r="K18" s="100">
        <v>0</v>
      </c>
      <c r="O18" s="16"/>
      <c r="P18" s="16"/>
      <c r="R18" s="16"/>
      <c r="S18" s="16"/>
      <c r="T18" s="16"/>
      <c r="U18" s="16"/>
      <c r="V18" s="16"/>
      <c r="W18" s="16"/>
      <c r="X18" s="16"/>
      <c r="Z18" s="16"/>
      <c r="AA18" s="16"/>
      <c r="AB18" s="16"/>
      <c r="AC18" s="16"/>
      <c r="AD18" s="16"/>
      <c r="AE18" s="16"/>
      <c r="AF18" s="16"/>
    </row>
    <row r="19" spans="1:32" s="3" customFormat="1" ht="22.5" customHeight="1" x14ac:dyDescent="0.25">
      <c r="A19" s="4" t="s">
        <v>53</v>
      </c>
      <c r="C19" s="24"/>
      <c r="E19" s="130">
        <v>614071</v>
      </c>
      <c r="F19" s="13"/>
      <c r="G19" s="130">
        <v>461086</v>
      </c>
      <c r="H19" s="13"/>
      <c r="I19" s="130">
        <v>1410114</v>
      </c>
      <c r="J19" s="13"/>
      <c r="K19" s="130">
        <v>728958</v>
      </c>
      <c r="O19" s="16"/>
      <c r="P19" s="16"/>
      <c r="R19" s="16"/>
      <c r="S19" s="16"/>
      <c r="T19" s="16"/>
      <c r="U19" s="16"/>
      <c r="V19" s="16"/>
      <c r="W19" s="16"/>
      <c r="X19" s="16"/>
      <c r="Z19" s="16"/>
      <c r="AA19" s="16"/>
      <c r="AB19" s="16"/>
      <c r="AC19" s="16"/>
      <c r="AD19" s="16"/>
      <c r="AE19" s="16"/>
      <c r="AF19" s="16"/>
    </row>
    <row r="20" spans="1:32" s="3" customFormat="1" ht="22.5" customHeight="1" x14ac:dyDescent="0.25">
      <c r="A20" s="22" t="s">
        <v>54</v>
      </c>
      <c r="C20" s="24"/>
      <c r="E20" s="131">
        <f>+E12+E15+SUM(E16:E19)</f>
        <v>16381143</v>
      </c>
      <c r="F20" s="13"/>
      <c r="G20" s="131">
        <f>+G12+G15+SUM(G16:G19)</f>
        <v>17372169</v>
      </c>
      <c r="H20" s="13"/>
      <c r="I20" s="131">
        <f>+I12+I15+SUM(I16:I19)</f>
        <v>16743081</v>
      </c>
      <c r="J20" s="13"/>
      <c r="K20" s="131">
        <f>+K12+K15+SUM(K16:K19)</f>
        <v>17236823</v>
      </c>
      <c r="O20" s="16"/>
      <c r="P20" s="16"/>
      <c r="R20" s="16"/>
      <c r="S20" s="16"/>
      <c r="T20" s="16"/>
      <c r="U20" s="16"/>
      <c r="V20" s="16"/>
      <c r="W20" s="16"/>
      <c r="X20" s="16"/>
      <c r="Z20" s="16"/>
      <c r="AA20" s="16"/>
      <c r="AB20" s="16"/>
      <c r="AC20" s="16"/>
      <c r="AD20" s="16"/>
      <c r="AE20" s="16"/>
      <c r="AF20" s="16"/>
    </row>
    <row r="21" spans="1:32" s="3" customFormat="1" ht="22.5" customHeight="1" x14ac:dyDescent="0.25">
      <c r="A21" s="32" t="s">
        <v>55</v>
      </c>
      <c r="C21" s="24"/>
      <c r="E21" s="13"/>
      <c r="F21" s="13"/>
      <c r="G21" s="13"/>
      <c r="H21" s="13"/>
      <c r="I21" s="13"/>
      <c r="J21" s="13"/>
      <c r="K21" s="13"/>
      <c r="O21" s="16"/>
      <c r="P21" s="16"/>
      <c r="R21" s="16"/>
      <c r="S21" s="16"/>
      <c r="T21" s="16"/>
      <c r="U21" s="16"/>
      <c r="V21" s="16"/>
      <c r="W21" s="16"/>
      <c r="X21" s="16"/>
      <c r="Z21" s="16"/>
      <c r="AA21" s="16"/>
      <c r="AB21" s="16"/>
      <c r="AC21" s="16"/>
      <c r="AD21" s="16"/>
      <c r="AE21" s="16"/>
      <c r="AF21" s="16"/>
    </row>
    <row r="22" spans="1:32" s="3" customFormat="1" ht="22.5" customHeight="1" x14ac:dyDescent="0.25">
      <c r="A22" s="27" t="s">
        <v>56</v>
      </c>
      <c r="C22" s="24"/>
      <c r="E22" s="13">
        <v>3814081</v>
      </c>
      <c r="F22" s="13"/>
      <c r="G22" s="13">
        <v>3780746</v>
      </c>
      <c r="H22" s="13"/>
      <c r="I22" s="13">
        <v>3626316</v>
      </c>
      <c r="J22" s="13"/>
      <c r="K22" s="13">
        <v>3584052</v>
      </c>
      <c r="O22" s="16"/>
      <c r="P22" s="16"/>
      <c r="R22" s="16"/>
      <c r="S22" s="16"/>
      <c r="T22" s="16"/>
      <c r="U22" s="16"/>
      <c r="V22" s="16"/>
      <c r="W22" s="16"/>
      <c r="X22" s="16"/>
      <c r="Z22" s="16"/>
      <c r="AA22" s="16"/>
      <c r="AB22" s="16"/>
      <c r="AC22" s="16"/>
      <c r="AD22" s="16"/>
      <c r="AE22" s="16"/>
      <c r="AF22" s="16"/>
    </row>
    <row r="23" spans="1:32" s="3" customFormat="1" ht="22.5" customHeight="1" x14ac:dyDescent="0.25">
      <c r="A23" s="27" t="s">
        <v>57</v>
      </c>
      <c r="C23" s="24"/>
      <c r="E23" s="13">
        <v>32501</v>
      </c>
      <c r="F23" s="13"/>
      <c r="G23" s="13">
        <v>25934</v>
      </c>
      <c r="H23" s="13"/>
      <c r="I23" s="13">
        <v>32501</v>
      </c>
      <c r="J23" s="13"/>
      <c r="K23" s="13">
        <v>25934</v>
      </c>
      <c r="O23" s="16"/>
      <c r="P23" s="16"/>
      <c r="R23" s="16"/>
      <c r="S23" s="16"/>
      <c r="T23" s="16"/>
      <c r="U23" s="16"/>
      <c r="V23" s="16"/>
      <c r="W23" s="16"/>
      <c r="X23" s="16"/>
      <c r="Z23" s="16"/>
      <c r="AA23" s="16"/>
      <c r="AB23" s="16"/>
      <c r="AC23" s="16"/>
      <c r="AD23" s="16"/>
      <c r="AE23" s="16"/>
      <c r="AF23" s="16"/>
    </row>
    <row r="24" spans="1:32" s="3" customFormat="1" ht="22.5" customHeight="1" x14ac:dyDescent="0.25">
      <c r="A24" s="27" t="s">
        <v>58</v>
      </c>
      <c r="C24" s="24"/>
      <c r="E24" s="13">
        <v>835220</v>
      </c>
      <c r="F24" s="13"/>
      <c r="G24" s="13">
        <f>1158789-47857</f>
        <v>1110932</v>
      </c>
      <c r="H24" s="13"/>
      <c r="I24" s="13">
        <v>823236</v>
      </c>
      <c r="J24" s="13"/>
      <c r="K24" s="13">
        <f>1141089-47857</f>
        <v>1093232</v>
      </c>
      <c r="O24" s="16"/>
      <c r="P24" s="16"/>
      <c r="R24" s="16"/>
      <c r="S24" s="16"/>
      <c r="T24" s="16"/>
      <c r="U24" s="16"/>
      <c r="V24" s="16"/>
      <c r="W24" s="16"/>
      <c r="X24" s="16"/>
      <c r="Z24" s="16"/>
      <c r="AA24" s="16"/>
      <c r="AB24" s="16"/>
      <c r="AC24" s="16"/>
      <c r="AD24" s="16"/>
      <c r="AE24" s="16"/>
      <c r="AF24" s="16"/>
    </row>
    <row r="25" spans="1:32" s="3" customFormat="1" ht="22.5" customHeight="1" x14ac:dyDescent="0.25">
      <c r="A25" s="27" t="s">
        <v>59</v>
      </c>
      <c r="C25" s="24"/>
      <c r="E25" s="13">
        <v>425302</v>
      </c>
      <c r="F25" s="13"/>
      <c r="G25" s="13">
        <v>438903</v>
      </c>
      <c r="H25" s="13"/>
      <c r="I25" s="13">
        <v>420446</v>
      </c>
      <c r="J25" s="13"/>
      <c r="K25" s="13">
        <v>424058</v>
      </c>
      <c r="O25" s="16"/>
      <c r="P25" s="16"/>
      <c r="R25" s="16"/>
      <c r="S25" s="16"/>
      <c r="T25" s="16"/>
      <c r="U25" s="16"/>
      <c r="V25" s="16"/>
      <c r="W25" s="16"/>
      <c r="X25" s="16"/>
      <c r="Z25" s="16"/>
      <c r="AA25" s="16"/>
      <c r="AB25" s="16"/>
      <c r="AC25" s="16"/>
      <c r="AD25" s="16"/>
      <c r="AE25" s="16"/>
      <c r="AF25" s="16"/>
    </row>
    <row r="26" spans="1:32" s="3" customFormat="1" ht="22.5" customHeight="1" x14ac:dyDescent="0.25">
      <c r="A26" s="27" t="s">
        <v>60</v>
      </c>
      <c r="C26" s="24"/>
      <c r="E26" s="13">
        <v>2164111</v>
      </c>
      <c r="F26" s="13"/>
      <c r="G26" s="13">
        <v>1805980</v>
      </c>
      <c r="H26" s="13"/>
      <c r="I26" s="13">
        <v>2141815</v>
      </c>
      <c r="J26" s="13"/>
      <c r="K26" s="13">
        <v>1775834</v>
      </c>
      <c r="O26" s="16"/>
      <c r="P26" s="16"/>
      <c r="R26" s="16"/>
      <c r="S26" s="16"/>
      <c r="T26" s="16"/>
      <c r="U26" s="16"/>
      <c r="V26" s="16"/>
      <c r="W26" s="16"/>
      <c r="X26" s="16"/>
      <c r="Z26" s="16"/>
      <c r="AA26" s="16"/>
      <c r="AB26" s="16"/>
      <c r="AC26" s="16"/>
      <c r="AD26" s="16"/>
      <c r="AE26" s="16"/>
      <c r="AF26" s="16"/>
    </row>
    <row r="27" spans="1:32" s="3" customFormat="1" ht="22.5" customHeight="1" x14ac:dyDescent="0.25">
      <c r="A27" s="32" t="s">
        <v>61</v>
      </c>
      <c r="C27" s="24"/>
      <c r="E27" s="131">
        <f>SUM(E22:E26)</f>
        <v>7271215</v>
      </c>
      <c r="F27" s="13"/>
      <c r="G27" s="131">
        <f>SUM(G22:G26)</f>
        <v>7162495</v>
      </c>
      <c r="H27" s="13"/>
      <c r="I27" s="131">
        <f>SUM(I22:I26)</f>
        <v>7044314</v>
      </c>
      <c r="J27" s="13"/>
      <c r="K27" s="131">
        <f>SUM(K22:K26)</f>
        <v>6903110</v>
      </c>
      <c r="O27" s="16"/>
      <c r="P27" s="16"/>
      <c r="R27" s="16"/>
      <c r="S27" s="16"/>
      <c r="T27" s="16"/>
      <c r="U27" s="16"/>
      <c r="V27" s="16"/>
      <c r="W27" s="16"/>
      <c r="X27" s="16"/>
      <c r="Z27" s="16"/>
      <c r="AA27" s="16"/>
      <c r="AB27" s="16"/>
      <c r="AC27" s="16"/>
      <c r="AD27" s="16"/>
      <c r="AE27" s="16"/>
      <c r="AF27" s="16"/>
    </row>
    <row r="28" spans="1:32" s="3" customFormat="1" ht="22.5" customHeight="1" x14ac:dyDescent="0.25">
      <c r="A28" s="4" t="s">
        <v>62</v>
      </c>
      <c r="C28" s="24"/>
      <c r="E28" s="13">
        <v>4294154</v>
      </c>
      <c r="F28" s="13"/>
      <c r="G28" s="13">
        <v>5280571</v>
      </c>
      <c r="H28" s="13"/>
      <c r="I28" s="13">
        <v>4350997</v>
      </c>
      <c r="J28" s="13"/>
      <c r="K28" s="13">
        <v>5220226</v>
      </c>
      <c r="O28" s="16"/>
      <c r="P28" s="16"/>
      <c r="R28" s="16"/>
      <c r="S28" s="16"/>
      <c r="T28" s="16"/>
      <c r="U28" s="16"/>
      <c r="V28" s="16"/>
      <c r="W28" s="16"/>
      <c r="X28" s="16"/>
      <c r="Z28" s="16"/>
      <c r="AA28" s="16"/>
      <c r="AB28" s="16"/>
      <c r="AC28" s="16"/>
      <c r="AD28" s="16"/>
      <c r="AE28" s="16"/>
      <c r="AF28" s="16"/>
    </row>
    <row r="29" spans="1:32" s="3" customFormat="1" ht="22.5" customHeight="1" x14ac:dyDescent="0.25">
      <c r="A29" s="32" t="s">
        <v>63</v>
      </c>
      <c r="C29" s="24"/>
      <c r="E29" s="133">
        <f>SUM(E20-E27-E28)</f>
        <v>4815774</v>
      </c>
      <c r="F29" s="47"/>
      <c r="G29" s="133">
        <f>SUM(G20-G27-G28)</f>
        <v>4929103</v>
      </c>
      <c r="H29" s="13"/>
      <c r="I29" s="133">
        <f>SUM(I20-I27-I28)</f>
        <v>5347770</v>
      </c>
      <c r="J29" s="47"/>
      <c r="K29" s="133">
        <f>SUM(K20-K27-K28)</f>
        <v>5113487</v>
      </c>
      <c r="O29" s="16"/>
      <c r="P29" s="16"/>
      <c r="R29" s="16"/>
      <c r="S29" s="16"/>
      <c r="T29" s="16"/>
      <c r="U29" s="16"/>
      <c r="V29" s="16"/>
      <c r="W29" s="16"/>
      <c r="X29" s="16"/>
      <c r="Z29" s="16"/>
      <c r="AA29" s="16"/>
      <c r="AB29" s="16"/>
      <c r="AC29" s="16"/>
      <c r="AD29" s="16"/>
      <c r="AE29" s="16"/>
      <c r="AF29" s="16"/>
    </row>
    <row r="30" spans="1:32" s="3" customFormat="1" ht="22.5" customHeight="1" x14ac:dyDescent="0.25">
      <c r="A30" s="48" t="s">
        <v>192</v>
      </c>
      <c r="C30" s="24"/>
      <c r="E30" s="130">
        <v>-188494</v>
      </c>
      <c r="F30" s="13"/>
      <c r="G30" s="130">
        <f>-474236+9571</f>
        <v>-464665</v>
      </c>
      <c r="H30" s="13"/>
      <c r="I30" s="130">
        <v>-221659</v>
      </c>
      <c r="J30" s="13"/>
      <c r="K30" s="130">
        <f>-484711+9571</f>
        <v>-475140</v>
      </c>
      <c r="O30" s="16"/>
      <c r="P30" s="16"/>
      <c r="R30" s="16"/>
      <c r="S30" s="16"/>
      <c r="T30" s="16"/>
      <c r="U30" s="16"/>
      <c r="V30" s="16"/>
      <c r="W30" s="16"/>
      <c r="X30" s="16"/>
      <c r="Z30" s="16"/>
      <c r="AA30" s="16"/>
      <c r="AB30" s="16"/>
      <c r="AC30" s="16"/>
      <c r="AD30" s="16"/>
      <c r="AE30" s="16"/>
      <c r="AF30" s="16"/>
    </row>
    <row r="31" spans="1:32" s="3" customFormat="1" ht="22.5" customHeight="1" x14ac:dyDescent="0.25">
      <c r="A31" s="22" t="s">
        <v>171</v>
      </c>
      <c r="C31" s="24"/>
      <c r="E31" s="131">
        <f>SUM(E29-E30)</f>
        <v>5004268</v>
      </c>
      <c r="F31" s="13"/>
      <c r="G31" s="131">
        <f>SUM(G29-G30)</f>
        <v>5393768</v>
      </c>
      <c r="H31" s="13"/>
      <c r="I31" s="131">
        <f>SUM(I29-I30)</f>
        <v>5569429</v>
      </c>
      <c r="J31" s="13"/>
      <c r="K31" s="131">
        <f>SUM(K29-K30)</f>
        <v>5588627</v>
      </c>
      <c r="O31" s="16"/>
      <c r="P31" s="16"/>
      <c r="R31" s="16"/>
      <c r="S31" s="16"/>
      <c r="T31" s="16"/>
      <c r="U31" s="16"/>
      <c r="V31" s="16"/>
      <c r="W31" s="16"/>
      <c r="X31" s="16"/>
      <c r="Z31" s="16"/>
      <c r="AA31" s="16"/>
      <c r="AB31" s="16"/>
      <c r="AC31" s="16"/>
      <c r="AD31" s="16"/>
      <c r="AE31" s="16"/>
      <c r="AF31" s="16"/>
    </row>
    <row r="32" spans="1:32" s="3" customFormat="1" ht="22.5" customHeight="1" x14ac:dyDescent="0.25">
      <c r="A32" s="96"/>
      <c r="C32" s="24"/>
      <c r="E32" s="47"/>
      <c r="F32" s="13"/>
      <c r="G32" s="47"/>
      <c r="H32" s="13"/>
      <c r="I32" s="47"/>
      <c r="J32" s="13"/>
      <c r="K32" s="47"/>
      <c r="O32" s="16"/>
      <c r="P32" s="16"/>
      <c r="R32" s="16"/>
      <c r="S32" s="16"/>
      <c r="T32" s="16"/>
      <c r="U32" s="16"/>
      <c r="V32" s="16"/>
      <c r="W32" s="16"/>
      <c r="X32" s="16"/>
      <c r="Z32" s="16"/>
      <c r="AA32" s="16"/>
      <c r="AB32" s="16"/>
      <c r="AC32" s="16"/>
      <c r="AD32" s="16"/>
      <c r="AE32" s="16"/>
      <c r="AF32" s="16"/>
    </row>
    <row r="33" spans="1:32" s="3" customFormat="1" ht="22.5" customHeight="1" x14ac:dyDescent="0.25">
      <c r="A33" s="32" t="s">
        <v>64</v>
      </c>
      <c r="C33" s="24"/>
      <c r="E33" s="47"/>
      <c r="F33" s="13"/>
      <c r="G33" s="47"/>
      <c r="H33" s="13"/>
      <c r="I33" s="47"/>
      <c r="J33" s="13"/>
      <c r="K33" s="47"/>
      <c r="O33" s="16"/>
      <c r="P33" s="16"/>
      <c r="R33" s="16"/>
      <c r="S33" s="16"/>
      <c r="T33" s="16"/>
      <c r="U33" s="16"/>
      <c r="V33" s="16"/>
      <c r="W33" s="16"/>
      <c r="X33" s="16"/>
      <c r="Z33" s="16"/>
      <c r="AA33" s="16"/>
      <c r="AB33" s="16"/>
      <c r="AC33" s="16"/>
      <c r="AD33" s="16"/>
      <c r="AE33" s="16"/>
      <c r="AF33" s="16"/>
    </row>
    <row r="34" spans="1:32" s="3" customFormat="1" ht="22.5" customHeight="1" x14ac:dyDescent="0.25">
      <c r="A34" s="36" t="s">
        <v>146</v>
      </c>
      <c r="C34" s="24"/>
      <c r="E34" s="47"/>
      <c r="F34" s="13"/>
      <c r="G34" s="47"/>
      <c r="H34" s="13"/>
      <c r="I34" s="47"/>
      <c r="J34" s="13"/>
      <c r="K34" s="47"/>
      <c r="O34" s="16"/>
      <c r="P34" s="16"/>
      <c r="R34" s="16"/>
      <c r="S34" s="16"/>
      <c r="T34" s="16"/>
      <c r="U34" s="16"/>
      <c r="V34" s="16"/>
      <c r="W34" s="16"/>
      <c r="X34" s="16"/>
      <c r="Z34" s="16"/>
      <c r="AA34" s="16"/>
      <c r="AB34" s="16"/>
      <c r="AC34" s="16"/>
      <c r="AD34" s="16"/>
      <c r="AE34" s="16"/>
      <c r="AF34" s="16"/>
    </row>
    <row r="35" spans="1:32" s="3" customFormat="1" ht="22.5" customHeight="1" x14ac:dyDescent="0.25">
      <c r="A35" s="4" t="s">
        <v>215</v>
      </c>
      <c r="C35" s="24"/>
      <c r="E35" s="13"/>
      <c r="F35" s="13"/>
      <c r="G35" s="13"/>
      <c r="H35" s="13"/>
      <c r="I35" s="13"/>
      <c r="J35" s="13"/>
      <c r="K35" s="13"/>
      <c r="O35" s="16"/>
      <c r="P35" s="16"/>
      <c r="R35" s="16"/>
      <c r="S35" s="16"/>
      <c r="T35" s="16"/>
      <c r="U35" s="16"/>
      <c r="V35" s="16"/>
      <c r="W35" s="16"/>
      <c r="X35" s="16"/>
      <c r="Z35" s="16"/>
      <c r="AA35" s="16"/>
      <c r="AB35" s="16"/>
      <c r="AC35" s="16"/>
      <c r="AD35" s="16"/>
      <c r="AE35" s="16"/>
      <c r="AF35" s="16"/>
    </row>
    <row r="36" spans="1:32" s="3" customFormat="1" ht="22.5" customHeight="1" x14ac:dyDescent="0.25">
      <c r="A36" s="3" t="s">
        <v>149</v>
      </c>
      <c r="C36" s="24"/>
      <c r="E36" s="13">
        <v>337934</v>
      </c>
      <c r="F36" s="13"/>
      <c r="G36" s="13">
        <v>-103111</v>
      </c>
      <c r="H36" s="13"/>
      <c r="I36" s="13">
        <v>348448</v>
      </c>
      <c r="J36" s="13"/>
      <c r="K36" s="13">
        <v>-75202</v>
      </c>
      <c r="O36" s="16"/>
      <c r="P36" s="16"/>
      <c r="R36" s="16"/>
      <c r="S36" s="16"/>
      <c r="T36" s="16"/>
      <c r="U36" s="16"/>
      <c r="V36" s="16"/>
      <c r="W36" s="16"/>
      <c r="X36" s="16"/>
      <c r="Z36" s="16"/>
      <c r="AA36" s="16"/>
      <c r="AB36" s="16"/>
      <c r="AC36" s="16"/>
      <c r="AD36" s="16"/>
      <c r="AE36" s="16"/>
      <c r="AF36" s="16"/>
    </row>
    <row r="37" spans="1:32" s="3" customFormat="1" ht="22.5" customHeight="1" x14ac:dyDescent="0.25">
      <c r="A37" s="4" t="s">
        <v>216</v>
      </c>
      <c r="C37" s="24"/>
      <c r="F37" s="13"/>
      <c r="H37" s="13"/>
      <c r="J37" s="13"/>
      <c r="O37" s="16"/>
      <c r="P37" s="16"/>
      <c r="R37" s="16"/>
      <c r="S37" s="16"/>
      <c r="T37" s="16"/>
      <c r="U37" s="16"/>
      <c r="V37" s="16"/>
      <c r="W37" s="16"/>
      <c r="X37" s="16"/>
      <c r="Z37" s="16"/>
      <c r="AA37" s="16"/>
      <c r="AB37" s="16"/>
      <c r="AC37" s="16"/>
      <c r="AD37" s="16"/>
      <c r="AE37" s="16"/>
      <c r="AF37" s="16"/>
    </row>
    <row r="38" spans="1:32" s="3" customFormat="1" ht="22.5" customHeight="1" x14ac:dyDescent="0.25">
      <c r="A38" s="4" t="s">
        <v>150</v>
      </c>
      <c r="C38" s="24"/>
      <c r="E38" s="13">
        <v>13347</v>
      </c>
      <c r="F38" s="13"/>
      <c r="G38" s="13">
        <v>-5822</v>
      </c>
      <c r="H38" s="13"/>
      <c r="I38" s="13">
        <v>13347</v>
      </c>
      <c r="J38" s="13"/>
      <c r="K38" s="13">
        <v>-5822</v>
      </c>
      <c r="O38" s="16"/>
      <c r="P38" s="16"/>
      <c r="R38" s="16"/>
      <c r="S38" s="16"/>
      <c r="T38" s="16"/>
      <c r="U38" s="16"/>
      <c r="V38" s="16"/>
      <c r="W38" s="16"/>
      <c r="X38" s="16"/>
      <c r="Z38" s="16"/>
      <c r="AA38" s="16"/>
      <c r="AB38" s="16"/>
      <c r="AC38" s="16"/>
      <c r="AD38" s="16"/>
      <c r="AE38" s="16"/>
      <c r="AF38" s="16"/>
    </row>
    <row r="39" spans="1:32" s="3" customFormat="1" ht="22.5" customHeight="1" x14ac:dyDescent="0.25">
      <c r="A39" s="4" t="s">
        <v>153</v>
      </c>
      <c r="C39" s="24"/>
      <c r="E39" s="30"/>
      <c r="F39" s="13"/>
      <c r="G39" s="30"/>
      <c r="H39" s="13"/>
      <c r="I39" s="13"/>
      <c r="J39" s="13"/>
      <c r="K39" s="13"/>
      <c r="O39" s="16"/>
      <c r="P39" s="16"/>
      <c r="R39" s="16"/>
      <c r="S39" s="16"/>
      <c r="T39" s="16"/>
      <c r="U39" s="16"/>
      <c r="V39" s="16"/>
      <c r="W39" s="16"/>
      <c r="X39" s="16"/>
      <c r="Z39" s="16"/>
      <c r="AA39" s="16"/>
      <c r="AB39" s="16"/>
      <c r="AC39" s="16"/>
      <c r="AD39" s="16"/>
      <c r="AE39" s="16"/>
      <c r="AF39" s="16"/>
    </row>
    <row r="40" spans="1:32" s="3" customFormat="1" ht="22.5" customHeight="1" x14ac:dyDescent="0.25">
      <c r="A40" s="3" t="s">
        <v>65</v>
      </c>
      <c r="C40" s="24"/>
      <c r="E40" s="130">
        <v>-70256</v>
      </c>
      <c r="F40" s="13"/>
      <c r="G40" s="130">
        <v>21787</v>
      </c>
      <c r="H40" s="134"/>
      <c r="I40" s="130">
        <v>-72359</v>
      </c>
      <c r="J40" s="134"/>
      <c r="K40" s="130">
        <v>16205</v>
      </c>
      <c r="O40" s="16"/>
      <c r="P40" s="16"/>
      <c r="R40" s="16"/>
      <c r="S40" s="16"/>
      <c r="T40" s="16"/>
      <c r="U40" s="16"/>
      <c r="V40" s="16"/>
      <c r="W40" s="16"/>
      <c r="X40" s="16"/>
      <c r="Z40" s="16"/>
      <c r="AA40" s="16"/>
      <c r="AB40" s="16"/>
      <c r="AC40" s="16"/>
      <c r="AD40" s="16"/>
      <c r="AE40" s="16"/>
      <c r="AF40" s="16"/>
    </row>
    <row r="41" spans="1:32" s="3" customFormat="1" ht="22.5" customHeight="1" x14ac:dyDescent="0.25">
      <c r="C41" s="24"/>
      <c r="E41" s="131">
        <f>SUM(E35:E40)</f>
        <v>281025</v>
      </c>
      <c r="F41" s="47"/>
      <c r="G41" s="132">
        <f>SUM(G35:G40)</f>
        <v>-87146</v>
      </c>
      <c r="H41" s="47"/>
      <c r="I41" s="131">
        <f>SUM(I35:I40)</f>
        <v>289436</v>
      </c>
      <c r="J41" s="47"/>
      <c r="K41" s="132">
        <f>SUM(K35:K40)</f>
        <v>-64819</v>
      </c>
      <c r="O41" s="16"/>
      <c r="P41" s="16"/>
      <c r="R41" s="16"/>
      <c r="S41" s="16"/>
      <c r="T41" s="16"/>
      <c r="U41" s="16"/>
      <c r="V41" s="16"/>
      <c r="W41" s="16"/>
      <c r="X41" s="16"/>
      <c r="Z41" s="16"/>
      <c r="AA41" s="16"/>
      <c r="AB41" s="16"/>
      <c r="AC41" s="16"/>
      <c r="AD41" s="16"/>
      <c r="AE41" s="16"/>
      <c r="AF41" s="16"/>
    </row>
    <row r="42" spans="1:32" s="3" customFormat="1" ht="22.5" customHeight="1" x14ac:dyDescent="0.25">
      <c r="A42" s="17" t="s">
        <v>0</v>
      </c>
      <c r="C42" s="19"/>
      <c r="E42" s="125"/>
      <c r="F42" s="125"/>
      <c r="G42" s="125"/>
      <c r="H42" s="126"/>
      <c r="I42" s="127"/>
      <c r="J42" s="125"/>
      <c r="K42" s="127"/>
      <c r="O42" s="16"/>
      <c r="P42" s="16"/>
    </row>
    <row r="43" spans="1:32" s="3" customFormat="1" ht="22.5" customHeight="1" x14ac:dyDescent="0.25">
      <c r="A43" s="45" t="s">
        <v>170</v>
      </c>
      <c r="C43" s="19"/>
      <c r="E43" s="125"/>
      <c r="F43" s="125"/>
      <c r="G43" s="125"/>
      <c r="H43" s="126"/>
      <c r="I43" s="127"/>
      <c r="J43" s="125"/>
      <c r="K43" s="127"/>
      <c r="O43" s="16"/>
      <c r="P43" s="16"/>
    </row>
    <row r="44" spans="1:32" s="3" customFormat="1" ht="22.5" customHeight="1" x14ac:dyDescent="0.25">
      <c r="A44" s="18"/>
      <c r="B44" s="18"/>
      <c r="C44" s="24"/>
      <c r="D44" s="18"/>
      <c r="E44" s="128"/>
      <c r="F44" s="18"/>
      <c r="G44" s="128"/>
      <c r="I44" s="128"/>
      <c r="J44" s="18"/>
      <c r="K44" s="128"/>
      <c r="O44" s="16"/>
      <c r="P44" s="16"/>
    </row>
    <row r="45" spans="1:32" s="3" customFormat="1" ht="22.5" customHeight="1" x14ac:dyDescent="0.25">
      <c r="A45" s="23"/>
      <c r="B45" s="18"/>
      <c r="C45" s="24"/>
      <c r="D45" s="18"/>
      <c r="E45" s="242" t="s">
        <v>1</v>
      </c>
      <c r="F45" s="242"/>
      <c r="G45" s="242"/>
      <c r="H45" s="129"/>
      <c r="I45" s="242" t="s">
        <v>2</v>
      </c>
      <c r="J45" s="242"/>
      <c r="K45" s="242"/>
      <c r="O45" s="16"/>
      <c r="P45" s="16"/>
    </row>
    <row r="46" spans="1:32" s="3" customFormat="1" ht="22.5" customHeight="1" x14ac:dyDescent="0.25">
      <c r="A46" s="4"/>
      <c r="C46" s="24"/>
      <c r="E46" s="244" t="s">
        <v>169</v>
      </c>
      <c r="F46" s="244"/>
      <c r="G46" s="244"/>
      <c r="H46" s="129"/>
      <c r="I46" s="244" t="s">
        <v>169</v>
      </c>
      <c r="J46" s="244"/>
      <c r="K46" s="244"/>
      <c r="O46" s="16"/>
      <c r="P46" s="16"/>
    </row>
    <row r="47" spans="1:32" s="3" customFormat="1" ht="22.5" customHeight="1" x14ac:dyDescent="0.25">
      <c r="A47" s="4"/>
      <c r="C47" s="24"/>
      <c r="E47" s="244" t="s">
        <v>197</v>
      </c>
      <c r="F47" s="244"/>
      <c r="G47" s="244"/>
      <c r="H47" s="129"/>
      <c r="I47" s="244" t="s">
        <v>197</v>
      </c>
      <c r="J47" s="244"/>
      <c r="K47" s="244"/>
      <c r="O47" s="16"/>
      <c r="P47" s="16"/>
    </row>
    <row r="48" spans="1:32" s="3" customFormat="1" ht="22.5" customHeight="1" x14ac:dyDescent="0.25">
      <c r="C48" s="24" t="s">
        <v>5</v>
      </c>
      <c r="E48" s="107">
        <v>2568</v>
      </c>
      <c r="F48" s="108"/>
      <c r="G48" s="107">
        <v>2567</v>
      </c>
      <c r="H48" s="21"/>
      <c r="I48" s="107">
        <v>2568</v>
      </c>
      <c r="J48" s="108"/>
      <c r="K48" s="107">
        <v>2567</v>
      </c>
      <c r="O48" s="16"/>
      <c r="P48" s="16"/>
    </row>
    <row r="49" spans="1:32" s="3" customFormat="1" ht="22.5" customHeight="1" x14ac:dyDescent="0.25">
      <c r="C49" s="129"/>
      <c r="E49" s="107"/>
      <c r="F49" s="108"/>
      <c r="G49" s="107" t="s">
        <v>165</v>
      </c>
      <c r="H49" s="21"/>
      <c r="I49" s="107"/>
      <c r="J49" s="108"/>
      <c r="K49" s="107" t="s">
        <v>165</v>
      </c>
    </row>
    <row r="50" spans="1:32" s="3" customFormat="1" ht="22.5" customHeight="1" x14ac:dyDescent="0.25">
      <c r="C50" s="24"/>
      <c r="E50" s="246" t="s">
        <v>6</v>
      </c>
      <c r="F50" s="246"/>
      <c r="G50" s="246"/>
      <c r="H50" s="246"/>
      <c r="I50" s="246"/>
      <c r="J50" s="246"/>
      <c r="K50" s="246"/>
      <c r="O50" s="16"/>
      <c r="P50" s="16"/>
    </row>
    <row r="51" spans="1:32" s="3" customFormat="1" ht="22.5" customHeight="1" x14ac:dyDescent="0.25">
      <c r="A51" s="36" t="s">
        <v>147</v>
      </c>
      <c r="C51" s="24"/>
      <c r="E51" s="47"/>
      <c r="F51" s="13"/>
      <c r="G51" s="47"/>
      <c r="H51" s="13"/>
      <c r="I51" s="47"/>
      <c r="J51" s="13"/>
      <c r="K51" s="47"/>
      <c r="O51" s="16"/>
      <c r="P51" s="16"/>
    </row>
    <row r="52" spans="1:32" s="3" customFormat="1" ht="22.5" customHeight="1" x14ac:dyDescent="0.25">
      <c r="A52" s="4" t="s">
        <v>66</v>
      </c>
      <c r="C52" s="24"/>
      <c r="E52" s="13">
        <v>-11911</v>
      </c>
      <c r="F52" s="13"/>
      <c r="G52" s="13">
        <f>-192128+148764</f>
        <v>-43364</v>
      </c>
      <c r="H52" s="13"/>
      <c r="I52" s="13">
        <v>-11911</v>
      </c>
      <c r="J52" s="13"/>
      <c r="K52" s="13">
        <f>-192128+148764</f>
        <v>-43364</v>
      </c>
      <c r="O52" s="16"/>
      <c r="P52" s="16"/>
      <c r="R52" s="16"/>
      <c r="S52" s="16"/>
      <c r="T52" s="16"/>
      <c r="U52" s="16"/>
      <c r="V52" s="16"/>
      <c r="W52" s="16"/>
      <c r="X52" s="16"/>
      <c r="Z52" s="16"/>
      <c r="AA52" s="16"/>
      <c r="AB52" s="16"/>
      <c r="AC52" s="16"/>
      <c r="AD52" s="16"/>
      <c r="AE52" s="16"/>
      <c r="AF52" s="16"/>
    </row>
    <row r="53" spans="1:32" s="3" customFormat="1" ht="22.5" customHeight="1" x14ac:dyDescent="0.25">
      <c r="A53" s="4" t="s">
        <v>214</v>
      </c>
      <c r="C53" s="24"/>
      <c r="E53" s="13"/>
      <c r="F53" s="13"/>
      <c r="G53" s="13"/>
      <c r="H53" s="13"/>
      <c r="I53" s="13"/>
      <c r="J53" s="13"/>
      <c r="K53" s="13"/>
      <c r="O53" s="16"/>
      <c r="P53" s="16"/>
      <c r="R53" s="16"/>
      <c r="S53" s="16"/>
      <c r="T53" s="16"/>
      <c r="U53" s="16"/>
      <c r="V53" s="16"/>
      <c r="W53" s="16"/>
      <c r="X53" s="16"/>
      <c r="Z53" s="16"/>
      <c r="AA53" s="16"/>
      <c r="AB53" s="16"/>
      <c r="AC53" s="16"/>
      <c r="AD53" s="16"/>
      <c r="AE53" s="16"/>
      <c r="AF53" s="16"/>
    </row>
    <row r="54" spans="1:32" s="3" customFormat="1" ht="22.5" customHeight="1" x14ac:dyDescent="0.25">
      <c r="A54" s="4" t="s">
        <v>149</v>
      </c>
      <c r="C54" s="24"/>
      <c r="E54" s="13">
        <v>174562</v>
      </c>
      <c r="F54" s="13"/>
      <c r="G54" s="13">
        <v>-639166</v>
      </c>
      <c r="H54" s="13"/>
      <c r="I54" s="13">
        <v>174562</v>
      </c>
      <c r="J54" s="13"/>
      <c r="K54" s="13">
        <v>-639166</v>
      </c>
      <c r="O54" s="16"/>
      <c r="P54" s="16"/>
      <c r="R54" s="16"/>
      <c r="S54" s="16"/>
      <c r="T54" s="16"/>
      <c r="U54" s="16"/>
      <c r="V54" s="16"/>
      <c r="W54" s="16"/>
      <c r="X54" s="16"/>
      <c r="Z54" s="16"/>
      <c r="AA54" s="16"/>
      <c r="AB54" s="16"/>
      <c r="AC54" s="16"/>
      <c r="AD54" s="16"/>
      <c r="AE54" s="16"/>
      <c r="AF54" s="16"/>
    </row>
    <row r="55" spans="1:32" s="3" customFormat="1" ht="22.5" customHeight="1" x14ac:dyDescent="0.25">
      <c r="A55" s="4" t="s">
        <v>217</v>
      </c>
      <c r="C55" s="24"/>
      <c r="E55" s="13"/>
      <c r="F55" s="13"/>
      <c r="G55" s="13"/>
      <c r="H55" s="13"/>
      <c r="I55" s="13"/>
      <c r="J55" s="13"/>
      <c r="K55" s="13"/>
      <c r="O55" s="16"/>
      <c r="P55" s="16"/>
      <c r="R55" s="16"/>
      <c r="S55" s="16"/>
      <c r="T55" s="16"/>
      <c r="U55" s="16"/>
      <c r="V55" s="16"/>
      <c r="W55" s="16"/>
      <c r="X55" s="16"/>
      <c r="Z55" s="16"/>
      <c r="AA55" s="16"/>
      <c r="AB55" s="16"/>
      <c r="AC55" s="16"/>
      <c r="AD55" s="16"/>
      <c r="AE55" s="16"/>
      <c r="AF55" s="16"/>
    </row>
    <row r="56" spans="1:32" s="3" customFormat="1" ht="22.5" customHeight="1" x14ac:dyDescent="0.25">
      <c r="A56" s="4" t="s">
        <v>143</v>
      </c>
      <c r="C56" s="24"/>
      <c r="E56" s="13">
        <v>11794</v>
      </c>
      <c r="F56" s="13"/>
      <c r="G56" s="13">
        <v>57139</v>
      </c>
      <c r="H56" s="13"/>
      <c r="I56" s="13">
        <v>11794</v>
      </c>
      <c r="J56" s="13"/>
      <c r="K56" s="13">
        <v>57139</v>
      </c>
      <c r="O56" s="16"/>
      <c r="P56" s="16"/>
      <c r="R56" s="16"/>
      <c r="S56" s="16"/>
      <c r="T56" s="16"/>
      <c r="U56" s="16"/>
      <c r="V56" s="16"/>
      <c r="W56" s="16"/>
      <c r="X56" s="16"/>
      <c r="Z56" s="16"/>
      <c r="AA56" s="16"/>
      <c r="AB56" s="16"/>
      <c r="AC56" s="16"/>
      <c r="AD56" s="16"/>
      <c r="AE56" s="16"/>
      <c r="AF56" s="16"/>
    </row>
    <row r="57" spans="1:32" s="3" customFormat="1" ht="22.5" customHeight="1" x14ac:dyDescent="0.25">
      <c r="A57" s="4" t="s">
        <v>202</v>
      </c>
      <c r="C57" s="24"/>
      <c r="E57" s="13">
        <v>481</v>
      </c>
      <c r="F57" s="13"/>
      <c r="G57" s="13">
        <v>507</v>
      </c>
      <c r="H57" s="13"/>
      <c r="I57" s="29">
        <v>0</v>
      </c>
      <c r="J57" s="13"/>
      <c r="K57" s="29">
        <v>0</v>
      </c>
      <c r="O57" s="16"/>
      <c r="P57" s="16"/>
      <c r="R57" s="16"/>
      <c r="S57" s="16"/>
      <c r="T57" s="16"/>
      <c r="U57" s="16"/>
      <c r="V57" s="16"/>
      <c r="W57" s="16"/>
      <c r="X57" s="16"/>
      <c r="Z57" s="16"/>
      <c r="AA57" s="16"/>
      <c r="AB57" s="16"/>
      <c r="AC57" s="16"/>
      <c r="AD57" s="16"/>
      <c r="AE57" s="16"/>
      <c r="AF57" s="16"/>
    </row>
    <row r="58" spans="1:32" s="3" customFormat="1" ht="22.5" customHeight="1" x14ac:dyDescent="0.55000000000000004">
      <c r="A58" s="4" t="s">
        <v>152</v>
      </c>
      <c r="C58" s="24"/>
      <c r="E58" s="13"/>
      <c r="F58" s="13"/>
      <c r="G58" s="13"/>
      <c r="H58" s="13"/>
      <c r="I58" s="2"/>
      <c r="J58" s="13"/>
      <c r="K58" s="13"/>
      <c r="O58" s="16"/>
      <c r="P58" s="16"/>
      <c r="R58" s="16"/>
      <c r="S58" s="16"/>
      <c r="T58" s="16"/>
      <c r="U58" s="16"/>
      <c r="V58" s="16"/>
      <c r="W58" s="16"/>
      <c r="X58" s="16"/>
      <c r="Z58" s="16"/>
      <c r="AA58" s="16"/>
      <c r="AB58" s="16"/>
      <c r="AC58" s="16"/>
      <c r="AD58" s="16"/>
      <c r="AE58" s="16"/>
      <c r="AF58" s="16"/>
    </row>
    <row r="59" spans="1:32" s="3" customFormat="1" ht="22.5" customHeight="1" x14ac:dyDescent="0.5">
      <c r="A59" s="3" t="s">
        <v>65</v>
      </c>
      <c r="C59" s="1"/>
      <c r="E59" s="130">
        <v>-34985</v>
      </c>
      <c r="F59" s="13"/>
      <c r="G59" s="130">
        <f>154730-29753</f>
        <v>124977</v>
      </c>
      <c r="H59" s="134"/>
      <c r="I59" s="130">
        <v>-34889</v>
      </c>
      <c r="J59" s="134"/>
      <c r="K59" s="130">
        <f>154831-29753</f>
        <v>125078</v>
      </c>
      <c r="O59" s="16"/>
      <c r="P59" s="16"/>
      <c r="R59" s="16"/>
      <c r="S59" s="16"/>
      <c r="T59" s="16"/>
      <c r="U59" s="16"/>
      <c r="V59" s="16"/>
      <c r="W59" s="16"/>
      <c r="X59" s="16"/>
      <c r="Z59" s="16"/>
      <c r="AA59" s="16"/>
      <c r="AB59" s="16"/>
      <c r="AC59" s="16"/>
      <c r="AD59" s="16"/>
      <c r="AE59" s="16"/>
      <c r="AF59" s="16"/>
    </row>
    <row r="60" spans="1:32" s="3" customFormat="1" ht="22.5" customHeight="1" x14ac:dyDescent="0.25">
      <c r="A60" s="18"/>
      <c r="C60" s="24"/>
      <c r="E60" s="132">
        <f>SUM(E52:E59)</f>
        <v>139941</v>
      </c>
      <c r="F60" s="47"/>
      <c r="G60" s="132">
        <f>SUM(G52:G59)</f>
        <v>-499907</v>
      </c>
      <c r="H60" s="47"/>
      <c r="I60" s="132">
        <f>SUM(I52:I59)</f>
        <v>139556</v>
      </c>
      <c r="J60" s="47"/>
      <c r="K60" s="132">
        <f>SUM(K52:K59)</f>
        <v>-500313</v>
      </c>
      <c r="O60" s="16"/>
      <c r="P60" s="16"/>
      <c r="R60" s="16"/>
      <c r="S60" s="16"/>
      <c r="T60" s="16"/>
      <c r="U60" s="16"/>
      <c r="V60" s="16"/>
      <c r="W60" s="16"/>
      <c r="X60" s="16"/>
      <c r="Z60" s="16"/>
      <c r="AA60" s="16"/>
      <c r="AB60" s="16"/>
      <c r="AC60" s="16"/>
      <c r="AD60" s="16"/>
      <c r="AE60" s="16"/>
      <c r="AF60" s="16"/>
    </row>
    <row r="61" spans="1:32" s="3" customFormat="1" ht="22.5" customHeight="1" x14ac:dyDescent="0.25">
      <c r="A61" s="18"/>
      <c r="C61" s="24"/>
      <c r="E61" s="47"/>
      <c r="F61" s="47"/>
      <c r="G61" s="47"/>
      <c r="H61" s="47"/>
      <c r="I61" s="47"/>
      <c r="J61" s="47"/>
      <c r="K61" s="47"/>
      <c r="O61" s="16"/>
      <c r="P61" s="16"/>
      <c r="R61" s="16"/>
      <c r="S61" s="16"/>
      <c r="T61" s="16"/>
      <c r="U61" s="16"/>
      <c r="V61" s="16"/>
      <c r="W61" s="16"/>
      <c r="X61" s="16"/>
      <c r="Z61" s="16"/>
      <c r="AA61" s="16"/>
      <c r="AB61" s="16"/>
      <c r="AC61" s="16"/>
      <c r="AD61" s="16"/>
      <c r="AE61" s="16"/>
      <c r="AF61" s="16"/>
    </row>
    <row r="62" spans="1:32" s="3" customFormat="1" ht="22.5" customHeight="1" x14ac:dyDescent="0.25">
      <c r="A62" s="18" t="s">
        <v>173</v>
      </c>
      <c r="C62" s="24"/>
      <c r="E62" s="85">
        <f>+E60+E41</f>
        <v>420966</v>
      </c>
      <c r="F62" s="47"/>
      <c r="G62" s="85">
        <f>+G60+G41</f>
        <v>-587053</v>
      </c>
      <c r="H62" s="47"/>
      <c r="I62" s="85">
        <f>+I60+I41</f>
        <v>428992</v>
      </c>
      <c r="J62" s="47"/>
      <c r="K62" s="85">
        <f>+K60+K41</f>
        <v>-565132</v>
      </c>
      <c r="O62" s="16"/>
      <c r="P62" s="16"/>
      <c r="R62" s="16"/>
      <c r="S62" s="16"/>
      <c r="T62" s="16"/>
      <c r="U62" s="16"/>
      <c r="V62" s="16"/>
      <c r="W62" s="16"/>
      <c r="X62" s="16"/>
      <c r="Z62" s="16"/>
      <c r="AA62" s="16"/>
      <c r="AB62" s="16"/>
      <c r="AC62" s="16"/>
      <c r="AD62" s="16"/>
      <c r="AE62" s="16"/>
      <c r="AF62" s="16"/>
    </row>
    <row r="63" spans="1:32" s="3" customFormat="1" ht="22.5" customHeight="1" thickBot="1" x14ac:dyDescent="0.3">
      <c r="A63" s="18" t="s">
        <v>172</v>
      </c>
      <c r="C63" s="24"/>
      <c r="E63" s="135">
        <f>+E31+E62</f>
        <v>5425234</v>
      </c>
      <c r="F63" s="47"/>
      <c r="G63" s="135">
        <f>+G31+G62</f>
        <v>4806715</v>
      </c>
      <c r="H63" s="47"/>
      <c r="I63" s="135">
        <f>+I31+I62</f>
        <v>5998421</v>
      </c>
      <c r="J63" s="47"/>
      <c r="K63" s="135">
        <f>+K31+K62</f>
        <v>5023495</v>
      </c>
      <c r="O63" s="16"/>
      <c r="P63" s="16"/>
      <c r="R63" s="16"/>
      <c r="S63" s="16"/>
      <c r="T63" s="16"/>
      <c r="U63" s="16"/>
      <c r="V63" s="16"/>
      <c r="W63" s="16"/>
      <c r="X63" s="16"/>
      <c r="Z63" s="16"/>
      <c r="AA63" s="16"/>
      <c r="AB63" s="16"/>
      <c r="AC63" s="16"/>
      <c r="AD63" s="16"/>
      <c r="AE63" s="16"/>
      <c r="AF63" s="16"/>
    </row>
    <row r="64" spans="1:32" s="3" customFormat="1" ht="22.5" customHeight="1" thickTop="1" x14ac:dyDescent="0.25">
      <c r="A64" s="18"/>
      <c r="C64" s="24"/>
      <c r="E64" s="47"/>
      <c r="F64" s="47"/>
      <c r="G64" s="47"/>
      <c r="H64" s="47"/>
      <c r="I64" s="47"/>
      <c r="J64" s="47"/>
      <c r="K64" s="47"/>
      <c r="O64" s="16"/>
      <c r="P64" s="16"/>
      <c r="R64" s="16"/>
      <c r="S64" s="16"/>
      <c r="T64" s="16"/>
      <c r="U64" s="16"/>
      <c r="V64" s="16"/>
      <c r="W64" s="16"/>
      <c r="X64" s="16"/>
      <c r="Z64" s="16"/>
      <c r="AA64" s="16"/>
      <c r="AB64" s="16"/>
      <c r="AC64" s="16"/>
      <c r="AD64" s="16"/>
      <c r="AE64" s="16"/>
      <c r="AF64" s="16"/>
    </row>
    <row r="65" spans="1:32" s="3" customFormat="1" ht="22.5" customHeight="1" x14ac:dyDescent="0.25">
      <c r="A65" s="22" t="s">
        <v>67</v>
      </c>
      <c r="C65" s="24"/>
      <c r="E65" s="16"/>
      <c r="F65" s="16"/>
      <c r="G65" s="16"/>
      <c r="H65" s="16"/>
      <c r="I65" s="16"/>
      <c r="J65" s="16"/>
      <c r="K65" s="16"/>
      <c r="O65" s="16"/>
      <c r="P65" s="16"/>
      <c r="R65" s="16"/>
      <c r="S65" s="16"/>
      <c r="T65" s="16"/>
      <c r="U65" s="16"/>
      <c r="V65" s="16"/>
      <c r="W65" s="16"/>
      <c r="X65" s="16"/>
      <c r="Z65" s="16"/>
      <c r="AA65" s="16"/>
      <c r="AB65" s="16"/>
      <c r="AC65" s="16"/>
      <c r="AD65" s="16"/>
      <c r="AE65" s="16"/>
      <c r="AF65" s="16"/>
    </row>
    <row r="66" spans="1:32" s="3" customFormat="1" ht="22.5" customHeight="1" x14ac:dyDescent="0.25">
      <c r="A66" s="4" t="s">
        <v>68</v>
      </c>
      <c r="C66" s="24"/>
      <c r="E66" s="29">
        <f>+E68-E67</f>
        <v>5004268</v>
      </c>
      <c r="F66" s="16"/>
      <c r="G66" s="29">
        <f>+G68-G67</f>
        <v>5393760</v>
      </c>
      <c r="H66" s="16"/>
      <c r="I66" s="29">
        <f>+I68-I67</f>
        <v>5569429</v>
      </c>
      <c r="J66" s="16"/>
      <c r="K66" s="29">
        <f>+K68-K67</f>
        <v>5588627</v>
      </c>
      <c r="O66" s="16"/>
      <c r="P66" s="16"/>
      <c r="R66" s="16"/>
      <c r="S66" s="16"/>
      <c r="T66" s="16"/>
      <c r="U66" s="16"/>
      <c r="V66" s="16"/>
      <c r="W66" s="16"/>
      <c r="X66" s="16"/>
      <c r="Z66" s="16"/>
      <c r="AA66" s="16"/>
      <c r="AB66" s="16"/>
      <c r="AC66" s="16"/>
      <c r="AD66" s="16"/>
      <c r="AE66" s="16"/>
      <c r="AF66" s="16"/>
    </row>
    <row r="67" spans="1:32" s="3" customFormat="1" ht="22.5" customHeight="1" x14ac:dyDescent="0.25">
      <c r="A67" s="4" t="s">
        <v>69</v>
      </c>
      <c r="C67" s="24"/>
      <c r="E67" s="101">
        <v>0</v>
      </c>
      <c r="F67" s="16"/>
      <c r="G67" s="101">
        <v>8</v>
      </c>
      <c r="H67" s="16"/>
      <c r="I67" s="101">
        <v>0</v>
      </c>
      <c r="J67" s="201"/>
      <c r="K67" s="101">
        <v>0</v>
      </c>
      <c r="O67" s="16"/>
      <c r="P67" s="16"/>
      <c r="R67" s="16"/>
      <c r="S67" s="16"/>
      <c r="T67" s="16"/>
      <c r="U67" s="16"/>
      <c r="V67" s="16"/>
      <c r="W67" s="16"/>
      <c r="X67" s="16"/>
      <c r="Z67" s="16"/>
      <c r="AA67" s="16"/>
      <c r="AB67" s="16"/>
      <c r="AC67" s="16"/>
      <c r="AD67" s="16"/>
      <c r="AE67" s="16"/>
      <c r="AF67" s="16"/>
    </row>
    <row r="68" spans="1:32" s="3" customFormat="1" ht="22.5" customHeight="1" thickBot="1" x14ac:dyDescent="0.3">
      <c r="A68" s="23" t="s">
        <v>171</v>
      </c>
      <c r="C68" s="24"/>
      <c r="E68" s="135">
        <f>+E31</f>
        <v>5004268</v>
      </c>
      <c r="F68" s="16"/>
      <c r="G68" s="135">
        <f>+G31</f>
        <v>5393768</v>
      </c>
      <c r="H68" s="16"/>
      <c r="I68" s="135">
        <f>+I31</f>
        <v>5569429</v>
      </c>
      <c r="J68" s="16"/>
      <c r="K68" s="135">
        <f>+K31</f>
        <v>5588627</v>
      </c>
      <c r="O68" s="16"/>
      <c r="P68" s="16"/>
      <c r="R68" s="16"/>
      <c r="S68" s="16"/>
      <c r="T68" s="16"/>
      <c r="U68" s="16"/>
      <c r="V68" s="16"/>
      <c r="W68" s="16"/>
      <c r="X68" s="16"/>
      <c r="Z68" s="16"/>
      <c r="AA68" s="16"/>
      <c r="AB68" s="16"/>
      <c r="AC68" s="16"/>
      <c r="AD68" s="16"/>
      <c r="AE68" s="16"/>
      <c r="AF68" s="16"/>
    </row>
    <row r="69" spans="1:32" s="3" customFormat="1" ht="22.5" customHeight="1" thickTop="1" x14ac:dyDescent="0.25">
      <c r="A69" s="4"/>
      <c r="C69" s="24"/>
      <c r="E69" s="136"/>
      <c r="F69" s="136"/>
      <c r="G69" s="136"/>
      <c r="H69" s="136"/>
      <c r="I69" s="136"/>
      <c r="J69" s="136"/>
      <c r="K69" s="136"/>
      <c r="O69" s="16"/>
      <c r="P69" s="16"/>
      <c r="R69" s="16"/>
      <c r="S69" s="16"/>
      <c r="T69" s="16"/>
      <c r="U69" s="16"/>
      <c r="V69" s="16"/>
      <c r="W69" s="16"/>
      <c r="X69" s="16"/>
      <c r="Z69" s="16"/>
      <c r="AA69" s="16"/>
      <c r="AB69" s="16"/>
      <c r="AC69" s="16"/>
      <c r="AD69" s="16"/>
      <c r="AE69" s="16"/>
      <c r="AF69" s="16"/>
    </row>
    <row r="70" spans="1:32" s="3" customFormat="1" ht="22.5" customHeight="1" x14ac:dyDescent="0.25">
      <c r="A70" s="18" t="s">
        <v>70</v>
      </c>
      <c r="C70" s="24"/>
      <c r="E70" s="16"/>
      <c r="F70" s="16"/>
      <c r="G70" s="16"/>
      <c r="H70" s="16"/>
      <c r="I70" s="16"/>
      <c r="J70" s="16"/>
      <c r="K70" s="16"/>
      <c r="O70" s="16"/>
      <c r="P70" s="16"/>
      <c r="R70" s="16"/>
      <c r="S70" s="16"/>
      <c r="T70" s="16"/>
      <c r="U70" s="16"/>
      <c r="V70" s="16"/>
      <c r="W70" s="16"/>
      <c r="X70" s="16"/>
      <c r="Z70" s="16"/>
      <c r="AA70" s="16"/>
      <c r="AB70" s="16"/>
      <c r="AC70" s="16"/>
      <c r="AD70" s="16"/>
      <c r="AE70" s="16"/>
      <c r="AF70" s="16"/>
    </row>
    <row r="71" spans="1:32" s="3" customFormat="1" ht="22.5" customHeight="1" x14ac:dyDescent="0.25">
      <c r="A71" s="4" t="s">
        <v>68</v>
      </c>
      <c r="C71" s="24"/>
      <c r="E71" s="29">
        <f>+E73-E72</f>
        <v>5425234</v>
      </c>
      <c r="F71" s="16"/>
      <c r="G71" s="29">
        <f>+G73-G72</f>
        <v>4806707</v>
      </c>
      <c r="H71" s="16"/>
      <c r="I71" s="29">
        <f>+I73-I72</f>
        <v>5998421</v>
      </c>
      <c r="J71" s="16"/>
      <c r="K71" s="29">
        <f>+K73-K72</f>
        <v>5023495</v>
      </c>
      <c r="O71" s="16"/>
      <c r="P71" s="16"/>
      <c r="R71" s="16"/>
      <c r="S71" s="16"/>
      <c r="T71" s="16"/>
      <c r="U71" s="16"/>
      <c r="V71" s="16"/>
      <c r="W71" s="16"/>
      <c r="X71" s="16"/>
      <c r="Z71" s="16"/>
      <c r="AA71" s="16"/>
      <c r="AB71" s="16"/>
      <c r="AC71" s="16"/>
      <c r="AD71" s="16"/>
      <c r="AE71" s="16"/>
      <c r="AF71" s="16"/>
    </row>
    <row r="72" spans="1:32" s="3" customFormat="1" ht="22.5" customHeight="1" x14ac:dyDescent="0.25">
      <c r="A72" s="4" t="s">
        <v>69</v>
      </c>
      <c r="C72" s="137"/>
      <c r="E72" s="101">
        <v>0</v>
      </c>
      <c r="F72" s="16"/>
      <c r="G72" s="101">
        <v>8</v>
      </c>
      <c r="H72" s="16"/>
      <c r="I72" s="101">
        <v>0</v>
      </c>
      <c r="J72" s="201"/>
      <c r="K72" s="101">
        <v>0</v>
      </c>
      <c r="O72" s="16"/>
      <c r="P72" s="16"/>
      <c r="R72" s="16"/>
      <c r="S72" s="16"/>
      <c r="T72" s="16"/>
      <c r="U72" s="16"/>
      <c r="V72" s="16"/>
      <c r="W72" s="16"/>
      <c r="X72" s="16"/>
      <c r="Z72" s="16"/>
      <c r="AA72" s="16"/>
      <c r="AB72" s="16"/>
      <c r="AC72" s="16"/>
      <c r="AD72" s="16"/>
      <c r="AE72" s="16"/>
      <c r="AF72" s="16"/>
    </row>
    <row r="73" spans="1:32" s="3" customFormat="1" ht="22.5" customHeight="1" thickBot="1" x14ac:dyDescent="0.3">
      <c r="A73" s="18" t="s">
        <v>172</v>
      </c>
      <c r="C73" s="24"/>
      <c r="E73" s="135">
        <f>+E63</f>
        <v>5425234</v>
      </c>
      <c r="F73" s="16"/>
      <c r="G73" s="135">
        <f>+G63</f>
        <v>4806715</v>
      </c>
      <c r="H73" s="16"/>
      <c r="I73" s="135">
        <f>+I63</f>
        <v>5998421</v>
      </c>
      <c r="J73" s="16"/>
      <c r="K73" s="135">
        <f>+K63</f>
        <v>5023495</v>
      </c>
      <c r="O73" s="16"/>
      <c r="P73" s="16"/>
      <c r="R73" s="16"/>
      <c r="S73" s="16"/>
      <c r="T73" s="16"/>
      <c r="U73" s="16"/>
      <c r="V73" s="16"/>
      <c r="W73" s="16"/>
      <c r="X73" s="16"/>
      <c r="Z73" s="16"/>
      <c r="AA73" s="16"/>
      <c r="AB73" s="16"/>
      <c r="AC73" s="16"/>
      <c r="AD73" s="16"/>
      <c r="AE73" s="16"/>
      <c r="AF73" s="16"/>
    </row>
    <row r="74" spans="1:32" s="46" customFormat="1" ht="22.5" customHeight="1" thickTop="1" x14ac:dyDescent="0.25">
      <c r="A74" s="49"/>
      <c r="C74" s="24"/>
      <c r="E74" s="136"/>
      <c r="F74" s="136"/>
      <c r="G74" s="136"/>
      <c r="H74" s="136"/>
      <c r="I74" s="136"/>
      <c r="J74" s="136"/>
      <c r="K74" s="136"/>
      <c r="L74" s="3"/>
      <c r="M74" s="3"/>
      <c r="N74" s="3"/>
      <c r="O74" s="16"/>
      <c r="P74" s="16"/>
      <c r="Q74" s="3"/>
      <c r="R74" s="16"/>
      <c r="S74" s="16"/>
      <c r="T74" s="16"/>
      <c r="U74" s="16"/>
      <c r="V74" s="16"/>
      <c r="W74" s="16"/>
      <c r="X74" s="16"/>
      <c r="Z74" s="16"/>
      <c r="AA74" s="16"/>
      <c r="AB74" s="16"/>
      <c r="AC74" s="16"/>
      <c r="AD74" s="16"/>
      <c r="AE74" s="16"/>
      <c r="AF74" s="16"/>
    </row>
    <row r="75" spans="1:32" s="3" customFormat="1" ht="22.5" customHeight="1" x14ac:dyDescent="0.25">
      <c r="A75" s="18" t="s">
        <v>71</v>
      </c>
      <c r="C75" s="194">
        <v>45</v>
      </c>
      <c r="E75" s="16"/>
      <c r="F75" s="16"/>
      <c r="G75" s="16"/>
      <c r="H75" s="16"/>
      <c r="I75" s="16"/>
      <c r="J75" s="16"/>
      <c r="K75" s="16"/>
      <c r="O75" s="16"/>
      <c r="P75" s="16"/>
      <c r="R75" s="16"/>
      <c r="S75" s="16"/>
      <c r="T75" s="16"/>
      <c r="U75" s="16"/>
      <c r="V75" s="16"/>
      <c r="W75" s="16"/>
      <c r="X75" s="16"/>
      <c r="Z75" s="16"/>
      <c r="AA75" s="16"/>
      <c r="AB75" s="16"/>
      <c r="AC75" s="16"/>
      <c r="AD75" s="16"/>
      <c r="AE75" s="16"/>
      <c r="AF75" s="16"/>
    </row>
    <row r="76" spans="1:32" s="3" customFormat="1" ht="22.5" customHeight="1" thickBot="1" x14ac:dyDescent="0.3">
      <c r="A76" s="4" t="s">
        <v>72</v>
      </c>
      <c r="C76" s="24"/>
      <c r="E76" s="95">
        <v>0.05</v>
      </c>
      <c r="F76" s="138"/>
      <c r="G76" s="215">
        <v>0.06</v>
      </c>
      <c r="H76" s="138"/>
      <c r="I76" s="95">
        <v>0.06</v>
      </c>
      <c r="J76" s="138"/>
      <c r="K76" s="202">
        <v>0.06</v>
      </c>
      <c r="O76" s="16"/>
      <c r="P76" s="16"/>
      <c r="R76" s="16"/>
      <c r="S76" s="16"/>
      <c r="T76" s="16"/>
      <c r="U76" s="16"/>
      <c r="V76" s="16"/>
      <c r="W76" s="16"/>
      <c r="X76" s="16"/>
      <c r="Z76" s="16"/>
      <c r="AA76" s="16"/>
      <c r="AB76" s="16"/>
      <c r="AC76" s="16"/>
      <c r="AD76" s="16"/>
      <c r="AE76" s="16"/>
      <c r="AF76" s="16"/>
    </row>
    <row r="77" spans="1:32" s="3" customFormat="1" ht="22.5" customHeight="1" thickTop="1" thickBot="1" x14ac:dyDescent="0.3">
      <c r="A77" s="4" t="s">
        <v>73</v>
      </c>
      <c r="C77" s="24"/>
      <c r="E77" s="95">
        <v>0.05</v>
      </c>
      <c r="F77" s="138"/>
      <c r="G77" s="215">
        <v>0.06</v>
      </c>
      <c r="H77" s="138"/>
      <c r="I77" s="95">
        <v>0.06</v>
      </c>
      <c r="J77" s="138"/>
      <c r="K77" s="202">
        <v>0.06</v>
      </c>
      <c r="O77" s="16"/>
      <c r="P77" s="16"/>
      <c r="R77" s="16"/>
      <c r="S77" s="16"/>
      <c r="T77" s="16"/>
      <c r="U77" s="16"/>
      <c r="V77" s="16"/>
      <c r="W77" s="16"/>
      <c r="X77" s="16"/>
      <c r="Z77" s="16"/>
      <c r="AA77" s="16"/>
      <c r="AB77" s="16"/>
      <c r="AC77" s="16"/>
      <c r="AD77" s="16"/>
      <c r="AE77" s="16"/>
      <c r="AF77" s="16"/>
    </row>
    <row r="78" spans="1:32" s="3" customFormat="1" ht="22.5" customHeight="1" thickTop="1" x14ac:dyDescent="0.25">
      <c r="A78" s="4"/>
      <c r="C78" s="24"/>
      <c r="E78" s="50"/>
      <c r="F78" s="50"/>
      <c r="G78" s="50"/>
      <c r="H78" s="50"/>
      <c r="I78" s="50"/>
      <c r="J78" s="50"/>
      <c r="K78" s="50"/>
    </row>
    <row r="79" spans="1:32" s="3" customFormat="1" ht="22.5" customHeight="1" x14ac:dyDescent="0.25">
      <c r="C79" s="24"/>
    </row>
    <row r="80" spans="1:32" s="3" customFormat="1" ht="22.5" customHeight="1" x14ac:dyDescent="0.25">
      <c r="C80" s="24"/>
    </row>
    <row r="81" spans="1:18" s="3" customFormat="1" ht="22.5" customHeight="1" x14ac:dyDescent="0.25">
      <c r="C81" s="24"/>
      <c r="G81" s="16"/>
      <c r="K81" s="16"/>
    </row>
    <row r="82" spans="1:18" s="3" customFormat="1" ht="22.5" customHeight="1" x14ac:dyDescent="0.25">
      <c r="C82" s="24"/>
      <c r="G82" s="139"/>
      <c r="K82" s="139"/>
    </row>
    <row r="83" spans="1:18" s="3" customFormat="1" ht="22.5" customHeight="1" x14ac:dyDescent="0.25">
      <c r="C83" s="24"/>
    </row>
    <row r="84" spans="1:18" s="3" customFormat="1" ht="22.5" customHeight="1" x14ac:dyDescent="0.25">
      <c r="C84" s="52"/>
    </row>
    <row r="85" spans="1:18" s="3" customFormat="1" ht="22.5" customHeight="1" x14ac:dyDescent="0.25">
      <c r="C85" s="6"/>
    </row>
    <row r="86" spans="1:18" s="5" customFormat="1" ht="22.5" customHeight="1" x14ac:dyDescent="0.25">
      <c r="A86" s="52"/>
      <c r="B86" s="52"/>
      <c r="C86" s="6"/>
      <c r="D86" s="52"/>
      <c r="E86" s="52"/>
      <c r="F86" s="52"/>
      <c r="G86" s="30"/>
      <c r="H86" s="30"/>
      <c r="I86" s="30"/>
      <c r="J86" s="52"/>
      <c r="K86" s="52"/>
      <c r="L86" s="3"/>
      <c r="M86" s="6"/>
      <c r="N86" s="6"/>
      <c r="O86" s="6"/>
      <c r="P86" s="6"/>
      <c r="Q86" s="6"/>
      <c r="R86" s="6"/>
    </row>
    <row r="87" spans="1:18" s="6" customFormat="1" ht="22.5" customHeight="1" x14ac:dyDescent="0.25">
      <c r="B87" s="30" t="s">
        <v>164</v>
      </c>
      <c r="C87" s="24"/>
      <c r="D87" s="30"/>
      <c r="E87" s="30"/>
      <c r="G87" s="239" t="s">
        <v>203</v>
      </c>
      <c r="H87" s="239"/>
      <c r="I87" s="239"/>
      <c r="J87" s="30"/>
      <c r="L87" s="3"/>
    </row>
    <row r="88" spans="1:18" s="6" customFormat="1" ht="22.5" customHeight="1" x14ac:dyDescent="0.25">
      <c r="B88" s="30" t="s">
        <v>163</v>
      </c>
      <c r="C88" s="24"/>
      <c r="D88" s="30"/>
      <c r="E88" s="30"/>
      <c r="F88" s="42"/>
      <c r="G88" s="245" t="s">
        <v>195</v>
      </c>
      <c r="H88" s="245"/>
      <c r="I88" s="245"/>
      <c r="J88" s="42"/>
      <c r="L88" s="3"/>
    </row>
    <row r="89" spans="1:18" ht="22.5" customHeight="1" x14ac:dyDescent="0.55000000000000004">
      <c r="L89" s="3"/>
      <c r="M89" s="3"/>
      <c r="N89" s="3"/>
      <c r="O89" s="3"/>
      <c r="P89" s="3"/>
      <c r="Q89" s="3"/>
      <c r="R89" s="3"/>
    </row>
    <row r="90" spans="1:18" ht="22.5" customHeight="1" x14ac:dyDescent="0.55000000000000004">
      <c r="L90" s="3"/>
    </row>
    <row r="91" spans="1:18" ht="22.5" customHeight="1" x14ac:dyDescent="0.55000000000000004">
      <c r="L91" s="3"/>
    </row>
  </sheetData>
  <mergeCells count="16">
    <mergeCell ref="E47:G47"/>
    <mergeCell ref="I47:K47"/>
    <mergeCell ref="G88:I88"/>
    <mergeCell ref="E4:G4"/>
    <mergeCell ref="I4:K4"/>
    <mergeCell ref="E5:G5"/>
    <mergeCell ref="I5:K5"/>
    <mergeCell ref="E50:K50"/>
    <mergeCell ref="G87:I87"/>
    <mergeCell ref="E9:K9"/>
    <mergeCell ref="E45:G45"/>
    <mergeCell ref="I45:K45"/>
    <mergeCell ref="E46:G46"/>
    <mergeCell ref="I46:K46"/>
    <mergeCell ref="E6:G6"/>
    <mergeCell ref="I6:K6"/>
  </mergeCells>
  <pageMargins left="0.63" right="0.511811023622047" top="0.59055118110236204" bottom="0.35433070866141703" header="0.511811023622047" footer="0.43307086614173201"/>
  <pageSetup paperSize="9" scale="66" firstPageNumber="9" fitToHeight="0" orientation="portrait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1" max="16383" man="1"/>
    <brk id="91" max="16383" man="1"/>
    <brk id="1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3BFC9-36E3-4C21-84CA-122FAA8CC690}">
  <sheetPr codeName="Sheet3"/>
  <dimension ref="A1:AF91"/>
  <sheetViews>
    <sheetView view="pageBreakPreview" topLeftCell="A76" zoomScaleNormal="80" zoomScaleSheetLayoutView="100" workbookViewId="0">
      <selection activeCell="K23" sqref="K23"/>
    </sheetView>
  </sheetViews>
  <sheetFormatPr defaultColWidth="9.140625" defaultRowHeight="23.25" x14ac:dyDescent="0.55000000000000004"/>
  <cols>
    <col min="1" max="1" width="12.140625" style="2" customWidth="1"/>
    <col min="2" max="2" width="53.42578125" style="2" customWidth="1"/>
    <col min="3" max="3" width="8.140625" style="1" customWidth="1"/>
    <col min="4" max="4" width="0.42578125" style="2" customWidth="1"/>
    <col min="5" max="5" width="12.85546875" style="2" customWidth="1"/>
    <col min="6" max="6" width="0.42578125" style="2" customWidth="1"/>
    <col min="7" max="7" width="12.85546875" style="2" customWidth="1"/>
    <col min="8" max="8" width="0.42578125" style="2" customWidth="1"/>
    <col min="9" max="9" width="12.85546875" style="2" customWidth="1"/>
    <col min="10" max="10" width="0.42578125" style="2" customWidth="1"/>
    <col min="11" max="11" width="12.85546875" style="2" customWidth="1"/>
    <col min="12" max="12" width="9.140625" style="2"/>
    <col min="13" max="15" width="7.140625" style="2" customWidth="1"/>
    <col min="16" max="16" width="7.42578125" style="2" customWidth="1"/>
    <col min="17" max="17" width="2.140625" style="2" customWidth="1"/>
    <col min="18" max="18" width="7.140625" style="2" customWidth="1"/>
    <col min="19" max="19" width="2.140625" style="2" customWidth="1"/>
    <col min="20" max="20" width="7" style="2" customWidth="1"/>
    <col min="21" max="21" width="2.140625" style="2" customWidth="1"/>
    <col min="22" max="22" width="7" style="2" customWidth="1"/>
    <col min="23" max="23" width="2.140625" style="2" customWidth="1"/>
    <col min="24" max="24" width="7" style="2" customWidth="1"/>
    <col min="25" max="26" width="9.140625" style="2"/>
    <col min="27" max="27" width="2" style="2" customWidth="1"/>
    <col min="28" max="28" width="9.140625" style="2"/>
    <col min="29" max="29" width="2.140625" style="2" customWidth="1"/>
    <col min="30" max="30" width="9.140625" style="2"/>
    <col min="31" max="31" width="2.140625" style="2" customWidth="1"/>
    <col min="32" max="16384" width="9.140625" style="2"/>
  </cols>
  <sheetData>
    <row r="1" spans="1:32" s="3" customFormat="1" ht="22.5" customHeight="1" x14ac:dyDescent="0.25">
      <c r="A1" s="17" t="s">
        <v>0</v>
      </c>
      <c r="B1" s="51"/>
      <c r="C1" s="24"/>
      <c r="E1" s="125"/>
      <c r="F1" s="125"/>
      <c r="G1" s="125"/>
      <c r="H1" s="126"/>
      <c r="I1" s="127"/>
      <c r="J1" s="125"/>
      <c r="K1" s="127"/>
    </row>
    <row r="2" spans="1:32" s="3" customFormat="1" ht="22.5" customHeight="1" x14ac:dyDescent="0.25">
      <c r="A2" s="45" t="s">
        <v>204</v>
      </c>
      <c r="B2" s="51"/>
      <c r="C2" s="24"/>
      <c r="E2" s="125"/>
      <c r="F2" s="125"/>
      <c r="G2" s="125"/>
      <c r="H2" s="126"/>
      <c r="I2" s="127"/>
      <c r="J2" s="125"/>
      <c r="K2" s="127"/>
    </row>
    <row r="3" spans="1:32" s="3" customFormat="1" ht="22.5" customHeight="1" x14ac:dyDescent="0.25">
      <c r="A3" s="18"/>
      <c r="B3" s="18"/>
      <c r="C3" s="19"/>
      <c r="D3" s="18"/>
      <c r="E3" s="128"/>
      <c r="F3" s="18"/>
      <c r="G3" s="128"/>
      <c r="I3" s="128"/>
      <c r="J3" s="18"/>
      <c r="K3" s="128"/>
    </row>
    <row r="4" spans="1:32" s="3" customFormat="1" ht="22.5" customHeight="1" x14ac:dyDescent="0.25">
      <c r="A4" s="23"/>
      <c r="B4" s="18"/>
      <c r="C4" s="19"/>
      <c r="D4" s="18"/>
      <c r="E4" s="242" t="s">
        <v>1</v>
      </c>
      <c r="F4" s="242"/>
      <c r="G4" s="242"/>
      <c r="H4" s="129"/>
      <c r="I4" s="242" t="s">
        <v>2</v>
      </c>
      <c r="J4" s="242"/>
      <c r="K4" s="242"/>
    </row>
    <row r="5" spans="1:32" s="3" customFormat="1" ht="22.5" customHeight="1" x14ac:dyDescent="0.25">
      <c r="A5" s="4"/>
      <c r="C5" s="24"/>
      <c r="E5" s="244" t="s">
        <v>196</v>
      </c>
      <c r="F5" s="244"/>
      <c r="G5" s="244"/>
      <c r="H5" s="129"/>
      <c r="I5" s="244" t="s">
        <v>196</v>
      </c>
      <c r="J5" s="244"/>
      <c r="K5" s="244"/>
    </row>
    <row r="6" spans="1:32" s="3" customFormat="1" ht="22.5" customHeight="1" x14ac:dyDescent="0.25">
      <c r="A6" s="4"/>
      <c r="C6" s="24"/>
      <c r="E6" s="244" t="s">
        <v>197</v>
      </c>
      <c r="F6" s="244"/>
      <c r="G6" s="244"/>
      <c r="H6" s="129"/>
      <c r="I6" s="244" t="s">
        <v>197</v>
      </c>
      <c r="J6" s="244"/>
      <c r="K6" s="244"/>
    </row>
    <row r="7" spans="1:32" s="3" customFormat="1" ht="22.5" customHeight="1" x14ac:dyDescent="0.25">
      <c r="C7" s="24" t="s">
        <v>5</v>
      </c>
      <c r="E7" s="107">
        <v>2568</v>
      </c>
      <c r="F7" s="108"/>
      <c r="G7" s="107">
        <v>2567</v>
      </c>
      <c r="H7" s="21"/>
      <c r="I7" s="107">
        <v>2568</v>
      </c>
      <c r="J7" s="108"/>
      <c r="K7" s="107">
        <v>2567</v>
      </c>
    </row>
    <row r="8" spans="1:32" s="3" customFormat="1" ht="22.5" customHeight="1" x14ac:dyDescent="0.25">
      <c r="C8" s="129"/>
      <c r="E8" s="107"/>
      <c r="F8" s="108"/>
      <c r="G8" s="107" t="s">
        <v>165</v>
      </c>
      <c r="H8" s="21"/>
      <c r="I8" s="107"/>
      <c r="J8" s="108"/>
      <c r="K8" s="107" t="s">
        <v>165</v>
      </c>
    </row>
    <row r="9" spans="1:32" s="3" customFormat="1" ht="22.5" customHeight="1" x14ac:dyDescent="0.25">
      <c r="C9" s="24"/>
      <c r="E9" s="247" t="s">
        <v>6</v>
      </c>
      <c r="F9" s="247"/>
      <c r="G9" s="247"/>
      <c r="H9" s="247"/>
      <c r="I9" s="247"/>
      <c r="J9" s="247"/>
      <c r="K9" s="247"/>
    </row>
    <row r="10" spans="1:32" s="3" customFormat="1" ht="22.5" customHeight="1" x14ac:dyDescent="0.25">
      <c r="A10" s="3" t="s">
        <v>46</v>
      </c>
      <c r="C10" s="24">
        <v>39</v>
      </c>
      <c r="E10" s="13">
        <v>37185032</v>
      </c>
      <c r="F10" s="13"/>
      <c r="G10" s="13">
        <v>42128263</v>
      </c>
      <c r="H10" s="13"/>
      <c r="I10" s="13">
        <v>37093207</v>
      </c>
      <c r="J10" s="13"/>
      <c r="K10" s="13">
        <v>42045616</v>
      </c>
      <c r="O10" s="16"/>
      <c r="P10" s="16"/>
      <c r="R10" s="16"/>
      <c r="S10" s="16"/>
      <c r="T10" s="16"/>
      <c r="U10" s="16"/>
      <c r="V10" s="16"/>
      <c r="W10" s="16"/>
      <c r="X10" s="16"/>
      <c r="Z10" s="16"/>
      <c r="AA10" s="16"/>
      <c r="AB10" s="16"/>
      <c r="AC10" s="16"/>
      <c r="AD10" s="16"/>
      <c r="AE10" s="16"/>
      <c r="AF10" s="16"/>
    </row>
    <row r="11" spans="1:32" s="3" customFormat="1" ht="22.5" customHeight="1" x14ac:dyDescent="0.25">
      <c r="A11" s="3" t="s">
        <v>47</v>
      </c>
      <c r="C11" s="24">
        <v>40</v>
      </c>
      <c r="E11" s="130">
        <v>11224478</v>
      </c>
      <c r="F11" s="13"/>
      <c r="G11" s="130">
        <v>13546847</v>
      </c>
      <c r="H11" s="13"/>
      <c r="I11" s="130">
        <v>11179081</v>
      </c>
      <c r="J11" s="13"/>
      <c r="K11" s="130">
        <v>13461278</v>
      </c>
      <c r="O11" s="16"/>
      <c r="P11" s="16"/>
      <c r="R11" s="16"/>
      <c r="S11" s="16"/>
      <c r="T11" s="16"/>
      <c r="U11" s="16"/>
      <c r="V11" s="16"/>
      <c r="W11" s="16"/>
      <c r="X11" s="16"/>
      <c r="Z11" s="16"/>
      <c r="AA11" s="16"/>
      <c r="AB11" s="16"/>
      <c r="AC11" s="16"/>
      <c r="AD11" s="16"/>
      <c r="AE11" s="16"/>
      <c r="AF11" s="16"/>
    </row>
    <row r="12" spans="1:32" s="3" customFormat="1" ht="22.5" customHeight="1" x14ac:dyDescent="0.25">
      <c r="A12" s="22" t="s">
        <v>48</v>
      </c>
      <c r="C12" s="24"/>
      <c r="E12" s="131">
        <f>SUM(E10-E11)</f>
        <v>25960554</v>
      </c>
      <c r="F12" s="47"/>
      <c r="G12" s="131">
        <f>SUM(G10-G11)</f>
        <v>28581416</v>
      </c>
      <c r="H12" s="47"/>
      <c r="I12" s="131">
        <f>SUM(I10-I11)</f>
        <v>25914126</v>
      </c>
      <c r="J12" s="47"/>
      <c r="K12" s="131">
        <f>SUM(K10-K11)</f>
        <v>28584338</v>
      </c>
      <c r="O12" s="16"/>
      <c r="P12" s="16"/>
      <c r="R12" s="16"/>
      <c r="S12" s="16"/>
      <c r="T12" s="16"/>
      <c r="U12" s="16"/>
      <c r="V12" s="16"/>
      <c r="W12" s="16"/>
      <c r="X12" s="16"/>
      <c r="Z12" s="16"/>
      <c r="AA12" s="16"/>
      <c r="AB12" s="16"/>
      <c r="AC12" s="16"/>
      <c r="AD12" s="16"/>
      <c r="AE12" s="16"/>
      <c r="AF12" s="16"/>
    </row>
    <row r="13" spans="1:32" s="3" customFormat="1" ht="22.5" customHeight="1" x14ac:dyDescent="0.25">
      <c r="A13" s="4" t="s">
        <v>49</v>
      </c>
      <c r="C13" s="24">
        <v>41</v>
      </c>
      <c r="E13" s="13">
        <v>6366726</v>
      </c>
      <c r="F13" s="13"/>
      <c r="G13" s="13">
        <v>6547316</v>
      </c>
      <c r="H13" s="13"/>
      <c r="I13" s="13">
        <v>5893571</v>
      </c>
      <c r="J13" s="13"/>
      <c r="K13" s="13">
        <v>6078948</v>
      </c>
      <c r="O13" s="16"/>
      <c r="P13" s="16"/>
      <c r="R13" s="16"/>
      <c r="S13" s="16"/>
      <c r="T13" s="16"/>
      <c r="U13" s="16"/>
      <c r="V13" s="16"/>
      <c r="W13" s="16"/>
      <c r="X13" s="16"/>
      <c r="Z13" s="16"/>
      <c r="AA13" s="16"/>
      <c r="AB13" s="16"/>
      <c r="AC13" s="16"/>
      <c r="AD13" s="16"/>
      <c r="AE13" s="16"/>
      <c r="AF13" s="16"/>
    </row>
    <row r="14" spans="1:32" s="3" customFormat="1" ht="22.5" customHeight="1" x14ac:dyDescent="0.25">
      <c r="A14" s="4" t="s">
        <v>50</v>
      </c>
      <c r="C14" s="24">
        <v>41</v>
      </c>
      <c r="E14" s="130">
        <v>1766932</v>
      </c>
      <c r="F14" s="13"/>
      <c r="G14" s="130">
        <v>1883698</v>
      </c>
      <c r="H14" s="13"/>
      <c r="I14" s="130">
        <v>1985296</v>
      </c>
      <c r="J14" s="13"/>
      <c r="K14" s="130">
        <v>2070124</v>
      </c>
      <c r="O14" s="16"/>
      <c r="P14" s="16"/>
      <c r="R14" s="16"/>
      <c r="S14" s="16"/>
      <c r="T14" s="16"/>
      <c r="U14" s="16"/>
      <c r="V14" s="16"/>
      <c r="W14" s="16"/>
      <c r="X14" s="16"/>
      <c r="Z14" s="16"/>
      <c r="AA14" s="16"/>
      <c r="AB14" s="16"/>
      <c r="AC14" s="16"/>
      <c r="AD14" s="16"/>
      <c r="AE14" s="16"/>
      <c r="AF14" s="16"/>
    </row>
    <row r="15" spans="1:32" s="3" customFormat="1" ht="22.5" customHeight="1" x14ac:dyDescent="0.25">
      <c r="A15" s="22" t="s">
        <v>51</v>
      </c>
      <c r="C15" s="24"/>
      <c r="E15" s="131">
        <f>SUM(E13-E14)</f>
        <v>4599794</v>
      </c>
      <c r="F15" s="47"/>
      <c r="G15" s="131">
        <f>SUM(G13-G14)</f>
        <v>4663618</v>
      </c>
      <c r="H15" s="47"/>
      <c r="I15" s="131">
        <f>SUM(I13-I14)</f>
        <v>3908275</v>
      </c>
      <c r="J15" s="47"/>
      <c r="K15" s="131">
        <f>SUM(K13-K14)</f>
        <v>4008824</v>
      </c>
      <c r="O15" s="16"/>
      <c r="P15" s="16"/>
      <c r="R15" s="16"/>
      <c r="S15" s="16"/>
      <c r="T15" s="16"/>
      <c r="U15" s="16"/>
      <c r="V15" s="16"/>
      <c r="W15" s="16"/>
      <c r="X15" s="16"/>
      <c r="Z15" s="16"/>
      <c r="AA15" s="16"/>
      <c r="AB15" s="16"/>
      <c r="AC15" s="16"/>
      <c r="AD15" s="16"/>
      <c r="AE15" s="16"/>
      <c r="AF15" s="16"/>
    </row>
    <row r="16" spans="1:32" s="3" customFormat="1" ht="22.5" customHeight="1" x14ac:dyDescent="0.25">
      <c r="A16" s="4" t="s">
        <v>148</v>
      </c>
      <c r="C16" s="24">
        <v>42</v>
      </c>
      <c r="E16" s="13">
        <v>1303115</v>
      </c>
      <c r="F16" s="13"/>
      <c r="G16" s="13">
        <v>845005</v>
      </c>
      <c r="H16" s="13"/>
      <c r="I16" s="13">
        <v>1303115</v>
      </c>
      <c r="J16" s="13"/>
      <c r="K16" s="13">
        <v>845005</v>
      </c>
      <c r="O16" s="16"/>
      <c r="P16" s="16"/>
      <c r="R16" s="16"/>
      <c r="S16" s="16"/>
      <c r="T16" s="16"/>
      <c r="U16" s="16"/>
      <c r="V16" s="16"/>
      <c r="W16" s="16"/>
      <c r="X16" s="16"/>
      <c r="Z16" s="16"/>
      <c r="AA16" s="16"/>
      <c r="AB16" s="16"/>
      <c r="AC16" s="16"/>
      <c r="AD16" s="16"/>
      <c r="AE16" s="16"/>
      <c r="AF16" s="16"/>
    </row>
    <row r="17" spans="1:32" s="3" customFormat="1" ht="22.5" customHeight="1" x14ac:dyDescent="0.25">
      <c r="A17" s="4" t="s">
        <v>185</v>
      </c>
      <c r="C17" s="24">
        <v>43</v>
      </c>
      <c r="E17" s="13">
        <v>58206</v>
      </c>
      <c r="F17" s="13"/>
      <c r="G17" s="13">
        <v>116090</v>
      </c>
      <c r="H17" s="13"/>
      <c r="I17" s="13">
        <v>48762</v>
      </c>
      <c r="J17" s="13"/>
      <c r="K17" s="13">
        <v>62638</v>
      </c>
      <c r="O17" s="16"/>
      <c r="P17" s="16"/>
      <c r="R17" s="16"/>
      <c r="S17" s="16"/>
      <c r="T17" s="16"/>
      <c r="U17" s="16"/>
      <c r="V17" s="16"/>
      <c r="W17" s="16"/>
      <c r="X17" s="16"/>
      <c r="Z17" s="16"/>
      <c r="AA17" s="16"/>
      <c r="AB17" s="16"/>
      <c r="AC17" s="16"/>
      <c r="AD17" s="16"/>
      <c r="AE17" s="16"/>
      <c r="AF17" s="16"/>
    </row>
    <row r="18" spans="1:32" s="3" customFormat="1" ht="22.5" customHeight="1" x14ac:dyDescent="0.25">
      <c r="A18" s="4" t="s">
        <v>52</v>
      </c>
      <c r="C18" s="24"/>
      <c r="E18" s="13">
        <v>124699</v>
      </c>
      <c r="F18" s="13"/>
      <c r="G18" s="13">
        <v>129567</v>
      </c>
      <c r="H18" s="13"/>
      <c r="I18" s="29">
        <v>0</v>
      </c>
      <c r="J18" s="29"/>
      <c r="K18" s="100">
        <v>0</v>
      </c>
      <c r="O18" s="16"/>
      <c r="P18" s="16"/>
      <c r="R18" s="16"/>
      <c r="S18" s="16"/>
      <c r="T18" s="16"/>
      <c r="U18" s="16"/>
      <c r="V18" s="16"/>
      <c r="W18" s="16"/>
      <c r="X18" s="16"/>
      <c r="Z18" s="16"/>
      <c r="AA18" s="16"/>
      <c r="AB18" s="16"/>
      <c r="AC18" s="16"/>
      <c r="AD18" s="16"/>
      <c r="AE18" s="16"/>
      <c r="AF18" s="16"/>
    </row>
    <row r="19" spans="1:32" s="3" customFormat="1" ht="22.5" customHeight="1" x14ac:dyDescent="0.25">
      <c r="A19" s="4" t="s">
        <v>53</v>
      </c>
      <c r="C19" s="24"/>
      <c r="E19" s="130">
        <v>888052</v>
      </c>
      <c r="F19" s="13"/>
      <c r="G19" s="130">
        <v>706126</v>
      </c>
      <c r="H19" s="13"/>
      <c r="I19" s="130">
        <v>1713669</v>
      </c>
      <c r="J19" s="13"/>
      <c r="K19" s="130">
        <v>995610</v>
      </c>
      <c r="O19" s="16"/>
      <c r="P19" s="16"/>
      <c r="R19" s="16"/>
      <c r="S19" s="16"/>
      <c r="T19" s="16"/>
      <c r="U19" s="16"/>
      <c r="V19" s="16"/>
      <c r="W19" s="16"/>
      <c r="X19" s="16"/>
      <c r="Z19" s="16"/>
      <c r="AA19" s="16"/>
      <c r="AB19" s="16"/>
      <c r="AC19" s="16"/>
      <c r="AD19" s="16"/>
      <c r="AE19" s="16"/>
      <c r="AF19" s="16"/>
    </row>
    <row r="20" spans="1:32" s="3" customFormat="1" ht="22.5" customHeight="1" x14ac:dyDescent="0.25">
      <c r="A20" s="22" t="s">
        <v>54</v>
      </c>
      <c r="C20" s="24"/>
      <c r="E20" s="131">
        <f>+E12+E15+SUM(E16:E19)</f>
        <v>32934420</v>
      </c>
      <c r="F20" s="13"/>
      <c r="G20" s="131">
        <f>+G12+G15+SUM(G16:G19)</f>
        <v>35041822</v>
      </c>
      <c r="H20" s="13"/>
      <c r="I20" s="131">
        <f>+I12+I15+SUM(I16:I19)</f>
        <v>32887947</v>
      </c>
      <c r="J20" s="13"/>
      <c r="K20" s="131">
        <f>+K12+K15+SUM(K16:K19)</f>
        <v>34496415</v>
      </c>
      <c r="O20" s="16"/>
      <c r="P20" s="16"/>
      <c r="R20" s="16"/>
      <c r="S20" s="16"/>
      <c r="T20" s="16"/>
      <c r="U20" s="16"/>
      <c r="V20" s="16"/>
      <c r="W20" s="16"/>
      <c r="X20" s="16"/>
      <c r="Z20" s="16"/>
      <c r="AA20" s="16"/>
      <c r="AB20" s="16"/>
      <c r="AC20" s="16"/>
      <c r="AD20" s="16"/>
      <c r="AE20" s="16"/>
      <c r="AF20" s="16"/>
    </row>
    <row r="21" spans="1:32" s="3" customFormat="1" ht="22.5" customHeight="1" x14ac:dyDescent="0.25">
      <c r="A21" s="32" t="s">
        <v>55</v>
      </c>
      <c r="C21" s="24"/>
      <c r="E21" s="13"/>
      <c r="F21" s="13"/>
      <c r="G21" s="13"/>
      <c r="H21" s="13"/>
      <c r="I21" s="13"/>
      <c r="J21" s="13"/>
      <c r="K21" s="13"/>
      <c r="O21" s="16"/>
      <c r="P21" s="16"/>
      <c r="R21" s="16"/>
      <c r="S21" s="16"/>
      <c r="T21" s="16"/>
      <c r="U21" s="16"/>
      <c r="V21" s="16"/>
      <c r="W21" s="16"/>
      <c r="X21" s="16"/>
      <c r="Z21" s="16"/>
      <c r="AA21" s="16"/>
      <c r="AB21" s="16"/>
      <c r="AC21" s="16"/>
      <c r="AD21" s="16"/>
      <c r="AE21" s="16"/>
      <c r="AF21" s="16"/>
    </row>
    <row r="22" spans="1:32" s="3" customFormat="1" ht="22.5" customHeight="1" x14ac:dyDescent="0.25">
      <c r="A22" s="27" t="s">
        <v>56</v>
      </c>
      <c r="C22" s="24"/>
      <c r="E22" s="13">
        <v>7655113</v>
      </c>
      <c r="F22" s="13"/>
      <c r="G22" s="13">
        <v>7909960</v>
      </c>
      <c r="H22" s="13"/>
      <c r="I22" s="13">
        <v>7287892</v>
      </c>
      <c r="J22" s="13"/>
      <c r="K22" s="13">
        <v>7513235</v>
      </c>
      <c r="O22" s="16"/>
      <c r="P22" s="16"/>
      <c r="R22" s="16"/>
      <c r="S22" s="16"/>
      <c r="T22" s="16"/>
      <c r="U22" s="16"/>
      <c r="V22" s="16"/>
      <c r="W22" s="16"/>
      <c r="X22" s="16"/>
      <c r="Z22" s="16"/>
      <c r="AA22" s="16"/>
      <c r="AB22" s="16"/>
      <c r="AC22" s="16"/>
      <c r="AD22" s="16"/>
      <c r="AE22" s="16"/>
      <c r="AF22" s="16"/>
    </row>
    <row r="23" spans="1:32" s="3" customFormat="1" ht="22.5" customHeight="1" x14ac:dyDescent="0.25">
      <c r="A23" s="27" t="s">
        <v>57</v>
      </c>
      <c r="C23" s="24"/>
      <c r="E23" s="13">
        <v>57713</v>
      </c>
      <c r="F23" s="13"/>
      <c r="G23" s="13">
        <v>53648</v>
      </c>
      <c r="H23" s="13"/>
      <c r="I23" s="13">
        <v>57713</v>
      </c>
      <c r="J23" s="13"/>
      <c r="K23" s="13">
        <v>53648</v>
      </c>
      <c r="O23" s="16"/>
      <c r="P23" s="16"/>
      <c r="R23" s="16"/>
      <c r="S23" s="16"/>
      <c r="T23" s="16"/>
      <c r="U23" s="16"/>
      <c r="V23" s="16"/>
      <c r="W23" s="16"/>
      <c r="X23" s="16"/>
      <c r="Z23" s="16"/>
      <c r="AA23" s="16"/>
      <c r="AB23" s="16"/>
      <c r="AC23" s="16"/>
      <c r="AD23" s="16"/>
      <c r="AE23" s="16"/>
      <c r="AF23" s="16"/>
    </row>
    <row r="24" spans="1:32" s="3" customFormat="1" ht="22.5" customHeight="1" x14ac:dyDescent="0.25">
      <c r="A24" s="27" t="s">
        <v>58</v>
      </c>
      <c r="C24" s="24"/>
      <c r="E24" s="13">
        <v>1595820</v>
      </c>
      <c r="F24" s="13"/>
      <c r="G24" s="13">
        <f>2355677-98295</f>
        <v>2257382</v>
      </c>
      <c r="H24" s="13"/>
      <c r="I24" s="13">
        <v>1570111</v>
      </c>
      <c r="J24" s="13"/>
      <c r="K24" s="13">
        <f>2323334-98295</f>
        <v>2225039</v>
      </c>
      <c r="O24" s="16"/>
      <c r="P24" s="16"/>
      <c r="R24" s="16"/>
      <c r="S24" s="16"/>
      <c r="T24" s="16"/>
      <c r="U24" s="16"/>
      <c r="V24" s="16"/>
      <c r="W24" s="16"/>
      <c r="X24" s="16"/>
      <c r="Z24" s="16"/>
      <c r="AA24" s="16"/>
      <c r="AB24" s="16"/>
      <c r="AC24" s="16"/>
      <c r="AD24" s="16"/>
      <c r="AE24" s="16"/>
      <c r="AF24" s="16"/>
    </row>
    <row r="25" spans="1:32" s="3" customFormat="1" ht="22.5" customHeight="1" x14ac:dyDescent="0.25">
      <c r="A25" s="27" t="s">
        <v>59</v>
      </c>
      <c r="C25" s="24"/>
      <c r="E25" s="13">
        <v>859314</v>
      </c>
      <c r="F25" s="13"/>
      <c r="G25" s="13">
        <v>931458</v>
      </c>
      <c r="H25" s="13"/>
      <c r="I25" s="13">
        <v>852015</v>
      </c>
      <c r="J25" s="13"/>
      <c r="K25" s="13">
        <v>912112</v>
      </c>
      <c r="O25" s="16"/>
      <c r="P25" s="16"/>
      <c r="R25" s="16"/>
      <c r="S25" s="16"/>
      <c r="T25" s="16"/>
      <c r="U25" s="16"/>
      <c r="V25" s="16"/>
      <c r="W25" s="16"/>
      <c r="X25" s="16"/>
      <c r="Z25" s="16"/>
      <c r="AA25" s="16"/>
      <c r="AB25" s="16"/>
      <c r="AC25" s="16"/>
      <c r="AD25" s="16"/>
      <c r="AE25" s="16"/>
      <c r="AF25" s="16"/>
    </row>
    <row r="26" spans="1:32" s="3" customFormat="1" ht="22.5" customHeight="1" x14ac:dyDescent="0.25">
      <c r="A26" s="27" t="s">
        <v>60</v>
      </c>
      <c r="C26" s="24"/>
      <c r="E26" s="13">
        <v>4200603</v>
      </c>
      <c r="F26" s="13"/>
      <c r="G26" s="13">
        <v>3530014</v>
      </c>
      <c r="H26" s="13"/>
      <c r="I26" s="13">
        <v>4160381</v>
      </c>
      <c r="J26" s="13"/>
      <c r="K26" s="13">
        <v>3438179</v>
      </c>
      <c r="O26" s="16"/>
      <c r="P26" s="16"/>
      <c r="R26" s="16"/>
      <c r="S26" s="16"/>
      <c r="T26" s="16"/>
      <c r="U26" s="16"/>
      <c r="V26" s="16"/>
      <c r="W26" s="16"/>
      <c r="X26" s="16"/>
      <c r="Z26" s="16"/>
      <c r="AA26" s="16"/>
      <c r="AB26" s="16"/>
      <c r="AC26" s="16"/>
      <c r="AD26" s="16"/>
      <c r="AE26" s="16"/>
      <c r="AF26" s="16"/>
    </row>
    <row r="27" spans="1:32" s="3" customFormat="1" ht="22.5" customHeight="1" x14ac:dyDescent="0.25">
      <c r="A27" s="32" t="s">
        <v>61</v>
      </c>
      <c r="C27" s="24"/>
      <c r="E27" s="131">
        <f>SUM(E22:E26)</f>
        <v>14368563</v>
      </c>
      <c r="F27" s="13"/>
      <c r="G27" s="131">
        <f>SUM(G22:G26)</f>
        <v>14682462</v>
      </c>
      <c r="H27" s="13"/>
      <c r="I27" s="131">
        <f>SUM(I22:I26)</f>
        <v>13928112</v>
      </c>
      <c r="J27" s="13"/>
      <c r="K27" s="131">
        <f>SUM(K22:K26)</f>
        <v>14142213</v>
      </c>
      <c r="O27" s="16"/>
      <c r="P27" s="16"/>
      <c r="R27" s="16"/>
      <c r="S27" s="16"/>
      <c r="T27" s="16"/>
      <c r="U27" s="16"/>
      <c r="V27" s="16"/>
      <c r="W27" s="16"/>
      <c r="X27" s="16"/>
      <c r="Z27" s="16"/>
      <c r="AA27" s="16"/>
      <c r="AB27" s="16"/>
      <c r="AC27" s="16"/>
      <c r="AD27" s="16"/>
      <c r="AE27" s="16"/>
      <c r="AF27" s="16"/>
    </row>
    <row r="28" spans="1:32" s="3" customFormat="1" ht="22.5" customHeight="1" x14ac:dyDescent="0.25">
      <c r="A28" s="4" t="s">
        <v>62</v>
      </c>
      <c r="C28" s="24">
        <v>44</v>
      </c>
      <c r="E28" s="13">
        <v>8874190</v>
      </c>
      <c r="F28" s="13"/>
      <c r="G28" s="13">
        <v>10397411</v>
      </c>
      <c r="H28" s="13"/>
      <c r="I28" s="13">
        <v>9090573</v>
      </c>
      <c r="J28" s="13"/>
      <c r="K28" s="13">
        <v>10500977</v>
      </c>
      <c r="O28" s="16"/>
      <c r="P28" s="16"/>
      <c r="R28" s="16"/>
      <c r="S28" s="16"/>
      <c r="T28" s="16"/>
      <c r="U28" s="16"/>
      <c r="V28" s="16"/>
      <c r="W28" s="16"/>
      <c r="X28" s="16"/>
      <c r="Z28" s="16"/>
      <c r="AA28" s="16"/>
      <c r="AB28" s="16"/>
      <c r="AC28" s="16"/>
      <c r="AD28" s="16"/>
      <c r="AE28" s="16"/>
      <c r="AF28" s="16"/>
    </row>
    <row r="29" spans="1:32" s="3" customFormat="1" ht="22.5" customHeight="1" x14ac:dyDescent="0.25">
      <c r="A29" s="32" t="s">
        <v>63</v>
      </c>
      <c r="C29" s="24"/>
      <c r="E29" s="133">
        <f>SUM(E20-E27-E28)</f>
        <v>9691667</v>
      </c>
      <c r="F29" s="47"/>
      <c r="G29" s="133">
        <f>SUM(G20-G27-G28)</f>
        <v>9961949</v>
      </c>
      <c r="H29" s="13"/>
      <c r="I29" s="133">
        <f>SUM(I20-I27-I28)</f>
        <v>9869262</v>
      </c>
      <c r="J29" s="47"/>
      <c r="K29" s="133">
        <f>SUM(K20-K27-K28)</f>
        <v>9853225</v>
      </c>
      <c r="O29" s="16"/>
      <c r="P29" s="16"/>
      <c r="R29" s="16"/>
      <c r="S29" s="16"/>
      <c r="T29" s="16"/>
      <c r="U29" s="16"/>
      <c r="V29" s="16"/>
      <c r="W29" s="16"/>
      <c r="X29" s="16"/>
      <c r="Z29" s="16"/>
      <c r="AA29" s="16"/>
      <c r="AB29" s="16"/>
      <c r="AC29" s="16"/>
      <c r="AD29" s="16"/>
      <c r="AE29" s="16"/>
      <c r="AF29" s="16"/>
    </row>
    <row r="30" spans="1:32" s="3" customFormat="1" ht="22.5" customHeight="1" x14ac:dyDescent="0.25">
      <c r="A30" s="48" t="s">
        <v>192</v>
      </c>
      <c r="C30" s="24">
        <v>19</v>
      </c>
      <c r="E30" s="130">
        <v>-408614</v>
      </c>
      <c r="F30" s="13"/>
      <c r="G30" s="130">
        <f>-825625+19659</f>
        <v>-805966</v>
      </c>
      <c r="H30" s="13"/>
      <c r="I30" s="130">
        <v>-498688</v>
      </c>
      <c r="J30" s="13"/>
      <c r="K30" s="130">
        <f>-882099+19659</f>
        <v>-862440</v>
      </c>
      <c r="O30" s="16"/>
      <c r="P30" s="16"/>
      <c r="R30" s="16"/>
      <c r="S30" s="16"/>
      <c r="T30" s="16"/>
      <c r="U30" s="16"/>
      <c r="V30" s="16"/>
      <c r="W30" s="16"/>
      <c r="X30" s="16"/>
      <c r="Z30" s="16"/>
      <c r="AA30" s="16"/>
      <c r="AB30" s="16"/>
      <c r="AC30" s="16"/>
      <c r="AD30" s="16"/>
      <c r="AE30" s="16"/>
      <c r="AF30" s="16"/>
    </row>
    <row r="31" spans="1:32" s="3" customFormat="1" ht="22.5" customHeight="1" x14ac:dyDescent="0.25">
      <c r="A31" s="22" t="s">
        <v>171</v>
      </c>
      <c r="C31" s="24"/>
      <c r="E31" s="131">
        <f>SUM(E29-E30)</f>
        <v>10100281</v>
      </c>
      <c r="F31" s="13"/>
      <c r="G31" s="131">
        <f>SUM(G29-G30)</f>
        <v>10767915</v>
      </c>
      <c r="H31" s="13"/>
      <c r="I31" s="131">
        <f>SUM(I29-I30)</f>
        <v>10367950</v>
      </c>
      <c r="J31" s="13"/>
      <c r="K31" s="131">
        <f>SUM(K29-K30)</f>
        <v>10715665</v>
      </c>
      <c r="O31" s="16"/>
      <c r="P31" s="16"/>
      <c r="R31" s="16"/>
      <c r="S31" s="16"/>
      <c r="T31" s="16"/>
      <c r="U31" s="16"/>
      <c r="V31" s="16"/>
      <c r="W31" s="16"/>
      <c r="X31" s="16"/>
      <c r="Z31" s="16"/>
      <c r="AA31" s="16"/>
      <c r="AB31" s="16"/>
      <c r="AC31" s="16"/>
      <c r="AD31" s="16"/>
      <c r="AE31" s="16"/>
      <c r="AF31" s="16"/>
    </row>
    <row r="32" spans="1:32" s="3" customFormat="1" ht="22.5" customHeight="1" x14ac:dyDescent="0.25">
      <c r="A32" s="96"/>
      <c r="C32" s="24"/>
      <c r="E32" s="47"/>
      <c r="F32" s="13"/>
      <c r="G32" s="47"/>
      <c r="H32" s="13"/>
      <c r="I32" s="47"/>
      <c r="J32" s="13"/>
      <c r="K32" s="47"/>
      <c r="O32" s="16"/>
      <c r="P32" s="16"/>
      <c r="R32" s="16"/>
      <c r="S32" s="16"/>
      <c r="T32" s="16"/>
      <c r="U32" s="16"/>
      <c r="V32" s="16"/>
      <c r="W32" s="16"/>
      <c r="X32" s="16"/>
      <c r="Z32" s="16"/>
      <c r="AA32" s="16"/>
      <c r="AB32" s="16"/>
      <c r="AC32" s="16"/>
      <c r="AD32" s="16"/>
      <c r="AE32" s="16"/>
      <c r="AF32" s="16"/>
    </row>
    <row r="33" spans="1:32" s="3" customFormat="1" ht="22.5" customHeight="1" x14ac:dyDescent="0.25">
      <c r="A33" s="32" t="s">
        <v>64</v>
      </c>
      <c r="C33" s="24"/>
      <c r="E33" s="47"/>
      <c r="F33" s="13"/>
      <c r="G33" s="47"/>
      <c r="H33" s="13"/>
      <c r="I33" s="47"/>
      <c r="J33" s="13"/>
      <c r="K33" s="47"/>
      <c r="O33" s="16"/>
      <c r="P33" s="16"/>
      <c r="R33" s="16"/>
      <c r="S33" s="16"/>
      <c r="T33" s="16"/>
      <c r="U33" s="16"/>
      <c r="V33" s="16"/>
      <c r="W33" s="16"/>
      <c r="X33" s="16"/>
      <c r="Z33" s="16"/>
      <c r="AA33" s="16"/>
      <c r="AB33" s="16"/>
      <c r="AC33" s="16"/>
      <c r="AD33" s="16"/>
      <c r="AE33" s="16"/>
      <c r="AF33" s="16"/>
    </row>
    <row r="34" spans="1:32" s="3" customFormat="1" ht="22.5" customHeight="1" x14ac:dyDescent="0.25">
      <c r="A34" s="36" t="s">
        <v>146</v>
      </c>
      <c r="C34" s="24"/>
      <c r="E34" s="47"/>
      <c r="F34" s="13"/>
      <c r="G34" s="47"/>
      <c r="H34" s="13"/>
      <c r="I34" s="47"/>
      <c r="J34" s="13"/>
      <c r="K34" s="47"/>
      <c r="O34" s="16"/>
      <c r="P34" s="16"/>
      <c r="R34" s="16"/>
      <c r="S34" s="16"/>
      <c r="T34" s="16"/>
      <c r="U34" s="16"/>
      <c r="V34" s="16"/>
      <c r="W34" s="16"/>
      <c r="X34" s="16"/>
      <c r="Z34" s="16"/>
      <c r="AA34" s="16"/>
      <c r="AB34" s="16"/>
      <c r="AC34" s="16"/>
      <c r="AD34" s="16"/>
      <c r="AE34" s="16"/>
      <c r="AF34" s="16"/>
    </row>
    <row r="35" spans="1:32" s="3" customFormat="1" ht="22.5" customHeight="1" x14ac:dyDescent="0.25">
      <c r="A35" s="4" t="s">
        <v>167</v>
      </c>
      <c r="C35" s="24"/>
      <c r="E35" s="13"/>
      <c r="F35" s="13"/>
      <c r="G35" s="13"/>
      <c r="H35" s="13"/>
      <c r="I35" s="13"/>
      <c r="J35" s="13"/>
      <c r="K35" s="13"/>
      <c r="O35" s="16"/>
      <c r="P35" s="16"/>
      <c r="R35" s="16"/>
      <c r="S35" s="16"/>
      <c r="T35" s="16"/>
      <c r="U35" s="16"/>
      <c r="V35" s="16"/>
      <c r="W35" s="16"/>
      <c r="X35" s="16"/>
      <c r="Z35" s="16"/>
      <c r="AA35" s="16"/>
      <c r="AB35" s="16"/>
      <c r="AC35" s="16"/>
      <c r="AD35" s="16"/>
      <c r="AE35" s="16"/>
      <c r="AF35" s="16"/>
    </row>
    <row r="36" spans="1:32" s="3" customFormat="1" ht="22.5" customHeight="1" x14ac:dyDescent="0.55000000000000004">
      <c r="A36" s="3" t="s">
        <v>149</v>
      </c>
      <c r="C36" s="24"/>
      <c r="E36" s="168">
        <v>711063</v>
      </c>
      <c r="F36" s="13"/>
      <c r="G36" s="13">
        <v>349306</v>
      </c>
      <c r="H36" s="13"/>
      <c r="I36" s="13">
        <v>722014</v>
      </c>
      <c r="J36" s="13"/>
      <c r="K36" s="13">
        <v>406208</v>
      </c>
      <c r="O36" s="16"/>
      <c r="P36" s="16"/>
      <c r="R36" s="16"/>
      <c r="S36" s="16"/>
      <c r="T36" s="16"/>
      <c r="U36" s="16"/>
      <c r="V36" s="16"/>
      <c r="W36" s="16"/>
      <c r="X36" s="16"/>
      <c r="Z36" s="16"/>
      <c r="AA36" s="16"/>
      <c r="AB36" s="16"/>
      <c r="AC36" s="16"/>
      <c r="AD36" s="16"/>
      <c r="AE36" s="16"/>
      <c r="AF36" s="16"/>
    </row>
    <row r="37" spans="1:32" s="3" customFormat="1" ht="22.5" customHeight="1" x14ac:dyDescent="0.25">
      <c r="A37" s="4" t="s">
        <v>182</v>
      </c>
      <c r="C37" s="24"/>
      <c r="E37" s="13"/>
      <c r="F37" s="13"/>
      <c r="H37" s="13"/>
      <c r="J37" s="13"/>
      <c r="O37" s="16"/>
      <c r="P37" s="16"/>
      <c r="R37" s="16"/>
      <c r="S37" s="16"/>
      <c r="T37" s="16"/>
      <c r="U37" s="16"/>
      <c r="V37" s="16"/>
      <c r="W37" s="16"/>
      <c r="X37" s="16"/>
      <c r="Z37" s="16"/>
      <c r="AA37" s="16"/>
      <c r="AB37" s="16"/>
      <c r="AC37" s="16"/>
      <c r="AD37" s="16"/>
      <c r="AE37" s="16"/>
      <c r="AF37" s="16"/>
    </row>
    <row r="38" spans="1:32" s="3" customFormat="1" ht="22.5" customHeight="1" x14ac:dyDescent="0.25">
      <c r="A38" s="4" t="s">
        <v>150</v>
      </c>
      <c r="C38" s="24"/>
      <c r="E38" s="13">
        <v>37732</v>
      </c>
      <c r="F38" s="13"/>
      <c r="G38" s="13">
        <v>71229</v>
      </c>
      <c r="H38" s="13"/>
      <c r="I38" s="13">
        <v>37732</v>
      </c>
      <c r="J38" s="13"/>
      <c r="K38" s="13">
        <v>71229</v>
      </c>
      <c r="O38" s="16"/>
      <c r="P38" s="16"/>
      <c r="R38" s="16"/>
      <c r="S38" s="16"/>
      <c r="T38" s="16"/>
      <c r="U38" s="16"/>
      <c r="V38" s="16"/>
      <c r="W38" s="16"/>
      <c r="X38" s="16"/>
      <c r="Z38" s="16"/>
      <c r="AA38" s="16"/>
      <c r="AB38" s="16"/>
      <c r="AC38" s="16"/>
      <c r="AD38" s="16"/>
      <c r="AE38" s="16"/>
      <c r="AF38" s="16"/>
    </row>
    <row r="39" spans="1:32" s="3" customFormat="1" ht="22.5" customHeight="1" x14ac:dyDescent="0.25">
      <c r="A39" s="4" t="s">
        <v>153</v>
      </c>
      <c r="C39" s="24"/>
      <c r="E39" s="30"/>
      <c r="F39" s="13"/>
      <c r="G39" s="30"/>
      <c r="H39" s="13"/>
      <c r="I39" s="13"/>
      <c r="J39" s="13"/>
      <c r="K39" s="13"/>
      <c r="O39" s="16"/>
      <c r="P39" s="16"/>
      <c r="R39" s="16"/>
      <c r="S39" s="16"/>
      <c r="T39" s="16"/>
      <c r="U39" s="16"/>
      <c r="V39" s="16"/>
      <c r="W39" s="16"/>
      <c r="X39" s="16"/>
      <c r="Z39" s="16"/>
      <c r="AA39" s="16"/>
      <c r="AB39" s="16"/>
      <c r="AC39" s="16"/>
      <c r="AD39" s="16"/>
      <c r="AE39" s="16"/>
      <c r="AF39" s="16"/>
    </row>
    <row r="40" spans="1:32" s="3" customFormat="1" ht="22.5" customHeight="1" x14ac:dyDescent="0.25">
      <c r="A40" s="3" t="s">
        <v>65</v>
      </c>
      <c r="C40" s="24">
        <v>19</v>
      </c>
      <c r="E40" s="130">
        <v>-149759</v>
      </c>
      <c r="F40" s="13"/>
      <c r="G40" s="130">
        <v>-84107</v>
      </c>
      <c r="H40" s="134"/>
      <c r="I40" s="130">
        <v>-151949</v>
      </c>
      <c r="J40" s="134"/>
      <c r="K40" s="130">
        <v>-95487</v>
      </c>
      <c r="O40" s="16"/>
      <c r="P40" s="16"/>
      <c r="R40" s="16"/>
      <c r="S40" s="16"/>
      <c r="T40" s="16"/>
      <c r="U40" s="16"/>
      <c r="V40" s="16"/>
      <c r="W40" s="16"/>
      <c r="X40" s="16"/>
      <c r="Z40" s="16"/>
      <c r="AA40" s="16"/>
      <c r="AB40" s="16"/>
      <c r="AC40" s="16"/>
      <c r="AD40" s="16"/>
      <c r="AE40" s="16"/>
      <c r="AF40" s="16"/>
    </row>
    <row r="41" spans="1:32" s="3" customFormat="1" ht="22.5" customHeight="1" x14ac:dyDescent="0.25">
      <c r="C41" s="24"/>
      <c r="E41" s="131">
        <f>SUM(E35:E40)</f>
        <v>599036</v>
      </c>
      <c r="F41" s="47"/>
      <c r="G41" s="131">
        <f>SUM(G35:G40)</f>
        <v>336428</v>
      </c>
      <c r="H41" s="47"/>
      <c r="I41" s="131">
        <f>SUM(I35:I40)</f>
        <v>607797</v>
      </c>
      <c r="J41" s="47"/>
      <c r="K41" s="131">
        <f>SUM(K35:K40)</f>
        <v>381950</v>
      </c>
      <c r="O41" s="16"/>
      <c r="P41" s="16"/>
      <c r="R41" s="16"/>
      <c r="S41" s="16"/>
      <c r="T41" s="16"/>
      <c r="U41" s="16"/>
      <c r="V41" s="16"/>
      <c r="W41" s="16"/>
      <c r="X41" s="16"/>
      <c r="Z41" s="16"/>
      <c r="AA41" s="16"/>
      <c r="AB41" s="16"/>
      <c r="AC41" s="16"/>
      <c r="AD41" s="16"/>
      <c r="AE41" s="16"/>
      <c r="AF41" s="16"/>
    </row>
    <row r="42" spans="1:32" s="3" customFormat="1" ht="22.5" customHeight="1" x14ac:dyDescent="0.25">
      <c r="A42" s="17" t="s">
        <v>0</v>
      </c>
      <c r="C42" s="19"/>
      <c r="E42" s="125"/>
      <c r="F42" s="125"/>
      <c r="G42" s="125"/>
      <c r="H42" s="126"/>
      <c r="I42" s="127"/>
      <c r="J42" s="125"/>
      <c r="K42" s="127"/>
      <c r="O42" s="16"/>
      <c r="P42" s="16"/>
    </row>
    <row r="43" spans="1:32" s="3" customFormat="1" ht="22.5" customHeight="1" x14ac:dyDescent="0.25">
      <c r="A43" s="45" t="s">
        <v>204</v>
      </c>
      <c r="C43" s="19"/>
      <c r="E43" s="125"/>
      <c r="F43" s="125"/>
      <c r="G43" s="125"/>
      <c r="H43" s="126"/>
      <c r="I43" s="127"/>
      <c r="J43" s="125"/>
      <c r="K43" s="127"/>
      <c r="O43" s="16"/>
      <c r="P43" s="16"/>
    </row>
    <row r="44" spans="1:32" s="3" customFormat="1" ht="22.5" customHeight="1" x14ac:dyDescent="0.25">
      <c r="A44" s="18"/>
      <c r="B44" s="18"/>
      <c r="C44" s="24"/>
      <c r="D44" s="18"/>
      <c r="E44" s="128"/>
      <c r="F44" s="18"/>
      <c r="G44" s="128"/>
      <c r="I44" s="128"/>
      <c r="J44" s="18"/>
      <c r="K44" s="128"/>
      <c r="O44" s="16"/>
      <c r="P44" s="16"/>
    </row>
    <row r="45" spans="1:32" s="3" customFormat="1" ht="22.5" customHeight="1" x14ac:dyDescent="0.25">
      <c r="A45" s="23"/>
      <c r="B45" s="18"/>
      <c r="C45" s="24"/>
      <c r="D45" s="18"/>
      <c r="E45" s="242" t="s">
        <v>1</v>
      </c>
      <c r="F45" s="242"/>
      <c r="G45" s="242"/>
      <c r="H45" s="129"/>
      <c r="I45" s="242" t="s">
        <v>2</v>
      </c>
      <c r="J45" s="242"/>
      <c r="K45" s="242"/>
      <c r="O45" s="16"/>
      <c r="P45" s="16"/>
    </row>
    <row r="46" spans="1:32" s="3" customFormat="1" ht="22.5" customHeight="1" x14ac:dyDescent="0.25">
      <c r="A46" s="4"/>
      <c r="C46" s="24"/>
      <c r="E46" s="244" t="s">
        <v>196</v>
      </c>
      <c r="F46" s="244"/>
      <c r="G46" s="244"/>
      <c r="H46" s="129"/>
      <c r="I46" s="244" t="s">
        <v>196</v>
      </c>
      <c r="J46" s="244"/>
      <c r="K46" s="244"/>
      <c r="O46" s="16"/>
      <c r="P46" s="16"/>
    </row>
    <row r="47" spans="1:32" s="3" customFormat="1" ht="22.5" customHeight="1" x14ac:dyDescent="0.25">
      <c r="A47" s="4"/>
      <c r="C47" s="24"/>
      <c r="E47" s="244" t="s">
        <v>197</v>
      </c>
      <c r="F47" s="244"/>
      <c r="G47" s="244"/>
      <c r="H47" s="129"/>
      <c r="I47" s="244" t="s">
        <v>197</v>
      </c>
      <c r="J47" s="244"/>
      <c r="K47" s="244"/>
      <c r="O47" s="16"/>
      <c r="P47" s="16"/>
    </row>
    <row r="48" spans="1:32" s="3" customFormat="1" ht="22.5" customHeight="1" x14ac:dyDescent="0.25">
      <c r="C48" s="24" t="s">
        <v>5</v>
      </c>
      <c r="E48" s="107">
        <v>2568</v>
      </c>
      <c r="F48" s="108"/>
      <c r="G48" s="107">
        <v>2567</v>
      </c>
      <c r="H48" s="21"/>
      <c r="I48" s="107">
        <v>2568</v>
      </c>
      <c r="J48" s="108"/>
      <c r="K48" s="107">
        <v>2567</v>
      </c>
      <c r="O48" s="16"/>
      <c r="P48" s="16"/>
    </row>
    <row r="49" spans="1:32" s="3" customFormat="1" ht="22.5" customHeight="1" x14ac:dyDescent="0.25">
      <c r="C49" s="129"/>
      <c r="E49" s="107"/>
      <c r="F49" s="108"/>
      <c r="G49" s="107" t="s">
        <v>165</v>
      </c>
      <c r="H49" s="21"/>
      <c r="I49" s="107"/>
      <c r="J49" s="108"/>
      <c r="K49" s="107" t="s">
        <v>165</v>
      </c>
    </row>
    <row r="50" spans="1:32" s="3" customFormat="1" ht="22.5" customHeight="1" x14ac:dyDescent="0.25">
      <c r="C50" s="24"/>
      <c r="E50" s="246" t="s">
        <v>6</v>
      </c>
      <c r="F50" s="246"/>
      <c r="G50" s="246"/>
      <c r="H50" s="246"/>
      <c r="I50" s="246"/>
      <c r="J50" s="246"/>
      <c r="K50" s="246"/>
      <c r="O50" s="16"/>
      <c r="P50" s="16"/>
    </row>
    <row r="51" spans="1:32" s="3" customFormat="1" ht="22.5" customHeight="1" x14ac:dyDescent="0.25">
      <c r="A51" s="36" t="s">
        <v>147</v>
      </c>
      <c r="C51" s="24"/>
      <c r="E51" s="47"/>
      <c r="F51" s="13"/>
      <c r="G51" s="47"/>
      <c r="H51" s="13"/>
      <c r="I51" s="47"/>
      <c r="J51" s="13"/>
      <c r="K51" s="47"/>
      <c r="O51" s="16"/>
      <c r="P51" s="16"/>
    </row>
    <row r="52" spans="1:32" s="3" customFormat="1" ht="22.5" customHeight="1" x14ac:dyDescent="0.25">
      <c r="A52" s="4" t="s">
        <v>66</v>
      </c>
      <c r="C52" s="24"/>
      <c r="E52" s="13">
        <v>-30161</v>
      </c>
      <c r="F52" s="13"/>
      <c r="G52" s="13">
        <f>-227257+170733</f>
        <v>-56524</v>
      </c>
      <c r="H52" s="13"/>
      <c r="I52" s="13">
        <v>-30161</v>
      </c>
      <c r="J52" s="13"/>
      <c r="K52" s="13">
        <f>-227257+170733</f>
        <v>-56524</v>
      </c>
      <c r="O52" s="16"/>
      <c r="P52" s="16"/>
      <c r="R52" s="16"/>
      <c r="S52" s="16"/>
      <c r="T52" s="16"/>
      <c r="U52" s="16"/>
      <c r="V52" s="16"/>
      <c r="W52" s="16"/>
      <c r="X52" s="16"/>
      <c r="Z52" s="16"/>
      <c r="AA52" s="16"/>
      <c r="AB52" s="16"/>
      <c r="AC52" s="16"/>
      <c r="AD52" s="16"/>
      <c r="AE52" s="16"/>
      <c r="AF52" s="16"/>
    </row>
    <row r="53" spans="1:32" s="3" customFormat="1" ht="22.5" customHeight="1" x14ac:dyDescent="0.25">
      <c r="A53" s="4" t="s">
        <v>214</v>
      </c>
      <c r="C53" s="24"/>
      <c r="E53" s="13"/>
      <c r="F53" s="13"/>
      <c r="G53" s="13"/>
      <c r="H53" s="13"/>
      <c r="I53" s="13"/>
      <c r="J53" s="13"/>
      <c r="K53" s="13"/>
      <c r="O53" s="16"/>
      <c r="P53" s="16"/>
      <c r="R53" s="16"/>
      <c r="S53" s="16"/>
      <c r="T53" s="16"/>
      <c r="U53" s="16"/>
      <c r="V53" s="16"/>
      <c r="W53" s="16"/>
      <c r="X53" s="16"/>
      <c r="Z53" s="16"/>
      <c r="AA53" s="16"/>
      <c r="AB53" s="16"/>
      <c r="AC53" s="16"/>
      <c r="AD53" s="16"/>
      <c r="AE53" s="16"/>
      <c r="AF53" s="16"/>
    </row>
    <row r="54" spans="1:32" s="3" customFormat="1" ht="22.5" customHeight="1" x14ac:dyDescent="0.25">
      <c r="A54" s="4" t="s">
        <v>149</v>
      </c>
      <c r="C54" s="24"/>
      <c r="E54" s="13">
        <v>218449</v>
      </c>
      <c r="F54" s="13"/>
      <c r="G54" s="13">
        <v>-552712</v>
      </c>
      <c r="H54" s="13"/>
      <c r="I54" s="13">
        <v>218449</v>
      </c>
      <c r="J54" s="13"/>
      <c r="K54" s="13">
        <v>-552712</v>
      </c>
      <c r="O54" s="16"/>
      <c r="P54" s="16"/>
      <c r="R54" s="16"/>
      <c r="S54" s="16"/>
      <c r="T54" s="16"/>
      <c r="U54" s="16"/>
      <c r="V54" s="16"/>
      <c r="W54" s="16"/>
      <c r="X54" s="16"/>
      <c r="Z54" s="16"/>
      <c r="AA54" s="16"/>
      <c r="AB54" s="16"/>
      <c r="AC54" s="16"/>
      <c r="AD54" s="16"/>
      <c r="AE54" s="16"/>
      <c r="AF54" s="16"/>
    </row>
    <row r="55" spans="1:32" s="3" customFormat="1" ht="22.5" customHeight="1" x14ac:dyDescent="0.25">
      <c r="A55" s="4" t="s">
        <v>181</v>
      </c>
      <c r="C55" s="24"/>
      <c r="E55" s="13"/>
      <c r="F55" s="13"/>
      <c r="G55" s="13"/>
      <c r="H55" s="13"/>
      <c r="I55" s="13"/>
      <c r="J55" s="13"/>
      <c r="K55" s="13"/>
      <c r="O55" s="16"/>
      <c r="P55" s="16"/>
      <c r="R55" s="16"/>
      <c r="S55" s="16"/>
      <c r="T55" s="16"/>
      <c r="U55" s="16"/>
      <c r="V55" s="16"/>
      <c r="W55" s="16"/>
      <c r="X55" s="16"/>
      <c r="Z55" s="16"/>
      <c r="AA55" s="16"/>
      <c r="AB55" s="16"/>
      <c r="AC55" s="16"/>
      <c r="AD55" s="16"/>
      <c r="AE55" s="16"/>
      <c r="AF55" s="16"/>
    </row>
    <row r="56" spans="1:32" s="3" customFormat="1" ht="22.5" customHeight="1" x14ac:dyDescent="0.25">
      <c r="A56" s="4" t="s">
        <v>143</v>
      </c>
      <c r="C56" s="24"/>
      <c r="E56" s="13">
        <v>-252983</v>
      </c>
      <c r="F56" s="13"/>
      <c r="G56" s="13">
        <v>-12263</v>
      </c>
      <c r="H56" s="13"/>
      <c r="I56" s="13">
        <v>-252983</v>
      </c>
      <c r="J56" s="13"/>
      <c r="K56" s="13">
        <v>-12263</v>
      </c>
      <c r="O56" s="16"/>
      <c r="P56" s="16"/>
      <c r="R56" s="16"/>
      <c r="S56" s="16"/>
      <c r="T56" s="16"/>
      <c r="U56" s="16"/>
      <c r="V56" s="16"/>
      <c r="W56" s="16"/>
      <c r="X56" s="16"/>
      <c r="Z56" s="16"/>
      <c r="AA56" s="16"/>
      <c r="AB56" s="16"/>
      <c r="AC56" s="16"/>
      <c r="AD56" s="16"/>
      <c r="AE56" s="16"/>
      <c r="AF56" s="16"/>
    </row>
    <row r="57" spans="1:32" s="3" customFormat="1" ht="22.5" customHeight="1" x14ac:dyDescent="0.25">
      <c r="A57" s="4" t="s">
        <v>202</v>
      </c>
      <c r="C57" s="24"/>
      <c r="E57" s="13">
        <v>481</v>
      </c>
      <c r="F57" s="13"/>
      <c r="G57" s="13">
        <v>507</v>
      </c>
      <c r="H57" s="13"/>
      <c r="I57" s="235">
        <v>0</v>
      </c>
      <c r="J57" s="13"/>
      <c r="K57" s="235">
        <v>0</v>
      </c>
      <c r="O57" s="16"/>
      <c r="P57" s="16"/>
      <c r="R57" s="16"/>
      <c r="S57" s="16"/>
      <c r="T57" s="16"/>
      <c r="U57" s="16"/>
      <c r="V57" s="16"/>
      <c r="W57" s="16"/>
      <c r="X57" s="16"/>
      <c r="Z57" s="16"/>
      <c r="AA57" s="16"/>
      <c r="AB57" s="16"/>
      <c r="AC57" s="16"/>
      <c r="AD57" s="16"/>
      <c r="AE57" s="16"/>
      <c r="AF57" s="16"/>
    </row>
    <row r="58" spans="1:32" s="3" customFormat="1" ht="22.5" customHeight="1" x14ac:dyDescent="0.55000000000000004">
      <c r="A58" s="4" t="s">
        <v>152</v>
      </c>
      <c r="C58" s="24"/>
      <c r="E58" s="2"/>
      <c r="F58" s="13"/>
      <c r="H58" s="13"/>
      <c r="I58" s="13"/>
      <c r="J58" s="13"/>
      <c r="O58" s="16"/>
      <c r="P58" s="16"/>
      <c r="R58" s="16"/>
      <c r="S58" s="16"/>
      <c r="T58" s="16"/>
      <c r="U58" s="16"/>
      <c r="V58" s="16"/>
      <c r="W58" s="16"/>
      <c r="X58" s="16"/>
      <c r="Z58" s="16"/>
      <c r="AA58" s="16"/>
      <c r="AB58" s="16"/>
      <c r="AC58" s="16"/>
      <c r="AD58" s="16"/>
      <c r="AE58" s="16"/>
      <c r="AF58" s="16"/>
    </row>
    <row r="59" spans="1:32" s="3" customFormat="1" ht="22.5" customHeight="1" x14ac:dyDescent="0.5">
      <c r="A59" s="3" t="s">
        <v>65</v>
      </c>
      <c r="C59" s="1">
        <v>19</v>
      </c>
      <c r="E59" s="130">
        <v>12843</v>
      </c>
      <c r="F59" s="13"/>
      <c r="G59" s="130">
        <f>158345-34147</f>
        <v>124198</v>
      </c>
      <c r="H59" s="134"/>
      <c r="I59" s="130">
        <v>12939</v>
      </c>
      <c r="J59" s="134"/>
      <c r="K59" s="130">
        <f>158446-34147</f>
        <v>124299</v>
      </c>
      <c r="O59" s="16"/>
      <c r="P59" s="16"/>
      <c r="R59" s="16"/>
      <c r="S59" s="16"/>
      <c r="T59" s="16"/>
      <c r="U59" s="16"/>
      <c r="V59" s="16"/>
      <c r="W59" s="16"/>
      <c r="X59" s="16"/>
      <c r="Z59" s="16"/>
      <c r="AA59" s="16"/>
      <c r="AB59" s="16"/>
      <c r="AC59" s="16"/>
      <c r="AD59" s="16"/>
      <c r="AE59" s="16"/>
      <c r="AF59" s="16"/>
    </row>
    <row r="60" spans="1:32" s="3" customFormat="1" ht="22.5" customHeight="1" x14ac:dyDescent="0.25">
      <c r="A60" s="18"/>
      <c r="C60" s="24"/>
      <c r="E60" s="132">
        <f>SUM(E52:E59)</f>
        <v>-51371</v>
      </c>
      <c r="F60" s="47"/>
      <c r="G60" s="132">
        <f>SUM(G52:G59)</f>
        <v>-496794</v>
      </c>
      <c r="H60" s="47"/>
      <c r="I60" s="132">
        <f>SUM(I52:I59)</f>
        <v>-51756</v>
      </c>
      <c r="J60" s="47"/>
      <c r="K60" s="132">
        <f>SUM(K52:K59)</f>
        <v>-497200</v>
      </c>
      <c r="O60" s="16"/>
      <c r="P60" s="16"/>
      <c r="R60" s="16"/>
      <c r="S60" s="16"/>
      <c r="T60" s="16"/>
      <c r="U60" s="16"/>
      <c r="V60" s="16"/>
      <c r="W60" s="16"/>
      <c r="X60" s="16"/>
      <c r="Z60" s="16"/>
      <c r="AA60" s="16"/>
      <c r="AB60" s="16"/>
      <c r="AC60" s="16"/>
      <c r="AD60" s="16"/>
      <c r="AE60" s="16"/>
      <c r="AF60" s="16"/>
    </row>
    <row r="61" spans="1:32" s="3" customFormat="1" ht="22.5" customHeight="1" x14ac:dyDescent="0.25">
      <c r="A61" s="18"/>
      <c r="C61" s="24"/>
      <c r="E61" s="47"/>
      <c r="F61" s="47"/>
      <c r="G61" s="47"/>
      <c r="H61" s="47"/>
      <c r="I61" s="47"/>
      <c r="J61" s="47"/>
      <c r="K61" s="47"/>
      <c r="O61" s="16"/>
      <c r="P61" s="16"/>
      <c r="R61" s="16"/>
      <c r="S61" s="16"/>
      <c r="T61" s="16"/>
      <c r="U61" s="16"/>
      <c r="V61" s="16"/>
      <c r="W61" s="16"/>
      <c r="X61" s="16"/>
      <c r="Z61" s="16"/>
      <c r="AA61" s="16"/>
      <c r="AB61" s="16"/>
      <c r="AC61" s="16"/>
      <c r="AD61" s="16"/>
      <c r="AE61" s="16"/>
      <c r="AF61" s="16"/>
    </row>
    <row r="62" spans="1:32" s="3" customFormat="1" ht="22.5" customHeight="1" x14ac:dyDescent="0.25">
      <c r="A62" s="18" t="s">
        <v>173</v>
      </c>
      <c r="C62" s="24"/>
      <c r="E62" s="85">
        <f>+E60+E41</f>
        <v>547665</v>
      </c>
      <c r="F62" s="47"/>
      <c r="G62" s="85">
        <f>+G60+G41</f>
        <v>-160366</v>
      </c>
      <c r="H62" s="47"/>
      <c r="I62" s="85">
        <f>+I60+I41</f>
        <v>556041</v>
      </c>
      <c r="J62" s="47"/>
      <c r="K62" s="85">
        <f>+K60+K41</f>
        <v>-115250</v>
      </c>
      <c r="O62" s="16"/>
      <c r="P62" s="16"/>
      <c r="R62" s="16"/>
      <c r="S62" s="16"/>
      <c r="T62" s="16"/>
      <c r="U62" s="16"/>
      <c r="V62" s="16"/>
      <c r="W62" s="16"/>
      <c r="X62" s="16"/>
      <c r="Z62" s="16"/>
      <c r="AA62" s="16"/>
      <c r="AB62" s="16"/>
      <c r="AC62" s="16"/>
      <c r="AD62" s="16"/>
      <c r="AE62" s="16"/>
      <c r="AF62" s="16"/>
    </row>
    <row r="63" spans="1:32" s="3" customFormat="1" ht="22.5" customHeight="1" thickBot="1" x14ac:dyDescent="0.3">
      <c r="A63" s="18" t="s">
        <v>172</v>
      </c>
      <c r="C63" s="24"/>
      <c r="E63" s="135">
        <f>+E31+E62</f>
        <v>10647946</v>
      </c>
      <c r="F63" s="47"/>
      <c r="G63" s="135">
        <f>+G31+G62</f>
        <v>10607549</v>
      </c>
      <c r="H63" s="47"/>
      <c r="I63" s="135">
        <f>+I31+I62</f>
        <v>10923991</v>
      </c>
      <c r="J63" s="47"/>
      <c r="K63" s="135">
        <f>+K31+K62</f>
        <v>10600415</v>
      </c>
      <c r="O63" s="16"/>
      <c r="P63" s="16"/>
      <c r="R63" s="16"/>
      <c r="S63" s="16"/>
      <c r="T63" s="16"/>
      <c r="U63" s="16"/>
      <c r="V63" s="16"/>
      <c r="W63" s="16"/>
      <c r="X63" s="16"/>
      <c r="Z63" s="16"/>
      <c r="AA63" s="16"/>
      <c r="AB63" s="16"/>
      <c r="AC63" s="16"/>
      <c r="AD63" s="16"/>
      <c r="AE63" s="16"/>
      <c r="AF63" s="16"/>
    </row>
    <row r="64" spans="1:32" s="3" customFormat="1" ht="22.5" customHeight="1" thickTop="1" x14ac:dyDescent="0.25">
      <c r="A64" s="18"/>
      <c r="C64" s="24"/>
      <c r="E64" s="47"/>
      <c r="F64" s="47"/>
      <c r="G64" s="47"/>
      <c r="H64" s="47"/>
      <c r="I64" s="47"/>
      <c r="J64" s="47"/>
      <c r="K64" s="47"/>
      <c r="O64" s="16"/>
      <c r="P64" s="16"/>
      <c r="R64" s="16"/>
      <c r="S64" s="16"/>
      <c r="T64" s="16"/>
      <c r="U64" s="16"/>
      <c r="V64" s="16"/>
      <c r="W64" s="16"/>
      <c r="X64" s="16"/>
      <c r="Z64" s="16"/>
      <c r="AA64" s="16"/>
      <c r="AB64" s="16"/>
      <c r="AC64" s="16"/>
      <c r="AD64" s="16"/>
      <c r="AE64" s="16"/>
      <c r="AF64" s="16"/>
    </row>
    <row r="65" spans="1:32" s="3" customFormat="1" ht="22.5" customHeight="1" x14ac:dyDescent="0.25">
      <c r="A65" s="22" t="s">
        <v>67</v>
      </c>
      <c r="C65" s="24"/>
      <c r="E65" s="16"/>
      <c r="F65" s="16"/>
      <c r="G65" s="16"/>
      <c r="H65" s="16"/>
      <c r="I65" s="16"/>
      <c r="J65" s="16"/>
      <c r="K65" s="16"/>
      <c r="O65" s="16"/>
      <c r="P65" s="16"/>
      <c r="R65" s="16"/>
      <c r="S65" s="16"/>
      <c r="T65" s="16"/>
      <c r="U65" s="16"/>
      <c r="V65" s="16"/>
      <c r="W65" s="16"/>
      <c r="X65" s="16"/>
      <c r="Z65" s="16"/>
      <c r="AA65" s="16"/>
      <c r="AB65" s="16"/>
      <c r="AC65" s="16"/>
      <c r="AD65" s="16"/>
      <c r="AE65" s="16"/>
      <c r="AF65" s="16"/>
    </row>
    <row r="66" spans="1:32" s="3" customFormat="1" ht="22.5" customHeight="1" x14ac:dyDescent="0.25">
      <c r="A66" s="4" t="s">
        <v>68</v>
      </c>
      <c r="C66" s="24"/>
      <c r="E66" s="29">
        <f>+E68-E67</f>
        <v>10100281</v>
      </c>
      <c r="F66" s="16"/>
      <c r="G66" s="29">
        <f>+G68-G67</f>
        <v>10767899</v>
      </c>
      <c r="H66" s="16"/>
      <c r="I66" s="29">
        <f>+I68-I67</f>
        <v>10367950</v>
      </c>
      <c r="J66" s="16"/>
      <c r="K66" s="29">
        <f>+K68-K67</f>
        <v>10715665</v>
      </c>
      <c r="O66" s="16"/>
      <c r="P66" s="16"/>
      <c r="R66" s="16"/>
      <c r="S66" s="16"/>
      <c r="T66" s="16"/>
      <c r="U66" s="16"/>
      <c r="V66" s="16"/>
      <c r="W66" s="16"/>
      <c r="X66" s="16"/>
      <c r="Z66" s="16"/>
      <c r="AA66" s="16"/>
      <c r="AB66" s="16"/>
      <c r="AC66" s="16"/>
      <c r="AD66" s="16"/>
      <c r="AE66" s="16"/>
      <c r="AF66" s="16"/>
    </row>
    <row r="67" spans="1:32" s="3" customFormat="1" ht="22.5" customHeight="1" x14ac:dyDescent="0.25">
      <c r="A67" s="4" t="s">
        <v>69</v>
      </c>
      <c r="C67" s="24"/>
      <c r="E67" s="101">
        <v>0</v>
      </c>
      <c r="F67" s="16"/>
      <c r="G67" s="101">
        <v>16</v>
      </c>
      <c r="H67" s="16"/>
      <c r="I67" s="101">
        <v>0</v>
      </c>
      <c r="J67" s="201"/>
      <c r="K67" s="101">
        <v>0</v>
      </c>
      <c r="O67" s="16"/>
      <c r="P67" s="16"/>
      <c r="R67" s="16"/>
      <c r="S67" s="16"/>
      <c r="T67" s="16"/>
      <c r="U67" s="16"/>
      <c r="V67" s="16"/>
      <c r="W67" s="16"/>
      <c r="X67" s="16"/>
      <c r="Z67" s="16"/>
      <c r="AA67" s="16"/>
      <c r="AB67" s="16"/>
      <c r="AC67" s="16"/>
      <c r="AD67" s="16"/>
      <c r="AE67" s="16"/>
      <c r="AF67" s="16"/>
    </row>
    <row r="68" spans="1:32" s="3" customFormat="1" ht="22.5" customHeight="1" thickBot="1" x14ac:dyDescent="0.3">
      <c r="A68" s="23" t="s">
        <v>171</v>
      </c>
      <c r="C68" s="24"/>
      <c r="E68" s="135">
        <f>+E31</f>
        <v>10100281</v>
      </c>
      <c r="F68" s="16"/>
      <c r="G68" s="135">
        <f>+G31</f>
        <v>10767915</v>
      </c>
      <c r="H68" s="16"/>
      <c r="I68" s="135">
        <f>+I31</f>
        <v>10367950</v>
      </c>
      <c r="J68" s="16"/>
      <c r="K68" s="135">
        <f>+K31</f>
        <v>10715665</v>
      </c>
      <c r="O68" s="16"/>
      <c r="P68" s="16"/>
      <c r="R68" s="16"/>
      <c r="S68" s="16"/>
      <c r="T68" s="16"/>
      <c r="U68" s="16"/>
      <c r="V68" s="16"/>
      <c r="W68" s="16"/>
      <c r="X68" s="16"/>
      <c r="Z68" s="16"/>
      <c r="AA68" s="16"/>
      <c r="AB68" s="16"/>
      <c r="AC68" s="16"/>
      <c r="AD68" s="16"/>
      <c r="AE68" s="16"/>
      <c r="AF68" s="16"/>
    </row>
    <row r="69" spans="1:32" s="3" customFormat="1" ht="22.5" customHeight="1" thickTop="1" x14ac:dyDescent="0.25">
      <c r="A69" s="4"/>
      <c r="C69" s="24"/>
      <c r="E69" s="136"/>
      <c r="F69" s="136"/>
      <c r="G69" s="136"/>
      <c r="H69" s="136"/>
      <c r="I69" s="136"/>
      <c r="J69" s="136"/>
      <c r="K69" s="136"/>
      <c r="O69" s="16"/>
      <c r="P69" s="16"/>
      <c r="R69" s="16"/>
      <c r="S69" s="16"/>
      <c r="T69" s="16"/>
      <c r="U69" s="16"/>
      <c r="V69" s="16"/>
      <c r="W69" s="16"/>
      <c r="X69" s="16"/>
      <c r="Z69" s="16"/>
      <c r="AA69" s="16"/>
      <c r="AB69" s="16"/>
      <c r="AC69" s="16"/>
      <c r="AD69" s="16"/>
      <c r="AE69" s="16"/>
      <c r="AF69" s="16"/>
    </row>
    <row r="70" spans="1:32" s="3" customFormat="1" ht="22.5" customHeight="1" x14ac:dyDescent="0.25">
      <c r="A70" s="18" t="s">
        <v>70</v>
      </c>
      <c r="C70" s="24"/>
      <c r="E70" s="16"/>
      <c r="F70" s="16"/>
      <c r="G70" s="16"/>
      <c r="H70" s="16"/>
      <c r="I70" s="16"/>
      <c r="J70" s="16"/>
      <c r="K70" s="16"/>
      <c r="O70" s="16"/>
      <c r="P70" s="16"/>
      <c r="R70" s="16"/>
      <c r="S70" s="16"/>
      <c r="T70" s="16"/>
      <c r="U70" s="16"/>
      <c r="V70" s="16"/>
      <c r="W70" s="16"/>
      <c r="X70" s="16"/>
      <c r="Z70" s="16"/>
      <c r="AA70" s="16"/>
      <c r="AB70" s="16"/>
      <c r="AC70" s="16"/>
      <c r="AD70" s="16"/>
      <c r="AE70" s="16"/>
      <c r="AF70" s="16"/>
    </row>
    <row r="71" spans="1:32" s="3" customFormat="1" ht="22.5" customHeight="1" x14ac:dyDescent="0.25">
      <c r="A71" s="4" t="s">
        <v>68</v>
      </c>
      <c r="C71" s="24"/>
      <c r="E71" s="29">
        <f>+E73-E72</f>
        <v>10647946</v>
      </c>
      <c r="F71" s="16"/>
      <c r="G71" s="29">
        <f>+G73-G72</f>
        <v>10607533</v>
      </c>
      <c r="H71" s="16"/>
      <c r="I71" s="29">
        <f>+I73-I72</f>
        <v>10923991</v>
      </c>
      <c r="J71" s="16"/>
      <c r="K71" s="29">
        <f>+K73-K72</f>
        <v>10600415</v>
      </c>
      <c r="O71" s="16"/>
      <c r="P71" s="16"/>
      <c r="R71" s="16"/>
      <c r="S71" s="16"/>
      <c r="T71" s="16"/>
      <c r="U71" s="16"/>
      <c r="V71" s="16"/>
      <c r="W71" s="16"/>
      <c r="X71" s="16"/>
      <c r="Z71" s="16"/>
      <c r="AA71" s="16"/>
      <c r="AB71" s="16"/>
      <c r="AC71" s="16"/>
      <c r="AD71" s="16"/>
      <c r="AE71" s="16"/>
      <c r="AF71" s="16"/>
    </row>
    <row r="72" spans="1:32" s="3" customFormat="1" ht="22.5" customHeight="1" x14ac:dyDescent="0.25">
      <c r="A72" s="4" t="s">
        <v>69</v>
      </c>
      <c r="C72" s="137"/>
      <c r="E72" s="101">
        <v>0</v>
      </c>
      <c r="F72" s="16"/>
      <c r="G72" s="101">
        <v>16</v>
      </c>
      <c r="H72" s="16"/>
      <c r="I72" s="101">
        <v>0</v>
      </c>
      <c r="J72" s="201"/>
      <c r="K72" s="101">
        <v>0</v>
      </c>
      <c r="O72" s="16"/>
      <c r="P72" s="16"/>
      <c r="R72" s="16"/>
      <c r="S72" s="16"/>
      <c r="T72" s="16"/>
      <c r="U72" s="16"/>
      <c r="V72" s="16"/>
      <c r="W72" s="16"/>
      <c r="X72" s="16"/>
      <c r="Z72" s="16"/>
      <c r="AA72" s="16"/>
      <c r="AB72" s="16"/>
      <c r="AC72" s="16"/>
      <c r="AD72" s="16"/>
      <c r="AE72" s="16"/>
      <c r="AF72" s="16"/>
    </row>
    <row r="73" spans="1:32" s="3" customFormat="1" ht="22.5" customHeight="1" thickBot="1" x14ac:dyDescent="0.3">
      <c r="A73" s="18" t="s">
        <v>172</v>
      </c>
      <c r="C73" s="24"/>
      <c r="E73" s="135">
        <f>+E63</f>
        <v>10647946</v>
      </c>
      <c r="F73" s="16"/>
      <c r="G73" s="135">
        <f>+G63</f>
        <v>10607549</v>
      </c>
      <c r="H73" s="16"/>
      <c r="I73" s="135">
        <f>+I63</f>
        <v>10923991</v>
      </c>
      <c r="J73" s="16"/>
      <c r="K73" s="135">
        <f>+K63</f>
        <v>10600415</v>
      </c>
      <c r="O73" s="16"/>
      <c r="P73" s="16"/>
      <c r="R73" s="16"/>
      <c r="S73" s="16"/>
      <c r="T73" s="16"/>
      <c r="U73" s="16"/>
      <c r="V73" s="16"/>
      <c r="W73" s="16"/>
      <c r="X73" s="16"/>
      <c r="Z73" s="16"/>
      <c r="AA73" s="16"/>
      <c r="AB73" s="16"/>
      <c r="AC73" s="16"/>
      <c r="AD73" s="16"/>
      <c r="AE73" s="16"/>
      <c r="AF73" s="16"/>
    </row>
    <row r="74" spans="1:32" s="46" customFormat="1" ht="22.5" customHeight="1" thickTop="1" x14ac:dyDescent="0.25">
      <c r="A74" s="49"/>
      <c r="C74" s="24"/>
      <c r="E74" s="136"/>
      <c r="F74" s="136"/>
      <c r="G74" s="136"/>
      <c r="H74" s="136"/>
      <c r="I74" s="136"/>
      <c r="J74" s="136"/>
      <c r="K74" s="136"/>
      <c r="L74" s="3"/>
      <c r="M74" s="3"/>
      <c r="N74" s="3"/>
      <c r="O74" s="16"/>
      <c r="P74" s="16"/>
      <c r="Q74" s="3"/>
      <c r="R74" s="16"/>
      <c r="S74" s="16"/>
      <c r="T74" s="16"/>
      <c r="U74" s="16"/>
      <c r="V74" s="16"/>
      <c r="W74" s="16"/>
      <c r="X74" s="16"/>
      <c r="Z74" s="16"/>
      <c r="AA74" s="16"/>
      <c r="AB74" s="16"/>
      <c r="AC74" s="16"/>
      <c r="AD74" s="16"/>
      <c r="AE74" s="16"/>
      <c r="AF74" s="16"/>
    </row>
    <row r="75" spans="1:32" s="3" customFormat="1" ht="22.5" customHeight="1" x14ac:dyDescent="0.25">
      <c r="A75" s="18" t="s">
        <v>71</v>
      </c>
      <c r="C75" s="194">
        <v>45</v>
      </c>
      <c r="E75" s="16"/>
      <c r="F75" s="16"/>
      <c r="G75" s="16"/>
      <c r="H75" s="16"/>
      <c r="I75" s="16"/>
      <c r="J75" s="16"/>
      <c r="K75" s="16"/>
      <c r="O75" s="16"/>
      <c r="P75" s="16"/>
      <c r="R75" s="16"/>
      <c r="S75" s="16"/>
      <c r="T75" s="16"/>
      <c r="U75" s="16"/>
      <c r="V75" s="16"/>
      <c r="W75" s="16"/>
      <c r="X75" s="16"/>
      <c r="Z75" s="16"/>
      <c r="AA75" s="16"/>
      <c r="AB75" s="16"/>
      <c r="AC75" s="16"/>
      <c r="AD75" s="16"/>
      <c r="AE75" s="16"/>
      <c r="AF75" s="16"/>
    </row>
    <row r="76" spans="1:32" s="3" customFormat="1" ht="22.5" customHeight="1" thickBot="1" x14ac:dyDescent="0.3">
      <c r="A76" s="4" t="s">
        <v>72</v>
      </c>
      <c r="C76" s="24"/>
      <c r="E76" s="95">
        <v>0.1</v>
      </c>
      <c r="F76" s="138"/>
      <c r="G76" s="202">
        <v>0.11</v>
      </c>
      <c r="H76" s="138"/>
      <c r="I76" s="95">
        <v>0.11</v>
      </c>
      <c r="J76" s="138"/>
      <c r="K76" s="202">
        <v>0.11</v>
      </c>
      <c r="O76" s="16"/>
      <c r="P76" s="16"/>
      <c r="R76" s="16"/>
      <c r="S76" s="16"/>
      <c r="T76" s="16"/>
      <c r="U76" s="16"/>
      <c r="V76" s="16"/>
      <c r="W76" s="16"/>
      <c r="X76" s="16"/>
      <c r="Z76" s="16"/>
      <c r="AA76" s="16"/>
      <c r="AB76" s="16"/>
      <c r="AC76" s="16"/>
      <c r="AD76" s="16"/>
      <c r="AE76" s="16"/>
      <c r="AF76" s="16"/>
    </row>
    <row r="77" spans="1:32" s="3" customFormat="1" ht="22.5" customHeight="1" thickTop="1" thickBot="1" x14ac:dyDescent="0.3">
      <c r="A77" s="4" t="s">
        <v>73</v>
      </c>
      <c r="C77" s="24"/>
      <c r="E77" s="95">
        <v>0.1</v>
      </c>
      <c r="F77" s="138"/>
      <c r="G77" s="202">
        <v>0.11</v>
      </c>
      <c r="H77" s="138"/>
      <c r="I77" s="95">
        <v>0.11</v>
      </c>
      <c r="J77" s="138"/>
      <c r="K77" s="202">
        <v>0.11</v>
      </c>
      <c r="O77" s="16"/>
      <c r="P77" s="16"/>
      <c r="R77" s="16"/>
      <c r="S77" s="16"/>
      <c r="T77" s="16"/>
      <c r="U77" s="16"/>
      <c r="V77" s="16"/>
      <c r="W77" s="16"/>
      <c r="X77" s="16"/>
      <c r="Z77" s="16"/>
      <c r="AA77" s="16"/>
      <c r="AB77" s="16"/>
      <c r="AC77" s="16"/>
      <c r="AD77" s="16"/>
      <c r="AE77" s="16"/>
      <c r="AF77" s="16"/>
    </row>
    <row r="78" spans="1:32" s="3" customFormat="1" ht="22.5" customHeight="1" thickTop="1" x14ac:dyDescent="0.25">
      <c r="A78" s="4"/>
      <c r="C78" s="24"/>
      <c r="E78" s="50"/>
      <c r="F78" s="50"/>
      <c r="G78" s="50"/>
      <c r="H78" s="50"/>
      <c r="I78" s="50"/>
      <c r="J78" s="50"/>
      <c r="K78" s="50"/>
    </row>
    <row r="79" spans="1:32" s="3" customFormat="1" ht="22.5" customHeight="1" x14ac:dyDescent="0.25">
      <c r="C79" s="24"/>
    </row>
    <row r="80" spans="1:32" s="3" customFormat="1" ht="22.5" customHeight="1" x14ac:dyDescent="0.25">
      <c r="C80" s="24"/>
    </row>
    <row r="81" spans="1:18" s="3" customFormat="1" ht="22.5" customHeight="1" x14ac:dyDescent="0.25">
      <c r="C81" s="24"/>
      <c r="G81" s="16"/>
      <c r="K81" s="16"/>
    </row>
    <row r="82" spans="1:18" s="3" customFormat="1" ht="22.5" customHeight="1" x14ac:dyDescent="0.25">
      <c r="C82" s="24"/>
      <c r="G82" s="139"/>
      <c r="K82" s="139"/>
    </row>
    <row r="83" spans="1:18" s="3" customFormat="1" ht="22.5" customHeight="1" x14ac:dyDescent="0.25">
      <c r="C83" s="24"/>
    </row>
    <row r="84" spans="1:18" s="3" customFormat="1" ht="22.5" customHeight="1" x14ac:dyDescent="0.25">
      <c r="C84" s="52"/>
    </row>
    <row r="85" spans="1:18" s="3" customFormat="1" ht="22.5" customHeight="1" x14ac:dyDescent="0.25">
      <c r="C85" s="6"/>
    </row>
    <row r="86" spans="1:18" s="5" customFormat="1" ht="22.5" customHeight="1" x14ac:dyDescent="0.25">
      <c r="A86" s="52"/>
      <c r="B86" s="52"/>
      <c r="C86" s="6"/>
      <c r="D86" s="52"/>
      <c r="E86" s="52"/>
      <c r="F86" s="52"/>
      <c r="G86" s="30"/>
      <c r="H86" s="30"/>
      <c r="I86" s="30"/>
      <c r="J86" s="52"/>
      <c r="K86" s="52"/>
      <c r="L86" s="3"/>
      <c r="M86" s="6"/>
      <c r="N86" s="6"/>
      <c r="O86" s="6"/>
      <c r="P86" s="6"/>
      <c r="Q86" s="6"/>
      <c r="R86" s="6"/>
    </row>
    <row r="87" spans="1:18" s="6" customFormat="1" ht="22.5" customHeight="1" x14ac:dyDescent="0.25">
      <c r="B87" s="30" t="s">
        <v>164</v>
      </c>
      <c r="C87" s="24"/>
      <c r="D87" s="30"/>
      <c r="E87" s="30"/>
      <c r="G87" s="239" t="s">
        <v>203</v>
      </c>
      <c r="H87" s="239"/>
      <c r="I87" s="239"/>
      <c r="J87" s="30"/>
      <c r="L87" s="3"/>
    </row>
    <row r="88" spans="1:18" s="6" customFormat="1" ht="22.5" customHeight="1" x14ac:dyDescent="0.25">
      <c r="B88" s="30" t="s">
        <v>163</v>
      </c>
      <c r="C88" s="24"/>
      <c r="D88" s="30"/>
      <c r="E88" s="30"/>
      <c r="F88" s="42"/>
      <c r="G88" s="245" t="s">
        <v>195</v>
      </c>
      <c r="H88" s="245"/>
      <c r="I88" s="245"/>
      <c r="J88" s="42"/>
      <c r="L88" s="3"/>
    </row>
    <row r="89" spans="1:18" ht="22.5" customHeight="1" x14ac:dyDescent="0.55000000000000004">
      <c r="L89" s="3"/>
      <c r="M89" s="3"/>
      <c r="N89" s="3"/>
      <c r="O89" s="3"/>
      <c r="P89" s="3"/>
      <c r="Q89" s="3"/>
      <c r="R89" s="3"/>
    </row>
    <row r="90" spans="1:18" ht="22.5" customHeight="1" x14ac:dyDescent="0.55000000000000004">
      <c r="L90" s="3"/>
    </row>
    <row r="91" spans="1:18" ht="22.5" customHeight="1" x14ac:dyDescent="0.55000000000000004">
      <c r="L91" s="3"/>
    </row>
  </sheetData>
  <mergeCells count="16">
    <mergeCell ref="E50:K50"/>
    <mergeCell ref="G87:I87"/>
    <mergeCell ref="G88:I88"/>
    <mergeCell ref="E9:K9"/>
    <mergeCell ref="E45:G45"/>
    <mergeCell ref="I45:K45"/>
    <mergeCell ref="E46:G46"/>
    <mergeCell ref="I46:K46"/>
    <mergeCell ref="E47:G47"/>
    <mergeCell ref="I47:K47"/>
    <mergeCell ref="E4:G4"/>
    <mergeCell ref="I4:K4"/>
    <mergeCell ref="E5:G5"/>
    <mergeCell ref="I5:K5"/>
    <mergeCell ref="E6:G6"/>
    <mergeCell ref="I6:K6"/>
  </mergeCells>
  <pageMargins left="0.67" right="0.511811023622047" top="0.59055118110236204" bottom="0.35433070866141703" header="0.511811023622047" footer="0.43307086614173201"/>
  <pageSetup paperSize="9" scale="66" firstPageNumber="11" fitToHeight="0" orientation="portrait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1" max="16383" man="1"/>
    <brk id="91" max="16383" man="1"/>
    <brk id="14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sheetPr codeName="Sheet4"/>
  <dimension ref="A1:BS74"/>
  <sheetViews>
    <sheetView view="pageBreakPreview" zoomScale="80" zoomScaleNormal="50" zoomScaleSheetLayoutView="80" workbookViewId="0">
      <pane xSplit="3" ySplit="9" topLeftCell="D31" activePane="bottomRight" state="frozen"/>
      <selection activeCell="K23" sqref="K23"/>
      <selection pane="topRight" activeCell="K23" sqref="K23"/>
      <selection pane="bottomLeft" activeCell="K23" sqref="K23"/>
      <selection pane="bottomRight" activeCell="K23" sqref="K23"/>
    </sheetView>
  </sheetViews>
  <sheetFormatPr defaultColWidth="9.140625" defaultRowHeight="23.25" x14ac:dyDescent="0.55000000000000004"/>
  <cols>
    <col min="1" max="2" width="3.140625" style="2" customWidth="1"/>
    <col min="3" max="3" width="53.42578125" style="2" customWidth="1"/>
    <col min="4" max="4" width="9.140625" style="1" customWidth="1"/>
    <col min="5" max="5" width="1" style="1" customWidth="1"/>
    <col min="6" max="6" width="15.85546875" style="2" customWidth="1"/>
    <col min="7" max="7" width="1" style="2" customWidth="1"/>
    <col min="8" max="8" width="16.42578125" style="2" customWidth="1"/>
    <col min="9" max="9" width="1" style="2" customWidth="1"/>
    <col min="10" max="10" width="16.42578125" style="2" customWidth="1"/>
    <col min="11" max="11" width="1" style="2" customWidth="1"/>
    <col min="12" max="12" width="16.42578125" style="2" customWidth="1"/>
    <col min="13" max="13" width="1" style="2" customWidth="1"/>
    <col min="14" max="14" width="16.42578125" style="2" customWidth="1"/>
    <col min="15" max="15" width="1" style="2" customWidth="1"/>
    <col min="16" max="16" width="18.140625" style="2" customWidth="1"/>
    <col min="17" max="17" width="1" style="2" customWidth="1"/>
    <col min="18" max="18" width="16.140625" style="2" customWidth="1"/>
    <col min="19" max="19" width="1" style="2" customWidth="1"/>
    <col min="20" max="20" width="16.42578125" style="2" customWidth="1"/>
    <col min="21" max="21" width="1" style="2" customWidth="1"/>
    <col min="22" max="22" width="16.140625" style="2" customWidth="1"/>
    <col min="23" max="23" width="1" style="2" customWidth="1"/>
    <col min="24" max="24" width="16.140625" style="176" customWidth="1"/>
    <col min="25" max="25" width="1" style="2" customWidth="1"/>
    <col min="26" max="26" width="16.140625" style="176" customWidth="1"/>
    <col min="27" max="27" width="0.7109375" style="176" customWidth="1"/>
    <col min="28" max="28" width="16.140625" style="176" customWidth="1"/>
    <col min="29" max="29" width="1" style="176" customWidth="1"/>
    <col min="30" max="30" width="16.42578125" style="2" customWidth="1"/>
    <col min="31" max="31" width="1" style="2" customWidth="1"/>
    <col min="32" max="32" width="16.140625" style="2" customWidth="1"/>
    <col min="33" max="33" width="1" style="2" customWidth="1"/>
    <col min="34" max="34" width="16.42578125" style="2" customWidth="1"/>
    <col min="35" max="40" width="9.140625" style="169"/>
    <col min="41" max="41" width="11.7109375" style="169" customWidth="1"/>
    <col min="42" max="16384" width="9.140625" style="169"/>
  </cols>
  <sheetData>
    <row r="1" spans="1:71" s="103" customFormat="1" ht="22.5" customHeight="1" x14ac:dyDescent="0.25">
      <c r="A1" s="17" t="s">
        <v>0</v>
      </c>
      <c r="B1" s="3"/>
      <c r="C1" s="140"/>
      <c r="D1" s="141"/>
      <c r="E1" s="142"/>
      <c r="F1" s="140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28"/>
      <c r="Y1" s="3"/>
      <c r="Z1" s="128"/>
      <c r="AA1" s="128"/>
      <c r="AB1" s="128"/>
      <c r="AC1" s="128"/>
      <c r="AD1" s="3"/>
      <c r="AE1" s="3"/>
      <c r="AF1" s="3"/>
      <c r="AG1" s="3"/>
      <c r="AH1" s="3"/>
    </row>
    <row r="2" spans="1:71" s="103" customFormat="1" ht="22.5" customHeight="1" x14ac:dyDescent="0.25">
      <c r="A2" s="143" t="s">
        <v>212</v>
      </c>
      <c r="B2" s="140"/>
      <c r="C2" s="140"/>
      <c r="D2" s="141"/>
      <c r="E2" s="142"/>
      <c r="F2" s="140"/>
      <c r="G2" s="140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28"/>
      <c r="Y2" s="3"/>
      <c r="Z2" s="128"/>
      <c r="AA2" s="128"/>
      <c r="AB2" s="128"/>
      <c r="AC2" s="128"/>
      <c r="AD2" s="3"/>
      <c r="AE2" s="3"/>
      <c r="AF2" s="3"/>
      <c r="AG2" s="3"/>
      <c r="AH2" s="3"/>
    </row>
    <row r="3" spans="1:71" s="103" customFormat="1" ht="22.5" customHeight="1" x14ac:dyDescent="0.25">
      <c r="A3" s="140"/>
      <c r="B3" s="140"/>
      <c r="C3" s="140"/>
      <c r="D3" s="141"/>
      <c r="E3" s="142"/>
      <c r="F3" s="241" t="s">
        <v>1</v>
      </c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</row>
    <row r="4" spans="1:71" s="103" customFormat="1" ht="22.5" customHeight="1" x14ac:dyDescent="0.25">
      <c r="A4" s="3"/>
      <c r="B4" s="3"/>
      <c r="C4" s="3"/>
      <c r="D4" s="24"/>
      <c r="E4" s="24"/>
      <c r="F4" s="3"/>
      <c r="G4" s="3"/>
      <c r="H4" s="144"/>
      <c r="I4" s="144"/>
      <c r="J4" s="248" t="s">
        <v>37</v>
      </c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129"/>
      <c r="V4" s="248" t="s">
        <v>38</v>
      </c>
      <c r="W4" s="248"/>
      <c r="X4" s="248"/>
      <c r="Y4" s="248"/>
      <c r="Z4" s="248"/>
      <c r="AA4" s="129"/>
      <c r="AB4" s="129"/>
      <c r="AC4" s="3"/>
      <c r="AD4" s="145"/>
      <c r="AE4" s="3"/>
      <c r="AF4" s="3"/>
      <c r="AG4" s="3"/>
      <c r="AH4" s="3"/>
    </row>
    <row r="5" spans="1:71" s="103" customFormat="1" ht="22.5" customHeight="1" x14ac:dyDescent="0.25">
      <c r="A5" s="146"/>
      <c r="B5" s="147"/>
      <c r="C5" s="146"/>
      <c r="D5" s="141"/>
      <c r="E5" s="141"/>
      <c r="F5" s="146"/>
      <c r="G5" s="148"/>
      <c r="H5" s="146"/>
      <c r="I5" s="146"/>
      <c r="J5" s="146"/>
      <c r="K5" s="148"/>
      <c r="L5" s="148"/>
      <c r="M5" s="148"/>
      <c r="N5" s="148" t="s">
        <v>74</v>
      </c>
      <c r="O5" s="148"/>
      <c r="P5" s="149" t="s">
        <v>75</v>
      </c>
      <c r="Q5" s="53"/>
      <c r="R5" s="150"/>
      <c r="S5" s="150"/>
      <c r="T5" s="150"/>
      <c r="U5" s="150"/>
      <c r="V5" s="150"/>
      <c r="W5" s="150"/>
      <c r="X5" s="148"/>
      <c r="Y5" s="150"/>
      <c r="Z5" s="148"/>
      <c r="AA5" s="148"/>
      <c r="AB5" s="148"/>
      <c r="AC5" s="148"/>
      <c r="AD5" s="151"/>
      <c r="AE5" s="146"/>
      <c r="AF5" s="146"/>
      <c r="AG5" s="146"/>
      <c r="AH5" s="146"/>
    </row>
    <row r="6" spans="1:71" s="103" customFormat="1" ht="22.5" customHeight="1" x14ac:dyDescent="0.25">
      <c r="A6" s="146"/>
      <c r="B6" s="147"/>
      <c r="C6" s="146"/>
      <c r="D6" s="141"/>
      <c r="E6" s="141"/>
      <c r="F6" s="146"/>
      <c r="G6" s="148"/>
      <c r="H6" s="146"/>
      <c r="I6" s="146"/>
      <c r="J6" s="148" t="s">
        <v>76</v>
      </c>
      <c r="K6" s="148"/>
      <c r="L6" s="149" t="s">
        <v>77</v>
      </c>
      <c r="M6" s="148"/>
      <c r="N6" s="148" t="s">
        <v>78</v>
      </c>
      <c r="O6" s="148"/>
      <c r="P6" s="149" t="s">
        <v>79</v>
      </c>
      <c r="Q6" s="53"/>
      <c r="R6" s="150" t="s">
        <v>156</v>
      </c>
      <c r="S6" s="150"/>
      <c r="T6" s="150"/>
      <c r="U6" s="150"/>
      <c r="V6" s="150"/>
      <c r="W6" s="150"/>
      <c r="X6" s="148"/>
      <c r="Y6" s="150"/>
      <c r="Z6" s="148"/>
      <c r="AA6" s="148"/>
      <c r="AB6" s="148"/>
      <c r="AC6" s="148"/>
      <c r="AD6" s="151"/>
      <c r="AE6" s="146"/>
      <c r="AF6" s="54" t="s">
        <v>80</v>
      </c>
      <c r="AG6" s="146"/>
      <c r="AH6" s="151"/>
    </row>
    <row r="7" spans="1:71" s="103" customFormat="1" ht="22.5" customHeight="1" x14ac:dyDescent="0.25">
      <c r="A7" s="147"/>
      <c r="B7" s="147"/>
      <c r="C7" s="146"/>
      <c r="D7" s="141"/>
      <c r="E7" s="141"/>
      <c r="F7" s="148" t="s">
        <v>81</v>
      </c>
      <c r="G7" s="148"/>
      <c r="H7" s="152" t="s">
        <v>82</v>
      </c>
      <c r="I7" s="53"/>
      <c r="J7" s="148" t="s">
        <v>83</v>
      </c>
      <c r="K7" s="148"/>
      <c r="L7" s="149" t="s">
        <v>84</v>
      </c>
      <c r="M7" s="148"/>
      <c r="N7" s="149" t="s">
        <v>85</v>
      </c>
      <c r="O7" s="148"/>
      <c r="P7" s="149" t="s">
        <v>86</v>
      </c>
      <c r="Q7" s="150"/>
      <c r="R7" s="150" t="s">
        <v>154</v>
      </c>
      <c r="S7" s="150"/>
      <c r="T7" s="54" t="s">
        <v>87</v>
      </c>
      <c r="U7" s="150"/>
      <c r="V7" s="153" t="s">
        <v>88</v>
      </c>
      <c r="W7" s="150"/>
      <c r="X7" s="148" t="s">
        <v>180</v>
      </c>
      <c r="Y7" s="150"/>
      <c r="Z7" s="148"/>
      <c r="AA7" s="148"/>
      <c r="AB7" s="148"/>
      <c r="AC7" s="148"/>
      <c r="AD7" s="152" t="s">
        <v>89</v>
      </c>
      <c r="AE7" s="146"/>
      <c r="AF7" s="152" t="s">
        <v>90</v>
      </c>
      <c r="AG7" s="146"/>
      <c r="AH7" s="152" t="s">
        <v>89</v>
      </c>
    </row>
    <row r="8" spans="1:71" s="103" customFormat="1" ht="22.5" customHeight="1" x14ac:dyDescent="0.25">
      <c r="A8" s="147"/>
      <c r="B8" s="147"/>
      <c r="C8" s="146"/>
      <c r="D8" s="102" t="s">
        <v>5</v>
      </c>
      <c r="E8" s="141"/>
      <c r="F8" s="55" t="s">
        <v>91</v>
      </c>
      <c r="G8" s="148"/>
      <c r="H8" s="153" t="s">
        <v>92</v>
      </c>
      <c r="I8" s="53"/>
      <c r="J8" s="56" t="s">
        <v>93</v>
      </c>
      <c r="K8" s="148"/>
      <c r="L8" s="149" t="s">
        <v>94</v>
      </c>
      <c r="M8" s="148"/>
      <c r="N8" s="149" t="s">
        <v>10</v>
      </c>
      <c r="O8" s="148"/>
      <c r="P8" s="148" t="s">
        <v>95</v>
      </c>
      <c r="Q8" s="53"/>
      <c r="R8" s="148" t="s">
        <v>155</v>
      </c>
      <c r="S8" s="148"/>
      <c r="T8" s="54" t="s">
        <v>96</v>
      </c>
      <c r="U8" s="150"/>
      <c r="V8" s="153" t="s">
        <v>97</v>
      </c>
      <c r="W8" s="148"/>
      <c r="X8" s="55" t="s">
        <v>179</v>
      </c>
      <c r="Y8" s="148"/>
      <c r="Z8" s="55" t="s">
        <v>98</v>
      </c>
      <c r="AA8" s="55"/>
      <c r="AB8" s="55" t="s">
        <v>179</v>
      </c>
      <c r="AC8" s="148"/>
      <c r="AD8" s="54" t="s">
        <v>99</v>
      </c>
      <c r="AE8" s="146"/>
      <c r="AF8" s="54" t="s">
        <v>100</v>
      </c>
      <c r="AG8" s="146"/>
      <c r="AH8" s="54" t="s">
        <v>101</v>
      </c>
    </row>
    <row r="9" spans="1:71" s="103" customFormat="1" ht="22.5" customHeight="1" x14ac:dyDescent="0.25">
      <c r="A9" s="147"/>
      <c r="B9" s="147"/>
      <c r="C9" s="146"/>
      <c r="D9" s="141"/>
      <c r="E9" s="141"/>
      <c r="F9" s="250" t="s">
        <v>6</v>
      </c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250"/>
      <c r="AG9" s="250"/>
      <c r="AH9" s="250"/>
    </row>
    <row r="10" spans="1:71" s="103" customFormat="1" ht="22.5" customHeight="1" x14ac:dyDescent="0.55000000000000004">
      <c r="A10" s="154" t="s">
        <v>205</v>
      </c>
      <c r="B10" s="2"/>
      <c r="C10" s="155"/>
      <c r="D10" s="24"/>
      <c r="E10" s="24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</row>
    <row r="11" spans="1:71" s="103" customFormat="1" ht="22.5" customHeight="1" x14ac:dyDescent="0.25">
      <c r="A11" s="157" t="s">
        <v>174</v>
      </c>
      <c r="B11" s="23"/>
      <c r="C11" s="23"/>
      <c r="D11" s="24"/>
      <c r="E11" s="24"/>
      <c r="F11" s="184">
        <v>92246413</v>
      </c>
      <c r="G11" s="184"/>
      <c r="H11" s="184">
        <v>43373984</v>
      </c>
      <c r="I11" s="184"/>
      <c r="J11" s="184">
        <v>65606</v>
      </c>
      <c r="K11" s="184"/>
      <c r="L11" s="184">
        <v>6567482</v>
      </c>
      <c r="M11" s="184"/>
      <c r="N11" s="184">
        <v>-765320</v>
      </c>
      <c r="O11" s="184"/>
      <c r="P11" s="184">
        <v>-133605</v>
      </c>
      <c r="Q11" s="184"/>
      <c r="R11" s="94">
        <v>1051</v>
      </c>
      <c r="S11" s="184"/>
      <c r="T11" s="94">
        <f>SUM(J11:R11)</f>
        <v>5735214</v>
      </c>
      <c r="U11" s="184"/>
      <c r="V11" s="184">
        <v>10091000</v>
      </c>
      <c r="W11" s="184"/>
      <c r="X11" s="94">
        <v>0</v>
      </c>
      <c r="Y11" s="184"/>
      <c r="Z11" s="184">
        <v>77900479</v>
      </c>
      <c r="AA11" s="184"/>
      <c r="AB11" s="94">
        <v>0</v>
      </c>
      <c r="AC11" s="184"/>
      <c r="AD11" s="184">
        <f>+F11+H11+T11+V11+X11+Z11</f>
        <v>229347090</v>
      </c>
      <c r="AE11" s="184"/>
      <c r="AF11" s="184">
        <v>43</v>
      </c>
      <c r="AG11" s="184"/>
      <c r="AH11" s="184">
        <f t="shared" ref="AH11" si="0">SUM(AD11:AF11)</f>
        <v>229347133</v>
      </c>
    </row>
    <row r="12" spans="1:71" s="103" customFormat="1" ht="22.5" customHeight="1" x14ac:dyDescent="0.25">
      <c r="A12" s="173" t="s">
        <v>166</v>
      </c>
      <c r="B12" s="21"/>
      <c r="C12" s="21"/>
      <c r="D12" s="194">
        <v>3</v>
      </c>
      <c r="E12" s="194"/>
      <c r="F12" s="101">
        <v>0</v>
      </c>
      <c r="G12" s="195"/>
      <c r="H12" s="101">
        <v>0</v>
      </c>
      <c r="I12" s="195"/>
      <c r="J12" s="101">
        <v>0</v>
      </c>
      <c r="K12" s="195"/>
      <c r="L12" s="196">
        <v>-1870562</v>
      </c>
      <c r="M12" s="195"/>
      <c r="N12" s="101">
        <v>0</v>
      </c>
      <c r="O12" s="195"/>
      <c r="P12" s="101">
        <v>0</v>
      </c>
      <c r="Q12" s="195"/>
      <c r="R12" s="101">
        <v>0</v>
      </c>
      <c r="S12" s="195"/>
      <c r="T12" s="101">
        <f>SUM(J12:R12)</f>
        <v>-1870562</v>
      </c>
      <c r="U12" s="195"/>
      <c r="V12" s="101">
        <v>0</v>
      </c>
      <c r="W12" s="195"/>
      <c r="X12" s="101">
        <v>0</v>
      </c>
      <c r="Y12" s="195"/>
      <c r="Z12" s="101">
        <v>0</v>
      </c>
      <c r="AA12" s="29"/>
      <c r="AB12" s="101">
        <v>0</v>
      </c>
      <c r="AC12" s="195"/>
      <c r="AD12" s="101">
        <f>+F12+H12+T12+V12+X12+Z12+AB12</f>
        <v>-1870562</v>
      </c>
      <c r="AE12" s="195"/>
      <c r="AF12" s="101">
        <v>0</v>
      </c>
      <c r="AG12" s="195"/>
      <c r="AH12" s="101">
        <f t="shared" ref="AH12" si="1">SUM(AD12:AF12)</f>
        <v>-1870562</v>
      </c>
    </row>
    <row r="13" spans="1:71" s="103" customFormat="1" ht="22.5" customHeight="1" x14ac:dyDescent="0.45">
      <c r="A13" s="158" t="s">
        <v>175</v>
      </c>
      <c r="B13" s="159"/>
      <c r="C13" s="159"/>
      <c r="D13" s="57"/>
      <c r="E13" s="24"/>
      <c r="F13" s="58">
        <f>SUM(F11:F12)</f>
        <v>92246413</v>
      </c>
      <c r="G13" s="160"/>
      <c r="H13" s="58">
        <f>SUM(H11:H12)</f>
        <v>43373984</v>
      </c>
      <c r="I13" s="58"/>
      <c r="J13" s="58">
        <f>SUM(J11:J12)</f>
        <v>65606</v>
      </c>
      <c r="K13" s="58"/>
      <c r="L13" s="58">
        <f>SUM(L11:L12)</f>
        <v>4696920</v>
      </c>
      <c r="M13" s="58"/>
      <c r="N13" s="58">
        <f>SUM(N11:N12)</f>
        <v>-765320</v>
      </c>
      <c r="O13" s="58"/>
      <c r="P13" s="58">
        <f>SUM(P11:P12)</f>
        <v>-133605</v>
      </c>
      <c r="Q13" s="58"/>
      <c r="R13" s="94">
        <f>SUM(R11:R12)</f>
        <v>1051</v>
      </c>
      <c r="S13" s="62"/>
      <c r="T13" s="58">
        <f>SUM(J13:R13)</f>
        <v>3864652</v>
      </c>
      <c r="U13" s="58"/>
      <c r="V13" s="58">
        <f>SUM(V11:V12)</f>
        <v>10091000</v>
      </c>
      <c r="W13" s="160"/>
      <c r="X13" s="94">
        <f>SUM(X11:X12)</f>
        <v>0</v>
      </c>
      <c r="Y13" s="160"/>
      <c r="Z13" s="58">
        <f>SUM(Z11:Z12)</f>
        <v>77900479</v>
      </c>
      <c r="AA13" s="58"/>
      <c r="AB13" s="94">
        <f>SUM(AB11:AB12)</f>
        <v>0</v>
      </c>
      <c r="AC13" s="160"/>
      <c r="AD13" s="58">
        <f>SUM(T13)+SUM(F13+H13+V13+Z13)</f>
        <v>227476528</v>
      </c>
      <c r="AE13" s="16"/>
      <c r="AF13" s="58">
        <f>SUM(AF11:AF12)</f>
        <v>43</v>
      </c>
      <c r="AG13" s="16"/>
      <c r="AH13" s="59">
        <f>SUM(AD13:AF13)</f>
        <v>227476571</v>
      </c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  <c r="AZ13" s="161"/>
      <c r="BA13" s="161"/>
      <c r="BB13" s="161"/>
      <c r="BC13" s="161"/>
      <c r="BD13" s="161"/>
      <c r="BE13" s="161"/>
      <c r="BF13" s="161"/>
      <c r="BG13" s="161"/>
      <c r="BH13" s="161"/>
      <c r="BI13" s="161"/>
      <c r="BJ13" s="161"/>
      <c r="BK13" s="161"/>
      <c r="BL13" s="161"/>
      <c r="BM13" s="161"/>
      <c r="BN13" s="161"/>
      <c r="BO13" s="161"/>
      <c r="BP13" s="161"/>
      <c r="BQ13" s="161"/>
      <c r="BR13" s="161"/>
      <c r="BS13" s="161"/>
    </row>
    <row r="14" spans="1:71" s="103" customFormat="1" ht="22.5" customHeight="1" x14ac:dyDescent="0.25">
      <c r="A14" s="23" t="s">
        <v>102</v>
      </c>
      <c r="B14" s="23"/>
      <c r="C14" s="23"/>
      <c r="D14" s="60"/>
      <c r="E14" s="24"/>
      <c r="F14" s="58"/>
      <c r="G14" s="160"/>
      <c r="H14" s="58"/>
      <c r="I14" s="58"/>
      <c r="J14" s="59"/>
      <c r="K14" s="160"/>
      <c r="L14" s="160"/>
      <c r="M14" s="160"/>
      <c r="N14" s="58"/>
      <c r="O14" s="58"/>
      <c r="P14" s="58"/>
      <c r="Q14" s="58"/>
      <c r="R14" s="160"/>
      <c r="S14" s="162"/>
      <c r="T14" s="58"/>
      <c r="U14" s="58"/>
      <c r="V14" s="58"/>
      <c r="W14" s="160"/>
      <c r="X14" s="58"/>
      <c r="Y14" s="160"/>
      <c r="Z14" s="58"/>
      <c r="AA14" s="58"/>
      <c r="AB14" s="58"/>
      <c r="AC14" s="160"/>
      <c r="AD14" s="58"/>
      <c r="AE14" s="16"/>
      <c r="AF14" s="59"/>
      <c r="AG14" s="16"/>
      <c r="AH14" s="59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  <c r="AZ14" s="161"/>
      <c r="BA14" s="161"/>
      <c r="BB14" s="161"/>
      <c r="BC14" s="161"/>
      <c r="BD14" s="161"/>
      <c r="BE14" s="161"/>
      <c r="BF14" s="161"/>
      <c r="BG14" s="161"/>
    </row>
    <row r="15" spans="1:71" s="103" customFormat="1" ht="22.5" customHeight="1" x14ac:dyDescent="0.25">
      <c r="A15" s="163" t="s">
        <v>103</v>
      </c>
      <c r="B15" s="3"/>
      <c r="C15" s="3"/>
      <c r="D15" s="3"/>
      <c r="E15" s="24"/>
      <c r="F15" s="59"/>
      <c r="G15" s="164"/>
      <c r="H15" s="59"/>
      <c r="I15" s="58"/>
      <c r="J15" s="58"/>
      <c r="K15" s="160"/>
      <c r="L15" s="160"/>
      <c r="M15" s="160"/>
      <c r="N15" s="58"/>
      <c r="O15" s="58"/>
      <c r="P15" s="58"/>
      <c r="Q15" s="58"/>
      <c r="R15" s="160"/>
      <c r="S15" s="162"/>
      <c r="T15" s="58"/>
      <c r="U15" s="58"/>
      <c r="V15" s="58"/>
      <c r="W15" s="160"/>
      <c r="X15" s="58"/>
      <c r="Y15" s="160"/>
      <c r="Z15" s="58"/>
      <c r="AA15" s="58"/>
      <c r="AB15" s="58"/>
      <c r="AC15" s="160"/>
      <c r="AD15" s="58"/>
      <c r="AE15" s="16"/>
      <c r="AF15" s="58"/>
      <c r="AG15" s="16"/>
      <c r="AH15" s="58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AZ15" s="161"/>
      <c r="BA15" s="161"/>
      <c r="BB15" s="161"/>
      <c r="BC15" s="161"/>
      <c r="BD15" s="161"/>
      <c r="BE15" s="161"/>
      <c r="BF15" s="161"/>
      <c r="BG15" s="161"/>
    </row>
    <row r="16" spans="1:71" s="103" customFormat="1" ht="22.5" customHeight="1" x14ac:dyDescent="0.25">
      <c r="A16" s="147"/>
      <c r="B16" s="4" t="s">
        <v>151</v>
      </c>
      <c r="C16" s="165"/>
      <c r="D16" s="24"/>
      <c r="E16" s="24"/>
      <c r="F16" s="61">
        <v>0</v>
      </c>
      <c r="G16" s="166"/>
      <c r="H16" s="61">
        <v>0</v>
      </c>
      <c r="I16" s="167"/>
      <c r="J16" s="61">
        <v>62012</v>
      </c>
      <c r="K16" s="167"/>
      <c r="L16" s="61">
        <v>0</v>
      </c>
      <c r="M16" s="166"/>
      <c r="N16" s="61">
        <v>0</v>
      </c>
      <c r="O16" s="166"/>
      <c r="P16" s="61">
        <v>0</v>
      </c>
      <c r="Q16" s="166"/>
      <c r="R16" s="61">
        <v>0</v>
      </c>
      <c r="S16" s="62"/>
      <c r="T16" s="61">
        <f>SUM(J16:R16)</f>
        <v>62012</v>
      </c>
      <c r="U16" s="167"/>
      <c r="V16" s="61">
        <v>0</v>
      </c>
      <c r="W16" s="166"/>
      <c r="X16" s="61">
        <v>0</v>
      </c>
      <c r="Y16" s="166"/>
      <c r="Z16" s="61">
        <v>0</v>
      </c>
      <c r="AA16" s="61"/>
      <c r="AB16" s="61">
        <v>0</v>
      </c>
      <c r="AC16" s="167"/>
      <c r="AD16" s="62">
        <f t="shared" ref="AD16:AD19" si="2">+F16+H16+T16+V16+X16+Z16+AB16</f>
        <v>62012</v>
      </c>
      <c r="AE16" s="167"/>
      <c r="AF16" s="61">
        <v>0</v>
      </c>
      <c r="AG16" s="161"/>
      <c r="AH16" s="61">
        <f t="shared" ref="AH16:AH19" si="3">SUM(AD16:AF16)</f>
        <v>62012</v>
      </c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AZ16" s="161"/>
      <c r="BA16" s="161"/>
      <c r="BB16" s="161"/>
      <c r="BC16" s="161"/>
      <c r="BD16" s="161"/>
      <c r="BE16" s="161"/>
      <c r="BF16" s="161"/>
      <c r="BG16" s="161"/>
    </row>
    <row r="17" spans="1:59" s="103" customFormat="1" ht="22.5" customHeight="1" x14ac:dyDescent="0.25">
      <c r="A17" s="147"/>
      <c r="B17" s="4" t="s">
        <v>104</v>
      </c>
      <c r="C17" s="165"/>
      <c r="D17" s="137"/>
      <c r="E17" s="24"/>
      <c r="F17" s="61">
        <v>185489</v>
      </c>
      <c r="G17" s="166"/>
      <c r="H17" s="61">
        <v>0</v>
      </c>
      <c r="I17" s="167"/>
      <c r="J17" s="61">
        <v>0</v>
      </c>
      <c r="K17" s="167"/>
      <c r="L17" s="61">
        <v>0</v>
      </c>
      <c r="M17" s="166"/>
      <c r="N17" s="61">
        <v>0</v>
      </c>
      <c r="O17" s="166"/>
      <c r="P17" s="61">
        <v>0</v>
      </c>
      <c r="Q17" s="166"/>
      <c r="R17" s="61">
        <v>0</v>
      </c>
      <c r="S17" s="62"/>
      <c r="T17" s="61">
        <f t="shared" ref="T17" si="4">SUM(J17:R17)</f>
        <v>0</v>
      </c>
      <c r="U17" s="167"/>
      <c r="V17" s="61">
        <v>0</v>
      </c>
      <c r="W17" s="166"/>
      <c r="X17" s="61">
        <v>0</v>
      </c>
      <c r="Y17" s="166"/>
      <c r="Z17" s="61">
        <v>0</v>
      </c>
      <c r="AA17" s="61"/>
      <c r="AB17" s="61">
        <v>0</v>
      </c>
      <c r="AC17" s="167"/>
      <c r="AD17" s="62">
        <f t="shared" si="2"/>
        <v>185489</v>
      </c>
      <c r="AE17" s="167"/>
      <c r="AF17" s="61">
        <v>0</v>
      </c>
      <c r="AG17" s="161"/>
      <c r="AH17" s="61">
        <f t="shared" si="3"/>
        <v>185489</v>
      </c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</row>
    <row r="18" spans="1:59" s="103" customFormat="1" ht="22.5" customHeight="1" x14ac:dyDescent="0.25">
      <c r="A18" s="147"/>
      <c r="B18" s="4" t="s">
        <v>105</v>
      </c>
      <c r="C18" s="46"/>
      <c r="D18" s="137"/>
      <c r="E18" s="24"/>
      <c r="F18" s="61">
        <v>0</v>
      </c>
      <c r="G18" s="166"/>
      <c r="H18" s="61">
        <v>-1410</v>
      </c>
      <c r="I18" s="167"/>
      <c r="J18" s="61">
        <v>0</v>
      </c>
      <c r="K18" s="167"/>
      <c r="L18" s="61">
        <v>0</v>
      </c>
      <c r="M18" s="166"/>
      <c r="N18" s="61">
        <v>0</v>
      </c>
      <c r="O18" s="166"/>
      <c r="P18" s="61">
        <v>0</v>
      </c>
      <c r="Q18" s="166"/>
      <c r="R18" s="61">
        <v>0</v>
      </c>
      <c r="S18" s="62"/>
      <c r="T18" s="61">
        <f>SUM(J18:R18)</f>
        <v>0</v>
      </c>
      <c r="U18" s="167"/>
      <c r="V18" s="61">
        <v>0</v>
      </c>
      <c r="W18" s="166"/>
      <c r="X18" s="61">
        <v>0</v>
      </c>
      <c r="Y18" s="166"/>
      <c r="Z18" s="61">
        <v>0</v>
      </c>
      <c r="AA18" s="61"/>
      <c r="AB18" s="61">
        <v>0</v>
      </c>
      <c r="AC18" s="167"/>
      <c r="AD18" s="62">
        <f t="shared" si="2"/>
        <v>-1410</v>
      </c>
      <c r="AE18" s="167"/>
      <c r="AF18" s="61">
        <v>0</v>
      </c>
      <c r="AG18" s="161"/>
      <c r="AH18" s="61">
        <f t="shared" si="3"/>
        <v>-1410</v>
      </c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</row>
    <row r="19" spans="1:59" s="103" customFormat="1" ht="22.5" customHeight="1" x14ac:dyDescent="0.25">
      <c r="A19" s="49"/>
      <c r="B19" s="4" t="s">
        <v>209</v>
      </c>
      <c r="C19" s="46"/>
      <c r="D19" s="24">
        <v>33</v>
      </c>
      <c r="E19" s="24"/>
      <c r="F19" s="61">
        <v>0</v>
      </c>
      <c r="G19" s="166"/>
      <c r="H19" s="61">
        <v>0</v>
      </c>
      <c r="I19" s="167"/>
      <c r="J19" s="61">
        <v>0</v>
      </c>
      <c r="K19" s="167"/>
      <c r="L19" s="72">
        <v>0</v>
      </c>
      <c r="M19" s="166"/>
      <c r="N19" s="72">
        <v>0</v>
      </c>
      <c r="O19" s="166"/>
      <c r="P19" s="72">
        <v>0</v>
      </c>
      <c r="Q19" s="166"/>
      <c r="R19" s="72">
        <v>0</v>
      </c>
      <c r="S19" s="62"/>
      <c r="T19" s="61">
        <f>SUM(J19:R19)</f>
        <v>0</v>
      </c>
      <c r="U19" s="167"/>
      <c r="V19" s="72">
        <v>0</v>
      </c>
      <c r="W19" s="167"/>
      <c r="X19" s="72">
        <v>0</v>
      </c>
      <c r="Y19" s="167"/>
      <c r="Z19" s="72">
        <v>-5350174</v>
      </c>
      <c r="AA19" s="62"/>
      <c r="AB19" s="72">
        <v>0</v>
      </c>
      <c r="AC19" s="167"/>
      <c r="AD19" s="72">
        <f t="shared" si="2"/>
        <v>-5350174</v>
      </c>
      <c r="AE19" s="167"/>
      <c r="AF19" s="72">
        <v>0</v>
      </c>
      <c r="AG19" s="167"/>
      <c r="AH19" s="72">
        <f t="shared" si="3"/>
        <v>-5350174</v>
      </c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  <c r="BB19" s="161"/>
      <c r="BC19" s="161"/>
      <c r="BD19" s="161"/>
      <c r="BE19" s="161"/>
      <c r="BF19" s="161"/>
      <c r="BG19" s="161"/>
    </row>
    <row r="20" spans="1:59" s="103" customFormat="1" ht="22.5" customHeight="1" x14ac:dyDescent="0.25">
      <c r="A20" s="163" t="s">
        <v>106</v>
      </c>
      <c r="B20" s="3"/>
      <c r="C20" s="3"/>
      <c r="E20" s="24"/>
      <c r="F20" s="63">
        <f>SUM(F16:F19)</f>
        <v>185489</v>
      </c>
      <c r="G20" s="160"/>
      <c r="H20" s="64">
        <f>SUM(H16:H19)</f>
        <v>-1410</v>
      </c>
      <c r="I20" s="58"/>
      <c r="J20" s="65">
        <f>SUM(J16:J19)</f>
        <v>62012</v>
      </c>
      <c r="K20" s="160"/>
      <c r="L20" s="65">
        <f>SUM(L16:L19)</f>
        <v>0</v>
      </c>
      <c r="M20" s="164"/>
      <c r="N20" s="65">
        <f>SUM(N16:N19)</f>
        <v>0</v>
      </c>
      <c r="O20" s="59"/>
      <c r="P20" s="65">
        <f>SUM(P16:P19)</f>
        <v>0</v>
      </c>
      <c r="Q20" s="59"/>
      <c r="R20" s="65">
        <f>SUM(R16:R19)</f>
        <v>0</v>
      </c>
      <c r="S20" s="84"/>
      <c r="T20" s="65">
        <f>SUM(J20:R20)</f>
        <v>62012</v>
      </c>
      <c r="U20" s="58"/>
      <c r="V20" s="65">
        <f>SUM(V16:V19)</f>
        <v>0</v>
      </c>
      <c r="W20" s="160"/>
      <c r="X20" s="65">
        <f>SUM(X16:X19)</f>
        <v>0</v>
      </c>
      <c r="Y20" s="160"/>
      <c r="Z20" s="65">
        <f>SUM(Z16:Z19)</f>
        <v>-5350174</v>
      </c>
      <c r="AA20" s="192"/>
      <c r="AB20" s="65">
        <f>SUM(AB16:AB19)</f>
        <v>0</v>
      </c>
      <c r="AC20" s="160"/>
      <c r="AD20" s="64">
        <f>+F20+H20+T20+V20+Z20</f>
        <v>-5104083</v>
      </c>
      <c r="AE20" s="16"/>
      <c r="AF20" s="65">
        <f>SUM(AF16:AF19)</f>
        <v>0</v>
      </c>
      <c r="AG20" s="16"/>
      <c r="AH20" s="65">
        <f>+AD20+AF20</f>
        <v>-5104083</v>
      </c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  <c r="AZ20" s="161"/>
      <c r="BA20" s="161"/>
      <c r="BB20" s="161"/>
      <c r="BC20" s="161"/>
      <c r="BD20" s="161"/>
      <c r="BE20" s="161"/>
      <c r="BF20" s="161"/>
      <c r="BG20" s="161"/>
    </row>
    <row r="21" spans="1:59" s="103" customFormat="1" ht="22.5" customHeight="1" x14ac:dyDescent="0.55000000000000004">
      <c r="A21" s="203" t="s">
        <v>210</v>
      </c>
      <c r="B21" s="155"/>
      <c r="C21" s="204"/>
      <c r="D21" s="24"/>
      <c r="E21" s="24"/>
      <c r="F21" s="85"/>
      <c r="G21" s="160"/>
      <c r="H21" s="85"/>
      <c r="I21" s="58"/>
      <c r="J21" s="84"/>
      <c r="K21" s="160"/>
      <c r="L21" s="84"/>
      <c r="M21" s="164"/>
      <c r="N21" s="84"/>
      <c r="O21" s="59"/>
      <c r="P21" s="84"/>
      <c r="Q21" s="59"/>
      <c r="R21" s="84"/>
      <c r="S21" s="84"/>
      <c r="T21" s="84"/>
      <c r="U21" s="58"/>
      <c r="V21" s="84"/>
      <c r="W21" s="160"/>
      <c r="X21" s="84"/>
      <c r="Y21" s="160"/>
      <c r="Z21" s="84"/>
      <c r="AA21" s="16"/>
      <c r="AB21" s="84"/>
      <c r="AC21" s="16"/>
      <c r="AD21" s="84"/>
    </row>
    <row r="22" spans="1:59" s="103" customFormat="1" ht="22.5" customHeight="1" x14ac:dyDescent="0.55000000000000004">
      <c r="A22" s="205"/>
      <c r="B22" s="206" t="s">
        <v>209</v>
      </c>
      <c r="C22" s="204"/>
      <c r="D22" s="24"/>
      <c r="E22" s="24"/>
      <c r="F22" s="207">
        <v>0</v>
      </c>
      <c r="G22" s="208"/>
      <c r="H22" s="207">
        <v>0</v>
      </c>
      <c r="I22" s="209"/>
      <c r="J22" s="207">
        <v>0</v>
      </c>
      <c r="K22" s="209"/>
      <c r="L22" s="207">
        <v>0</v>
      </c>
      <c r="M22" s="208"/>
      <c r="N22" s="207">
        <v>0</v>
      </c>
      <c r="O22" s="208"/>
      <c r="P22" s="207">
        <v>0</v>
      </c>
      <c r="Q22" s="208"/>
      <c r="R22" s="207">
        <f>SUM(J22:Q22)</f>
        <v>0</v>
      </c>
      <c r="S22" s="209"/>
      <c r="T22" s="207">
        <v>0</v>
      </c>
      <c r="U22" s="208"/>
      <c r="V22" s="207">
        <v>0</v>
      </c>
      <c r="W22" s="209"/>
      <c r="X22" s="207">
        <f>+F22+H22+R22+T22+V22</f>
        <v>0</v>
      </c>
      <c r="Y22" s="209"/>
      <c r="Z22" s="72">
        <f>+F22+H22+T22+V22+X22</f>
        <v>0</v>
      </c>
      <c r="AA22" s="170"/>
      <c r="AB22" s="207">
        <v>0</v>
      </c>
      <c r="AC22" s="169"/>
      <c r="AD22" s="207">
        <f t="shared" ref="AD22:AH22" si="5">+Z22+AB22</f>
        <v>0</v>
      </c>
      <c r="AF22" s="207">
        <v>-9</v>
      </c>
      <c r="AH22" s="207">
        <f t="shared" si="5"/>
        <v>-9</v>
      </c>
    </row>
    <row r="23" spans="1:59" s="103" customFormat="1" ht="22.5" customHeight="1" x14ac:dyDescent="0.55000000000000004">
      <c r="A23" s="203" t="s">
        <v>211</v>
      </c>
      <c r="B23" s="155"/>
      <c r="C23" s="204"/>
      <c r="D23" s="24"/>
      <c r="E23" s="24"/>
      <c r="F23" s="210">
        <f>SUM(F22)</f>
        <v>0</v>
      </c>
      <c r="G23" s="211"/>
      <c r="H23" s="210">
        <f>SUM(H22)</f>
        <v>0</v>
      </c>
      <c r="I23" s="212"/>
      <c r="J23" s="210">
        <f>SUM(J22)</f>
        <v>0</v>
      </c>
      <c r="K23" s="211"/>
      <c r="L23" s="210">
        <f>SUM(L22)</f>
        <v>0</v>
      </c>
      <c r="M23" s="213"/>
      <c r="N23" s="210">
        <f>SUM(N22)</f>
        <v>0</v>
      </c>
      <c r="O23" s="214"/>
      <c r="P23" s="210">
        <f>SUM(P22)</f>
        <v>0</v>
      </c>
      <c r="Q23" s="214"/>
      <c r="R23" s="210">
        <f>SUM(R22)</f>
        <v>0</v>
      </c>
      <c r="S23" s="212"/>
      <c r="T23" s="210">
        <f>SUM(T22)</f>
        <v>0</v>
      </c>
      <c r="U23" s="211"/>
      <c r="V23" s="210">
        <f>SUM(V22)</f>
        <v>0</v>
      </c>
      <c r="W23" s="211"/>
      <c r="X23" s="210">
        <f>SUM(X22)</f>
        <v>0</v>
      </c>
      <c r="Y23" s="168"/>
      <c r="Z23" s="210">
        <f>+F23+H23+T23+V23+X23</f>
        <v>0</v>
      </c>
      <c r="AA23" s="168"/>
      <c r="AB23" s="210">
        <f>SUM(AB22)</f>
        <v>0</v>
      </c>
      <c r="AC23" s="169"/>
      <c r="AD23" s="210">
        <f>SUM(AD22)</f>
        <v>0</v>
      </c>
      <c r="AF23" s="210">
        <f>SUM(AF22)</f>
        <v>-9</v>
      </c>
      <c r="AH23" s="210">
        <f>SUM(AH22)</f>
        <v>-9</v>
      </c>
    </row>
    <row r="24" spans="1:59" s="103" customFormat="1" ht="22.5" customHeight="1" x14ac:dyDescent="0.25">
      <c r="A24" s="171" t="s">
        <v>176</v>
      </c>
      <c r="B24" s="147"/>
      <c r="C24" s="66"/>
      <c r="D24" s="60"/>
      <c r="E24" s="24"/>
      <c r="F24" s="67"/>
      <c r="G24" s="172"/>
      <c r="H24" s="67"/>
      <c r="I24" s="67"/>
      <c r="J24" s="67"/>
      <c r="K24" s="172"/>
      <c r="L24" s="172"/>
      <c r="M24" s="172"/>
      <c r="N24" s="67"/>
      <c r="O24" s="68"/>
      <c r="P24" s="67"/>
      <c r="Q24" s="68"/>
      <c r="R24" s="67"/>
      <c r="S24" s="93"/>
      <c r="T24" s="67"/>
      <c r="U24" s="68"/>
      <c r="V24" s="67"/>
      <c r="W24" s="172"/>
      <c r="X24" s="67"/>
      <c r="Y24" s="172"/>
      <c r="Z24" s="67"/>
      <c r="AA24" s="67"/>
      <c r="AB24" s="67"/>
      <c r="AC24" s="13"/>
      <c r="AD24" s="67"/>
      <c r="AE24" s="16"/>
      <c r="AF24" s="16"/>
      <c r="AG24" s="16"/>
      <c r="AH24" s="16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</row>
    <row r="25" spans="1:59" s="103" customFormat="1" ht="22.5" customHeight="1" x14ac:dyDescent="0.25">
      <c r="A25" s="3"/>
      <c r="B25" s="173" t="s">
        <v>171</v>
      </c>
      <c r="C25" s="3"/>
      <c r="D25" s="24"/>
      <c r="E25" s="24"/>
      <c r="F25" s="61">
        <v>0</v>
      </c>
      <c r="G25" s="61"/>
      <c r="H25" s="61">
        <v>0</v>
      </c>
      <c r="I25" s="28"/>
      <c r="J25" s="61">
        <v>0</v>
      </c>
      <c r="K25" s="69"/>
      <c r="L25" s="61">
        <v>0</v>
      </c>
      <c r="M25" s="70"/>
      <c r="N25" s="61">
        <v>0</v>
      </c>
      <c r="O25" s="28"/>
      <c r="P25" s="61">
        <v>0</v>
      </c>
      <c r="Q25" s="28"/>
      <c r="R25" s="61">
        <v>0</v>
      </c>
      <c r="S25" s="62"/>
      <c r="T25" s="61">
        <f>SUM(J25:R25)</f>
        <v>0</v>
      </c>
      <c r="U25" s="28"/>
      <c r="V25" s="61">
        <v>0</v>
      </c>
      <c r="W25" s="70"/>
      <c r="X25" s="61">
        <v>0</v>
      </c>
      <c r="Y25" s="70"/>
      <c r="Z25" s="238">
        <v>10767899</v>
      </c>
      <c r="AA25" s="61"/>
      <c r="AB25" s="61">
        <v>0</v>
      </c>
      <c r="AC25" s="71"/>
      <c r="AD25" s="61">
        <f t="shared" ref="AD25:AD26" si="6">+F25+H25+T25+V25+X25+Z25+AB25</f>
        <v>10767899</v>
      </c>
      <c r="AE25" s="16"/>
      <c r="AF25" s="61">
        <v>16</v>
      </c>
      <c r="AG25" s="16"/>
      <c r="AH25" s="61">
        <f t="shared" ref="AH25:AH26" si="7">SUM(AD25:AF25)</f>
        <v>10767915</v>
      </c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</row>
    <row r="26" spans="1:59" s="103" customFormat="1" ht="22.5" customHeight="1" x14ac:dyDescent="0.55000000000000004">
      <c r="A26" s="3"/>
      <c r="B26" s="173" t="s">
        <v>64</v>
      </c>
      <c r="C26" s="3"/>
      <c r="D26" s="24"/>
      <c r="E26" s="24"/>
      <c r="F26" s="72">
        <v>0</v>
      </c>
      <c r="G26" s="61"/>
      <c r="H26" s="72">
        <v>0</v>
      </c>
      <c r="I26" s="73"/>
      <c r="J26" s="72">
        <v>0</v>
      </c>
      <c r="K26" s="13"/>
      <c r="L26" s="237">
        <v>-45220</v>
      </c>
      <c r="M26" s="13"/>
      <c r="N26" s="74">
        <v>-162725</v>
      </c>
      <c r="O26" s="13"/>
      <c r="P26" s="74">
        <v>56984</v>
      </c>
      <c r="Q26" s="13"/>
      <c r="R26" s="72">
        <v>406</v>
      </c>
      <c r="S26" s="62"/>
      <c r="T26" s="174">
        <f>SUM(J26:R26)</f>
        <v>-150555</v>
      </c>
      <c r="U26" s="8"/>
      <c r="V26" s="72">
        <v>0</v>
      </c>
      <c r="W26" s="8"/>
      <c r="X26" s="72">
        <v>0</v>
      </c>
      <c r="Y26" s="8"/>
      <c r="Z26" s="72">
        <v>-9811</v>
      </c>
      <c r="AA26" s="62"/>
      <c r="AB26" s="72">
        <v>0</v>
      </c>
      <c r="AC26" s="8"/>
      <c r="AD26" s="72">
        <f t="shared" si="6"/>
        <v>-160366</v>
      </c>
      <c r="AE26" s="16"/>
      <c r="AF26" s="72">
        <v>0</v>
      </c>
      <c r="AG26" s="16"/>
      <c r="AH26" s="72">
        <f t="shared" si="7"/>
        <v>-160366</v>
      </c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</row>
    <row r="27" spans="1:59" s="103" customFormat="1" ht="22.5" customHeight="1" x14ac:dyDescent="0.25">
      <c r="A27" s="140" t="s">
        <v>177</v>
      </c>
      <c r="B27" s="3"/>
      <c r="C27" s="3"/>
      <c r="D27" s="24"/>
      <c r="E27" s="24"/>
      <c r="F27" s="75">
        <f>+F25+F26</f>
        <v>0</v>
      </c>
      <c r="G27" s="59"/>
      <c r="H27" s="75">
        <f>+H25+H26</f>
        <v>0</v>
      </c>
      <c r="I27" s="76"/>
      <c r="J27" s="75">
        <f>+J25+J26</f>
        <v>0</v>
      </c>
      <c r="K27" s="47"/>
      <c r="L27" s="37">
        <f>+L25+L26</f>
        <v>-45220</v>
      </c>
      <c r="M27" s="47"/>
      <c r="N27" s="77">
        <f>+N25+N26</f>
        <v>-162725</v>
      </c>
      <c r="O27" s="47"/>
      <c r="P27" s="77">
        <f>+P25+P26</f>
        <v>56984</v>
      </c>
      <c r="Q27" s="47"/>
      <c r="R27" s="75">
        <f>+R25+R26</f>
        <v>406</v>
      </c>
      <c r="S27" s="85"/>
      <c r="T27" s="77">
        <f>SUM(J27:R27)</f>
        <v>-150555</v>
      </c>
      <c r="U27" s="58"/>
      <c r="V27" s="75">
        <f>+V25+V26</f>
        <v>0</v>
      </c>
      <c r="W27" s="47"/>
      <c r="X27" s="75">
        <f>+X25+X26</f>
        <v>0</v>
      </c>
      <c r="Y27" s="47"/>
      <c r="Z27" s="77">
        <f>+Z25+Z26</f>
        <v>10758088</v>
      </c>
      <c r="AA27" s="77"/>
      <c r="AB27" s="75">
        <f>+AB25+AB26</f>
        <v>0</v>
      </c>
      <c r="AC27" s="47"/>
      <c r="AD27" s="77">
        <f>+F27+H27+T27+V27+Z27</f>
        <v>10607533</v>
      </c>
      <c r="AE27" s="104"/>
      <c r="AF27" s="75">
        <f>+AF25+AF26</f>
        <v>16</v>
      </c>
      <c r="AG27" s="104"/>
      <c r="AH27" s="75">
        <f t="shared" ref="AH27:AH28" si="8">+AD27+AF27</f>
        <v>10607549</v>
      </c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  <c r="AZ27" s="161"/>
      <c r="BA27" s="161"/>
      <c r="BB27" s="161"/>
      <c r="BC27" s="161"/>
      <c r="BD27" s="161"/>
      <c r="BE27" s="161"/>
      <c r="BF27" s="161"/>
      <c r="BG27" s="161"/>
    </row>
    <row r="28" spans="1:59" s="103" customFormat="1" ht="22.5" customHeight="1" x14ac:dyDescent="0.55000000000000004">
      <c r="A28" s="3" t="s">
        <v>107</v>
      </c>
      <c r="B28" s="3"/>
      <c r="C28" s="3"/>
      <c r="D28" s="24"/>
      <c r="E28" s="24"/>
      <c r="F28" s="61">
        <v>0</v>
      </c>
      <c r="G28" s="61"/>
      <c r="H28" s="61">
        <v>0</v>
      </c>
      <c r="I28" s="28"/>
      <c r="J28" s="61">
        <v>0</v>
      </c>
      <c r="K28" s="167"/>
      <c r="L28" s="61">
        <v>0</v>
      </c>
      <c r="M28" s="167"/>
      <c r="N28" s="61">
        <v>-1247</v>
      </c>
      <c r="O28" s="61"/>
      <c r="P28" s="61">
        <v>0</v>
      </c>
      <c r="Q28" s="28"/>
      <c r="R28" s="61">
        <v>0</v>
      </c>
      <c r="S28" s="62"/>
      <c r="T28" s="61">
        <f t="shared" ref="T28" si="9">SUM(J28:R28)</f>
        <v>-1247</v>
      </c>
      <c r="U28" s="167"/>
      <c r="V28" s="61">
        <v>0</v>
      </c>
      <c r="W28" s="28"/>
      <c r="X28" s="61">
        <v>0</v>
      </c>
      <c r="Y28" s="28"/>
      <c r="Z28" s="61">
        <v>79883</v>
      </c>
      <c r="AA28" s="77"/>
      <c r="AB28" s="61">
        <v>0</v>
      </c>
      <c r="AC28" s="167"/>
      <c r="AD28" s="61">
        <f>+F28+H28+T28+V28+Z28</f>
        <v>78636</v>
      </c>
      <c r="AE28" s="166"/>
      <c r="AF28" s="61">
        <v>0</v>
      </c>
      <c r="AG28" s="161"/>
      <c r="AH28" s="207">
        <f t="shared" si="8"/>
        <v>78636</v>
      </c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  <c r="AZ28" s="161"/>
      <c r="BA28" s="161"/>
      <c r="BB28" s="161"/>
      <c r="BC28" s="161"/>
      <c r="BD28" s="161"/>
      <c r="BE28" s="161"/>
      <c r="BF28" s="161"/>
      <c r="BG28" s="161"/>
    </row>
    <row r="29" spans="1:59" s="103" customFormat="1" ht="22.5" customHeight="1" thickBot="1" x14ac:dyDescent="0.3">
      <c r="A29" s="18" t="s">
        <v>206</v>
      </c>
      <c r="B29" s="23"/>
      <c r="C29" s="23"/>
      <c r="D29" s="24"/>
      <c r="E29" s="19"/>
      <c r="F29" s="78">
        <f>+F13+F20+F23+F27+F28</f>
        <v>92431902</v>
      </c>
      <c r="G29" s="47"/>
      <c r="H29" s="78">
        <f>+H13+H20+H23+H27+H28</f>
        <v>43372574</v>
      </c>
      <c r="I29" s="47"/>
      <c r="J29" s="78">
        <f>+J13+J20+J23+J27+J28</f>
        <v>127618</v>
      </c>
      <c r="K29" s="47"/>
      <c r="L29" s="78">
        <f>+L13+L20+L23+L27+L28</f>
        <v>4651700</v>
      </c>
      <c r="M29" s="47"/>
      <c r="N29" s="78">
        <f>+N13+N20+N23+N27+N28</f>
        <v>-929292</v>
      </c>
      <c r="O29" s="47"/>
      <c r="P29" s="78">
        <f>+P13+P20+P23+P27+P28</f>
        <v>-76621</v>
      </c>
      <c r="Q29" s="47"/>
      <c r="R29" s="83">
        <f>+R13+R20+R23+R27+R28</f>
        <v>1457</v>
      </c>
      <c r="S29" s="84"/>
      <c r="T29" s="78">
        <f>SUM(J29:R29)</f>
        <v>3774862</v>
      </c>
      <c r="U29" s="47"/>
      <c r="V29" s="78">
        <f>+V13+V20+V23+V27+V28</f>
        <v>10091000</v>
      </c>
      <c r="W29" s="47"/>
      <c r="X29" s="193">
        <f>+X13+X20+X23+X27+X28</f>
        <v>0</v>
      </c>
      <c r="Y29" s="47"/>
      <c r="Z29" s="78">
        <f>+Z13+Z20+Z23+Z27+Z28</f>
        <v>83388276</v>
      </c>
      <c r="AA29" s="191"/>
      <c r="AB29" s="193">
        <f>+AB13+AB20+AB23+AB27+AB28</f>
        <v>0</v>
      </c>
      <c r="AC29" s="47"/>
      <c r="AD29" s="78">
        <f>+F29+H29+T29+V29+Z29</f>
        <v>233058614</v>
      </c>
      <c r="AE29" s="16"/>
      <c r="AF29" s="78">
        <f>+AF13+AF20+AF23+AF27+AF28</f>
        <v>50</v>
      </c>
      <c r="AG29" s="16"/>
      <c r="AH29" s="78">
        <f>+AD29+AF29</f>
        <v>233058664</v>
      </c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  <c r="AZ29" s="161"/>
      <c r="BA29" s="161"/>
      <c r="BB29" s="161"/>
      <c r="BC29" s="161"/>
      <c r="BD29" s="161"/>
      <c r="BE29" s="161"/>
      <c r="BF29" s="161"/>
      <c r="BG29" s="161"/>
    </row>
    <row r="30" spans="1:59" s="103" customFormat="1" ht="22.5" customHeight="1" thickTop="1" x14ac:dyDescent="0.25">
      <c r="A30" s="3"/>
      <c r="B30" s="3"/>
      <c r="C30" s="3"/>
      <c r="D30" s="24"/>
      <c r="E30" s="24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145"/>
      <c r="Y30" s="3"/>
      <c r="Z30" s="145"/>
      <c r="AA30" s="145"/>
      <c r="AB30" s="145"/>
      <c r="AC30" s="145"/>
      <c r="AD30" s="3"/>
      <c r="AE30" s="3"/>
      <c r="AF30" s="3"/>
      <c r="AG30" s="3"/>
      <c r="AH30" s="3"/>
    </row>
    <row r="31" spans="1:59" s="103" customFormat="1" ht="22.5" customHeight="1" x14ac:dyDescent="0.55000000000000004">
      <c r="A31" s="154" t="s">
        <v>208</v>
      </c>
      <c r="B31" s="2"/>
      <c r="C31" s="155"/>
      <c r="D31" s="24"/>
      <c r="E31" s="24"/>
      <c r="F31" s="249"/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249"/>
      <c r="S31" s="249"/>
      <c r="T31" s="249"/>
      <c r="U31" s="249"/>
      <c r="V31" s="249"/>
      <c r="W31" s="249"/>
      <c r="X31" s="249"/>
      <c r="Y31" s="249"/>
      <c r="Z31" s="249"/>
      <c r="AA31" s="249"/>
      <c r="AB31" s="249"/>
      <c r="AC31" s="249"/>
      <c r="AD31" s="249"/>
      <c r="AE31" s="249"/>
      <c r="AF31" s="249"/>
      <c r="AG31" s="249"/>
      <c r="AH31" s="249"/>
    </row>
    <row r="32" spans="1:59" s="187" customFormat="1" ht="22.5" customHeight="1" x14ac:dyDescent="0.25">
      <c r="A32" s="157" t="s">
        <v>178</v>
      </c>
      <c r="B32" s="23"/>
      <c r="C32" s="23"/>
      <c r="D32" s="19"/>
      <c r="E32" s="19"/>
      <c r="F32" s="184">
        <v>92531340</v>
      </c>
      <c r="G32" s="184"/>
      <c r="H32" s="184">
        <v>43371256</v>
      </c>
      <c r="I32" s="184"/>
      <c r="J32" s="184">
        <v>182866</v>
      </c>
      <c r="K32" s="184"/>
      <c r="L32" s="184">
        <v>4564081</v>
      </c>
      <c r="M32" s="184"/>
      <c r="N32" s="184">
        <v>-339524</v>
      </c>
      <c r="O32" s="184"/>
      <c r="P32" s="184">
        <v>-13520</v>
      </c>
      <c r="Q32" s="184"/>
      <c r="R32" s="184">
        <v>1457</v>
      </c>
      <c r="S32" s="184"/>
      <c r="T32" s="184">
        <f>SUM(J32:R32)</f>
        <v>4395360</v>
      </c>
      <c r="U32" s="184"/>
      <c r="V32" s="184">
        <v>10091000</v>
      </c>
      <c r="W32" s="184"/>
      <c r="X32" s="94">
        <v>0</v>
      </c>
      <c r="Y32" s="184"/>
      <c r="Z32" s="184">
        <v>87423411</v>
      </c>
      <c r="AA32" s="184"/>
      <c r="AB32" s="94">
        <v>0</v>
      </c>
      <c r="AC32" s="184"/>
      <c r="AD32" s="184">
        <f t="shared" ref="AD32:AD40" si="10">+F32+H32+T32+V32+X32+Z32+AB32</f>
        <v>237812367</v>
      </c>
      <c r="AE32" s="184"/>
      <c r="AF32" s="94">
        <v>0</v>
      </c>
      <c r="AG32" s="184"/>
      <c r="AH32" s="184">
        <f>+AD32+AF32</f>
        <v>237812367</v>
      </c>
    </row>
    <row r="33" spans="1:34" s="103" customFormat="1" ht="22.5" customHeight="1" x14ac:dyDescent="0.25">
      <c r="A33" s="23" t="s">
        <v>102</v>
      </c>
      <c r="B33" s="23"/>
      <c r="C33" s="23"/>
      <c r="D33" s="60"/>
      <c r="E33" s="24"/>
      <c r="F33" s="58"/>
      <c r="G33" s="160"/>
      <c r="H33" s="58"/>
      <c r="I33" s="58"/>
      <c r="J33" s="59"/>
      <c r="K33" s="160"/>
      <c r="L33" s="160"/>
      <c r="M33" s="160"/>
      <c r="N33" s="58"/>
      <c r="O33" s="58"/>
      <c r="P33" s="58"/>
      <c r="Q33" s="58"/>
      <c r="R33" s="160"/>
      <c r="S33" s="160"/>
      <c r="T33" s="58"/>
      <c r="U33" s="58"/>
      <c r="V33" s="58"/>
      <c r="W33" s="160"/>
      <c r="X33" s="58"/>
      <c r="Y33" s="160"/>
      <c r="Z33" s="58"/>
      <c r="AA33" s="58"/>
      <c r="AB33" s="58"/>
      <c r="AC33" s="160"/>
      <c r="AD33" s="58"/>
      <c r="AE33" s="16"/>
      <c r="AF33" s="59"/>
      <c r="AG33" s="16"/>
      <c r="AH33" s="59"/>
    </row>
    <row r="34" spans="1:34" s="103" customFormat="1" ht="22.5" customHeight="1" x14ac:dyDescent="0.25">
      <c r="A34" s="163" t="s">
        <v>103</v>
      </c>
      <c r="B34" s="3"/>
      <c r="C34" s="3"/>
      <c r="D34" s="3"/>
      <c r="E34" s="24"/>
      <c r="F34" s="59"/>
      <c r="G34" s="164"/>
      <c r="H34" s="59"/>
      <c r="I34" s="58"/>
      <c r="J34" s="58"/>
      <c r="K34" s="160"/>
      <c r="L34" s="160"/>
      <c r="M34" s="160"/>
      <c r="N34" s="58"/>
      <c r="O34" s="58"/>
      <c r="P34" s="58"/>
      <c r="Q34" s="58"/>
      <c r="R34" s="160"/>
      <c r="S34" s="160"/>
      <c r="T34" s="58"/>
      <c r="U34" s="58"/>
      <c r="V34" s="58"/>
      <c r="W34" s="160"/>
      <c r="X34" s="58"/>
      <c r="Y34" s="160"/>
      <c r="Z34" s="58"/>
      <c r="AA34" s="58"/>
      <c r="AB34" s="58"/>
      <c r="AC34" s="160"/>
      <c r="AD34" s="58"/>
      <c r="AE34" s="16"/>
      <c r="AF34" s="58"/>
      <c r="AG34" s="16"/>
      <c r="AH34" s="58"/>
    </row>
    <row r="35" spans="1:34" s="103" customFormat="1" ht="22.5" customHeight="1" x14ac:dyDescent="0.55000000000000004">
      <c r="A35" s="147"/>
      <c r="B35" s="4" t="s">
        <v>151</v>
      </c>
      <c r="C35" s="165"/>
      <c r="D35" s="24"/>
      <c r="E35" s="24"/>
      <c r="F35" s="207">
        <v>0</v>
      </c>
      <c r="G35" s="208"/>
      <c r="H35" s="207">
        <v>0</v>
      </c>
      <c r="I35" s="209"/>
      <c r="J35" s="207">
        <v>161869</v>
      </c>
      <c r="K35" s="167"/>
      <c r="L35" s="61">
        <v>0</v>
      </c>
      <c r="M35" s="166"/>
      <c r="N35" s="61">
        <v>0</v>
      </c>
      <c r="O35" s="166"/>
      <c r="P35" s="61">
        <v>0</v>
      </c>
      <c r="Q35" s="166"/>
      <c r="R35" s="166">
        <v>0</v>
      </c>
      <c r="S35" s="166"/>
      <c r="T35" s="61">
        <f>SUM(J35:R35)</f>
        <v>161869</v>
      </c>
      <c r="U35" s="167"/>
      <c r="V35" s="61">
        <v>0</v>
      </c>
      <c r="W35" s="166"/>
      <c r="X35" s="61">
        <v>0</v>
      </c>
      <c r="Y35" s="166"/>
      <c r="Z35" s="61">
        <v>0</v>
      </c>
      <c r="AA35" s="61"/>
      <c r="AB35" s="61">
        <v>0</v>
      </c>
      <c r="AC35" s="167"/>
      <c r="AD35" s="62">
        <f t="shared" si="10"/>
        <v>161869</v>
      </c>
      <c r="AE35" s="167"/>
      <c r="AF35" s="61">
        <v>0</v>
      </c>
      <c r="AG35" s="161"/>
      <c r="AH35" s="61">
        <f>+AD35+AF35</f>
        <v>161869</v>
      </c>
    </row>
    <row r="36" spans="1:34" s="103" customFormat="1" ht="22.5" customHeight="1" x14ac:dyDescent="0.55000000000000004">
      <c r="A36" s="147"/>
      <c r="B36" s="4" t="s">
        <v>104</v>
      </c>
      <c r="C36" s="165"/>
      <c r="D36" s="194">
        <v>31</v>
      </c>
      <c r="E36" s="24"/>
      <c r="F36" s="207">
        <v>161433</v>
      </c>
      <c r="G36" s="208"/>
      <c r="H36" s="207">
        <v>0</v>
      </c>
      <c r="I36" s="209"/>
      <c r="J36" s="207">
        <v>0</v>
      </c>
      <c r="K36" s="167"/>
      <c r="L36" s="61">
        <v>0</v>
      </c>
      <c r="M36" s="166"/>
      <c r="N36" s="61">
        <v>0</v>
      </c>
      <c r="O36" s="166"/>
      <c r="P36" s="61">
        <v>0</v>
      </c>
      <c r="Q36" s="166"/>
      <c r="R36" s="166">
        <v>0</v>
      </c>
      <c r="S36" s="166"/>
      <c r="T36" s="61">
        <f t="shared" ref="T36:T38" si="11">SUM(J36:R36)</f>
        <v>0</v>
      </c>
      <c r="U36" s="167"/>
      <c r="V36" s="61">
        <v>0</v>
      </c>
      <c r="W36" s="166"/>
      <c r="X36" s="61">
        <v>0</v>
      </c>
      <c r="Y36" s="166"/>
      <c r="Z36" s="61">
        <v>0</v>
      </c>
      <c r="AA36" s="61"/>
      <c r="AB36" s="61">
        <v>0</v>
      </c>
      <c r="AC36" s="167"/>
      <c r="AD36" s="62">
        <f t="shared" si="10"/>
        <v>161433</v>
      </c>
      <c r="AE36" s="167"/>
      <c r="AF36" s="61">
        <v>0</v>
      </c>
      <c r="AG36" s="161"/>
      <c r="AH36" s="61">
        <f>+AD36+AF36</f>
        <v>161433</v>
      </c>
    </row>
    <row r="37" spans="1:34" s="103" customFormat="1" ht="22.5" customHeight="1" x14ac:dyDescent="0.55000000000000004">
      <c r="A37" s="147"/>
      <c r="B37" s="4" t="s">
        <v>183</v>
      </c>
      <c r="C37" s="165"/>
      <c r="D37" s="194"/>
      <c r="E37" s="24"/>
      <c r="F37" s="207">
        <v>0</v>
      </c>
      <c r="G37" s="208"/>
      <c r="H37" s="207">
        <v>0</v>
      </c>
      <c r="I37" s="209"/>
      <c r="J37" s="207">
        <v>-63</v>
      </c>
      <c r="K37" s="167"/>
      <c r="L37" s="61">
        <v>0</v>
      </c>
      <c r="M37" s="166"/>
      <c r="N37" s="61">
        <v>0</v>
      </c>
      <c r="O37" s="166"/>
      <c r="P37" s="61">
        <v>0</v>
      </c>
      <c r="Q37" s="166"/>
      <c r="R37" s="166">
        <v>0</v>
      </c>
      <c r="S37" s="166"/>
      <c r="T37" s="61">
        <f>SUM(J37:R37)</f>
        <v>-63</v>
      </c>
      <c r="U37" s="167"/>
      <c r="V37" s="61">
        <v>0</v>
      </c>
      <c r="W37" s="166"/>
      <c r="X37" s="61">
        <v>0</v>
      </c>
      <c r="Y37" s="166"/>
      <c r="Z37" s="61">
        <v>0</v>
      </c>
      <c r="AA37" s="61"/>
      <c r="AB37" s="61">
        <v>0</v>
      </c>
      <c r="AC37" s="167"/>
      <c r="AD37" s="62">
        <f t="shared" si="10"/>
        <v>-63</v>
      </c>
      <c r="AE37" s="167"/>
      <c r="AF37" s="61">
        <v>0</v>
      </c>
      <c r="AG37" s="161"/>
      <c r="AH37" s="61">
        <f>+AD37+AF37</f>
        <v>-63</v>
      </c>
    </row>
    <row r="38" spans="1:34" s="188" customFormat="1" ht="22.5" customHeight="1" x14ac:dyDescent="0.55000000000000004">
      <c r="A38" s="49"/>
      <c r="B38" s="4" t="s">
        <v>179</v>
      </c>
      <c r="C38" s="189"/>
      <c r="D38" s="194">
        <v>29</v>
      </c>
      <c r="E38" s="137"/>
      <c r="F38" s="207">
        <v>0</v>
      </c>
      <c r="G38" s="208"/>
      <c r="H38" s="207">
        <v>0</v>
      </c>
      <c r="I38" s="209"/>
      <c r="J38" s="207">
        <v>0</v>
      </c>
      <c r="K38" s="167"/>
      <c r="L38" s="61">
        <v>0</v>
      </c>
      <c r="M38" s="166"/>
      <c r="N38" s="61">
        <v>0</v>
      </c>
      <c r="O38" s="166"/>
      <c r="P38" s="61">
        <v>0</v>
      </c>
      <c r="Q38" s="166"/>
      <c r="R38" s="166">
        <v>0</v>
      </c>
      <c r="S38" s="166"/>
      <c r="T38" s="61">
        <f t="shared" si="11"/>
        <v>0</v>
      </c>
      <c r="U38" s="167"/>
      <c r="V38" s="61">
        <v>0</v>
      </c>
      <c r="W38" s="166"/>
      <c r="X38" s="207">
        <v>3877207</v>
      </c>
      <c r="Y38" s="208"/>
      <c r="Z38" s="207">
        <v>-3877207</v>
      </c>
      <c r="AA38" s="207"/>
      <c r="AB38" s="207">
        <v>-3877207</v>
      </c>
      <c r="AC38" s="190"/>
      <c r="AD38" s="62">
        <f t="shared" si="10"/>
        <v>-3877207</v>
      </c>
      <c r="AE38" s="167"/>
      <c r="AF38" s="61">
        <v>0</v>
      </c>
      <c r="AG38" s="167"/>
      <c r="AH38" s="61">
        <f>+AD38+AF38</f>
        <v>-3877207</v>
      </c>
    </row>
    <row r="39" spans="1:34" s="188" customFormat="1" ht="22.5" customHeight="1" x14ac:dyDescent="0.55000000000000004">
      <c r="A39" s="49"/>
      <c r="B39" s="4" t="s">
        <v>105</v>
      </c>
      <c r="C39" s="165"/>
      <c r="D39" s="194"/>
      <c r="E39" s="137"/>
      <c r="F39" s="207">
        <v>0</v>
      </c>
      <c r="G39" s="208"/>
      <c r="H39" s="207">
        <v>-8292</v>
      </c>
      <c r="I39" s="209"/>
      <c r="J39" s="207">
        <v>0</v>
      </c>
      <c r="K39" s="167"/>
      <c r="L39" s="61">
        <v>0</v>
      </c>
      <c r="M39" s="166"/>
      <c r="N39" s="61">
        <v>0</v>
      </c>
      <c r="O39" s="166"/>
      <c r="P39" s="61">
        <v>0</v>
      </c>
      <c r="Q39" s="166"/>
      <c r="R39" s="166">
        <v>0</v>
      </c>
      <c r="S39" s="166"/>
      <c r="T39" s="61">
        <f t="shared" ref="T39" si="12">SUM(J39:R39)</f>
        <v>0</v>
      </c>
      <c r="U39" s="167"/>
      <c r="V39" s="61">
        <v>0</v>
      </c>
      <c r="W39" s="166"/>
      <c r="X39" s="207">
        <v>0</v>
      </c>
      <c r="Y39" s="208"/>
      <c r="Z39" s="207">
        <v>0</v>
      </c>
      <c r="AA39" s="207"/>
      <c r="AB39" s="207">
        <v>0</v>
      </c>
      <c r="AC39" s="190"/>
      <c r="AD39" s="62">
        <f t="shared" ref="AD39" si="13">+F39+H39+T39+V39+X39+Z39+AB39</f>
        <v>-8292</v>
      </c>
      <c r="AE39" s="167"/>
      <c r="AF39" s="61">
        <v>0</v>
      </c>
      <c r="AG39" s="167"/>
      <c r="AH39" s="61">
        <f>+AD39+AF39</f>
        <v>-8292</v>
      </c>
    </row>
    <row r="40" spans="1:34" s="103" customFormat="1" ht="22.5" customHeight="1" x14ac:dyDescent="0.55000000000000004">
      <c r="A40" s="147"/>
      <c r="B40" s="4" t="s">
        <v>209</v>
      </c>
      <c r="C40" s="165"/>
      <c r="D40" s="24">
        <v>33</v>
      </c>
      <c r="E40" s="24"/>
      <c r="F40" s="174">
        <v>0</v>
      </c>
      <c r="G40" s="209"/>
      <c r="H40" s="174">
        <v>0</v>
      </c>
      <c r="I40" s="209"/>
      <c r="J40" s="174">
        <v>0</v>
      </c>
      <c r="K40" s="167"/>
      <c r="L40" s="61">
        <v>0</v>
      </c>
      <c r="M40" s="166"/>
      <c r="N40" s="61">
        <v>0</v>
      </c>
      <c r="O40" s="166"/>
      <c r="P40" s="61">
        <v>0</v>
      </c>
      <c r="Q40" s="166"/>
      <c r="R40" s="166">
        <v>0</v>
      </c>
      <c r="S40" s="166"/>
      <c r="T40" s="61">
        <f>SUM(J40:R40)</f>
        <v>0</v>
      </c>
      <c r="U40" s="167"/>
      <c r="V40" s="61">
        <v>0</v>
      </c>
      <c r="W40" s="166"/>
      <c r="X40" s="174">
        <v>0</v>
      </c>
      <c r="Y40" s="209"/>
      <c r="Z40" s="174">
        <v>-6310986</v>
      </c>
      <c r="AA40" s="216"/>
      <c r="AB40" s="174">
        <v>0</v>
      </c>
      <c r="AC40" s="167"/>
      <c r="AD40" s="72">
        <f t="shared" si="10"/>
        <v>-6310986</v>
      </c>
      <c r="AE40" s="167"/>
      <c r="AF40" s="61">
        <v>0</v>
      </c>
      <c r="AG40" s="161"/>
      <c r="AH40" s="61">
        <f t="shared" ref="AH40" si="14">+AD40+AF40</f>
        <v>-6310986</v>
      </c>
    </row>
    <row r="41" spans="1:34" s="103" customFormat="1" ht="22.5" customHeight="1" x14ac:dyDescent="0.55000000000000004">
      <c r="A41" s="163" t="s">
        <v>106</v>
      </c>
      <c r="B41" s="3"/>
      <c r="C41" s="3"/>
      <c r="D41" s="24"/>
      <c r="E41" s="24"/>
      <c r="F41" s="65">
        <f>SUM(F35:F40)</f>
        <v>161433</v>
      </c>
      <c r="G41" s="209"/>
      <c r="H41" s="65">
        <f>SUM(H35:H40)</f>
        <v>-8292</v>
      </c>
      <c r="I41" s="209"/>
      <c r="J41" s="65">
        <f>SUM(J35:J40)</f>
        <v>161806</v>
      </c>
      <c r="K41" s="160"/>
      <c r="L41" s="65">
        <f>SUM(L35:L40)</f>
        <v>0</v>
      </c>
      <c r="M41" s="164"/>
      <c r="N41" s="65">
        <f>SUM(N35:N40)</f>
        <v>0</v>
      </c>
      <c r="O41" s="59"/>
      <c r="P41" s="65">
        <f>SUM(P35:P40)</f>
        <v>0</v>
      </c>
      <c r="Q41" s="59"/>
      <c r="R41" s="65">
        <f>SUM(R35:R40)</f>
        <v>0</v>
      </c>
      <c r="S41" s="84"/>
      <c r="T41" s="65">
        <f>SUM(T35:T40)</f>
        <v>161806</v>
      </c>
      <c r="U41" s="58"/>
      <c r="V41" s="65">
        <f>SUM(V35:V40)</f>
        <v>0</v>
      </c>
      <c r="W41" s="160"/>
      <c r="X41" s="65">
        <f>SUM(X35:X40)</f>
        <v>3877207</v>
      </c>
      <c r="Y41" s="160"/>
      <c r="Z41" s="65">
        <f>SUM(Z35:Z40)</f>
        <v>-10188193</v>
      </c>
      <c r="AA41" s="84"/>
      <c r="AB41" s="65">
        <f>SUM(AB35:AB40)</f>
        <v>-3877207</v>
      </c>
      <c r="AC41" s="160"/>
      <c r="AD41" s="217">
        <f>SUM(AD35:AD40)</f>
        <v>-9873246</v>
      </c>
      <c r="AE41" s="16"/>
      <c r="AF41" s="65">
        <f>SUM(AF35:AF40)</f>
        <v>0</v>
      </c>
      <c r="AG41" s="16"/>
      <c r="AH41" s="65">
        <f>+AD41+AF41</f>
        <v>-9873246</v>
      </c>
    </row>
    <row r="42" spans="1:34" s="103" customFormat="1" ht="22.5" customHeight="1" x14ac:dyDescent="0.25">
      <c r="A42" s="171" t="s">
        <v>176</v>
      </c>
      <c r="B42" s="147"/>
      <c r="C42" s="66"/>
      <c r="D42" s="60"/>
      <c r="E42" s="24"/>
      <c r="F42" s="67"/>
      <c r="G42" s="172"/>
      <c r="H42" s="67"/>
      <c r="I42" s="67"/>
      <c r="J42" s="67"/>
      <c r="K42" s="172"/>
      <c r="L42" s="172"/>
      <c r="M42" s="172"/>
      <c r="N42" s="67"/>
      <c r="O42" s="68"/>
      <c r="P42" s="67"/>
      <c r="Q42" s="68"/>
      <c r="R42" s="172"/>
      <c r="S42" s="175"/>
      <c r="T42" s="67"/>
      <c r="U42" s="68"/>
      <c r="V42" s="67"/>
      <c r="W42" s="172"/>
      <c r="X42" s="67"/>
      <c r="Y42" s="172"/>
      <c r="Z42" s="67"/>
      <c r="AA42" s="67"/>
      <c r="AB42" s="67"/>
      <c r="AC42" s="13"/>
      <c r="AD42" s="67"/>
      <c r="AE42" s="16"/>
      <c r="AF42" s="16"/>
      <c r="AG42" s="16"/>
      <c r="AH42" s="16"/>
    </row>
    <row r="43" spans="1:34" s="103" customFormat="1" ht="22.5" customHeight="1" x14ac:dyDescent="0.25">
      <c r="A43" s="3"/>
      <c r="B43" s="173" t="s">
        <v>171</v>
      </c>
      <c r="C43" s="3"/>
      <c r="D43" s="24"/>
      <c r="E43" s="24"/>
      <c r="F43" s="61">
        <v>0</v>
      </c>
      <c r="G43" s="61"/>
      <c r="H43" s="61">
        <v>0</v>
      </c>
      <c r="I43" s="28"/>
      <c r="J43" s="61">
        <v>0</v>
      </c>
      <c r="K43" s="69"/>
      <c r="L43" s="61">
        <v>0</v>
      </c>
      <c r="M43" s="70"/>
      <c r="N43" s="61">
        <v>0</v>
      </c>
      <c r="O43" s="28"/>
      <c r="P43" s="61">
        <v>0</v>
      </c>
      <c r="Q43" s="28"/>
      <c r="R43" s="61">
        <v>0</v>
      </c>
      <c r="S43" s="97"/>
      <c r="T43" s="61">
        <f>SUM(J43:R43)</f>
        <v>0</v>
      </c>
      <c r="U43" s="28"/>
      <c r="V43" s="61">
        <v>0</v>
      </c>
      <c r="W43" s="70"/>
      <c r="X43" s="61">
        <v>0</v>
      </c>
      <c r="Y43" s="70"/>
      <c r="Z43" s="61">
        <v>10100281</v>
      </c>
      <c r="AA43" s="61"/>
      <c r="AB43" s="61">
        <v>0</v>
      </c>
      <c r="AC43" s="71"/>
      <c r="AD43" s="61">
        <f t="shared" ref="AD43:AD46" si="15">+F43+H43+T43+V43+X43+Z43+AB43</f>
        <v>10100281</v>
      </c>
      <c r="AE43" s="16"/>
      <c r="AF43" s="61">
        <v>0</v>
      </c>
      <c r="AG43" s="16"/>
      <c r="AH43" s="61">
        <f t="shared" ref="AH43:AH46" si="16">+AD43+AF43</f>
        <v>10100281</v>
      </c>
    </row>
    <row r="44" spans="1:34" s="103" customFormat="1" ht="22.5" customHeight="1" x14ac:dyDescent="0.25">
      <c r="A44" s="3"/>
      <c r="B44" s="173" t="s">
        <v>64</v>
      </c>
      <c r="C44" s="3"/>
      <c r="D44" s="24"/>
      <c r="E44" s="24"/>
      <c r="F44" s="72">
        <v>0</v>
      </c>
      <c r="G44" s="61"/>
      <c r="H44" s="72">
        <v>0</v>
      </c>
      <c r="I44" s="73"/>
      <c r="J44" s="72">
        <v>0</v>
      </c>
      <c r="K44" s="13"/>
      <c r="L44" s="72">
        <v>-24129</v>
      </c>
      <c r="M44" s="13"/>
      <c r="N44" s="72">
        <v>743610</v>
      </c>
      <c r="O44" s="13"/>
      <c r="P44" s="72">
        <v>30186</v>
      </c>
      <c r="Q44" s="13"/>
      <c r="R44" s="72">
        <v>385</v>
      </c>
      <c r="S44" s="98"/>
      <c r="T44" s="72">
        <f>SUM(J44:R44)</f>
        <v>750052</v>
      </c>
      <c r="U44" s="8"/>
      <c r="V44" s="72">
        <v>0</v>
      </c>
      <c r="W44" s="8"/>
      <c r="X44" s="72">
        <v>0</v>
      </c>
      <c r="Y44" s="8"/>
      <c r="Z44" s="72">
        <v>-202387</v>
      </c>
      <c r="AA44" s="62"/>
      <c r="AB44" s="72">
        <v>0</v>
      </c>
      <c r="AC44" s="8"/>
      <c r="AD44" s="72">
        <f t="shared" si="15"/>
        <v>547665</v>
      </c>
      <c r="AE44" s="16"/>
      <c r="AF44" s="72">
        <v>0</v>
      </c>
      <c r="AG44" s="16"/>
      <c r="AH44" s="72">
        <f t="shared" si="16"/>
        <v>547665</v>
      </c>
    </row>
    <row r="45" spans="1:34" s="103" customFormat="1" ht="22.5" customHeight="1" x14ac:dyDescent="0.25">
      <c r="A45" s="140" t="s">
        <v>177</v>
      </c>
      <c r="B45" s="3"/>
      <c r="C45" s="3"/>
      <c r="D45" s="24"/>
      <c r="E45" s="24"/>
      <c r="F45" s="75">
        <f>+F43+F44</f>
        <v>0</v>
      </c>
      <c r="G45" s="59"/>
      <c r="H45" s="75">
        <f>+H43+H44</f>
        <v>0</v>
      </c>
      <c r="I45" s="76"/>
      <c r="J45" s="75">
        <f>+J43+J44</f>
        <v>0</v>
      </c>
      <c r="K45" s="47"/>
      <c r="L45" s="75">
        <f>+L43+L44</f>
        <v>-24129</v>
      </c>
      <c r="M45" s="47"/>
      <c r="N45" s="75">
        <f>+N43+N44</f>
        <v>743610</v>
      </c>
      <c r="O45" s="47"/>
      <c r="P45" s="75">
        <f>+P43+P44</f>
        <v>30186</v>
      </c>
      <c r="Q45" s="47"/>
      <c r="R45" s="75">
        <f>+R43+R44</f>
        <v>385</v>
      </c>
      <c r="S45" s="85"/>
      <c r="T45" s="75">
        <f>SUM(J45:R45)</f>
        <v>750052</v>
      </c>
      <c r="U45" s="58"/>
      <c r="V45" s="75">
        <f>+V43+V44</f>
        <v>0</v>
      </c>
      <c r="W45" s="47"/>
      <c r="X45" s="75">
        <f>+X43+X44</f>
        <v>0</v>
      </c>
      <c r="Y45" s="47"/>
      <c r="Z45" s="75">
        <f>+Z43+Z44</f>
        <v>9897894</v>
      </c>
      <c r="AA45" s="75"/>
      <c r="AB45" s="75">
        <f>+AB43+AB44</f>
        <v>0</v>
      </c>
      <c r="AC45" s="47"/>
      <c r="AD45" s="75">
        <f t="shared" si="15"/>
        <v>10647946</v>
      </c>
      <c r="AE45" s="104"/>
      <c r="AF45" s="75">
        <f>+AF43+AF44</f>
        <v>0</v>
      </c>
      <c r="AG45" s="104"/>
      <c r="AH45" s="75">
        <f>+AD45+AF45</f>
        <v>10647946</v>
      </c>
    </row>
    <row r="46" spans="1:34" s="103" customFormat="1" ht="22.5" customHeight="1" x14ac:dyDescent="0.25">
      <c r="A46" s="3" t="s">
        <v>107</v>
      </c>
      <c r="B46" s="3"/>
      <c r="C46" s="3"/>
      <c r="D46" s="24"/>
      <c r="E46" s="24"/>
      <c r="F46" s="61">
        <v>0</v>
      </c>
      <c r="G46" s="61"/>
      <c r="H46" s="61">
        <v>0</v>
      </c>
      <c r="I46" s="28"/>
      <c r="J46" s="61">
        <v>0</v>
      </c>
      <c r="K46" s="167"/>
      <c r="L46" s="61">
        <v>-28565</v>
      </c>
      <c r="M46" s="167"/>
      <c r="N46" s="61">
        <v>0</v>
      </c>
      <c r="O46" s="61"/>
      <c r="P46" s="61">
        <v>0</v>
      </c>
      <c r="Q46" s="28"/>
      <c r="R46" s="61">
        <v>0</v>
      </c>
      <c r="S46" s="26"/>
      <c r="T46" s="72">
        <f>SUM(J46:R46)</f>
        <v>-28565</v>
      </c>
      <c r="U46" s="167"/>
      <c r="V46" s="61">
        <v>0</v>
      </c>
      <c r="W46" s="28"/>
      <c r="X46" s="61">
        <v>0</v>
      </c>
      <c r="Y46" s="28"/>
      <c r="Z46" s="61">
        <v>28565</v>
      </c>
      <c r="AA46" s="61"/>
      <c r="AB46" s="61">
        <v>0</v>
      </c>
      <c r="AC46" s="167"/>
      <c r="AD46" s="61">
        <f t="shared" si="15"/>
        <v>0</v>
      </c>
      <c r="AE46" s="166"/>
      <c r="AF46" s="72">
        <v>0</v>
      </c>
      <c r="AG46" s="161"/>
      <c r="AH46" s="61">
        <f t="shared" si="16"/>
        <v>0</v>
      </c>
    </row>
    <row r="47" spans="1:34" s="103" customFormat="1" ht="22.5" customHeight="1" thickBot="1" x14ac:dyDescent="0.5">
      <c r="A47" s="18" t="s">
        <v>207</v>
      </c>
      <c r="B47" s="23"/>
      <c r="C47" s="23"/>
      <c r="D47" s="24"/>
      <c r="E47" s="19"/>
      <c r="F47" s="193">
        <f>+F32+F41+F45+F46</f>
        <v>92692773</v>
      </c>
      <c r="G47" s="47"/>
      <c r="H47" s="193">
        <f>+H32+H41+H45+H46</f>
        <v>43362964</v>
      </c>
      <c r="I47" s="47"/>
      <c r="J47" s="193">
        <f>+J32+J41+J45+J46</f>
        <v>344672</v>
      </c>
      <c r="K47" s="47"/>
      <c r="L47" s="193">
        <f>+L32+L41+L45+L46</f>
        <v>4511387</v>
      </c>
      <c r="M47" s="47"/>
      <c r="N47" s="193">
        <f>+N32+N41+N45+N46</f>
        <v>404086</v>
      </c>
      <c r="O47" s="47"/>
      <c r="P47" s="193">
        <f>+P32+P41+P45+P46</f>
        <v>16666</v>
      </c>
      <c r="Q47" s="47"/>
      <c r="R47" s="193">
        <f>+R32+R41+R45+R46</f>
        <v>1842</v>
      </c>
      <c r="S47" s="84"/>
      <c r="T47" s="218">
        <f>T32+T41+T45+T46</f>
        <v>5278653</v>
      </c>
      <c r="U47" s="47"/>
      <c r="V47" s="193">
        <f>+V32+V41+V45+V46</f>
        <v>10091000</v>
      </c>
      <c r="W47" s="47"/>
      <c r="X47" s="193">
        <f>+X32+X41+X45+X46</f>
        <v>3877207</v>
      </c>
      <c r="Y47" s="47"/>
      <c r="Z47" s="193">
        <f>+Z32+Z41+Z45+Z46</f>
        <v>87161677</v>
      </c>
      <c r="AA47" s="191"/>
      <c r="AB47" s="193">
        <f>+AB32+AB41+AB45+AB46</f>
        <v>-3877207</v>
      </c>
      <c r="AC47" s="47"/>
      <c r="AD47" s="218">
        <f>+AD32+AD41+AD45+AD46</f>
        <v>238587067</v>
      </c>
      <c r="AE47" s="16"/>
      <c r="AF47" s="193">
        <f>+AF32+AF41+AF45+AF46</f>
        <v>0</v>
      </c>
      <c r="AG47" s="16"/>
      <c r="AH47" s="193">
        <f>+AD47+AF47</f>
        <v>238587067</v>
      </c>
    </row>
    <row r="48" spans="1:34" s="103" customFormat="1" ht="22.5" customHeight="1" thickTop="1" x14ac:dyDescent="0.25"/>
    <row r="49" spans="4:34" x14ac:dyDescent="0.55000000000000004">
      <c r="D49" s="2"/>
      <c r="E49" s="2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8"/>
      <c r="AF49" s="168"/>
      <c r="AG49" s="168"/>
      <c r="AH49" s="168"/>
    </row>
    <row r="50" spans="4:34" x14ac:dyDescent="0.55000000000000004">
      <c r="D50" s="2"/>
      <c r="E50" s="2"/>
      <c r="F50" s="168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S50" s="168"/>
      <c r="T50" s="168"/>
      <c r="U50" s="168"/>
      <c r="V50" s="168"/>
      <c r="W50" s="168"/>
      <c r="X50" s="168"/>
      <c r="Y50" s="168"/>
      <c r="Z50" s="168"/>
      <c r="AA50" s="168"/>
      <c r="AB50" s="168"/>
      <c r="AC50" s="168"/>
      <c r="AD50" s="168"/>
      <c r="AE50" s="168"/>
      <c r="AF50" s="168"/>
      <c r="AG50" s="168"/>
      <c r="AH50" s="168"/>
    </row>
    <row r="51" spans="4:34" x14ac:dyDescent="0.55000000000000004">
      <c r="D51" s="2"/>
      <c r="E51" s="2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S51" s="168"/>
      <c r="T51" s="168"/>
      <c r="U51" s="168"/>
      <c r="V51" s="168"/>
      <c r="W51" s="168"/>
      <c r="X51" s="168"/>
      <c r="Y51" s="168"/>
      <c r="Z51" s="168"/>
      <c r="AA51" s="168"/>
      <c r="AB51" s="168"/>
      <c r="AC51" s="168"/>
      <c r="AD51" s="168"/>
      <c r="AE51" s="168"/>
      <c r="AF51" s="168"/>
      <c r="AG51" s="168"/>
      <c r="AH51" s="168"/>
    </row>
    <row r="52" spans="4:34" x14ac:dyDescent="0.55000000000000004">
      <c r="D52" s="2"/>
      <c r="E52" s="2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8"/>
      <c r="AG52" s="168"/>
      <c r="AH52" s="168"/>
    </row>
    <row r="53" spans="4:34" x14ac:dyDescent="0.55000000000000004">
      <c r="D53" s="2"/>
      <c r="E53" s="2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S53" s="168"/>
      <c r="T53" s="168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</row>
    <row r="54" spans="4:34" x14ac:dyDescent="0.55000000000000004">
      <c r="D54" s="2"/>
      <c r="E54" s="2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S54" s="168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</row>
    <row r="55" spans="4:34" x14ac:dyDescent="0.55000000000000004">
      <c r="D55" s="2"/>
      <c r="E55" s="2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</row>
    <row r="56" spans="4:34" x14ac:dyDescent="0.55000000000000004">
      <c r="D56" s="2"/>
      <c r="E56" s="2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8"/>
      <c r="Q56" s="168"/>
      <c r="S56" s="168"/>
      <c r="T56" s="168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</row>
    <row r="57" spans="4:34" x14ac:dyDescent="0.55000000000000004">
      <c r="D57" s="2"/>
      <c r="E57" s="2"/>
      <c r="X57" s="2"/>
      <c r="Z57" s="2"/>
      <c r="AA57" s="2"/>
      <c r="AB57" s="2"/>
      <c r="AC57" s="2"/>
    </row>
    <row r="58" spans="4:34" x14ac:dyDescent="0.55000000000000004">
      <c r="D58" s="2"/>
      <c r="E58" s="2"/>
      <c r="X58" s="2"/>
      <c r="Z58" s="2"/>
      <c r="AA58" s="2"/>
      <c r="AB58" s="2"/>
      <c r="AC58" s="2"/>
    </row>
    <row r="59" spans="4:34" x14ac:dyDescent="0.55000000000000004">
      <c r="D59" s="2"/>
      <c r="E59" s="2"/>
      <c r="X59" s="2"/>
      <c r="Z59" s="2"/>
      <c r="AA59" s="2"/>
      <c r="AB59" s="2"/>
      <c r="AC59" s="2"/>
    </row>
    <row r="60" spans="4:34" x14ac:dyDescent="0.55000000000000004">
      <c r="D60" s="2"/>
      <c r="E60" s="2"/>
      <c r="X60" s="2"/>
      <c r="Z60" s="2"/>
      <c r="AA60" s="2"/>
      <c r="AB60" s="2"/>
      <c r="AC60" s="2"/>
    </row>
    <row r="61" spans="4:34" x14ac:dyDescent="0.55000000000000004">
      <c r="D61" s="2"/>
      <c r="E61" s="2"/>
      <c r="X61" s="2"/>
      <c r="Z61" s="2"/>
      <c r="AA61" s="2"/>
      <c r="AB61" s="2"/>
      <c r="AC61" s="2"/>
    </row>
    <row r="62" spans="4:34" x14ac:dyDescent="0.55000000000000004">
      <c r="D62" s="2"/>
      <c r="E62" s="2"/>
      <c r="X62" s="2"/>
      <c r="Z62" s="2"/>
      <c r="AA62" s="2"/>
      <c r="AB62" s="2"/>
      <c r="AC62" s="2"/>
    </row>
    <row r="63" spans="4:34" x14ac:dyDescent="0.55000000000000004">
      <c r="D63" s="2"/>
      <c r="E63" s="2"/>
      <c r="X63" s="2"/>
      <c r="Z63" s="2"/>
      <c r="AA63" s="2"/>
      <c r="AB63" s="2"/>
      <c r="AC63" s="2"/>
    </row>
    <row r="64" spans="4:34" x14ac:dyDescent="0.55000000000000004">
      <c r="D64" s="2"/>
      <c r="E64" s="2"/>
      <c r="X64" s="2"/>
      <c r="Z64" s="2"/>
      <c r="AA64" s="2"/>
      <c r="AB64" s="2"/>
      <c r="AC64" s="2"/>
    </row>
    <row r="65" spans="4:29" x14ac:dyDescent="0.55000000000000004">
      <c r="D65" s="2"/>
      <c r="E65" s="2"/>
      <c r="X65" s="2"/>
      <c r="Z65" s="2"/>
      <c r="AA65" s="2"/>
      <c r="AB65" s="2"/>
      <c r="AC65" s="2"/>
    </row>
    <row r="66" spans="4:29" x14ac:dyDescent="0.55000000000000004">
      <c r="D66" s="2"/>
      <c r="E66" s="2"/>
      <c r="X66" s="2"/>
      <c r="Z66" s="2"/>
      <c r="AA66" s="2"/>
      <c r="AB66" s="2"/>
      <c r="AC66" s="2"/>
    </row>
    <row r="67" spans="4:29" x14ac:dyDescent="0.55000000000000004">
      <c r="D67" s="2"/>
      <c r="E67" s="2"/>
      <c r="X67" s="2"/>
      <c r="Z67" s="2"/>
      <c r="AA67" s="2"/>
      <c r="AB67" s="2"/>
      <c r="AC67" s="2"/>
    </row>
    <row r="68" spans="4:29" x14ac:dyDescent="0.55000000000000004">
      <c r="D68" s="2"/>
      <c r="E68" s="2"/>
      <c r="X68" s="2"/>
      <c r="Z68" s="2"/>
      <c r="AA68" s="2"/>
      <c r="AB68" s="2"/>
      <c r="AC68" s="2"/>
    </row>
    <row r="69" spans="4:29" x14ac:dyDescent="0.55000000000000004">
      <c r="D69" s="2"/>
      <c r="E69" s="2"/>
      <c r="X69" s="2"/>
      <c r="Z69" s="2"/>
      <c r="AA69" s="2"/>
      <c r="AB69" s="2"/>
      <c r="AC69" s="2"/>
    </row>
    <row r="70" spans="4:29" x14ac:dyDescent="0.55000000000000004">
      <c r="D70" s="2"/>
      <c r="E70" s="2"/>
      <c r="X70" s="2"/>
      <c r="Z70" s="2"/>
      <c r="AA70" s="2"/>
      <c r="AB70" s="2"/>
      <c r="AC70" s="2"/>
    </row>
    <row r="71" spans="4:29" x14ac:dyDescent="0.55000000000000004">
      <c r="D71" s="2"/>
      <c r="E71" s="2"/>
      <c r="X71" s="2"/>
      <c r="Z71" s="2"/>
      <c r="AA71" s="2"/>
      <c r="AB71" s="2"/>
      <c r="AC71" s="2"/>
    </row>
    <row r="72" spans="4:29" x14ac:dyDescent="0.55000000000000004">
      <c r="D72" s="2"/>
      <c r="E72" s="2"/>
      <c r="X72" s="2"/>
      <c r="Z72" s="2"/>
      <c r="AA72" s="2"/>
      <c r="AB72" s="2"/>
      <c r="AC72" s="2"/>
    </row>
    <row r="73" spans="4:29" x14ac:dyDescent="0.55000000000000004">
      <c r="D73" s="2"/>
      <c r="E73" s="2"/>
      <c r="X73" s="2"/>
      <c r="Z73" s="2"/>
      <c r="AA73" s="2"/>
      <c r="AB73" s="2"/>
      <c r="AC73" s="2"/>
    </row>
    <row r="74" spans="4:29" x14ac:dyDescent="0.55000000000000004">
      <c r="D74" s="2"/>
      <c r="E74" s="2"/>
      <c r="X74" s="2"/>
      <c r="Z74" s="2"/>
      <c r="AA74" s="2"/>
      <c r="AB74" s="2"/>
      <c r="AC74" s="2"/>
    </row>
  </sheetData>
  <mergeCells count="6">
    <mergeCell ref="V4:Z4"/>
    <mergeCell ref="F31:AH31"/>
    <mergeCell ref="F3:AH3"/>
    <mergeCell ref="J4:T4"/>
    <mergeCell ref="F9:AH9"/>
    <mergeCell ref="F10:AH10"/>
  </mergeCells>
  <pageMargins left="0.4" right="0.19" top="0.39370078740157499" bottom="0.196850393700787" header="0.55118110236220497" footer="0.15748031496063"/>
  <pageSetup paperSize="9" scale="40" firstPageNumber="13" fitToHeight="0" orientation="landscape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ignoredErrors>
    <ignoredError sqref="AH1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Y108"/>
  <sheetViews>
    <sheetView view="pageBreakPreview" zoomScale="80" zoomScaleNormal="50" zoomScaleSheetLayoutView="80" workbookViewId="0">
      <pane xSplit="5" ySplit="8" topLeftCell="F27" activePane="bottomRight" state="frozen"/>
      <selection activeCell="K23" sqref="K23"/>
      <selection pane="topRight" activeCell="K23" sqref="K23"/>
      <selection pane="bottomLeft" activeCell="K23" sqref="K23"/>
      <selection pane="bottomRight" activeCell="K23" sqref="K23"/>
    </sheetView>
  </sheetViews>
  <sheetFormatPr defaultColWidth="2" defaultRowHeight="23.25" x14ac:dyDescent="0.55000000000000004"/>
  <cols>
    <col min="1" max="2" width="3.85546875" style="169" customWidth="1"/>
    <col min="3" max="3" width="51.42578125" style="169" customWidth="1"/>
    <col min="4" max="4" width="8.140625" style="169" customWidth="1"/>
    <col min="5" max="5" width="1.140625" style="169" customWidth="1"/>
    <col min="6" max="6" width="16.140625" style="169" customWidth="1"/>
    <col min="7" max="7" width="1.140625" style="169" customWidth="1"/>
    <col min="8" max="8" width="16.42578125" style="169" customWidth="1"/>
    <col min="9" max="9" width="1.140625" style="169" customWidth="1"/>
    <col min="10" max="10" width="16.42578125" style="169" customWidth="1"/>
    <col min="11" max="11" width="0.42578125" style="169" customWidth="1"/>
    <col min="12" max="12" width="15.42578125" style="169" customWidth="1"/>
    <col min="13" max="13" width="1.140625" style="169" customWidth="1"/>
    <col min="14" max="14" width="16.140625" style="169" customWidth="1"/>
    <col min="15" max="15" width="1.140625" style="169" customWidth="1"/>
    <col min="16" max="16" width="16.42578125" style="169" customWidth="1"/>
    <col min="17" max="17" width="1.140625" style="169" customWidth="1"/>
    <col min="18" max="18" width="16.42578125" style="169" customWidth="1"/>
    <col min="19" max="19" width="1.140625" style="169" customWidth="1"/>
    <col min="20" max="20" width="16.42578125" style="169" customWidth="1"/>
    <col min="21" max="21" width="1.140625" style="169" customWidth="1"/>
    <col min="22" max="22" width="16.42578125" style="169" customWidth="1"/>
    <col min="23" max="23" width="1.140625" style="169" customWidth="1"/>
    <col min="24" max="24" width="16.42578125" style="169" customWidth="1"/>
    <col min="25" max="25" width="1.140625" style="169" customWidth="1"/>
    <col min="26" max="26" width="16.42578125" style="169" customWidth="1"/>
    <col min="27" max="27" width="1.140625" style="169" customWidth="1"/>
    <col min="28" max="28" width="16.140625" style="169" customWidth="1"/>
    <col min="29" max="29" width="1.140625" style="169" customWidth="1"/>
    <col min="30" max="30" width="17.42578125" style="169" customWidth="1"/>
    <col min="31" max="38" width="9.140625" style="169" customWidth="1"/>
    <col min="39" max="39" width="10.140625" style="169" bestFit="1" customWidth="1"/>
    <col min="40" max="178" width="9.140625" style="169" customWidth="1"/>
    <col min="179" max="16384" width="2" style="169"/>
  </cols>
  <sheetData>
    <row r="1" spans="1:51" s="103" customFormat="1" ht="21.95" customHeight="1" x14ac:dyDescent="0.25">
      <c r="A1" s="17" t="s">
        <v>0</v>
      </c>
      <c r="B1" s="3"/>
      <c r="C1" s="140"/>
      <c r="D1" s="142"/>
      <c r="E1" s="142"/>
      <c r="F1" s="140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128"/>
      <c r="AA1" s="128"/>
      <c r="AB1" s="128"/>
      <c r="AC1" s="128"/>
      <c r="AD1" s="3"/>
    </row>
    <row r="2" spans="1:51" s="103" customFormat="1" ht="21.95" customHeight="1" x14ac:dyDescent="0.25">
      <c r="A2" s="143" t="s">
        <v>212</v>
      </c>
      <c r="B2" s="140"/>
      <c r="C2" s="140"/>
      <c r="D2" s="142"/>
      <c r="E2" s="142"/>
      <c r="F2" s="140"/>
      <c r="G2" s="140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28"/>
      <c r="AA2" s="128"/>
      <c r="AB2" s="128"/>
      <c r="AC2" s="128"/>
      <c r="AD2" s="3"/>
    </row>
    <row r="3" spans="1:51" s="103" customFormat="1" ht="22.5" customHeight="1" x14ac:dyDescent="0.25">
      <c r="A3" s="140"/>
      <c r="B3" s="140"/>
      <c r="C3" s="140"/>
      <c r="D3" s="142"/>
      <c r="E3" s="142"/>
      <c r="F3" s="241" t="s">
        <v>2</v>
      </c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</row>
    <row r="4" spans="1:51" s="103" customFormat="1" ht="22.5" customHeight="1" x14ac:dyDescent="0.25">
      <c r="A4" s="3"/>
      <c r="B4" s="3"/>
      <c r="C4" s="3"/>
      <c r="D4" s="24"/>
      <c r="E4" s="24"/>
      <c r="F4" s="3"/>
      <c r="G4" s="3"/>
      <c r="H4" s="144"/>
      <c r="I4" s="144"/>
      <c r="J4" s="248" t="s">
        <v>37</v>
      </c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129"/>
      <c r="V4" s="248" t="s">
        <v>38</v>
      </c>
      <c r="W4" s="248"/>
      <c r="X4" s="248"/>
      <c r="Y4" s="248"/>
      <c r="Z4" s="248"/>
      <c r="AA4" s="3"/>
      <c r="AB4" s="3"/>
      <c r="AC4" s="3"/>
      <c r="AD4" s="145"/>
    </row>
    <row r="5" spans="1:51" s="103" customFormat="1" ht="22.5" customHeight="1" x14ac:dyDescent="0.25">
      <c r="A5" s="146"/>
      <c r="B5" s="147"/>
      <c r="C5" s="146"/>
      <c r="D5" s="141"/>
      <c r="E5" s="141"/>
      <c r="F5" s="146"/>
      <c r="G5" s="148"/>
      <c r="H5" s="146"/>
      <c r="I5" s="146"/>
      <c r="J5" s="146"/>
      <c r="K5" s="146"/>
      <c r="L5" s="148" t="s">
        <v>108</v>
      </c>
      <c r="M5" s="148"/>
      <c r="N5" s="148"/>
      <c r="O5" s="148"/>
      <c r="P5" s="148" t="s">
        <v>74</v>
      </c>
      <c r="Q5" s="148"/>
      <c r="R5" s="149" t="s">
        <v>75</v>
      </c>
      <c r="S5" s="53"/>
      <c r="T5" s="150"/>
      <c r="U5" s="150"/>
      <c r="V5" s="150"/>
      <c r="W5" s="150"/>
      <c r="X5" s="150"/>
      <c r="Y5" s="150"/>
      <c r="Z5" s="148"/>
      <c r="AA5" s="148"/>
      <c r="AB5" s="148"/>
      <c r="AC5" s="148"/>
      <c r="AD5" s="151"/>
    </row>
    <row r="6" spans="1:51" s="103" customFormat="1" ht="22.5" customHeight="1" x14ac:dyDescent="0.25">
      <c r="A6" s="146"/>
      <c r="B6" s="147"/>
      <c r="C6" s="146"/>
      <c r="D6" s="141"/>
      <c r="E6" s="141"/>
      <c r="F6" s="148"/>
      <c r="G6" s="148"/>
      <c r="H6" s="146"/>
      <c r="I6" s="146"/>
      <c r="J6" s="148" t="s">
        <v>76</v>
      </c>
      <c r="K6" s="148"/>
      <c r="L6" s="148" t="s">
        <v>109</v>
      </c>
      <c r="M6" s="148"/>
      <c r="N6" s="149" t="s">
        <v>77</v>
      </c>
      <c r="O6" s="148"/>
      <c r="P6" s="148" t="s">
        <v>78</v>
      </c>
      <c r="Q6" s="148"/>
      <c r="R6" s="149" t="s">
        <v>79</v>
      </c>
      <c r="S6" s="53"/>
      <c r="T6" s="150"/>
      <c r="U6" s="150"/>
      <c r="V6" s="150"/>
      <c r="W6" s="150"/>
      <c r="X6" s="150"/>
      <c r="Y6" s="150"/>
      <c r="Z6" s="148"/>
      <c r="AA6" s="148"/>
      <c r="AB6" s="148"/>
      <c r="AC6" s="148"/>
      <c r="AD6" s="151"/>
    </row>
    <row r="7" spans="1:51" s="103" customFormat="1" ht="22.5" customHeight="1" x14ac:dyDescent="0.25">
      <c r="A7" s="147"/>
      <c r="B7" s="147"/>
      <c r="C7" s="146"/>
      <c r="D7" s="141"/>
      <c r="E7" s="141"/>
      <c r="F7" s="55" t="s">
        <v>81</v>
      </c>
      <c r="G7" s="148"/>
      <c r="H7" s="152" t="s">
        <v>82</v>
      </c>
      <c r="I7" s="53"/>
      <c r="J7" s="148" t="s">
        <v>83</v>
      </c>
      <c r="K7" s="148"/>
      <c r="L7" s="148" t="s">
        <v>110</v>
      </c>
      <c r="M7" s="148"/>
      <c r="N7" s="149" t="s">
        <v>84</v>
      </c>
      <c r="O7" s="148"/>
      <c r="P7" s="149" t="s">
        <v>85</v>
      </c>
      <c r="Q7" s="148"/>
      <c r="R7" s="149" t="s">
        <v>86</v>
      </c>
      <c r="S7" s="150"/>
      <c r="T7" s="54" t="s">
        <v>87</v>
      </c>
      <c r="U7" s="150"/>
      <c r="V7" s="153" t="s">
        <v>88</v>
      </c>
      <c r="W7" s="150"/>
      <c r="X7" s="148" t="s">
        <v>180</v>
      </c>
      <c r="Y7" s="150"/>
      <c r="Z7" s="148"/>
      <c r="AA7" s="148"/>
      <c r="AB7" s="148"/>
      <c r="AC7" s="148"/>
      <c r="AD7" s="152" t="s">
        <v>89</v>
      </c>
    </row>
    <row r="8" spans="1:51" s="103" customFormat="1" ht="22.5" customHeight="1" x14ac:dyDescent="0.25">
      <c r="A8" s="147"/>
      <c r="B8" s="147"/>
      <c r="C8" s="146"/>
      <c r="D8" s="102" t="s">
        <v>5</v>
      </c>
      <c r="E8" s="141"/>
      <c r="F8" s="55" t="s">
        <v>91</v>
      </c>
      <c r="G8" s="148"/>
      <c r="H8" s="153" t="s">
        <v>92</v>
      </c>
      <c r="I8" s="53"/>
      <c r="J8" s="56" t="s">
        <v>93</v>
      </c>
      <c r="K8" s="56"/>
      <c r="L8" s="56" t="s">
        <v>111</v>
      </c>
      <c r="M8" s="148"/>
      <c r="N8" s="149" t="s">
        <v>94</v>
      </c>
      <c r="O8" s="148"/>
      <c r="P8" s="149" t="s">
        <v>10</v>
      </c>
      <c r="Q8" s="148"/>
      <c r="R8" s="148" t="s">
        <v>95</v>
      </c>
      <c r="S8" s="53"/>
      <c r="T8" s="54" t="s">
        <v>96</v>
      </c>
      <c r="U8" s="150"/>
      <c r="V8" s="153" t="s">
        <v>97</v>
      </c>
      <c r="W8" s="148"/>
      <c r="X8" s="55" t="s">
        <v>179</v>
      </c>
      <c r="Y8" s="148"/>
      <c r="Z8" s="55" t="s">
        <v>98</v>
      </c>
      <c r="AA8" s="55"/>
      <c r="AB8" s="55" t="s">
        <v>179</v>
      </c>
      <c r="AC8" s="148"/>
      <c r="AD8" s="54" t="s">
        <v>101</v>
      </c>
    </row>
    <row r="9" spans="1:51" s="103" customFormat="1" ht="22.5" customHeight="1" x14ac:dyDescent="0.25">
      <c r="A9" s="147"/>
      <c r="B9" s="147"/>
      <c r="C9" s="146"/>
      <c r="D9" s="141"/>
      <c r="E9" s="141"/>
      <c r="F9" s="250" t="s">
        <v>6</v>
      </c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</row>
    <row r="10" spans="1:51" s="103" customFormat="1" ht="22.5" customHeight="1" x14ac:dyDescent="0.55000000000000004">
      <c r="A10" s="154" t="s">
        <v>205</v>
      </c>
      <c r="B10" s="2"/>
      <c r="C10" s="155"/>
      <c r="D10" s="19"/>
      <c r="E10" s="24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</row>
    <row r="11" spans="1:51" s="103" customFormat="1" ht="22.5" customHeight="1" x14ac:dyDescent="0.25">
      <c r="A11" s="157" t="s">
        <v>174</v>
      </c>
      <c r="B11" s="23"/>
      <c r="C11" s="23"/>
      <c r="D11" s="19"/>
      <c r="E11" s="24"/>
      <c r="F11" s="185">
        <v>92246413</v>
      </c>
      <c r="G11" s="185"/>
      <c r="H11" s="185">
        <v>43373984</v>
      </c>
      <c r="I11" s="185"/>
      <c r="J11" s="185">
        <v>65606</v>
      </c>
      <c r="K11" s="185"/>
      <c r="L11" s="185">
        <v>884526</v>
      </c>
      <c r="M11" s="185"/>
      <c r="N11" s="185">
        <v>6567482</v>
      </c>
      <c r="O11" s="185"/>
      <c r="P11" s="185">
        <v>-680203</v>
      </c>
      <c r="Q11" s="185"/>
      <c r="R11" s="185">
        <v>-133605</v>
      </c>
      <c r="S11" s="185"/>
      <c r="T11" s="185">
        <f>SUM(J11:S11)</f>
        <v>6703806</v>
      </c>
      <c r="U11" s="185"/>
      <c r="V11" s="185">
        <v>10091000</v>
      </c>
      <c r="W11" s="185"/>
      <c r="X11" s="80">
        <v>0</v>
      </c>
      <c r="Y11" s="185"/>
      <c r="Z11" s="185">
        <v>73786595</v>
      </c>
      <c r="AA11" s="185"/>
      <c r="AB11" s="80">
        <v>0</v>
      </c>
      <c r="AC11" s="185"/>
      <c r="AD11" s="185">
        <f>+F11+H11+T11+V11+X11+AB11+Z11</f>
        <v>226201798</v>
      </c>
    </row>
    <row r="12" spans="1:51" s="103" customFormat="1" ht="22.5" customHeight="1" x14ac:dyDescent="0.25">
      <c r="A12" s="181" t="s">
        <v>166</v>
      </c>
      <c r="B12" s="3"/>
      <c r="C12" s="3"/>
      <c r="D12" s="194">
        <v>3</v>
      </c>
      <c r="E12" s="24"/>
      <c r="F12" s="72">
        <v>0</v>
      </c>
      <c r="G12" s="156"/>
      <c r="H12" s="72">
        <v>0</v>
      </c>
      <c r="I12" s="156"/>
      <c r="J12" s="72">
        <v>0</v>
      </c>
      <c r="K12" s="177"/>
      <c r="L12" s="72">
        <v>0</v>
      </c>
      <c r="M12" s="177"/>
      <c r="N12" s="72">
        <v>-1870562</v>
      </c>
      <c r="O12" s="177"/>
      <c r="P12" s="72">
        <v>0</v>
      </c>
      <c r="Q12" s="177"/>
      <c r="R12" s="72">
        <v>0</v>
      </c>
      <c r="S12" s="177"/>
      <c r="T12" s="72">
        <f>SUM(J12:S12)</f>
        <v>-1870562</v>
      </c>
      <c r="U12" s="177"/>
      <c r="V12" s="72">
        <v>0</v>
      </c>
      <c r="W12" s="177"/>
      <c r="X12" s="72">
        <v>0</v>
      </c>
      <c r="Y12" s="177"/>
      <c r="Z12" s="72">
        <v>0</v>
      </c>
      <c r="AA12" s="177"/>
      <c r="AB12" s="72">
        <v>0</v>
      </c>
      <c r="AC12" s="177"/>
      <c r="AD12" s="178">
        <f>+F12+H12+T12+V12+X12+AB12+Z12</f>
        <v>-1870562</v>
      </c>
    </row>
    <row r="13" spans="1:51" s="103" customFormat="1" ht="22.5" customHeight="1" x14ac:dyDescent="0.45">
      <c r="A13" s="158" t="s">
        <v>175</v>
      </c>
      <c r="B13" s="159"/>
      <c r="C13" s="159"/>
      <c r="D13" s="60"/>
      <c r="E13" s="24"/>
      <c r="F13" s="58">
        <f>SUM(F11:F12)</f>
        <v>92246413</v>
      </c>
      <c r="G13" s="160"/>
      <c r="H13" s="58">
        <f>SUM(H11:H12)</f>
        <v>43373984</v>
      </c>
      <c r="I13" s="58"/>
      <c r="J13" s="58">
        <f>SUM(J11:J12)</f>
        <v>65606</v>
      </c>
      <c r="K13" s="59"/>
      <c r="L13" s="58">
        <f>SUM(L11:L12)</f>
        <v>884526</v>
      </c>
      <c r="M13" s="160"/>
      <c r="N13" s="58">
        <f>SUM(N11:N12)</f>
        <v>4696920</v>
      </c>
      <c r="O13" s="160"/>
      <c r="P13" s="58">
        <f>SUM(P11:P12)</f>
        <v>-680203</v>
      </c>
      <c r="Q13" s="160"/>
      <c r="R13" s="58">
        <f>SUM(R11:R12)</f>
        <v>-133605</v>
      </c>
      <c r="S13" s="58"/>
      <c r="T13" s="94">
        <f>SUM(J13:S13)</f>
        <v>4833244</v>
      </c>
      <c r="U13" s="58"/>
      <c r="V13" s="58">
        <f>SUM(V11:V12)</f>
        <v>10091000</v>
      </c>
      <c r="W13" s="160"/>
      <c r="X13" s="75">
        <f>SUM(X11:X12)</f>
        <v>0</v>
      </c>
      <c r="Y13" s="160"/>
      <c r="Z13" s="58">
        <f>SUM(Z11:Z12)</f>
        <v>73786595</v>
      </c>
      <c r="AA13" s="160"/>
      <c r="AB13" s="75">
        <f>SUM(AB11:AB12)</f>
        <v>0</v>
      </c>
      <c r="AC13" s="160"/>
      <c r="AD13" s="37">
        <f>+F13+H13+T13+V13+X13+AB13+Z13</f>
        <v>224331236</v>
      </c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61"/>
      <c r="AT13" s="161"/>
      <c r="AU13" s="161"/>
      <c r="AV13" s="161"/>
      <c r="AW13" s="161"/>
      <c r="AX13" s="161"/>
      <c r="AY13" s="161"/>
    </row>
    <row r="14" spans="1:51" s="103" customFormat="1" ht="22.5" customHeight="1" x14ac:dyDescent="0.25">
      <c r="A14" s="23" t="s">
        <v>102</v>
      </c>
      <c r="B14" s="23"/>
      <c r="C14" s="23"/>
      <c r="D14" s="60"/>
      <c r="E14" s="24"/>
      <c r="F14" s="58"/>
      <c r="G14" s="58"/>
      <c r="H14" s="58"/>
      <c r="I14" s="58"/>
      <c r="J14" s="59"/>
      <c r="K14" s="59"/>
      <c r="L14" s="59"/>
      <c r="M14" s="160"/>
      <c r="N14" s="58"/>
      <c r="O14" s="160"/>
      <c r="P14" s="58"/>
      <c r="Q14" s="160"/>
      <c r="R14" s="58"/>
      <c r="S14" s="58"/>
      <c r="T14" s="58"/>
      <c r="U14" s="58"/>
      <c r="V14" s="58"/>
      <c r="W14" s="160"/>
      <c r="X14" s="58"/>
      <c r="Y14" s="160"/>
      <c r="Z14" s="58"/>
      <c r="AA14" s="160"/>
      <c r="AB14" s="58"/>
      <c r="AC14" s="160"/>
      <c r="AD14" s="58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1"/>
      <c r="AU14" s="161"/>
      <c r="AV14" s="161"/>
      <c r="AW14" s="161"/>
      <c r="AX14" s="161"/>
      <c r="AY14" s="161"/>
    </row>
    <row r="15" spans="1:51" s="103" customFormat="1" ht="22.5" customHeight="1" x14ac:dyDescent="0.25">
      <c r="A15" s="163" t="s">
        <v>103</v>
      </c>
      <c r="B15" s="23"/>
      <c r="C15" s="23"/>
      <c r="D15" s="60"/>
      <c r="E15" s="24"/>
      <c r="F15" s="58"/>
      <c r="G15" s="58"/>
      <c r="H15" s="58"/>
      <c r="I15" s="58"/>
      <c r="J15" s="59"/>
      <c r="K15" s="59"/>
      <c r="L15" s="59"/>
      <c r="M15" s="160"/>
      <c r="N15" s="58"/>
      <c r="O15" s="160"/>
      <c r="P15" s="58"/>
      <c r="Q15" s="160"/>
      <c r="R15" s="58"/>
      <c r="S15" s="58"/>
      <c r="T15" s="58"/>
      <c r="U15" s="58"/>
      <c r="V15" s="58"/>
      <c r="W15" s="160"/>
      <c r="X15" s="58"/>
      <c r="Y15" s="160"/>
      <c r="Z15" s="58"/>
      <c r="AA15" s="160"/>
      <c r="AB15" s="58"/>
      <c r="AC15" s="160"/>
      <c r="AD15" s="58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</row>
    <row r="16" spans="1:51" s="103" customFormat="1" ht="22.5" customHeight="1" x14ac:dyDescent="0.25">
      <c r="A16" s="4"/>
      <c r="B16" s="4" t="s">
        <v>151</v>
      </c>
      <c r="C16" s="165"/>
      <c r="D16" s="24"/>
      <c r="E16" s="24"/>
      <c r="F16" s="61">
        <v>0</v>
      </c>
      <c r="G16" s="166"/>
      <c r="H16" s="61">
        <v>0</v>
      </c>
      <c r="I16" s="61"/>
      <c r="J16" s="61">
        <v>62012</v>
      </c>
      <c r="K16" s="166"/>
      <c r="L16" s="61">
        <v>0</v>
      </c>
      <c r="M16" s="61"/>
      <c r="N16" s="61">
        <v>0</v>
      </c>
      <c r="O16" s="166"/>
      <c r="P16" s="61">
        <v>0</v>
      </c>
      <c r="Q16" s="166"/>
      <c r="R16" s="61">
        <v>0</v>
      </c>
      <c r="S16" s="166"/>
      <c r="T16" s="61">
        <f>SUM(J16:S16)</f>
        <v>62012</v>
      </c>
      <c r="U16" s="167"/>
      <c r="V16" s="61">
        <v>0</v>
      </c>
      <c r="W16" s="167"/>
      <c r="X16" s="61">
        <v>0</v>
      </c>
      <c r="Y16" s="167"/>
      <c r="Z16" s="61">
        <v>0</v>
      </c>
      <c r="AA16" s="167"/>
      <c r="AB16" s="61">
        <v>0</v>
      </c>
      <c r="AC16" s="167"/>
      <c r="AD16" s="28">
        <f t="shared" ref="AD16:AD19" si="0">+F16+H16+T16+V16+X16+AB16+Z16</f>
        <v>62012</v>
      </c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</row>
    <row r="17" spans="1:51" s="103" customFormat="1" ht="22.5" customHeight="1" x14ac:dyDescent="0.25">
      <c r="A17" s="4"/>
      <c r="B17" s="4" t="s">
        <v>104</v>
      </c>
      <c r="C17" s="165"/>
      <c r="D17" s="24"/>
      <c r="E17" s="24"/>
      <c r="F17" s="61">
        <v>185489</v>
      </c>
      <c r="G17" s="166"/>
      <c r="H17" s="61">
        <v>0</v>
      </c>
      <c r="I17" s="61"/>
      <c r="J17" s="61">
        <v>0</v>
      </c>
      <c r="K17" s="166"/>
      <c r="L17" s="61">
        <v>0</v>
      </c>
      <c r="M17" s="61"/>
      <c r="N17" s="61">
        <v>0</v>
      </c>
      <c r="O17" s="166"/>
      <c r="P17" s="61">
        <v>0</v>
      </c>
      <c r="Q17" s="166"/>
      <c r="R17" s="61">
        <v>0</v>
      </c>
      <c r="S17" s="166"/>
      <c r="T17" s="61">
        <f t="shared" ref="T17:T19" si="1">SUM(J17:S17)</f>
        <v>0</v>
      </c>
      <c r="U17" s="167"/>
      <c r="V17" s="61">
        <v>0</v>
      </c>
      <c r="W17" s="167"/>
      <c r="X17" s="61">
        <v>0</v>
      </c>
      <c r="Y17" s="167"/>
      <c r="Z17" s="61">
        <v>0</v>
      </c>
      <c r="AA17" s="167"/>
      <c r="AB17" s="61">
        <v>0</v>
      </c>
      <c r="AC17" s="167"/>
      <c r="AD17" s="28">
        <f t="shared" si="0"/>
        <v>185489</v>
      </c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</row>
    <row r="18" spans="1:51" s="103" customFormat="1" ht="22.5" customHeight="1" x14ac:dyDescent="0.25">
      <c r="A18" s="4"/>
      <c r="B18" s="4" t="s">
        <v>105</v>
      </c>
      <c r="C18" s="165"/>
      <c r="D18" s="24"/>
      <c r="E18" s="24"/>
      <c r="F18" s="61">
        <v>0</v>
      </c>
      <c r="G18" s="166"/>
      <c r="H18" s="61">
        <v>-1410</v>
      </c>
      <c r="I18" s="61"/>
      <c r="J18" s="61">
        <v>0</v>
      </c>
      <c r="K18" s="166"/>
      <c r="L18" s="61">
        <v>0</v>
      </c>
      <c r="M18" s="61"/>
      <c r="N18" s="61">
        <v>0</v>
      </c>
      <c r="O18" s="166"/>
      <c r="P18" s="61">
        <v>0</v>
      </c>
      <c r="Q18" s="166"/>
      <c r="R18" s="61">
        <v>0</v>
      </c>
      <c r="S18" s="166"/>
      <c r="T18" s="61">
        <f t="shared" ref="T18" si="2">SUM(J18:S18)</f>
        <v>0</v>
      </c>
      <c r="U18" s="167"/>
      <c r="V18" s="61">
        <v>0</v>
      </c>
      <c r="W18" s="167"/>
      <c r="X18" s="61">
        <v>0</v>
      </c>
      <c r="Y18" s="167"/>
      <c r="Z18" s="61">
        <v>0</v>
      </c>
      <c r="AA18" s="167"/>
      <c r="AB18" s="61">
        <v>0</v>
      </c>
      <c r="AC18" s="167"/>
      <c r="AD18" s="28">
        <f t="shared" ref="AD18" si="3">+F18+H18+T18+V18+X18+AB18+Z18</f>
        <v>-1410</v>
      </c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</row>
    <row r="19" spans="1:51" s="103" customFormat="1" ht="22.5" customHeight="1" x14ac:dyDescent="0.25">
      <c r="A19" s="4"/>
      <c r="B19" s="103" t="s">
        <v>209</v>
      </c>
      <c r="C19" s="3"/>
      <c r="D19" s="194">
        <v>33</v>
      </c>
      <c r="E19" s="24"/>
      <c r="F19" s="61">
        <v>0</v>
      </c>
      <c r="G19" s="166"/>
      <c r="H19" s="61">
        <v>0</v>
      </c>
      <c r="I19" s="61"/>
      <c r="J19" s="61">
        <v>0</v>
      </c>
      <c r="K19" s="166"/>
      <c r="L19" s="61">
        <v>0</v>
      </c>
      <c r="M19" s="61"/>
      <c r="N19" s="61">
        <v>0</v>
      </c>
      <c r="O19" s="166"/>
      <c r="P19" s="72">
        <v>0</v>
      </c>
      <c r="Q19" s="166"/>
      <c r="R19" s="72">
        <v>0</v>
      </c>
      <c r="S19" s="166"/>
      <c r="T19" s="61">
        <f t="shared" si="1"/>
        <v>0</v>
      </c>
      <c r="U19" s="167"/>
      <c r="V19" s="72">
        <v>0</v>
      </c>
      <c r="W19" s="167"/>
      <c r="X19" s="72">
        <v>0</v>
      </c>
      <c r="Y19" s="167"/>
      <c r="Z19" s="72">
        <v>-5350174</v>
      </c>
      <c r="AA19" s="167"/>
      <c r="AB19" s="72">
        <v>0</v>
      </c>
      <c r="AC19" s="167"/>
      <c r="AD19" s="72">
        <f t="shared" si="0"/>
        <v>-5350174</v>
      </c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</row>
    <row r="20" spans="1:51" s="103" customFormat="1" ht="22.5" customHeight="1" x14ac:dyDescent="0.25">
      <c r="A20" s="163" t="s">
        <v>106</v>
      </c>
      <c r="B20" s="3"/>
      <c r="C20" s="3"/>
      <c r="D20" s="24"/>
      <c r="E20" s="24"/>
      <c r="F20" s="79">
        <f>SUM(F16:F19)</f>
        <v>185489</v>
      </c>
      <c r="G20" s="179"/>
      <c r="H20" s="79">
        <f>SUM(H16:H19)</f>
        <v>-1410</v>
      </c>
      <c r="I20" s="179"/>
      <c r="J20" s="79">
        <f>SUM(J16:J19)</f>
        <v>62012</v>
      </c>
      <c r="K20" s="80"/>
      <c r="L20" s="79">
        <f>SUM(L16:L19)</f>
        <v>0</v>
      </c>
      <c r="M20" s="179"/>
      <c r="N20" s="79">
        <f>SUM(N16:N19)</f>
        <v>0</v>
      </c>
      <c r="O20" s="180"/>
      <c r="P20" s="79">
        <f>SUM(P16:P19)</f>
        <v>0</v>
      </c>
      <c r="Q20" s="180"/>
      <c r="R20" s="79">
        <f>SUM(R16:R19)</f>
        <v>0</v>
      </c>
      <c r="S20" s="180"/>
      <c r="T20" s="79">
        <f>SUM(T16:T19)</f>
        <v>62012</v>
      </c>
      <c r="U20" s="179"/>
      <c r="V20" s="79">
        <f>SUM(V16:V19)</f>
        <v>0</v>
      </c>
      <c r="W20" s="179"/>
      <c r="X20" s="79">
        <f>SUM(X16:X19)</f>
        <v>0</v>
      </c>
      <c r="Y20" s="179"/>
      <c r="Z20" s="79">
        <f>SUM(Z16:Z19)</f>
        <v>-5350174</v>
      </c>
      <c r="AA20" s="179"/>
      <c r="AB20" s="79">
        <f>SUM(AB16:AB19)</f>
        <v>0</v>
      </c>
      <c r="AC20" s="179"/>
      <c r="AD20" s="39">
        <f>SUM(AD16:AD19)</f>
        <v>-5104083</v>
      </c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161"/>
      <c r="AV20" s="161"/>
      <c r="AW20" s="161"/>
      <c r="AX20" s="161"/>
      <c r="AY20" s="161"/>
    </row>
    <row r="21" spans="1:51" s="103" customFormat="1" ht="22.5" customHeight="1" x14ac:dyDescent="0.25">
      <c r="A21" s="171" t="s">
        <v>176</v>
      </c>
      <c r="B21" s="147"/>
      <c r="C21" s="66"/>
      <c r="D21" s="81"/>
      <c r="E21" s="24"/>
      <c r="F21" s="67"/>
      <c r="G21" s="172"/>
      <c r="H21" s="67"/>
      <c r="I21" s="67"/>
      <c r="J21" s="67"/>
      <c r="K21" s="67"/>
      <c r="L21" s="67"/>
      <c r="M21" s="172"/>
      <c r="N21" s="172"/>
      <c r="O21" s="172"/>
      <c r="P21" s="172"/>
      <c r="Q21" s="172"/>
      <c r="R21" s="67"/>
      <c r="S21" s="68"/>
      <c r="T21" s="67"/>
      <c r="U21" s="68"/>
      <c r="V21" s="67"/>
      <c r="W21" s="172"/>
      <c r="X21" s="67"/>
      <c r="Y21" s="172"/>
      <c r="Z21" s="67"/>
      <c r="AA21" s="13"/>
      <c r="AB21" s="67"/>
      <c r="AC21" s="13"/>
      <c r="AD21" s="67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161"/>
      <c r="AV21" s="161"/>
      <c r="AW21" s="161"/>
      <c r="AX21" s="161"/>
      <c r="AY21" s="161"/>
    </row>
    <row r="22" spans="1:51" s="103" customFormat="1" ht="22.5" customHeight="1" x14ac:dyDescent="0.25">
      <c r="A22" s="3"/>
      <c r="B22" s="173" t="s">
        <v>171</v>
      </c>
      <c r="C22" s="3"/>
      <c r="D22" s="24"/>
      <c r="E22" s="24"/>
      <c r="F22" s="61">
        <v>0</v>
      </c>
      <c r="G22" s="61"/>
      <c r="H22" s="61">
        <v>0</v>
      </c>
      <c r="I22" s="28"/>
      <c r="J22" s="61">
        <v>0</v>
      </c>
      <c r="K22" s="61"/>
      <c r="L22" s="61">
        <v>0</v>
      </c>
      <c r="M22" s="70"/>
      <c r="N22" s="61">
        <v>0</v>
      </c>
      <c r="O22" s="69"/>
      <c r="P22" s="61">
        <v>0</v>
      </c>
      <c r="Q22" s="69"/>
      <c r="R22" s="61">
        <v>0</v>
      </c>
      <c r="S22" s="61"/>
      <c r="T22" s="61">
        <f>SUM(J22:S22)</f>
        <v>0</v>
      </c>
      <c r="U22" s="61"/>
      <c r="V22" s="61">
        <v>0</v>
      </c>
      <c r="W22" s="70"/>
      <c r="X22" s="61">
        <v>0</v>
      </c>
      <c r="Y22" s="70"/>
      <c r="Z22" s="236">
        <v>10715665</v>
      </c>
      <c r="AA22" s="71"/>
      <c r="AB22" s="61">
        <v>0</v>
      </c>
      <c r="AC22" s="71"/>
      <c r="AD22" s="71">
        <f t="shared" ref="AD22:AD24" si="4">+F22+H22+T22+V22+X22+AB22+Z22</f>
        <v>10715665</v>
      </c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</row>
    <row r="23" spans="1:51" s="103" customFormat="1" ht="22.5" customHeight="1" x14ac:dyDescent="0.25">
      <c r="A23" s="3"/>
      <c r="B23" s="173" t="s">
        <v>64</v>
      </c>
      <c r="C23" s="3"/>
      <c r="D23" s="24"/>
      <c r="E23" s="24"/>
      <c r="F23" s="72">
        <v>0</v>
      </c>
      <c r="G23" s="61"/>
      <c r="H23" s="72">
        <v>0</v>
      </c>
      <c r="I23" s="73"/>
      <c r="J23" s="72">
        <v>0</v>
      </c>
      <c r="K23" s="61"/>
      <c r="L23" s="72">
        <v>0</v>
      </c>
      <c r="M23" s="13"/>
      <c r="N23" s="101">
        <v>-45220</v>
      </c>
      <c r="O23" s="69"/>
      <c r="P23" s="72">
        <v>-117203</v>
      </c>
      <c r="Q23" s="69"/>
      <c r="R23" s="72">
        <v>56984</v>
      </c>
      <c r="S23" s="13"/>
      <c r="T23" s="72">
        <f>SUM(J23:S23)</f>
        <v>-105439</v>
      </c>
      <c r="U23" s="8"/>
      <c r="V23" s="72">
        <v>0</v>
      </c>
      <c r="W23" s="8"/>
      <c r="X23" s="72">
        <v>0</v>
      </c>
      <c r="Y23" s="8"/>
      <c r="Z23" s="72">
        <v>-9811</v>
      </c>
      <c r="AA23" s="8"/>
      <c r="AB23" s="72">
        <v>0</v>
      </c>
      <c r="AC23" s="8"/>
      <c r="AD23" s="182">
        <f t="shared" si="4"/>
        <v>-115250</v>
      </c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161"/>
      <c r="AV23" s="161"/>
      <c r="AW23" s="161"/>
      <c r="AX23" s="161"/>
      <c r="AY23" s="161"/>
    </row>
    <row r="24" spans="1:51" s="103" customFormat="1" ht="22.5" customHeight="1" x14ac:dyDescent="0.25">
      <c r="A24" s="140" t="s">
        <v>177</v>
      </c>
      <c r="B24" s="3"/>
      <c r="C24" s="3"/>
      <c r="D24" s="19"/>
      <c r="E24" s="24"/>
      <c r="F24" s="75">
        <f>SUM(F22:F23)</f>
        <v>0</v>
      </c>
      <c r="G24" s="59"/>
      <c r="H24" s="75">
        <f>SUM(H22:H23)</f>
        <v>0</v>
      </c>
      <c r="I24" s="76"/>
      <c r="J24" s="75">
        <f>SUM(J22:J23)</f>
        <v>0</v>
      </c>
      <c r="K24" s="75"/>
      <c r="L24" s="75">
        <f>SUM(L22:L23)</f>
        <v>0</v>
      </c>
      <c r="M24" s="47"/>
      <c r="N24" s="77">
        <f>+N22+N23</f>
        <v>-45220</v>
      </c>
      <c r="O24" s="47"/>
      <c r="P24" s="75">
        <f>+P22+P23</f>
        <v>-117203</v>
      </c>
      <c r="Q24" s="47"/>
      <c r="R24" s="77">
        <f>+R22+R23</f>
        <v>56984</v>
      </c>
      <c r="S24" s="47"/>
      <c r="T24" s="77">
        <f>+T22+T23</f>
        <v>-105439</v>
      </c>
      <c r="U24" s="58"/>
      <c r="V24" s="75">
        <f>SUM(V22:V23)</f>
        <v>0</v>
      </c>
      <c r="W24" s="47"/>
      <c r="X24" s="75">
        <f>SUM(X22:X23)</f>
        <v>0</v>
      </c>
      <c r="Y24" s="47"/>
      <c r="Z24" s="77">
        <f>+Z22+Z23</f>
        <v>10705854</v>
      </c>
      <c r="AA24" s="47"/>
      <c r="AB24" s="75">
        <f>+AB22+AB23</f>
        <v>0</v>
      </c>
      <c r="AC24" s="47"/>
      <c r="AD24" s="200">
        <f t="shared" si="4"/>
        <v>10600415</v>
      </c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</row>
    <row r="25" spans="1:51" s="103" customFormat="1" ht="22.5" customHeight="1" x14ac:dyDescent="0.25">
      <c r="A25" s="3" t="s">
        <v>107</v>
      </c>
      <c r="B25" s="3"/>
      <c r="C25" s="3"/>
      <c r="D25" s="24"/>
      <c r="E25" s="24"/>
      <c r="F25" s="61">
        <v>0</v>
      </c>
      <c r="G25" s="166"/>
      <c r="H25" s="61">
        <v>0</v>
      </c>
      <c r="I25" s="167"/>
      <c r="J25" s="61">
        <v>0</v>
      </c>
      <c r="K25" s="61"/>
      <c r="L25" s="61">
        <v>0</v>
      </c>
      <c r="M25" s="167"/>
      <c r="N25" s="61">
        <v>0</v>
      </c>
      <c r="O25" s="167"/>
      <c r="P25" s="61">
        <v>-1189</v>
      </c>
      <c r="Q25" s="167"/>
      <c r="R25" s="61">
        <v>0</v>
      </c>
      <c r="S25" s="166"/>
      <c r="T25" s="61">
        <f t="shared" ref="T25" si="5">SUM(J25:S25)</f>
        <v>-1189</v>
      </c>
      <c r="U25" s="167"/>
      <c r="V25" s="61">
        <v>0</v>
      </c>
      <c r="W25" s="167"/>
      <c r="X25" s="61">
        <v>0</v>
      </c>
      <c r="Y25" s="167"/>
      <c r="Z25" s="61">
        <v>79825</v>
      </c>
      <c r="AA25" s="167"/>
      <c r="AB25" s="61">
        <v>0</v>
      </c>
      <c r="AC25" s="167"/>
      <c r="AD25" s="61">
        <f>+F25+H25+T25+V25+X25+AB25+Z25</f>
        <v>78636</v>
      </c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</row>
    <row r="26" spans="1:51" s="103" customFormat="1" ht="22.5" customHeight="1" thickBot="1" x14ac:dyDescent="0.3">
      <c r="A26" s="18" t="s">
        <v>206</v>
      </c>
      <c r="B26" s="23"/>
      <c r="C26" s="23"/>
      <c r="D26" s="19"/>
      <c r="E26" s="19"/>
      <c r="F26" s="83">
        <f>+F13+F20+F24+F25</f>
        <v>92431902</v>
      </c>
      <c r="G26" s="47"/>
      <c r="H26" s="83">
        <f>+H13+H20+H24+H25</f>
        <v>43372574</v>
      </c>
      <c r="I26" s="47"/>
      <c r="J26" s="83">
        <f>+J13+J20+J24+J25</f>
        <v>127618</v>
      </c>
      <c r="K26" s="84"/>
      <c r="L26" s="83">
        <f>+L13+L20+L24+L25</f>
        <v>884526</v>
      </c>
      <c r="M26" s="47"/>
      <c r="N26" s="83">
        <f>+N13+N20+N24+N25</f>
        <v>4651700</v>
      </c>
      <c r="O26" s="47"/>
      <c r="P26" s="83">
        <f>+P13+P20+P24+P25</f>
        <v>-798595</v>
      </c>
      <c r="Q26" s="47"/>
      <c r="R26" s="83">
        <f>+R13+R20+R24+R25</f>
        <v>-76621</v>
      </c>
      <c r="S26" s="47"/>
      <c r="T26" s="78">
        <f>SUM(J26:S26)</f>
        <v>4788628</v>
      </c>
      <c r="U26" s="47"/>
      <c r="V26" s="83">
        <f>+V13+V20+V24+V25</f>
        <v>10091000</v>
      </c>
      <c r="W26" s="47"/>
      <c r="X26" s="83">
        <f>+X13+X20+X24+X25</f>
        <v>0</v>
      </c>
      <c r="Y26" s="47"/>
      <c r="Z26" s="83">
        <f>+Z13+Z20+Z24+Z25</f>
        <v>79222100</v>
      </c>
      <c r="AA26" s="47"/>
      <c r="AB26" s="83">
        <f>+AB13+AB20+AB24+AB25</f>
        <v>0</v>
      </c>
      <c r="AC26" s="47"/>
      <c r="AD26" s="78">
        <f>+F26+H26+T26+V26+Z26</f>
        <v>229906204</v>
      </c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</row>
    <row r="27" spans="1:51" s="103" customFormat="1" ht="22.5" customHeight="1" thickTop="1" x14ac:dyDescent="0.25">
      <c r="A27" s="3"/>
      <c r="B27" s="3"/>
      <c r="C27" s="3"/>
      <c r="D27" s="24"/>
      <c r="E27" s="24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145"/>
      <c r="AA27" s="145"/>
      <c r="AB27" s="145"/>
      <c r="AC27" s="145"/>
      <c r="AD27" s="145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161"/>
      <c r="AV27" s="161"/>
      <c r="AW27" s="161"/>
      <c r="AX27" s="161"/>
      <c r="AY27" s="161"/>
    </row>
    <row r="28" spans="1:51" s="103" customFormat="1" ht="22.5" customHeight="1" x14ac:dyDescent="0.55000000000000004">
      <c r="A28" s="154" t="s">
        <v>208</v>
      </c>
      <c r="B28" s="2"/>
      <c r="C28" s="155"/>
      <c r="D28" s="19"/>
      <c r="E28" s="24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7"/>
      <c r="AB28" s="177"/>
      <c r="AC28" s="177"/>
      <c r="AD28" s="177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161"/>
      <c r="AV28" s="161"/>
      <c r="AW28" s="161"/>
      <c r="AX28" s="161"/>
      <c r="AY28" s="161"/>
    </row>
    <row r="29" spans="1:51" s="103" customFormat="1" ht="22.5" customHeight="1" x14ac:dyDescent="0.25">
      <c r="A29" s="157" t="s">
        <v>178</v>
      </c>
      <c r="B29" s="23"/>
      <c r="C29" s="23"/>
      <c r="D29" s="19"/>
      <c r="E29" s="24"/>
      <c r="F29" s="184">
        <v>92531340</v>
      </c>
      <c r="G29" s="184"/>
      <c r="H29" s="184">
        <v>43371256</v>
      </c>
      <c r="I29" s="184"/>
      <c r="J29" s="184">
        <v>182866</v>
      </c>
      <c r="K29" s="184"/>
      <c r="L29" s="59">
        <v>884526</v>
      </c>
      <c r="M29" s="186"/>
      <c r="N29" s="184">
        <v>4564081</v>
      </c>
      <c r="O29" s="186"/>
      <c r="P29" s="185">
        <v>-172629</v>
      </c>
      <c r="Q29" s="185"/>
      <c r="R29" s="185">
        <v>-13520</v>
      </c>
      <c r="S29" s="185"/>
      <c r="T29" s="185">
        <f>SUM(J29:S29)</f>
        <v>5445324</v>
      </c>
      <c r="U29" s="185"/>
      <c r="V29" s="185">
        <v>10091000</v>
      </c>
      <c r="W29" s="185"/>
      <c r="X29" s="80">
        <v>0</v>
      </c>
      <c r="Y29" s="185"/>
      <c r="Z29" s="185">
        <v>83334547</v>
      </c>
      <c r="AA29" s="185"/>
      <c r="AB29" s="80">
        <v>0</v>
      </c>
      <c r="AC29" s="185"/>
      <c r="AD29" s="185">
        <f t="shared" ref="AD29:AD37" si="6">+F29+H29+T29+V29+X29+AB29+Z29</f>
        <v>234773467</v>
      </c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161"/>
      <c r="AV29" s="161"/>
      <c r="AW29" s="161"/>
      <c r="AX29" s="161"/>
      <c r="AY29" s="161"/>
    </row>
    <row r="30" spans="1:51" s="103" customFormat="1" ht="22.5" customHeight="1" x14ac:dyDescent="0.25">
      <c r="A30" s="23" t="s">
        <v>102</v>
      </c>
      <c r="B30" s="23"/>
      <c r="C30" s="23"/>
      <c r="D30" s="60"/>
      <c r="E30" s="24"/>
      <c r="F30" s="58"/>
      <c r="G30" s="58"/>
      <c r="H30" s="58"/>
      <c r="I30" s="58"/>
      <c r="J30" s="59"/>
      <c r="K30" s="59"/>
      <c r="L30" s="59"/>
      <c r="M30" s="160"/>
      <c r="N30" s="58"/>
      <c r="O30" s="160"/>
      <c r="P30" s="58"/>
      <c r="Q30" s="160"/>
      <c r="R30" s="58"/>
      <c r="S30" s="58"/>
      <c r="T30" s="58"/>
      <c r="U30" s="58"/>
      <c r="V30" s="58"/>
      <c r="W30" s="160"/>
      <c r="X30" s="58"/>
      <c r="Y30" s="160"/>
      <c r="Z30" s="58"/>
      <c r="AA30" s="160"/>
      <c r="AB30" s="58"/>
      <c r="AC30" s="160"/>
      <c r="AD30" s="58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161"/>
      <c r="AV30" s="161"/>
      <c r="AW30" s="161"/>
      <c r="AX30" s="161"/>
      <c r="AY30" s="161"/>
    </row>
    <row r="31" spans="1:51" s="103" customFormat="1" ht="22.5" customHeight="1" x14ac:dyDescent="0.25">
      <c r="A31" s="163" t="s">
        <v>103</v>
      </c>
      <c r="B31" s="23"/>
      <c r="C31" s="23"/>
      <c r="D31" s="60"/>
      <c r="E31" s="24"/>
      <c r="F31" s="58"/>
      <c r="G31" s="58"/>
      <c r="H31" s="58"/>
      <c r="I31" s="58"/>
      <c r="J31" s="59"/>
      <c r="K31" s="59"/>
      <c r="L31" s="59"/>
      <c r="M31" s="160"/>
      <c r="N31" s="58"/>
      <c r="O31" s="160"/>
      <c r="P31" s="58"/>
      <c r="Q31" s="160"/>
      <c r="R31" s="58"/>
      <c r="S31" s="58"/>
      <c r="T31" s="58"/>
      <c r="U31" s="58"/>
      <c r="V31" s="58"/>
      <c r="W31" s="160"/>
      <c r="X31" s="58"/>
      <c r="Y31" s="160"/>
      <c r="Z31" s="58"/>
      <c r="AA31" s="160"/>
      <c r="AB31" s="58"/>
      <c r="AC31" s="160"/>
      <c r="AD31" s="58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161"/>
      <c r="AV31" s="161"/>
      <c r="AW31" s="161"/>
      <c r="AX31" s="161"/>
      <c r="AY31" s="161"/>
    </row>
    <row r="32" spans="1:51" s="103" customFormat="1" ht="22.5" customHeight="1" x14ac:dyDescent="0.25">
      <c r="A32" s="4"/>
      <c r="B32" s="4" t="s">
        <v>151</v>
      </c>
      <c r="C32" s="165"/>
      <c r="D32" s="24"/>
      <c r="E32" s="24"/>
      <c r="F32" s="61">
        <v>0</v>
      </c>
      <c r="G32" s="166"/>
      <c r="H32" s="61">
        <v>0</v>
      </c>
      <c r="I32" s="167"/>
      <c r="J32" s="61">
        <v>161869</v>
      </c>
      <c r="K32" s="61"/>
      <c r="L32" s="61">
        <v>0</v>
      </c>
      <c r="M32" s="28"/>
      <c r="N32" s="61">
        <v>0</v>
      </c>
      <c r="O32" s="166"/>
      <c r="P32" s="61">
        <v>0</v>
      </c>
      <c r="Q32" s="166"/>
      <c r="R32" s="61">
        <v>0</v>
      </c>
      <c r="S32" s="166"/>
      <c r="T32" s="61">
        <f>SUM(J32:S32)</f>
        <v>161869</v>
      </c>
      <c r="U32" s="167"/>
      <c r="V32" s="61">
        <v>0</v>
      </c>
      <c r="W32" s="167"/>
      <c r="X32" s="61">
        <v>0</v>
      </c>
      <c r="Y32" s="167"/>
      <c r="Z32" s="61">
        <v>0</v>
      </c>
      <c r="AA32" s="167"/>
      <c r="AB32" s="61">
        <v>0</v>
      </c>
      <c r="AC32" s="167"/>
      <c r="AD32" s="61">
        <f t="shared" si="6"/>
        <v>161869</v>
      </c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161"/>
      <c r="AV32" s="161"/>
      <c r="AW32" s="161"/>
      <c r="AX32" s="161"/>
      <c r="AY32" s="161"/>
    </row>
    <row r="33" spans="1:51" s="103" customFormat="1" ht="22.5" customHeight="1" x14ac:dyDescent="0.25">
      <c r="A33" s="4"/>
      <c r="B33" s="4" t="s">
        <v>104</v>
      </c>
      <c r="C33" s="165"/>
      <c r="D33" s="194">
        <v>31</v>
      </c>
      <c r="E33" s="24"/>
      <c r="F33" s="61">
        <v>161433</v>
      </c>
      <c r="G33" s="166"/>
      <c r="H33" s="61">
        <v>0</v>
      </c>
      <c r="I33" s="167"/>
      <c r="J33" s="61">
        <v>0</v>
      </c>
      <c r="K33" s="61"/>
      <c r="L33" s="61">
        <v>0</v>
      </c>
      <c r="M33" s="28"/>
      <c r="N33" s="61">
        <v>0</v>
      </c>
      <c r="O33" s="166"/>
      <c r="P33" s="61">
        <v>0</v>
      </c>
      <c r="Q33" s="166"/>
      <c r="R33" s="61">
        <v>0</v>
      </c>
      <c r="S33" s="166"/>
      <c r="T33" s="61">
        <f>SUM(J33:S33)</f>
        <v>0</v>
      </c>
      <c r="U33" s="167"/>
      <c r="V33" s="61">
        <v>0</v>
      </c>
      <c r="W33" s="167"/>
      <c r="X33" s="61">
        <v>0</v>
      </c>
      <c r="Y33" s="167"/>
      <c r="Z33" s="61">
        <v>0</v>
      </c>
      <c r="AA33" s="167"/>
      <c r="AB33" s="61">
        <v>0</v>
      </c>
      <c r="AC33" s="167"/>
      <c r="AD33" s="61">
        <f t="shared" si="6"/>
        <v>161433</v>
      </c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161"/>
      <c r="AV33" s="161"/>
      <c r="AW33" s="161"/>
      <c r="AX33" s="161"/>
      <c r="AY33" s="161"/>
    </row>
    <row r="34" spans="1:51" s="103" customFormat="1" ht="22.5" customHeight="1" x14ac:dyDescent="0.25">
      <c r="A34" s="4"/>
      <c r="B34" s="4" t="s">
        <v>183</v>
      </c>
      <c r="C34" s="165"/>
      <c r="D34" s="194"/>
      <c r="E34" s="24"/>
      <c r="F34" s="61">
        <v>0</v>
      </c>
      <c r="G34" s="166"/>
      <c r="H34" s="61">
        <v>0</v>
      </c>
      <c r="I34" s="167"/>
      <c r="J34" s="61">
        <v>-63</v>
      </c>
      <c r="K34" s="61"/>
      <c r="L34" s="61">
        <v>0</v>
      </c>
      <c r="M34" s="28"/>
      <c r="N34" s="61">
        <v>0</v>
      </c>
      <c r="O34" s="166"/>
      <c r="P34" s="61">
        <v>0</v>
      </c>
      <c r="Q34" s="166"/>
      <c r="R34" s="61">
        <v>0</v>
      </c>
      <c r="S34" s="166"/>
      <c r="T34" s="61">
        <f>SUM(J34:S34)</f>
        <v>-63</v>
      </c>
      <c r="U34" s="167"/>
      <c r="V34" s="61">
        <v>0</v>
      </c>
      <c r="W34" s="167"/>
      <c r="X34" s="61">
        <v>0</v>
      </c>
      <c r="Y34" s="167"/>
      <c r="Z34" s="61">
        <v>0</v>
      </c>
      <c r="AA34" s="167"/>
      <c r="AB34" s="61">
        <v>0</v>
      </c>
      <c r="AC34" s="167"/>
      <c r="AD34" s="61">
        <f>+F34+H34+T34+V34+X34+AB34+Z34</f>
        <v>-63</v>
      </c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</row>
    <row r="35" spans="1:51" s="103" customFormat="1" ht="22.5" customHeight="1" x14ac:dyDescent="0.25">
      <c r="A35" s="4"/>
      <c r="B35" s="4" t="s">
        <v>179</v>
      </c>
      <c r="C35" s="165"/>
      <c r="D35" s="194">
        <v>29</v>
      </c>
      <c r="E35" s="24"/>
      <c r="F35" s="61">
        <v>0</v>
      </c>
      <c r="G35" s="166"/>
      <c r="H35" s="61">
        <v>0</v>
      </c>
      <c r="I35" s="167"/>
      <c r="J35" s="61">
        <v>0</v>
      </c>
      <c r="K35" s="61"/>
      <c r="L35" s="61">
        <v>0</v>
      </c>
      <c r="M35" s="28"/>
      <c r="N35" s="61">
        <v>0</v>
      </c>
      <c r="O35" s="166"/>
      <c r="P35" s="61">
        <v>0</v>
      </c>
      <c r="Q35" s="166"/>
      <c r="R35" s="61">
        <v>0</v>
      </c>
      <c r="S35" s="166"/>
      <c r="T35" s="61">
        <f>SUM(J35:S35)</f>
        <v>0</v>
      </c>
      <c r="U35" s="167"/>
      <c r="V35" s="62">
        <v>0</v>
      </c>
      <c r="W35" s="167"/>
      <c r="X35" s="62">
        <v>3877207</v>
      </c>
      <c r="Y35" s="167"/>
      <c r="Z35" s="61">
        <v>-3877207</v>
      </c>
      <c r="AA35" s="167"/>
      <c r="AB35" s="61">
        <v>-3877207</v>
      </c>
      <c r="AC35" s="167"/>
      <c r="AD35" s="61">
        <f t="shared" si="6"/>
        <v>-3877207</v>
      </c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161"/>
      <c r="AV35" s="161"/>
      <c r="AW35" s="161"/>
      <c r="AX35" s="161"/>
      <c r="AY35" s="161"/>
    </row>
    <row r="36" spans="1:51" s="103" customFormat="1" ht="22.5" customHeight="1" x14ac:dyDescent="0.25">
      <c r="A36" s="4"/>
      <c r="B36" s="4" t="s">
        <v>105</v>
      </c>
      <c r="C36" s="165"/>
      <c r="D36" s="194"/>
      <c r="E36" s="24"/>
      <c r="F36" s="61">
        <v>0</v>
      </c>
      <c r="G36" s="166"/>
      <c r="H36" s="61">
        <v>-8292</v>
      </c>
      <c r="I36" s="167"/>
      <c r="J36" s="61">
        <v>0</v>
      </c>
      <c r="K36" s="61"/>
      <c r="L36" s="61">
        <v>0</v>
      </c>
      <c r="M36" s="28"/>
      <c r="N36" s="61">
        <v>0</v>
      </c>
      <c r="O36" s="166"/>
      <c r="P36" s="61">
        <v>0</v>
      </c>
      <c r="Q36" s="166"/>
      <c r="R36" s="61">
        <v>0</v>
      </c>
      <c r="S36" s="166"/>
      <c r="T36" s="61">
        <f>SUM(J36:S36)</f>
        <v>0</v>
      </c>
      <c r="U36" s="167"/>
      <c r="V36" s="62">
        <v>0</v>
      </c>
      <c r="W36" s="167"/>
      <c r="X36" s="62">
        <v>0</v>
      </c>
      <c r="Y36" s="167"/>
      <c r="Z36" s="61">
        <v>0</v>
      </c>
      <c r="AA36" s="167"/>
      <c r="AB36" s="61">
        <v>0</v>
      </c>
      <c r="AC36" s="167"/>
      <c r="AD36" s="61">
        <f t="shared" ref="AD36" si="7">+F36+H36+T36+V36+X36+AB36+Z36</f>
        <v>-8292</v>
      </c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161"/>
      <c r="AV36" s="161"/>
      <c r="AW36" s="161"/>
      <c r="AX36" s="161"/>
      <c r="AY36" s="161"/>
    </row>
    <row r="37" spans="1:51" s="103" customFormat="1" ht="22.5" customHeight="1" x14ac:dyDescent="0.25">
      <c r="A37" s="4"/>
      <c r="B37" s="4" t="s">
        <v>209</v>
      </c>
      <c r="C37" s="165"/>
      <c r="D37" s="24">
        <v>33</v>
      </c>
      <c r="E37" s="24"/>
      <c r="F37" s="61">
        <v>0</v>
      </c>
      <c r="G37" s="166"/>
      <c r="H37" s="61">
        <v>0</v>
      </c>
      <c r="I37" s="167"/>
      <c r="J37" s="61">
        <v>0</v>
      </c>
      <c r="K37" s="61"/>
      <c r="L37" s="61">
        <v>0</v>
      </c>
      <c r="M37" s="28"/>
      <c r="N37" s="61">
        <v>0</v>
      </c>
      <c r="O37" s="166"/>
      <c r="P37" s="61">
        <v>0</v>
      </c>
      <c r="Q37" s="166"/>
      <c r="R37" s="61">
        <v>0</v>
      </c>
      <c r="S37" s="166"/>
      <c r="T37" s="61">
        <v>0</v>
      </c>
      <c r="U37" s="167"/>
      <c r="V37" s="62">
        <v>0</v>
      </c>
      <c r="W37" s="167"/>
      <c r="X37" s="72">
        <v>0</v>
      </c>
      <c r="Y37" s="167"/>
      <c r="Z37" s="61">
        <v>-6310986</v>
      </c>
      <c r="AA37" s="167"/>
      <c r="AB37" s="61">
        <v>0</v>
      </c>
      <c r="AC37" s="167"/>
      <c r="AD37" s="61">
        <f t="shared" si="6"/>
        <v>-6310986</v>
      </c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1"/>
      <c r="AY37" s="161"/>
    </row>
    <row r="38" spans="1:51" s="103" customFormat="1" ht="22.5" customHeight="1" x14ac:dyDescent="0.25">
      <c r="A38" s="163" t="s">
        <v>106</v>
      </c>
      <c r="B38" s="3"/>
      <c r="C38" s="3"/>
      <c r="D38" s="24"/>
      <c r="E38" s="24"/>
      <c r="F38" s="79">
        <f>SUM(F32:F37)</f>
        <v>161433</v>
      </c>
      <c r="G38" s="179"/>
      <c r="H38" s="79">
        <f>SUM(H32:H37)</f>
        <v>-8292</v>
      </c>
      <c r="I38" s="179"/>
      <c r="J38" s="79">
        <f>SUM(J32:J37)</f>
        <v>161806</v>
      </c>
      <c r="K38" s="80"/>
      <c r="L38" s="79">
        <f>SUM(L32:L37)</f>
        <v>0</v>
      </c>
      <c r="M38" s="179"/>
      <c r="N38" s="79">
        <f>SUM(N32:N37)</f>
        <v>0</v>
      </c>
      <c r="O38" s="180"/>
      <c r="P38" s="79">
        <f>SUM(P32:P37)</f>
        <v>0</v>
      </c>
      <c r="Q38" s="180"/>
      <c r="R38" s="79">
        <f>SUM(R32:R37)</f>
        <v>0</v>
      </c>
      <c r="S38" s="180"/>
      <c r="T38" s="79">
        <f>SUM(T32:T37)</f>
        <v>161806</v>
      </c>
      <c r="U38" s="179"/>
      <c r="V38" s="79">
        <f>SUM(V32:V37)</f>
        <v>0</v>
      </c>
      <c r="W38" s="179"/>
      <c r="X38" s="79">
        <f>SUM(X32:X37)</f>
        <v>3877207</v>
      </c>
      <c r="Y38" s="179"/>
      <c r="Z38" s="79">
        <f>SUM(Z32:Z37)</f>
        <v>-10188193</v>
      </c>
      <c r="AA38" s="179"/>
      <c r="AB38" s="79">
        <f>SUM(AB32:AB37)</f>
        <v>-3877207</v>
      </c>
      <c r="AC38" s="179"/>
      <c r="AD38" s="79">
        <f>SUM(AD32:AD37)</f>
        <v>-9873246</v>
      </c>
    </row>
    <row r="39" spans="1:51" s="103" customFormat="1" ht="22.5" customHeight="1" x14ac:dyDescent="0.25">
      <c r="A39" s="171" t="s">
        <v>176</v>
      </c>
      <c r="B39" s="147"/>
      <c r="C39" s="66"/>
      <c r="D39" s="81"/>
      <c r="E39" s="24"/>
      <c r="F39" s="67"/>
      <c r="G39" s="172"/>
      <c r="H39" s="67"/>
      <c r="I39" s="67"/>
      <c r="J39" s="67"/>
      <c r="K39" s="67"/>
      <c r="L39" s="67"/>
      <c r="M39" s="172"/>
      <c r="N39" s="172"/>
      <c r="O39" s="172"/>
      <c r="P39" s="172"/>
      <c r="Q39" s="172"/>
      <c r="R39" s="67"/>
      <c r="S39" s="68"/>
      <c r="T39" s="67"/>
      <c r="U39" s="68"/>
      <c r="V39" s="61"/>
      <c r="W39" s="172"/>
      <c r="X39" s="61"/>
      <c r="Y39" s="172"/>
      <c r="Z39" s="67"/>
      <c r="AA39" s="13"/>
      <c r="AB39" s="67"/>
      <c r="AC39" s="13"/>
      <c r="AD39" s="67"/>
    </row>
    <row r="40" spans="1:51" s="103" customFormat="1" ht="22.5" customHeight="1" x14ac:dyDescent="0.25">
      <c r="A40" s="3"/>
      <c r="B40" s="181" t="s">
        <v>171</v>
      </c>
      <c r="C40" s="82"/>
      <c r="D40" s="24"/>
      <c r="E40" s="24"/>
      <c r="F40" s="61">
        <v>0</v>
      </c>
      <c r="G40" s="61"/>
      <c r="H40" s="61">
        <v>0</v>
      </c>
      <c r="I40" s="28"/>
      <c r="J40" s="61">
        <v>0</v>
      </c>
      <c r="K40" s="61"/>
      <c r="L40" s="61">
        <v>0</v>
      </c>
      <c r="M40" s="70"/>
      <c r="N40" s="61">
        <v>0</v>
      </c>
      <c r="O40" s="69"/>
      <c r="P40" s="61">
        <v>0</v>
      </c>
      <c r="Q40" s="69"/>
      <c r="R40" s="61">
        <v>0</v>
      </c>
      <c r="S40" s="61"/>
      <c r="T40" s="61">
        <f>SUM(J40:S40)</f>
        <v>0</v>
      </c>
      <c r="U40" s="61"/>
      <c r="V40" s="62">
        <v>0</v>
      </c>
      <c r="W40" s="70"/>
      <c r="X40" s="62">
        <v>0</v>
      </c>
      <c r="Y40" s="70"/>
      <c r="Z40" s="61">
        <v>10367950</v>
      </c>
      <c r="AA40" s="71"/>
      <c r="AB40" s="61">
        <v>0</v>
      </c>
      <c r="AC40" s="71"/>
      <c r="AD40" s="61">
        <f>+F40+H40+T40+V40+X40+AB40+Z40</f>
        <v>10367950</v>
      </c>
    </row>
    <row r="41" spans="1:51" s="103" customFormat="1" ht="22.5" customHeight="1" x14ac:dyDescent="0.25">
      <c r="A41" s="3"/>
      <c r="B41" s="181" t="s">
        <v>64</v>
      </c>
      <c r="C41" s="3"/>
      <c r="D41" s="24"/>
      <c r="E41" s="24"/>
      <c r="F41" s="72">
        <v>0</v>
      </c>
      <c r="G41" s="61"/>
      <c r="H41" s="72">
        <v>0</v>
      </c>
      <c r="I41" s="73"/>
      <c r="J41" s="72">
        <v>0</v>
      </c>
      <c r="K41" s="61"/>
      <c r="L41" s="72">
        <v>0</v>
      </c>
      <c r="M41" s="13"/>
      <c r="N41" s="72">
        <v>-24129</v>
      </c>
      <c r="O41" s="69"/>
      <c r="P41" s="72">
        <v>752371</v>
      </c>
      <c r="Q41" s="69"/>
      <c r="R41" s="72">
        <v>30186</v>
      </c>
      <c r="S41" s="13"/>
      <c r="T41" s="72">
        <f>SUM(J41:S41)</f>
        <v>758428</v>
      </c>
      <c r="U41" s="8"/>
      <c r="V41" s="101">
        <f>+V39+V40</f>
        <v>0</v>
      </c>
      <c r="W41" s="8"/>
      <c r="X41" s="101">
        <f>+X39+X40</f>
        <v>0</v>
      </c>
      <c r="Y41" s="8"/>
      <c r="Z41" s="72">
        <v>-202387</v>
      </c>
      <c r="AA41" s="8"/>
      <c r="AB41" s="72">
        <v>0</v>
      </c>
      <c r="AC41" s="8"/>
      <c r="AD41" s="72">
        <f>+F41+H41+T41+V41+X41+AB41+Z41</f>
        <v>556041</v>
      </c>
    </row>
    <row r="42" spans="1:51" s="103" customFormat="1" ht="22.5" customHeight="1" x14ac:dyDescent="0.25">
      <c r="A42" s="140" t="s">
        <v>177</v>
      </c>
      <c r="B42" s="3"/>
      <c r="C42" s="3"/>
      <c r="D42" s="19"/>
      <c r="E42" s="24"/>
      <c r="F42" s="75">
        <f>+F40+F41</f>
        <v>0</v>
      </c>
      <c r="G42" s="59"/>
      <c r="H42" s="75">
        <f>+H40+H41</f>
        <v>0</v>
      </c>
      <c r="I42" s="76"/>
      <c r="J42" s="75">
        <f>+J40+J41</f>
        <v>0</v>
      </c>
      <c r="K42" s="75"/>
      <c r="L42" s="75">
        <f>+L40+L41</f>
        <v>0</v>
      </c>
      <c r="M42" s="47"/>
      <c r="N42" s="75">
        <f>+N40+N41</f>
        <v>-24129</v>
      </c>
      <c r="O42" s="47"/>
      <c r="P42" s="75">
        <f>+P40+P41</f>
        <v>752371</v>
      </c>
      <c r="Q42" s="47"/>
      <c r="R42" s="75">
        <f>+R40+R41</f>
        <v>30186</v>
      </c>
      <c r="S42" s="47"/>
      <c r="T42" s="75">
        <f>SUM(J42:S42)</f>
        <v>758428</v>
      </c>
      <c r="U42" s="58"/>
      <c r="V42" s="94">
        <v>0</v>
      </c>
      <c r="W42" s="47"/>
      <c r="X42" s="94">
        <v>0</v>
      </c>
      <c r="Y42" s="47"/>
      <c r="Z42" s="75">
        <f>+Z40+Z41</f>
        <v>10165563</v>
      </c>
      <c r="AA42" s="47"/>
      <c r="AB42" s="75">
        <f>+AB40+AB41</f>
        <v>0</v>
      </c>
      <c r="AC42" s="47"/>
      <c r="AD42" s="94">
        <f t="shared" ref="AD42" si="8">+F42+H42+T42+V42+X42+AB42+Z42</f>
        <v>10923991</v>
      </c>
    </row>
    <row r="43" spans="1:51" s="103" customFormat="1" ht="22.5" customHeight="1" x14ac:dyDescent="0.25">
      <c r="A43" s="3" t="s">
        <v>107</v>
      </c>
      <c r="B43" s="3"/>
      <c r="C43" s="3"/>
      <c r="D43" s="24"/>
      <c r="E43" s="24"/>
      <c r="F43" s="61">
        <v>0</v>
      </c>
      <c r="G43" s="166"/>
      <c r="H43" s="61">
        <v>0</v>
      </c>
      <c r="I43" s="167"/>
      <c r="J43" s="61">
        <v>0</v>
      </c>
      <c r="K43" s="61"/>
      <c r="L43" s="61">
        <v>0</v>
      </c>
      <c r="M43" s="167"/>
      <c r="N43" s="28">
        <v>-28565</v>
      </c>
      <c r="O43" s="167"/>
      <c r="P43" s="61">
        <v>0</v>
      </c>
      <c r="Q43" s="167"/>
      <c r="R43" s="61">
        <v>0</v>
      </c>
      <c r="S43" s="166"/>
      <c r="T43" s="61">
        <f>SUM(J43:S43)</f>
        <v>-28565</v>
      </c>
      <c r="U43" s="167"/>
      <c r="V43" s="61">
        <v>0</v>
      </c>
      <c r="W43" s="167"/>
      <c r="X43" s="61">
        <v>0</v>
      </c>
      <c r="Y43" s="167"/>
      <c r="Z43" s="61">
        <v>28565</v>
      </c>
      <c r="AA43" s="167"/>
      <c r="AB43" s="61">
        <v>0</v>
      </c>
      <c r="AC43" s="167"/>
      <c r="AD43" s="61">
        <f>+F43+H43+T43+V43+X43+AB43+Z43</f>
        <v>0</v>
      </c>
    </row>
    <row r="44" spans="1:51" s="103" customFormat="1" ht="22.5" customHeight="1" thickBot="1" x14ac:dyDescent="0.3">
      <c r="A44" s="18" t="s">
        <v>207</v>
      </c>
      <c r="B44" s="23"/>
      <c r="C44" s="23"/>
      <c r="D44" s="19"/>
      <c r="E44" s="19"/>
      <c r="F44" s="193">
        <f>+F29+F38+F42+F43</f>
        <v>92692773</v>
      </c>
      <c r="G44" s="47"/>
      <c r="H44" s="193">
        <f>+H29+H38+H42+H43</f>
        <v>43362964</v>
      </c>
      <c r="I44" s="47"/>
      <c r="J44" s="193">
        <f>+J29+J38+J42+J43</f>
        <v>344672</v>
      </c>
      <c r="K44" s="84"/>
      <c r="L44" s="193">
        <f>+L29+L38+L42+L43</f>
        <v>884526</v>
      </c>
      <c r="M44" s="47"/>
      <c r="N44" s="193">
        <f>+N29+N38+N42+N43</f>
        <v>4511387</v>
      </c>
      <c r="O44" s="47"/>
      <c r="P44" s="193">
        <f>+P29+P38+P42+P43</f>
        <v>579742</v>
      </c>
      <c r="Q44" s="47"/>
      <c r="R44" s="193">
        <f>+R29+R38+R42+R43</f>
        <v>16666</v>
      </c>
      <c r="S44" s="47"/>
      <c r="T44" s="193">
        <f>SUM(J44:S44)</f>
        <v>6336993</v>
      </c>
      <c r="U44" s="47"/>
      <c r="V44" s="193">
        <f>+V29+V38+V42+V43</f>
        <v>10091000</v>
      </c>
      <c r="W44" s="47"/>
      <c r="X44" s="193">
        <f>+X29+X38+X42+X43</f>
        <v>3877207</v>
      </c>
      <c r="Y44" s="47"/>
      <c r="Z44" s="193">
        <f>+Z29+Z38+Z42+Z43</f>
        <v>83340482</v>
      </c>
      <c r="AA44" s="47"/>
      <c r="AB44" s="193">
        <f>+AB29+AB38+AB42+AB43</f>
        <v>-3877207</v>
      </c>
      <c r="AC44" s="47"/>
      <c r="AD44" s="193">
        <f>+F44+H44+T44+V44+Z44</f>
        <v>235824212</v>
      </c>
    </row>
    <row r="45" spans="1:51" s="103" customFormat="1" ht="24" thickTop="1" x14ac:dyDescent="0.25">
      <c r="A45" s="3"/>
      <c r="B45" s="3"/>
      <c r="C45" s="3"/>
      <c r="D45" s="24"/>
      <c r="E45" s="24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145"/>
      <c r="AA45" s="145"/>
      <c r="AB45" s="145"/>
      <c r="AC45" s="145"/>
      <c r="AD45" s="145"/>
    </row>
    <row r="46" spans="1:51" s="103" customFormat="1" x14ac:dyDescent="0.25"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</row>
    <row r="47" spans="1:51" x14ac:dyDescent="0.55000000000000004">
      <c r="A47" s="103"/>
      <c r="B47" s="103"/>
      <c r="C47" s="103"/>
      <c r="D47" s="103"/>
      <c r="E47" s="103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</row>
    <row r="48" spans="1:51" x14ac:dyDescent="0.55000000000000004">
      <c r="A48" s="103"/>
      <c r="B48" s="103"/>
      <c r="C48" s="103"/>
      <c r="D48" s="103"/>
      <c r="E48" s="103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</row>
    <row r="49" spans="1:30" x14ac:dyDescent="0.55000000000000004">
      <c r="A49" s="103"/>
      <c r="B49" s="103"/>
      <c r="C49" s="103"/>
      <c r="D49" s="103"/>
      <c r="E49" s="103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</row>
    <row r="50" spans="1:30" x14ac:dyDescent="0.55000000000000004">
      <c r="A50" s="103"/>
      <c r="B50" s="103"/>
      <c r="C50" s="103"/>
      <c r="D50" s="103"/>
      <c r="E50" s="103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</row>
    <row r="51" spans="1:30" x14ac:dyDescent="0.55000000000000004">
      <c r="A51" s="103"/>
      <c r="B51" s="103"/>
      <c r="C51" s="103"/>
      <c r="D51" s="103"/>
      <c r="E51" s="103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1"/>
      <c r="AD51" s="161"/>
    </row>
    <row r="52" spans="1:30" x14ac:dyDescent="0.55000000000000004">
      <c r="A52" s="103"/>
      <c r="B52" s="103"/>
      <c r="C52" s="103"/>
      <c r="D52" s="103"/>
      <c r="E52" s="103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1"/>
      <c r="AD52" s="161"/>
    </row>
    <row r="53" spans="1:30" x14ac:dyDescent="0.55000000000000004">
      <c r="A53" s="103"/>
      <c r="B53" s="103"/>
      <c r="C53" s="103"/>
      <c r="D53" s="103"/>
      <c r="E53" s="103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1"/>
      <c r="AD53" s="161"/>
    </row>
    <row r="54" spans="1:30" x14ac:dyDescent="0.55000000000000004">
      <c r="A54" s="103"/>
      <c r="B54" s="103"/>
      <c r="C54" s="103"/>
      <c r="D54" s="103"/>
      <c r="E54" s="103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1"/>
    </row>
    <row r="55" spans="1:30" x14ac:dyDescent="0.55000000000000004">
      <c r="A55" s="103"/>
      <c r="B55" s="103"/>
      <c r="C55" s="103"/>
      <c r="D55" s="103"/>
      <c r="E55" s="103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1"/>
      <c r="AD55" s="161"/>
    </row>
    <row r="56" spans="1:30" x14ac:dyDescent="0.55000000000000004">
      <c r="A56" s="103"/>
      <c r="B56" s="103"/>
      <c r="C56" s="103"/>
      <c r="D56" s="103"/>
      <c r="E56" s="103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</row>
    <row r="57" spans="1:30" x14ac:dyDescent="0.55000000000000004">
      <c r="A57" s="103"/>
      <c r="B57" s="103"/>
      <c r="C57" s="103"/>
      <c r="D57" s="103"/>
      <c r="E57" s="103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</row>
    <row r="58" spans="1:30" x14ac:dyDescent="0.55000000000000004">
      <c r="A58" s="103"/>
      <c r="B58" s="103"/>
      <c r="C58" s="103"/>
      <c r="D58" s="103"/>
      <c r="E58" s="103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</row>
    <row r="59" spans="1:30" x14ac:dyDescent="0.55000000000000004">
      <c r="A59" s="103"/>
      <c r="B59" s="103"/>
      <c r="C59" s="103"/>
      <c r="D59" s="103"/>
      <c r="E59" s="103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</row>
    <row r="60" spans="1:30" x14ac:dyDescent="0.55000000000000004">
      <c r="A60" s="103"/>
      <c r="B60" s="103"/>
      <c r="C60" s="103"/>
      <c r="D60" s="103"/>
      <c r="E60" s="103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</row>
    <row r="61" spans="1:30" x14ac:dyDescent="0.55000000000000004">
      <c r="A61" s="103"/>
      <c r="B61" s="103"/>
      <c r="C61" s="103"/>
      <c r="D61" s="103"/>
      <c r="E61" s="103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1"/>
      <c r="AD61" s="161"/>
    </row>
    <row r="62" spans="1:30" x14ac:dyDescent="0.55000000000000004">
      <c r="A62" s="103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</row>
    <row r="63" spans="1:30" x14ac:dyDescent="0.55000000000000004">
      <c r="A63" s="103"/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</row>
    <row r="64" spans="1:30" x14ac:dyDescent="0.55000000000000004">
      <c r="A64" s="103"/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</row>
    <row r="65" spans="1:30" x14ac:dyDescent="0.55000000000000004">
      <c r="A65" s="103"/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</row>
    <row r="66" spans="1:30" x14ac:dyDescent="0.55000000000000004">
      <c r="A66" s="103"/>
      <c r="B66" s="103"/>
      <c r="C66" s="103"/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</row>
    <row r="67" spans="1:30" x14ac:dyDescent="0.55000000000000004">
      <c r="A67" s="103"/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</row>
    <row r="68" spans="1:30" x14ac:dyDescent="0.55000000000000004">
      <c r="A68" s="103"/>
      <c r="B68" s="103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3"/>
      <c r="Z68" s="103"/>
      <c r="AA68" s="103"/>
      <c r="AB68" s="103"/>
      <c r="AC68" s="103"/>
      <c r="AD68" s="103"/>
    </row>
    <row r="69" spans="1:30" x14ac:dyDescent="0.55000000000000004">
      <c r="A69" s="103"/>
      <c r="B69" s="103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</row>
    <row r="70" spans="1:30" x14ac:dyDescent="0.55000000000000004">
      <c r="A70" s="103"/>
      <c r="B70" s="103"/>
    </row>
    <row r="71" spans="1:30" x14ac:dyDescent="0.55000000000000004">
      <c r="A71" s="103"/>
      <c r="B71" s="103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  <c r="AA71" s="170"/>
      <c r="AB71" s="170"/>
      <c r="AC71" s="170"/>
      <c r="AD71" s="170"/>
    </row>
    <row r="72" spans="1:30" x14ac:dyDescent="0.55000000000000004">
      <c r="A72" s="103"/>
      <c r="B72" s="103"/>
    </row>
    <row r="73" spans="1:30" x14ac:dyDescent="0.55000000000000004">
      <c r="A73" s="103"/>
      <c r="B73" s="103"/>
    </row>
    <row r="74" spans="1:30" x14ac:dyDescent="0.55000000000000004">
      <c r="A74" s="103"/>
      <c r="B74" s="103"/>
    </row>
    <row r="75" spans="1:30" x14ac:dyDescent="0.55000000000000004">
      <c r="A75" s="103"/>
      <c r="B75" s="103"/>
    </row>
    <row r="76" spans="1:30" x14ac:dyDescent="0.55000000000000004">
      <c r="A76" s="103"/>
      <c r="B76" s="103"/>
    </row>
    <row r="77" spans="1:30" x14ac:dyDescent="0.55000000000000004">
      <c r="A77" s="103"/>
      <c r="B77" s="103"/>
    </row>
    <row r="78" spans="1:30" x14ac:dyDescent="0.55000000000000004">
      <c r="A78" s="103"/>
      <c r="B78" s="103"/>
    </row>
    <row r="79" spans="1:30" x14ac:dyDescent="0.55000000000000004">
      <c r="A79" s="103"/>
      <c r="B79" s="103"/>
    </row>
    <row r="80" spans="1:30" x14ac:dyDescent="0.55000000000000004">
      <c r="A80" s="103"/>
      <c r="B80" s="103"/>
    </row>
    <row r="81" spans="1:2" x14ac:dyDescent="0.55000000000000004">
      <c r="A81" s="103"/>
      <c r="B81" s="103"/>
    </row>
    <row r="82" spans="1:2" x14ac:dyDescent="0.55000000000000004">
      <c r="A82" s="103"/>
      <c r="B82" s="103"/>
    </row>
    <row r="83" spans="1:2" x14ac:dyDescent="0.55000000000000004">
      <c r="A83" s="103"/>
      <c r="B83" s="103"/>
    </row>
    <row r="84" spans="1:2" x14ac:dyDescent="0.55000000000000004">
      <c r="A84" s="103"/>
      <c r="B84" s="103"/>
    </row>
    <row r="85" spans="1:2" x14ac:dyDescent="0.55000000000000004">
      <c r="A85" s="103"/>
      <c r="B85" s="103"/>
    </row>
    <row r="86" spans="1:2" x14ac:dyDescent="0.55000000000000004">
      <c r="A86" s="103"/>
      <c r="B86" s="103"/>
    </row>
    <row r="87" spans="1:2" x14ac:dyDescent="0.55000000000000004">
      <c r="A87" s="103"/>
      <c r="B87" s="103"/>
    </row>
    <row r="88" spans="1:2" x14ac:dyDescent="0.55000000000000004">
      <c r="A88" s="103"/>
      <c r="B88" s="103"/>
    </row>
    <row r="89" spans="1:2" x14ac:dyDescent="0.55000000000000004">
      <c r="A89" s="103"/>
      <c r="B89" s="103"/>
    </row>
    <row r="90" spans="1:2" x14ac:dyDescent="0.55000000000000004">
      <c r="A90" s="103"/>
      <c r="B90" s="103"/>
    </row>
    <row r="91" spans="1:2" x14ac:dyDescent="0.55000000000000004">
      <c r="A91" s="103"/>
      <c r="B91" s="103"/>
    </row>
    <row r="92" spans="1:2" x14ac:dyDescent="0.55000000000000004">
      <c r="A92" s="103"/>
      <c r="B92" s="103"/>
    </row>
    <row r="93" spans="1:2" x14ac:dyDescent="0.55000000000000004">
      <c r="A93" s="103"/>
      <c r="B93" s="103"/>
    </row>
    <row r="94" spans="1:2" x14ac:dyDescent="0.55000000000000004">
      <c r="A94" s="103"/>
      <c r="B94" s="103"/>
    </row>
    <row r="95" spans="1:2" x14ac:dyDescent="0.55000000000000004">
      <c r="A95" s="103"/>
      <c r="B95" s="103"/>
    </row>
    <row r="96" spans="1:2" x14ac:dyDescent="0.55000000000000004">
      <c r="A96" s="103"/>
      <c r="B96" s="103"/>
    </row>
    <row r="97" spans="1:2" x14ac:dyDescent="0.55000000000000004">
      <c r="A97" s="103"/>
      <c r="B97" s="103"/>
    </row>
    <row r="98" spans="1:2" x14ac:dyDescent="0.55000000000000004">
      <c r="A98" s="103"/>
      <c r="B98" s="103"/>
    </row>
    <row r="99" spans="1:2" x14ac:dyDescent="0.55000000000000004">
      <c r="A99" s="103"/>
      <c r="B99" s="103"/>
    </row>
    <row r="100" spans="1:2" x14ac:dyDescent="0.55000000000000004">
      <c r="A100" s="103"/>
      <c r="B100" s="103"/>
    </row>
    <row r="101" spans="1:2" x14ac:dyDescent="0.55000000000000004">
      <c r="A101" s="103"/>
      <c r="B101" s="103"/>
    </row>
    <row r="102" spans="1:2" x14ac:dyDescent="0.55000000000000004">
      <c r="A102" s="103"/>
      <c r="B102" s="103"/>
    </row>
    <row r="103" spans="1:2" x14ac:dyDescent="0.55000000000000004">
      <c r="A103" s="103"/>
      <c r="B103" s="103"/>
    </row>
    <row r="104" spans="1:2" x14ac:dyDescent="0.55000000000000004">
      <c r="A104" s="103"/>
      <c r="B104" s="103"/>
    </row>
    <row r="105" spans="1:2" x14ac:dyDescent="0.55000000000000004">
      <c r="A105" s="103"/>
      <c r="B105" s="103"/>
    </row>
    <row r="106" spans="1:2" x14ac:dyDescent="0.55000000000000004">
      <c r="A106" s="103"/>
      <c r="B106" s="103"/>
    </row>
    <row r="107" spans="1:2" x14ac:dyDescent="0.55000000000000004">
      <c r="A107" s="103"/>
      <c r="B107" s="103"/>
    </row>
    <row r="108" spans="1:2" x14ac:dyDescent="0.55000000000000004">
      <c r="A108" s="103"/>
      <c r="B108" s="103"/>
    </row>
  </sheetData>
  <mergeCells count="4">
    <mergeCell ref="F3:AD3"/>
    <mergeCell ref="F9:AD9"/>
    <mergeCell ref="V4:Z4"/>
    <mergeCell ref="J4:T4"/>
  </mergeCells>
  <pageMargins left="0.71" right="0.47244094488188998" top="0.35433070866141703" bottom="0.196850393700787" header="0.31496062992126" footer="0.196850393700787"/>
  <pageSetup paperSize="9" scale="42" firstPageNumber="14" fitToWidth="0" fitToHeight="0" orientation="landscape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ignoredErrors>
    <ignoredError sqref="T42 T24 T1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sheetPr codeName="Sheet6"/>
  <dimension ref="A1:O86"/>
  <sheetViews>
    <sheetView view="pageBreakPreview" topLeftCell="A52" zoomScale="80" zoomScaleNormal="70" zoomScaleSheetLayoutView="80" workbookViewId="0">
      <selection activeCell="K23" sqref="K23"/>
    </sheetView>
  </sheetViews>
  <sheetFormatPr defaultColWidth="9" defaultRowHeight="24" customHeight="1" x14ac:dyDescent="0.55000000000000004"/>
  <cols>
    <col min="1" max="1" width="12.140625" style="234" customWidth="1"/>
    <col min="2" max="2" width="57.140625" style="234" customWidth="1"/>
    <col min="3" max="3" width="13" style="234" customWidth="1"/>
    <col min="4" max="4" width="1.140625" style="234" customWidth="1"/>
    <col min="5" max="5" width="13" style="234" customWidth="1"/>
    <col min="6" max="6" width="1.140625" style="234" customWidth="1"/>
    <col min="7" max="7" width="13" style="234" customWidth="1"/>
    <col min="8" max="8" width="1.140625" style="234" customWidth="1"/>
    <col min="9" max="9" width="13" style="234" customWidth="1"/>
    <col min="10" max="10" width="5.140625" style="234" customWidth="1"/>
    <col min="11" max="11" width="13.140625" style="2" customWidth="1"/>
    <col min="12" max="12" width="1.5703125" style="2" customWidth="1"/>
    <col min="13" max="13" width="11.140625" style="2" bestFit="1" customWidth="1"/>
    <col min="14" max="14" width="9" style="234"/>
    <col min="15" max="15" width="11.42578125" style="234" bestFit="1" customWidth="1"/>
    <col min="16" max="16384" width="9" style="234"/>
  </cols>
  <sheetData>
    <row r="1" spans="1:15" s="219" customFormat="1" ht="22.5" customHeight="1" x14ac:dyDescent="0.25">
      <c r="A1" s="17" t="s">
        <v>0</v>
      </c>
      <c r="C1" s="86"/>
      <c r="D1" s="86"/>
      <c r="E1" s="86"/>
      <c r="F1" s="86"/>
      <c r="G1" s="86"/>
      <c r="H1" s="86"/>
      <c r="I1" s="86"/>
      <c r="K1" s="3"/>
      <c r="L1" s="3"/>
      <c r="M1" s="3"/>
    </row>
    <row r="2" spans="1:15" s="219" customFormat="1" ht="22.5" customHeight="1" x14ac:dyDescent="0.25">
      <c r="A2" s="17" t="s">
        <v>201</v>
      </c>
      <c r="C2" s="86"/>
      <c r="D2" s="86"/>
      <c r="E2" s="86"/>
      <c r="F2" s="86"/>
      <c r="G2" s="86"/>
      <c r="H2" s="86"/>
      <c r="I2" s="86"/>
      <c r="K2" s="3"/>
      <c r="L2" s="3"/>
      <c r="M2" s="3"/>
    </row>
    <row r="3" spans="1:15" s="219" customFormat="1" ht="22.5" customHeight="1" x14ac:dyDescent="0.25">
      <c r="A3" s="17"/>
      <c r="C3" s="86"/>
      <c r="D3" s="86"/>
      <c r="E3" s="86"/>
      <c r="F3" s="86"/>
      <c r="G3" s="86"/>
      <c r="H3" s="86"/>
      <c r="I3" s="86"/>
      <c r="K3" s="3"/>
      <c r="L3" s="3"/>
      <c r="M3" s="3"/>
    </row>
    <row r="4" spans="1:15" s="219" customFormat="1" ht="22.5" customHeight="1" x14ac:dyDescent="0.45">
      <c r="A4" s="17"/>
      <c r="C4" s="251" t="s">
        <v>1</v>
      </c>
      <c r="D4" s="251"/>
      <c r="E4" s="251"/>
      <c r="F4" s="220"/>
      <c r="G4" s="251" t="s">
        <v>2</v>
      </c>
      <c r="H4" s="251"/>
      <c r="I4" s="251"/>
      <c r="K4" s="3"/>
      <c r="L4" s="3"/>
      <c r="M4" s="3"/>
    </row>
    <row r="5" spans="1:15" s="222" customFormat="1" ht="22.5" customHeight="1" x14ac:dyDescent="0.55000000000000004">
      <c r="A5" s="4"/>
      <c r="B5" s="3"/>
      <c r="C5" s="252" t="s">
        <v>196</v>
      </c>
      <c r="D5" s="252"/>
      <c r="E5" s="252"/>
      <c r="F5" s="221"/>
      <c r="G5" s="252" t="s">
        <v>196</v>
      </c>
      <c r="H5" s="252"/>
      <c r="I5" s="252"/>
      <c r="J5" s="219"/>
      <c r="K5" s="3"/>
      <c r="L5" s="3"/>
      <c r="M5" s="3"/>
    </row>
    <row r="6" spans="1:15" s="222" customFormat="1" ht="22.5" customHeight="1" x14ac:dyDescent="0.55000000000000004">
      <c r="A6" s="4"/>
      <c r="B6" s="3"/>
      <c r="C6" s="252" t="s">
        <v>197</v>
      </c>
      <c r="D6" s="252"/>
      <c r="E6" s="252"/>
      <c r="F6" s="221"/>
      <c r="G6" s="252" t="s">
        <v>197</v>
      </c>
      <c r="H6" s="252"/>
      <c r="I6" s="252"/>
      <c r="J6" s="219"/>
      <c r="K6" s="3"/>
      <c r="L6" s="3"/>
      <c r="M6" s="3"/>
    </row>
    <row r="7" spans="1:15" s="222" customFormat="1" ht="22.5" customHeight="1" x14ac:dyDescent="0.55000000000000004">
      <c r="A7" s="18"/>
      <c r="B7" s="3"/>
      <c r="C7" s="223">
        <v>2568</v>
      </c>
      <c r="D7" s="224"/>
      <c r="E7" s="223">
        <v>2567</v>
      </c>
      <c r="F7" s="225"/>
      <c r="G7" s="223">
        <v>2568</v>
      </c>
      <c r="H7" s="224"/>
      <c r="I7" s="223">
        <v>2567</v>
      </c>
      <c r="J7" s="219"/>
      <c r="K7" s="3"/>
      <c r="L7" s="3"/>
      <c r="M7" s="3"/>
    </row>
    <row r="8" spans="1:15" s="222" customFormat="1" ht="22.5" customHeight="1" x14ac:dyDescent="0.25">
      <c r="A8" s="18"/>
      <c r="B8" s="3"/>
      <c r="C8" s="107"/>
      <c r="D8" s="108"/>
      <c r="E8" s="107" t="s">
        <v>165</v>
      </c>
      <c r="F8" s="21"/>
      <c r="G8" s="107"/>
      <c r="H8" s="108"/>
      <c r="I8" s="107" t="s">
        <v>165</v>
      </c>
      <c r="J8" s="219"/>
      <c r="K8" s="3"/>
      <c r="L8" s="3"/>
      <c r="M8" s="3"/>
    </row>
    <row r="9" spans="1:15" s="222" customFormat="1" ht="22.5" customHeight="1" x14ac:dyDescent="0.5">
      <c r="A9" s="18"/>
      <c r="B9" s="3"/>
      <c r="C9" s="253" t="s">
        <v>6</v>
      </c>
      <c r="D9" s="253"/>
      <c r="E9" s="253"/>
      <c r="F9" s="253"/>
      <c r="G9" s="253"/>
      <c r="H9" s="253"/>
      <c r="I9" s="253"/>
      <c r="J9" s="219"/>
      <c r="K9" s="3"/>
      <c r="L9" s="3"/>
      <c r="M9" s="3"/>
    </row>
    <row r="10" spans="1:15" s="222" customFormat="1" ht="22.5" customHeight="1" x14ac:dyDescent="0.25">
      <c r="A10" s="105" t="s">
        <v>112</v>
      </c>
      <c r="B10" s="3"/>
      <c r="C10" s="87"/>
      <c r="D10" s="226"/>
      <c r="E10" s="87"/>
      <c r="F10" s="226"/>
      <c r="G10" s="87"/>
      <c r="H10" s="226"/>
      <c r="I10" s="87"/>
      <c r="J10" s="219"/>
      <c r="K10" s="3"/>
      <c r="L10" s="3"/>
      <c r="M10" s="3"/>
    </row>
    <row r="11" spans="1:15" s="222" customFormat="1" ht="22.5" customHeight="1" x14ac:dyDescent="0.25">
      <c r="A11" s="106" t="s">
        <v>63</v>
      </c>
      <c r="B11" s="3"/>
      <c r="C11" s="7">
        <v>9691667</v>
      </c>
      <c r="D11" s="13"/>
      <c r="E11" s="7">
        <v>9961949</v>
      </c>
      <c r="F11" s="7"/>
      <c r="G11" s="7">
        <v>9869262</v>
      </c>
      <c r="H11" s="7"/>
      <c r="I11" s="7">
        <v>9853225</v>
      </c>
      <c r="J11" s="219"/>
      <c r="K11" s="16"/>
      <c r="L11" s="16"/>
      <c r="M11" s="16"/>
      <c r="O11" s="227"/>
    </row>
    <row r="12" spans="1:15" s="228" customFormat="1" ht="22.5" customHeight="1" x14ac:dyDescent="0.25">
      <c r="A12" s="36" t="s">
        <v>113</v>
      </c>
      <c r="B12" s="23"/>
      <c r="C12" s="7"/>
      <c r="D12" s="47"/>
      <c r="E12" s="7"/>
      <c r="F12" s="7"/>
      <c r="G12" s="7"/>
      <c r="H12" s="7"/>
      <c r="I12" s="7"/>
      <c r="J12" s="219"/>
      <c r="K12" s="16"/>
      <c r="L12" s="16"/>
      <c r="M12" s="16"/>
      <c r="O12" s="227"/>
    </row>
    <row r="13" spans="1:15" s="228" customFormat="1" ht="22.5" customHeight="1" x14ac:dyDescent="0.25">
      <c r="A13" s="36" t="s">
        <v>114</v>
      </c>
      <c r="B13" s="23"/>
      <c r="C13" s="7"/>
      <c r="D13" s="47"/>
      <c r="E13" s="7"/>
      <c r="F13" s="7"/>
      <c r="G13" s="7"/>
      <c r="H13" s="7"/>
      <c r="I13" s="7"/>
      <c r="J13" s="219"/>
      <c r="K13" s="16"/>
      <c r="L13" s="16"/>
      <c r="M13" s="16"/>
      <c r="O13" s="227"/>
    </row>
    <row r="14" spans="1:15" s="222" customFormat="1" ht="22.5" customHeight="1" x14ac:dyDescent="0.25">
      <c r="A14" s="106" t="s">
        <v>115</v>
      </c>
      <c r="B14" s="3"/>
      <c r="C14" s="7">
        <v>2208948</v>
      </c>
      <c r="D14" s="13"/>
      <c r="E14" s="7">
        <v>1985871</v>
      </c>
      <c r="F14" s="7"/>
      <c r="G14" s="7">
        <v>2192543</v>
      </c>
      <c r="H14" s="7"/>
      <c r="I14" s="7">
        <v>1971039</v>
      </c>
      <c r="J14" s="219"/>
      <c r="K14" s="16"/>
      <c r="L14" s="16"/>
      <c r="M14" s="16"/>
      <c r="O14" s="227"/>
    </row>
    <row r="15" spans="1:15" s="222" customFormat="1" ht="22.5" customHeight="1" x14ac:dyDescent="0.25">
      <c r="A15" s="106" t="s">
        <v>62</v>
      </c>
      <c r="B15" s="3"/>
      <c r="C15" s="229">
        <v>8874190</v>
      </c>
      <c r="D15" s="13"/>
      <c r="E15" s="229">
        <v>10397411</v>
      </c>
      <c r="F15" s="7"/>
      <c r="G15" s="30">
        <v>9090573</v>
      </c>
      <c r="H15" s="7"/>
      <c r="I15" s="30">
        <v>10500977</v>
      </c>
      <c r="J15" s="219"/>
      <c r="K15" s="16"/>
      <c r="L15" s="16"/>
      <c r="M15" s="16"/>
      <c r="O15" s="227"/>
    </row>
    <row r="16" spans="1:15" s="222" customFormat="1" ht="22.5" customHeight="1" x14ac:dyDescent="0.25">
      <c r="A16" s="3" t="s">
        <v>159</v>
      </c>
      <c r="B16" s="3"/>
      <c r="C16" s="7">
        <v>30378</v>
      </c>
      <c r="D16" s="13"/>
      <c r="E16" s="7">
        <v>17406</v>
      </c>
      <c r="F16" s="7"/>
      <c r="G16" s="7">
        <v>30378</v>
      </c>
      <c r="H16" s="7"/>
      <c r="I16" s="7">
        <v>17406</v>
      </c>
      <c r="J16" s="219"/>
      <c r="K16" s="16"/>
      <c r="L16" s="16"/>
      <c r="M16" s="16"/>
      <c r="O16" s="227"/>
    </row>
    <row r="17" spans="1:15" s="222" customFormat="1" ht="22.5" customHeight="1" x14ac:dyDescent="0.25">
      <c r="A17" s="3" t="s">
        <v>219</v>
      </c>
      <c r="B17" s="3"/>
      <c r="C17" s="9">
        <v>55425</v>
      </c>
      <c r="D17" s="13"/>
      <c r="E17" s="7">
        <v>-21719</v>
      </c>
      <c r="F17" s="7"/>
      <c r="G17" s="9">
        <v>55425</v>
      </c>
      <c r="H17" s="7"/>
      <c r="I17" s="7">
        <v>-21719</v>
      </c>
      <c r="J17" s="219"/>
      <c r="K17" s="16"/>
      <c r="L17" s="16"/>
      <c r="M17" s="16"/>
      <c r="O17" s="227"/>
    </row>
    <row r="18" spans="1:15" s="222" customFormat="1" ht="22.5" customHeight="1" x14ac:dyDescent="0.25">
      <c r="A18" s="3" t="s">
        <v>187</v>
      </c>
      <c r="B18" s="3"/>
      <c r="C18" s="7">
        <v>-4533</v>
      </c>
      <c r="D18" s="13"/>
      <c r="E18" s="7">
        <v>22282</v>
      </c>
      <c r="F18" s="7"/>
      <c r="G18" s="7">
        <v>-13280</v>
      </c>
      <c r="H18" s="7"/>
      <c r="I18" s="7">
        <v>-34096</v>
      </c>
      <c r="J18" s="219"/>
      <c r="K18" s="16"/>
      <c r="L18" s="16"/>
      <c r="M18" s="16"/>
      <c r="O18" s="227"/>
    </row>
    <row r="19" spans="1:15" s="222" customFormat="1" ht="22.5" customHeight="1" x14ac:dyDescent="0.25">
      <c r="A19" s="3" t="s">
        <v>116</v>
      </c>
      <c r="B19" s="3"/>
      <c r="C19" s="7">
        <v>312173</v>
      </c>
      <c r="D19" s="13"/>
      <c r="E19" s="7">
        <v>284973</v>
      </c>
      <c r="F19" s="7"/>
      <c r="G19" s="229">
        <v>301846</v>
      </c>
      <c r="H19" s="7"/>
      <c r="I19" s="229">
        <v>272050</v>
      </c>
      <c r="J19" s="219"/>
      <c r="K19" s="16"/>
      <c r="L19" s="16"/>
      <c r="M19" s="16"/>
      <c r="O19" s="227"/>
    </row>
    <row r="20" spans="1:15" s="222" customFormat="1" ht="22.5" customHeight="1" x14ac:dyDescent="0.25">
      <c r="A20" s="4" t="s">
        <v>168</v>
      </c>
      <c r="B20" s="3"/>
      <c r="C20" s="7">
        <v>-226061</v>
      </c>
      <c r="D20" s="13"/>
      <c r="E20" s="7">
        <v>368</v>
      </c>
      <c r="F20" s="7"/>
      <c r="G20" s="7">
        <v>-226061</v>
      </c>
      <c r="H20" s="7"/>
      <c r="I20" s="7">
        <v>368</v>
      </c>
      <c r="J20" s="219"/>
      <c r="K20" s="16"/>
      <c r="L20" s="16"/>
      <c r="M20" s="16"/>
      <c r="O20" s="227"/>
    </row>
    <row r="21" spans="1:15" s="222" customFormat="1" ht="22.5" customHeight="1" x14ac:dyDescent="0.25">
      <c r="A21" s="4" t="s">
        <v>161</v>
      </c>
      <c r="B21" s="3"/>
      <c r="C21" s="8">
        <v>18242</v>
      </c>
      <c r="D21" s="13"/>
      <c r="E21" s="9">
        <v>25291</v>
      </c>
      <c r="F21" s="7"/>
      <c r="G21" s="7">
        <v>18242</v>
      </c>
      <c r="H21" s="7"/>
      <c r="I21" s="7">
        <v>25291</v>
      </c>
      <c r="J21" s="219"/>
      <c r="K21" s="16"/>
      <c r="L21" s="16"/>
      <c r="M21" s="16"/>
      <c r="O21" s="227"/>
    </row>
    <row r="22" spans="1:15" s="222" customFormat="1" ht="22.5" customHeight="1" x14ac:dyDescent="0.25">
      <c r="A22" s="106" t="s">
        <v>157</v>
      </c>
      <c r="B22" s="3"/>
      <c r="C22" s="7">
        <v>-2750</v>
      </c>
      <c r="D22" s="13"/>
      <c r="E22" s="7">
        <v>-4267</v>
      </c>
      <c r="F22" s="7"/>
      <c r="G22" s="7">
        <v>-2750</v>
      </c>
      <c r="H22" s="7"/>
      <c r="I22" s="7">
        <v>-4267</v>
      </c>
      <c r="J22" s="219"/>
      <c r="K22" s="16"/>
      <c r="L22" s="16"/>
      <c r="M22" s="16"/>
      <c r="O22" s="227"/>
    </row>
    <row r="23" spans="1:15" s="222" customFormat="1" ht="22.5" customHeight="1" x14ac:dyDescent="0.25">
      <c r="A23" s="106" t="s">
        <v>188</v>
      </c>
      <c r="B23" s="3"/>
      <c r="C23" s="7">
        <v>-58206</v>
      </c>
      <c r="D23" s="13"/>
      <c r="E23" s="7">
        <v>-116090</v>
      </c>
      <c r="F23" s="7"/>
      <c r="G23" s="7">
        <v>-48762</v>
      </c>
      <c r="H23" s="7"/>
      <c r="I23" s="7">
        <v>-62638</v>
      </c>
      <c r="J23" s="219"/>
      <c r="K23" s="16"/>
      <c r="L23" s="16"/>
      <c r="M23" s="16"/>
      <c r="O23" s="227"/>
    </row>
    <row r="24" spans="1:15" s="222" customFormat="1" ht="22.5" customHeight="1" x14ac:dyDescent="0.25">
      <c r="A24" s="4" t="s">
        <v>189</v>
      </c>
      <c r="B24" s="3"/>
      <c r="C24" s="7">
        <v>549906</v>
      </c>
      <c r="D24" s="13"/>
      <c r="E24" s="7">
        <v>1609690</v>
      </c>
      <c r="F24" s="7"/>
      <c r="G24" s="7">
        <v>549906</v>
      </c>
      <c r="H24" s="7"/>
      <c r="I24" s="7">
        <v>1609690</v>
      </c>
      <c r="J24" s="219"/>
      <c r="K24" s="16"/>
      <c r="L24" s="16"/>
      <c r="M24" s="16"/>
      <c r="O24" s="227"/>
    </row>
    <row r="25" spans="1:15" s="222" customFormat="1" ht="22.5" customHeight="1" x14ac:dyDescent="0.25">
      <c r="A25" s="4" t="s">
        <v>151</v>
      </c>
      <c r="B25" s="3"/>
      <c r="C25" s="229">
        <v>161869</v>
      </c>
      <c r="D25" s="13"/>
      <c r="E25" s="229">
        <v>62012</v>
      </c>
      <c r="F25" s="229"/>
      <c r="G25" s="229">
        <v>161869</v>
      </c>
      <c r="H25" s="229"/>
      <c r="I25" s="229">
        <v>62012</v>
      </c>
      <c r="J25" s="219"/>
      <c r="K25" s="16"/>
      <c r="L25" s="16"/>
      <c r="M25" s="16"/>
      <c r="O25" s="227"/>
    </row>
    <row r="26" spans="1:15" s="222" customFormat="1" ht="22.5" customHeight="1" x14ac:dyDescent="0.25">
      <c r="A26" s="4" t="s">
        <v>52</v>
      </c>
      <c r="B26" s="3"/>
      <c r="C26" s="13">
        <v>-124699</v>
      </c>
      <c r="D26" s="13"/>
      <c r="E26" s="13">
        <v>-129567</v>
      </c>
      <c r="F26" s="8"/>
      <c r="G26" s="9">
        <v>0</v>
      </c>
      <c r="H26" s="8"/>
      <c r="I26" s="9">
        <v>0</v>
      </c>
      <c r="J26" s="219"/>
      <c r="K26" s="16"/>
      <c r="L26" s="16"/>
      <c r="M26" s="16"/>
      <c r="O26" s="227"/>
    </row>
    <row r="27" spans="1:15" s="222" customFormat="1" ht="22.5" customHeight="1" x14ac:dyDescent="0.25">
      <c r="A27" s="4" t="s">
        <v>28</v>
      </c>
      <c r="B27" s="3"/>
      <c r="C27" s="13">
        <v>-1060385</v>
      </c>
      <c r="D27" s="13"/>
      <c r="E27" s="13">
        <v>-910703</v>
      </c>
      <c r="F27" s="8"/>
      <c r="G27" s="13">
        <v>-1061533</v>
      </c>
      <c r="H27" s="8"/>
      <c r="I27" s="13">
        <v>-912523</v>
      </c>
      <c r="J27" s="219"/>
      <c r="K27" s="16"/>
      <c r="L27" s="16"/>
      <c r="M27" s="16"/>
      <c r="O27" s="227"/>
    </row>
    <row r="28" spans="1:15" s="222" customFormat="1" ht="22.5" customHeight="1" x14ac:dyDescent="0.25">
      <c r="A28" s="4" t="s">
        <v>48</v>
      </c>
      <c r="B28" s="3"/>
      <c r="C28" s="7">
        <v>-25960554</v>
      </c>
      <c r="D28" s="13"/>
      <c r="E28" s="7">
        <v>-28581416</v>
      </c>
      <c r="F28" s="7"/>
      <c r="G28" s="7">
        <v>-25914126</v>
      </c>
      <c r="H28" s="7"/>
      <c r="I28" s="7">
        <v>-28584338</v>
      </c>
      <c r="J28" s="219"/>
      <c r="K28" s="16"/>
      <c r="L28" s="16"/>
      <c r="M28" s="16"/>
      <c r="O28" s="227"/>
    </row>
    <row r="29" spans="1:15" s="222" customFormat="1" ht="22.5" customHeight="1" x14ac:dyDescent="0.25">
      <c r="A29" s="106" t="s">
        <v>117</v>
      </c>
      <c r="B29" s="3"/>
      <c r="C29" s="7">
        <v>-141458</v>
      </c>
      <c r="D29" s="13"/>
      <c r="E29" s="7">
        <v>-187598</v>
      </c>
      <c r="F29" s="7"/>
      <c r="G29" s="7">
        <v>-911802</v>
      </c>
      <c r="H29" s="7"/>
      <c r="I29" s="7">
        <v>-492692</v>
      </c>
      <c r="J29" s="219"/>
      <c r="K29" s="16"/>
      <c r="L29" s="16"/>
      <c r="M29" s="16"/>
      <c r="O29" s="227"/>
    </row>
    <row r="30" spans="1:15" s="222" customFormat="1" ht="22.5" customHeight="1" x14ac:dyDescent="0.25">
      <c r="A30" s="4" t="s">
        <v>118</v>
      </c>
      <c r="B30" s="3"/>
      <c r="C30" s="7">
        <v>36641559</v>
      </c>
      <c r="D30" s="13"/>
      <c r="E30" s="7">
        <v>42632612</v>
      </c>
      <c r="F30" s="7"/>
      <c r="G30" s="7">
        <v>36550027</v>
      </c>
      <c r="H30" s="7"/>
      <c r="I30" s="7">
        <v>42549956</v>
      </c>
      <c r="J30" s="219"/>
      <c r="K30" s="16"/>
      <c r="L30" s="16"/>
      <c r="M30" s="16"/>
      <c r="O30" s="227"/>
    </row>
    <row r="31" spans="1:15" s="222" customFormat="1" ht="22.5" customHeight="1" x14ac:dyDescent="0.25">
      <c r="A31" s="4" t="s">
        <v>119</v>
      </c>
      <c r="B31" s="3"/>
      <c r="C31" s="7">
        <v>-12074234</v>
      </c>
      <c r="D31" s="13"/>
      <c r="E31" s="7">
        <v>-11933735</v>
      </c>
      <c r="F31" s="7"/>
      <c r="G31" s="7">
        <v>-12075033</v>
      </c>
      <c r="H31" s="7"/>
      <c r="I31" s="7">
        <v>-11936853</v>
      </c>
      <c r="J31" s="219"/>
      <c r="K31" s="16"/>
      <c r="L31" s="16"/>
      <c r="M31" s="16"/>
      <c r="O31" s="227"/>
    </row>
    <row r="32" spans="1:15" s="222" customFormat="1" ht="22.5" customHeight="1" x14ac:dyDescent="0.25">
      <c r="A32" s="106" t="s">
        <v>120</v>
      </c>
      <c r="B32" s="3"/>
      <c r="C32" s="10">
        <v>-287084</v>
      </c>
      <c r="D32" s="13"/>
      <c r="E32" s="10">
        <v>-306609</v>
      </c>
      <c r="F32" s="7"/>
      <c r="G32" s="10">
        <v>-196852</v>
      </c>
      <c r="H32" s="7"/>
      <c r="I32" s="10">
        <v>-210048</v>
      </c>
      <c r="J32" s="219"/>
      <c r="K32" s="16"/>
      <c r="L32" s="16"/>
      <c r="M32" s="16"/>
      <c r="O32" s="227"/>
    </row>
    <row r="33" spans="1:15" s="222" customFormat="1" ht="22.5" customHeight="1" x14ac:dyDescent="0.25">
      <c r="A33" s="22" t="s">
        <v>121</v>
      </c>
      <c r="B33" s="23"/>
      <c r="C33" s="11">
        <f>SUM(C11:C32)</f>
        <v>18604393</v>
      </c>
      <c r="D33" s="47"/>
      <c r="E33" s="11">
        <f>SUM(E11:E32)</f>
        <v>24808161</v>
      </c>
      <c r="F33" s="47"/>
      <c r="G33" s="11">
        <f>SUM(G11:G32)</f>
        <v>18369872</v>
      </c>
      <c r="H33" s="47"/>
      <c r="I33" s="11">
        <f>SUM(I11:I32)</f>
        <v>24602840</v>
      </c>
      <c r="J33" s="219"/>
      <c r="K33" s="16"/>
      <c r="L33" s="16"/>
      <c r="M33" s="16"/>
      <c r="O33" s="227"/>
    </row>
    <row r="34" spans="1:15" s="228" customFormat="1" ht="22.5" customHeight="1" x14ac:dyDescent="0.25">
      <c r="A34" s="22"/>
      <c r="B34" s="23"/>
      <c r="C34" s="11"/>
      <c r="D34" s="47"/>
      <c r="E34" s="11"/>
      <c r="F34" s="47"/>
      <c r="G34" s="11"/>
      <c r="H34" s="47"/>
      <c r="I34" s="11"/>
      <c r="J34" s="219"/>
      <c r="K34" s="16"/>
      <c r="L34" s="16"/>
      <c r="M34" s="16"/>
      <c r="N34" s="222"/>
      <c r="O34" s="227"/>
    </row>
    <row r="35" spans="1:15" s="222" customFormat="1" ht="22.5" customHeight="1" x14ac:dyDescent="0.25">
      <c r="A35" s="36" t="s">
        <v>122</v>
      </c>
      <c r="B35" s="3"/>
      <c r="C35" s="12"/>
      <c r="D35" s="13"/>
      <c r="E35" s="12"/>
      <c r="F35" s="13"/>
      <c r="G35" s="12"/>
      <c r="H35" s="13"/>
      <c r="I35" s="12"/>
      <c r="J35" s="219"/>
      <c r="K35" s="16"/>
      <c r="L35" s="16"/>
      <c r="M35" s="16"/>
      <c r="O35" s="227"/>
    </row>
    <row r="36" spans="1:15" s="222" customFormat="1" ht="22.5" customHeight="1" x14ac:dyDescent="0.25">
      <c r="A36" s="106" t="s">
        <v>22</v>
      </c>
      <c r="B36" s="3"/>
      <c r="C36" s="7">
        <v>30994769</v>
      </c>
      <c r="D36" s="7"/>
      <c r="E36" s="7">
        <v>10648590</v>
      </c>
      <c r="F36" s="7"/>
      <c r="G36" s="7">
        <v>30884442</v>
      </c>
      <c r="H36" s="7"/>
      <c r="I36" s="7">
        <v>10648119</v>
      </c>
      <c r="J36" s="219"/>
      <c r="K36" s="16"/>
      <c r="L36" s="16"/>
      <c r="M36" s="16"/>
      <c r="O36" s="227"/>
    </row>
    <row r="37" spans="1:15" s="222" customFormat="1" ht="22.5" customHeight="1" x14ac:dyDescent="0.25">
      <c r="A37" s="106" t="s">
        <v>123</v>
      </c>
      <c r="B37" s="3"/>
      <c r="C37" s="7">
        <v>-12411439</v>
      </c>
      <c r="D37" s="7"/>
      <c r="E37" s="7">
        <v>-7186967</v>
      </c>
      <c r="F37" s="7"/>
      <c r="G37" s="7">
        <v>-12411439</v>
      </c>
      <c r="H37" s="7"/>
      <c r="I37" s="7">
        <v>-7186967</v>
      </c>
      <c r="J37" s="219"/>
      <c r="K37" s="16"/>
      <c r="L37" s="16"/>
      <c r="M37" s="16"/>
      <c r="O37" s="227"/>
    </row>
    <row r="38" spans="1:15" s="222" customFormat="1" ht="22.5" customHeight="1" x14ac:dyDescent="0.25">
      <c r="A38" s="3" t="s">
        <v>124</v>
      </c>
      <c r="B38" s="3"/>
      <c r="C38" s="7">
        <v>25360838</v>
      </c>
      <c r="D38" s="7"/>
      <c r="E38" s="7">
        <v>15519913</v>
      </c>
      <c r="F38" s="7"/>
      <c r="G38" s="7">
        <v>25064301</v>
      </c>
      <c r="H38" s="7"/>
      <c r="I38" s="7">
        <v>15647026</v>
      </c>
      <c r="J38" s="219"/>
      <c r="K38" s="16"/>
      <c r="L38" s="16"/>
      <c r="M38" s="16"/>
      <c r="O38" s="227"/>
    </row>
    <row r="39" spans="1:15" s="222" customFormat="1" ht="22.5" customHeight="1" x14ac:dyDescent="0.25">
      <c r="A39" s="106" t="s">
        <v>125</v>
      </c>
      <c r="B39" s="3"/>
      <c r="C39" s="7">
        <v>152924</v>
      </c>
      <c r="D39" s="7"/>
      <c r="E39" s="7">
        <v>98332</v>
      </c>
      <c r="F39" s="7"/>
      <c r="G39" s="7">
        <v>148922</v>
      </c>
      <c r="H39" s="7"/>
      <c r="I39" s="7">
        <v>-202471</v>
      </c>
      <c r="J39" s="219"/>
      <c r="K39" s="16"/>
      <c r="L39" s="16"/>
      <c r="M39" s="16"/>
      <c r="O39" s="227"/>
    </row>
    <row r="40" spans="1:15" s="222" customFormat="1" ht="22.5" customHeight="1" x14ac:dyDescent="0.25">
      <c r="A40" s="3" t="s">
        <v>126</v>
      </c>
      <c r="B40" s="3"/>
      <c r="C40" s="7">
        <v>-127420</v>
      </c>
      <c r="D40" s="7"/>
      <c r="E40" s="7">
        <v>-584694</v>
      </c>
      <c r="F40" s="7"/>
      <c r="G40" s="7">
        <v>-209213</v>
      </c>
      <c r="H40" s="7"/>
      <c r="I40" s="7">
        <v>-704313</v>
      </c>
      <c r="J40" s="219"/>
      <c r="K40" s="16"/>
      <c r="L40" s="16"/>
      <c r="M40" s="16"/>
      <c r="O40" s="227"/>
    </row>
    <row r="41" spans="1:15" s="222" customFormat="1" ht="22.5" customHeight="1" x14ac:dyDescent="0.25">
      <c r="A41" s="4"/>
      <c r="B41" s="3"/>
      <c r="C41" s="7"/>
      <c r="D41" s="13"/>
      <c r="E41" s="7"/>
      <c r="F41" s="7"/>
      <c r="G41" s="7"/>
      <c r="H41" s="7"/>
      <c r="I41" s="7"/>
      <c r="J41" s="219"/>
      <c r="K41" s="16"/>
      <c r="L41" s="16"/>
      <c r="M41" s="16"/>
      <c r="O41" s="227"/>
    </row>
    <row r="42" spans="1:15" s="222" customFormat="1" ht="22.5" customHeight="1" x14ac:dyDescent="0.25">
      <c r="A42" s="106"/>
      <c r="B42" s="3"/>
      <c r="C42" s="7"/>
      <c r="D42" s="7"/>
      <c r="E42" s="7"/>
      <c r="F42" s="7"/>
      <c r="G42" s="7"/>
      <c r="H42" s="7"/>
      <c r="I42" s="7"/>
      <c r="J42" s="219"/>
      <c r="K42" s="16"/>
      <c r="L42" s="16"/>
      <c r="M42" s="16"/>
      <c r="O42" s="227"/>
    </row>
    <row r="43" spans="1:15" s="222" customFormat="1" ht="22.5" customHeight="1" x14ac:dyDescent="0.25">
      <c r="A43" s="17" t="s">
        <v>0</v>
      </c>
      <c r="B43" s="219"/>
      <c r="C43" s="86"/>
      <c r="D43" s="86"/>
      <c r="E43" s="86"/>
      <c r="F43" s="86"/>
      <c r="G43" s="86"/>
      <c r="H43" s="86"/>
      <c r="I43" s="86"/>
      <c r="J43" s="219"/>
      <c r="K43" s="16"/>
      <c r="L43" s="16"/>
      <c r="M43" s="16"/>
      <c r="O43" s="227"/>
    </row>
    <row r="44" spans="1:15" s="222" customFormat="1" ht="22.5" customHeight="1" x14ac:dyDescent="0.25">
      <c r="A44" s="17" t="s">
        <v>201</v>
      </c>
      <c r="B44" s="219"/>
      <c r="C44" s="86"/>
      <c r="D44" s="86"/>
      <c r="E44" s="86"/>
      <c r="F44" s="86"/>
      <c r="G44" s="86"/>
      <c r="H44" s="86"/>
      <c r="I44" s="86"/>
      <c r="J44" s="219"/>
      <c r="K44" s="16"/>
      <c r="L44" s="16"/>
      <c r="M44" s="16"/>
      <c r="O44" s="227"/>
    </row>
    <row r="45" spans="1:15" s="222" customFormat="1" ht="22.5" customHeight="1" x14ac:dyDescent="0.25">
      <c r="A45" s="17"/>
      <c r="B45" s="219"/>
      <c r="C45" s="86"/>
      <c r="D45" s="86"/>
      <c r="E45" s="86"/>
      <c r="F45" s="86"/>
      <c r="G45" s="86"/>
      <c r="H45" s="86"/>
      <c r="I45" s="86"/>
      <c r="J45" s="219"/>
      <c r="K45" s="16"/>
      <c r="L45" s="16"/>
      <c r="M45" s="16"/>
      <c r="O45" s="227"/>
    </row>
    <row r="46" spans="1:15" s="222" customFormat="1" ht="22.5" customHeight="1" x14ac:dyDescent="0.45">
      <c r="A46" s="4"/>
      <c r="B46" s="3"/>
      <c r="C46" s="251" t="s">
        <v>1</v>
      </c>
      <c r="D46" s="251"/>
      <c r="E46" s="251"/>
      <c r="F46" s="220"/>
      <c r="G46" s="251" t="s">
        <v>2</v>
      </c>
      <c r="H46" s="251"/>
      <c r="I46" s="251"/>
      <c r="J46" s="219"/>
      <c r="K46" s="16"/>
      <c r="L46" s="16"/>
      <c r="M46" s="16"/>
      <c r="O46" s="227"/>
    </row>
    <row r="47" spans="1:15" s="222" customFormat="1" ht="22.5" customHeight="1" x14ac:dyDescent="0.55000000000000004">
      <c r="A47" s="4"/>
      <c r="B47" s="3"/>
      <c r="C47" s="252" t="s">
        <v>196</v>
      </c>
      <c r="D47" s="252"/>
      <c r="E47" s="252"/>
      <c r="F47" s="221"/>
      <c r="G47" s="252" t="s">
        <v>196</v>
      </c>
      <c r="H47" s="252"/>
      <c r="I47" s="252"/>
      <c r="J47" s="219"/>
      <c r="K47" s="16"/>
      <c r="L47" s="16"/>
      <c r="M47" s="16"/>
      <c r="O47" s="227"/>
    </row>
    <row r="48" spans="1:15" s="222" customFormat="1" ht="22.5" customHeight="1" x14ac:dyDescent="0.55000000000000004">
      <c r="A48" s="4"/>
      <c r="B48" s="3"/>
      <c r="C48" s="252" t="s">
        <v>197</v>
      </c>
      <c r="D48" s="252"/>
      <c r="E48" s="252"/>
      <c r="F48" s="221"/>
      <c r="G48" s="252" t="s">
        <v>197</v>
      </c>
      <c r="H48" s="252"/>
      <c r="I48" s="252"/>
      <c r="J48" s="219"/>
      <c r="K48" s="16"/>
      <c r="L48" s="16"/>
      <c r="M48" s="16"/>
      <c r="O48" s="227"/>
    </row>
    <row r="49" spans="1:15" s="222" customFormat="1" ht="22.5" customHeight="1" x14ac:dyDescent="0.55000000000000004">
      <c r="A49" s="18"/>
      <c r="B49" s="3"/>
      <c r="C49" s="223">
        <v>2568</v>
      </c>
      <c r="D49" s="224"/>
      <c r="E49" s="223">
        <v>2567</v>
      </c>
      <c r="F49" s="225"/>
      <c r="G49" s="223">
        <v>2568</v>
      </c>
      <c r="H49" s="224"/>
      <c r="I49" s="223">
        <v>2567</v>
      </c>
      <c r="J49" s="219"/>
      <c r="K49" s="16"/>
      <c r="L49" s="16"/>
      <c r="M49" s="16"/>
      <c r="O49" s="227"/>
    </row>
    <row r="50" spans="1:15" s="222" customFormat="1" ht="22.5" customHeight="1" x14ac:dyDescent="0.55000000000000004">
      <c r="A50" s="18"/>
      <c r="B50" s="3"/>
      <c r="C50" s="223"/>
      <c r="D50" s="224"/>
      <c r="E50" s="107" t="s">
        <v>165</v>
      </c>
      <c r="F50" s="21"/>
      <c r="G50" s="107"/>
      <c r="H50" s="108"/>
      <c r="I50" s="107" t="s">
        <v>165</v>
      </c>
      <c r="J50" s="219"/>
      <c r="K50" s="16"/>
      <c r="L50" s="16"/>
      <c r="M50" s="16"/>
      <c r="O50" s="227"/>
    </row>
    <row r="51" spans="1:15" s="222" customFormat="1" ht="22.5" customHeight="1" x14ac:dyDescent="0.25">
      <c r="A51" s="18"/>
      <c r="B51" s="3"/>
      <c r="C51" s="240" t="s">
        <v>6</v>
      </c>
      <c r="D51" s="240"/>
      <c r="E51" s="240"/>
      <c r="F51" s="240"/>
      <c r="G51" s="240"/>
      <c r="H51" s="240"/>
      <c r="I51" s="240"/>
      <c r="J51" s="219"/>
      <c r="K51" s="16"/>
      <c r="L51" s="16"/>
      <c r="M51" s="16"/>
      <c r="O51" s="227"/>
    </row>
    <row r="52" spans="1:15" s="222" customFormat="1" ht="22.5" customHeight="1" x14ac:dyDescent="0.25">
      <c r="A52" s="36" t="s">
        <v>127</v>
      </c>
      <c r="B52" s="3"/>
      <c r="C52" s="7"/>
      <c r="D52" s="7"/>
      <c r="E52" s="7"/>
      <c r="F52" s="7"/>
      <c r="G52" s="7"/>
      <c r="H52" s="7"/>
      <c r="I52" s="7"/>
      <c r="J52" s="219"/>
      <c r="K52" s="16"/>
      <c r="L52" s="16"/>
      <c r="M52" s="16"/>
      <c r="O52" s="227"/>
    </row>
    <row r="53" spans="1:15" s="222" customFormat="1" ht="22.5" customHeight="1" x14ac:dyDescent="0.25">
      <c r="A53" s="106" t="s">
        <v>21</v>
      </c>
      <c r="B53" s="3"/>
      <c r="C53" s="7">
        <v>-40206832</v>
      </c>
      <c r="D53" s="7"/>
      <c r="E53" s="7">
        <v>-21024457</v>
      </c>
      <c r="F53" s="7"/>
      <c r="G53" s="7">
        <v>-40189311</v>
      </c>
      <c r="H53" s="7"/>
      <c r="I53" s="7">
        <v>-21538556</v>
      </c>
      <c r="J53" s="219"/>
      <c r="K53" s="16"/>
      <c r="L53" s="16"/>
      <c r="M53" s="16"/>
      <c r="N53" s="16"/>
      <c r="O53" s="227"/>
    </row>
    <row r="54" spans="1:15" s="222" customFormat="1" ht="22.5" customHeight="1" x14ac:dyDescent="0.25">
      <c r="A54" s="106" t="s">
        <v>22</v>
      </c>
      <c r="B54" s="3"/>
      <c r="C54" s="7">
        <v>7727415</v>
      </c>
      <c r="D54" s="7"/>
      <c r="E54" s="7">
        <v>1172765</v>
      </c>
      <c r="F54" s="7"/>
      <c r="G54" s="7">
        <v>7727415</v>
      </c>
      <c r="H54" s="7"/>
      <c r="I54" s="7">
        <v>1172765</v>
      </c>
      <c r="J54" s="219"/>
      <c r="K54" s="16"/>
      <c r="L54" s="16"/>
      <c r="M54" s="16"/>
      <c r="O54" s="227"/>
    </row>
    <row r="55" spans="1:15" s="222" customFormat="1" ht="22.5" customHeight="1" x14ac:dyDescent="0.25">
      <c r="A55" s="106" t="s">
        <v>23</v>
      </c>
      <c r="B55" s="3"/>
      <c r="C55" s="7">
        <v>3137849</v>
      </c>
      <c r="D55" s="7"/>
      <c r="E55" s="7">
        <v>-2592010</v>
      </c>
      <c r="F55" s="7"/>
      <c r="G55" s="7">
        <v>3138126</v>
      </c>
      <c r="H55" s="7"/>
      <c r="I55" s="7">
        <v>-2592085</v>
      </c>
      <c r="J55" s="219"/>
      <c r="K55" s="16"/>
      <c r="L55" s="16"/>
      <c r="M55" s="16"/>
      <c r="O55" s="227"/>
    </row>
    <row r="56" spans="1:15" s="222" customFormat="1" ht="22.5" customHeight="1" x14ac:dyDescent="0.25">
      <c r="A56" s="106" t="s">
        <v>128</v>
      </c>
      <c r="B56" s="3"/>
      <c r="C56" s="7">
        <v>4002438</v>
      </c>
      <c r="D56" s="7"/>
      <c r="E56" s="7">
        <v>2126466</v>
      </c>
      <c r="F56" s="7"/>
      <c r="G56" s="7">
        <v>4002438</v>
      </c>
      <c r="H56" s="7"/>
      <c r="I56" s="7">
        <v>2126466</v>
      </c>
      <c r="J56" s="219"/>
      <c r="K56" s="16"/>
      <c r="L56" s="16"/>
      <c r="M56" s="16"/>
      <c r="O56" s="227"/>
    </row>
    <row r="57" spans="1:15" s="222" customFormat="1" ht="22.5" customHeight="1" x14ac:dyDescent="0.25">
      <c r="A57" s="3" t="s">
        <v>129</v>
      </c>
      <c r="B57" s="3"/>
      <c r="C57" s="67">
        <v>-437132</v>
      </c>
      <c r="D57" s="7"/>
      <c r="E57" s="67">
        <v>-255760</v>
      </c>
      <c r="F57" s="7"/>
      <c r="G57" s="67">
        <v>-427622</v>
      </c>
      <c r="H57" s="7"/>
      <c r="I57" s="67">
        <v>-248550</v>
      </c>
      <c r="J57" s="219"/>
      <c r="K57" s="16"/>
      <c r="L57" s="16"/>
      <c r="M57" s="16"/>
      <c r="O57" s="227"/>
    </row>
    <row r="58" spans="1:15" s="222" customFormat="1" ht="22.5" customHeight="1" x14ac:dyDescent="0.25">
      <c r="A58" s="3" t="s">
        <v>29</v>
      </c>
      <c r="B58" s="3"/>
      <c r="C58" s="74">
        <v>-2160519</v>
      </c>
      <c r="D58" s="7"/>
      <c r="E58" s="74">
        <v>-4375382</v>
      </c>
      <c r="F58" s="7"/>
      <c r="G58" s="74">
        <v>-2170503</v>
      </c>
      <c r="H58" s="7"/>
      <c r="I58" s="74">
        <v>-4194481</v>
      </c>
      <c r="J58" s="219"/>
      <c r="K58" s="16"/>
      <c r="L58" s="16"/>
      <c r="M58" s="16"/>
      <c r="O58" s="227"/>
    </row>
    <row r="59" spans="1:15" s="222" customFormat="1" ht="22.5" customHeight="1" x14ac:dyDescent="0.25">
      <c r="A59" s="18" t="s">
        <v>221</v>
      </c>
      <c r="B59" s="23"/>
      <c r="C59" s="88">
        <f>SUM(C53:C58)+SUM(C33:C40)</f>
        <v>34637284</v>
      </c>
      <c r="D59" s="47"/>
      <c r="E59" s="88">
        <f>SUM(E53:E58)+SUM(E33:E40)</f>
        <v>18354957</v>
      </c>
      <c r="F59" s="70"/>
      <c r="G59" s="88">
        <f>SUM(G53:G58)+SUM(G33:G40)</f>
        <v>33927428</v>
      </c>
      <c r="H59" s="70"/>
      <c r="I59" s="88">
        <f>SUM(I53:I58)+SUM(I33:I40)</f>
        <v>17529793</v>
      </c>
      <c r="J59" s="219"/>
      <c r="K59" s="16"/>
      <c r="L59" s="16"/>
      <c r="M59" s="16"/>
      <c r="O59" s="227"/>
    </row>
    <row r="60" spans="1:15" s="222" customFormat="1" ht="22.5" customHeight="1" x14ac:dyDescent="0.25">
      <c r="A60" s="22"/>
      <c r="B60" s="3"/>
      <c r="C60" s="70"/>
      <c r="D60" s="70"/>
      <c r="E60" s="70"/>
      <c r="F60" s="70"/>
      <c r="G60" s="70"/>
      <c r="H60" s="70"/>
      <c r="I60" s="70"/>
      <c r="J60" s="219"/>
      <c r="K60" s="16"/>
      <c r="L60" s="16"/>
      <c r="M60" s="16"/>
      <c r="O60" s="227"/>
    </row>
    <row r="61" spans="1:15" s="231" customFormat="1" ht="22.5" customHeight="1" x14ac:dyDescent="0.25">
      <c r="A61" s="105" t="s">
        <v>130</v>
      </c>
      <c r="B61" s="3"/>
      <c r="C61" s="89"/>
      <c r="D61" s="230"/>
      <c r="E61" s="89"/>
      <c r="F61" s="230"/>
      <c r="G61" s="89"/>
      <c r="H61" s="230"/>
      <c r="I61" s="89"/>
      <c r="J61" s="219"/>
      <c r="K61" s="16"/>
      <c r="L61" s="16"/>
      <c r="M61" s="16"/>
      <c r="N61" s="222"/>
      <c r="O61" s="227"/>
    </row>
    <row r="62" spans="1:15" s="231" customFormat="1" ht="22.5" customHeight="1" x14ac:dyDescent="0.25">
      <c r="A62" s="4" t="s">
        <v>131</v>
      </c>
      <c r="B62" s="3"/>
      <c r="C62" s="12">
        <v>1482942</v>
      </c>
      <c r="D62" s="13"/>
      <c r="E62" s="12">
        <v>1745406</v>
      </c>
      <c r="F62" s="13"/>
      <c r="G62" s="12">
        <v>1482942</v>
      </c>
      <c r="H62" s="13"/>
      <c r="I62" s="12">
        <v>1745406</v>
      </c>
      <c r="J62" s="219"/>
      <c r="K62" s="16"/>
      <c r="L62" s="16"/>
      <c r="M62" s="16"/>
      <c r="N62" s="222"/>
      <c r="O62" s="227"/>
    </row>
    <row r="63" spans="1:15" s="231" customFormat="1" ht="22.5" customHeight="1" x14ac:dyDescent="0.25">
      <c r="A63" s="4" t="s">
        <v>132</v>
      </c>
      <c r="B63" s="3"/>
      <c r="C63" s="12">
        <v>277537</v>
      </c>
      <c r="D63" s="13"/>
      <c r="E63" s="12">
        <v>346601</v>
      </c>
      <c r="F63" s="13"/>
      <c r="G63" s="12">
        <v>911802</v>
      </c>
      <c r="H63" s="13"/>
      <c r="I63" s="12">
        <v>492692</v>
      </c>
      <c r="J63" s="219"/>
      <c r="K63" s="16"/>
      <c r="L63" s="16"/>
      <c r="M63" s="16"/>
      <c r="N63" s="222"/>
      <c r="O63" s="227"/>
    </row>
    <row r="64" spans="1:15" s="231" customFormat="1" ht="22.5" customHeight="1" x14ac:dyDescent="0.25">
      <c r="A64" s="4" t="s">
        <v>133</v>
      </c>
      <c r="B64" s="3"/>
      <c r="C64" s="7">
        <v>-34077861</v>
      </c>
      <c r="D64" s="13"/>
      <c r="E64" s="7">
        <v>-50507732</v>
      </c>
      <c r="F64" s="13"/>
      <c r="G64" s="7">
        <v>-34077861</v>
      </c>
      <c r="H64" s="13"/>
      <c r="I64" s="7">
        <v>-50507732</v>
      </c>
      <c r="J64" s="219"/>
      <c r="K64" s="16"/>
      <c r="L64" s="16"/>
      <c r="M64" s="16"/>
      <c r="N64" s="222"/>
      <c r="O64" s="227"/>
    </row>
    <row r="65" spans="1:15" s="231" customFormat="1" ht="22.5" customHeight="1" x14ac:dyDescent="0.25">
      <c r="A65" s="4" t="s">
        <v>134</v>
      </c>
      <c r="B65" s="3"/>
      <c r="C65" s="30">
        <v>15873695</v>
      </c>
      <c r="D65" s="13"/>
      <c r="E65" s="30">
        <v>54828965</v>
      </c>
      <c r="F65" s="13"/>
      <c r="G65" s="30">
        <v>15873695</v>
      </c>
      <c r="H65" s="13"/>
      <c r="I65" s="30">
        <v>54828965</v>
      </c>
      <c r="J65" s="219"/>
      <c r="K65" s="16"/>
      <c r="L65" s="16"/>
      <c r="M65" s="16"/>
      <c r="N65" s="222"/>
      <c r="O65" s="227"/>
    </row>
    <row r="66" spans="1:15" s="231" customFormat="1" ht="22.5" customHeight="1" x14ac:dyDescent="0.25">
      <c r="A66" s="4" t="s">
        <v>198</v>
      </c>
      <c r="B66" s="3"/>
      <c r="C66" s="30">
        <v>0</v>
      </c>
      <c r="D66" s="13"/>
      <c r="E66" s="7">
        <v>-3971297</v>
      </c>
      <c r="F66" s="13"/>
      <c r="G66" s="30">
        <v>0</v>
      </c>
      <c r="H66" s="13"/>
      <c r="I66" s="7">
        <v>-3971297</v>
      </c>
      <c r="J66" s="219"/>
      <c r="K66" s="16"/>
      <c r="L66" s="16"/>
      <c r="M66" s="16"/>
      <c r="N66" s="222"/>
      <c r="O66" s="227"/>
    </row>
    <row r="67" spans="1:15" s="231" customFormat="1" ht="22.5" customHeight="1" x14ac:dyDescent="0.25">
      <c r="A67" s="106" t="s">
        <v>144</v>
      </c>
      <c r="B67" s="3"/>
      <c r="C67" s="7">
        <v>-687432</v>
      </c>
      <c r="D67" s="7"/>
      <c r="E67" s="7">
        <v>-223610</v>
      </c>
      <c r="F67" s="7"/>
      <c r="G67" s="7">
        <v>-687132</v>
      </c>
      <c r="H67" s="7"/>
      <c r="I67" s="7">
        <v>-222768</v>
      </c>
      <c r="J67" s="219"/>
      <c r="K67" s="16"/>
      <c r="L67" s="16"/>
      <c r="M67" s="16"/>
      <c r="N67" s="16"/>
      <c r="O67" s="227"/>
    </row>
    <row r="68" spans="1:15" s="231" customFormat="1" ht="22.5" customHeight="1" x14ac:dyDescent="0.25">
      <c r="A68" s="106" t="s">
        <v>135</v>
      </c>
      <c r="B68" s="3"/>
      <c r="C68" s="7">
        <v>-1252515</v>
      </c>
      <c r="D68" s="7"/>
      <c r="E68" s="7">
        <v>-985426</v>
      </c>
      <c r="F68" s="7"/>
      <c r="G68" s="7">
        <v>-1250194</v>
      </c>
      <c r="H68" s="7"/>
      <c r="I68" s="7">
        <v>-983463</v>
      </c>
      <c r="J68" s="219"/>
      <c r="K68" s="16"/>
      <c r="L68" s="16"/>
      <c r="M68" s="16"/>
      <c r="N68" s="222"/>
      <c r="O68" s="227"/>
    </row>
    <row r="69" spans="1:15" s="231" customFormat="1" ht="22.5" customHeight="1" x14ac:dyDescent="0.25">
      <c r="A69" s="106" t="s">
        <v>145</v>
      </c>
      <c r="B69" s="3"/>
      <c r="C69" s="7">
        <v>3342</v>
      </c>
      <c r="D69" s="7"/>
      <c r="E69" s="7">
        <v>16569</v>
      </c>
      <c r="F69" s="7"/>
      <c r="G69" s="7">
        <v>3297</v>
      </c>
      <c r="H69" s="7"/>
      <c r="I69" s="7">
        <v>16569</v>
      </c>
      <c r="J69" s="219"/>
      <c r="K69" s="16"/>
      <c r="L69" s="16"/>
      <c r="M69" s="16"/>
      <c r="N69" s="222"/>
      <c r="O69" s="227"/>
    </row>
    <row r="70" spans="1:15" s="231" customFormat="1" ht="22.5" customHeight="1" x14ac:dyDescent="0.25">
      <c r="A70" s="22" t="s">
        <v>190</v>
      </c>
      <c r="B70" s="3"/>
      <c r="C70" s="39">
        <f>SUM(C62:C69)</f>
        <v>-18380292</v>
      </c>
      <c r="D70" s="90"/>
      <c r="E70" s="39">
        <f>SUM(E62:E69)</f>
        <v>1249476</v>
      </c>
      <c r="F70" s="90"/>
      <c r="G70" s="39">
        <f>SUM(G62:G69)</f>
        <v>-17743451</v>
      </c>
      <c r="H70" s="90"/>
      <c r="I70" s="39">
        <f>SUM(I62:I69)</f>
        <v>1398372</v>
      </c>
      <c r="J70" s="219"/>
      <c r="K70" s="16"/>
      <c r="L70" s="16"/>
      <c r="M70" s="16"/>
      <c r="N70" s="222"/>
      <c r="O70" s="227"/>
    </row>
    <row r="71" spans="1:15" s="231" customFormat="1" ht="22.5" customHeight="1" x14ac:dyDescent="0.25">
      <c r="A71" s="3"/>
      <c r="B71" s="3"/>
      <c r="C71" s="11"/>
      <c r="D71" s="11"/>
      <c r="E71" s="11"/>
      <c r="F71" s="11"/>
      <c r="G71" s="11"/>
      <c r="H71" s="11"/>
      <c r="I71" s="11"/>
      <c r="J71" s="219"/>
      <c r="K71" s="16"/>
      <c r="L71" s="16"/>
      <c r="M71" s="16"/>
      <c r="N71" s="222"/>
      <c r="O71" s="227"/>
    </row>
    <row r="72" spans="1:15" s="231" customFormat="1" ht="22.5" customHeight="1" x14ac:dyDescent="0.25">
      <c r="A72" s="105" t="s">
        <v>136</v>
      </c>
      <c r="B72" s="3"/>
      <c r="C72" s="11"/>
      <c r="D72" s="11"/>
      <c r="E72" s="11"/>
      <c r="F72" s="11"/>
      <c r="G72" s="11"/>
      <c r="H72" s="11"/>
      <c r="I72" s="11"/>
      <c r="J72" s="219"/>
      <c r="K72" s="16"/>
      <c r="L72" s="16"/>
      <c r="M72" s="16"/>
      <c r="N72" s="222"/>
      <c r="O72" s="227"/>
    </row>
    <row r="73" spans="1:15" s="231" customFormat="1" ht="22.5" customHeight="1" x14ac:dyDescent="0.25">
      <c r="A73" s="48" t="s">
        <v>137</v>
      </c>
      <c r="B73" s="3"/>
      <c r="C73" s="229">
        <v>8000000</v>
      </c>
      <c r="D73" s="12"/>
      <c r="E73" s="229">
        <v>22594882</v>
      </c>
      <c r="F73" s="12"/>
      <c r="G73" s="229">
        <v>0</v>
      </c>
      <c r="H73" s="12"/>
      <c r="I73" s="229">
        <v>15000000</v>
      </c>
      <c r="J73" s="219"/>
      <c r="K73" s="16"/>
      <c r="L73" s="16"/>
      <c r="M73" s="16"/>
      <c r="N73" s="222"/>
      <c r="O73" s="227"/>
    </row>
    <row r="74" spans="1:15" s="231" customFormat="1" ht="22.5" customHeight="1" x14ac:dyDescent="0.25">
      <c r="A74" s="48" t="s">
        <v>138</v>
      </c>
      <c r="B74" s="3"/>
      <c r="C74" s="12">
        <v>-16312574</v>
      </c>
      <c r="D74" s="12"/>
      <c r="E74" s="12">
        <v>-38205286</v>
      </c>
      <c r="F74" s="12"/>
      <c r="G74" s="12">
        <v>-8312574</v>
      </c>
      <c r="H74" s="12"/>
      <c r="I74" s="12">
        <v>-30005286</v>
      </c>
      <c r="J74" s="219"/>
      <c r="K74" s="16"/>
      <c r="L74" s="16"/>
      <c r="M74" s="16"/>
      <c r="N74" s="222"/>
      <c r="O74" s="227"/>
    </row>
    <row r="75" spans="1:15" s="231" customFormat="1" ht="22.5" customHeight="1" x14ac:dyDescent="0.25">
      <c r="A75" s="3" t="s">
        <v>139</v>
      </c>
      <c r="B75" s="3"/>
      <c r="C75" s="12">
        <v>-602210</v>
      </c>
      <c r="D75" s="12"/>
      <c r="E75" s="12">
        <v>-1265196</v>
      </c>
      <c r="F75" s="12"/>
      <c r="G75" s="12">
        <v>-529245</v>
      </c>
      <c r="H75" s="12"/>
      <c r="I75" s="12">
        <v>-1194155</v>
      </c>
      <c r="J75" s="219"/>
      <c r="K75" s="16"/>
      <c r="L75" s="16"/>
      <c r="M75" s="16"/>
      <c r="N75" s="222"/>
      <c r="O75" s="227"/>
    </row>
    <row r="76" spans="1:15" s="231" customFormat="1" ht="22.5" customHeight="1" x14ac:dyDescent="0.25">
      <c r="A76" s="3" t="s">
        <v>140</v>
      </c>
      <c r="B76" s="3"/>
      <c r="C76" s="12">
        <v>161433</v>
      </c>
      <c r="D76" s="12"/>
      <c r="E76" s="12">
        <v>185489</v>
      </c>
      <c r="F76" s="12"/>
      <c r="G76" s="12">
        <v>161433</v>
      </c>
      <c r="H76" s="12"/>
      <c r="I76" s="12">
        <v>185489</v>
      </c>
      <c r="J76" s="219"/>
      <c r="K76" s="16"/>
      <c r="L76" s="16"/>
      <c r="M76" s="16"/>
      <c r="N76" s="222"/>
      <c r="O76" s="227"/>
    </row>
    <row r="77" spans="1:15" s="231" customFormat="1" ht="22.5" customHeight="1" x14ac:dyDescent="0.25">
      <c r="A77" s="106" t="s">
        <v>105</v>
      </c>
      <c r="B77" s="3"/>
      <c r="C77" s="28">
        <v>-8292</v>
      </c>
      <c r="D77" s="91"/>
      <c r="E77" s="28">
        <v>-1410</v>
      </c>
      <c r="F77" s="91"/>
      <c r="G77" s="28">
        <v>-8292</v>
      </c>
      <c r="H77" s="91"/>
      <c r="I77" s="28">
        <v>-1410</v>
      </c>
      <c r="J77" s="219"/>
      <c r="K77" s="16"/>
      <c r="L77" s="16"/>
      <c r="M77" s="16"/>
      <c r="N77" s="222"/>
      <c r="O77" s="227"/>
    </row>
    <row r="78" spans="1:15" s="231" customFormat="1" ht="22.5" customHeight="1" x14ac:dyDescent="0.25">
      <c r="A78" s="106" t="s">
        <v>199</v>
      </c>
      <c r="B78" s="3"/>
      <c r="C78" s="28">
        <v>-6310986</v>
      </c>
      <c r="D78" s="91"/>
      <c r="E78" s="28">
        <v>-5350174</v>
      </c>
      <c r="F78" s="91"/>
      <c r="G78" s="28">
        <v>-6310986</v>
      </c>
      <c r="H78" s="91"/>
      <c r="I78" s="28">
        <v>-5350174</v>
      </c>
      <c r="J78" s="219"/>
      <c r="K78" s="16"/>
      <c r="L78" s="16"/>
      <c r="M78" s="16"/>
      <c r="N78" s="222"/>
      <c r="O78" s="227"/>
    </row>
    <row r="79" spans="1:15" s="231" customFormat="1" ht="22.5" customHeight="1" x14ac:dyDescent="0.25">
      <c r="A79" s="106" t="s">
        <v>200</v>
      </c>
      <c r="B79" s="3"/>
      <c r="C79" s="229">
        <v>0</v>
      </c>
      <c r="D79" s="91"/>
      <c r="E79" s="28">
        <v>-9</v>
      </c>
      <c r="F79" s="91"/>
      <c r="G79" s="229">
        <v>0</v>
      </c>
      <c r="H79" s="91"/>
      <c r="I79" s="229">
        <v>0</v>
      </c>
      <c r="J79" s="219"/>
      <c r="K79" s="16"/>
      <c r="L79" s="16"/>
      <c r="M79" s="16"/>
      <c r="N79" s="222"/>
      <c r="O79" s="227"/>
    </row>
    <row r="80" spans="1:15" s="231" customFormat="1" ht="22.5" customHeight="1" x14ac:dyDescent="0.5">
      <c r="A80" s="232" t="s">
        <v>191</v>
      </c>
      <c r="B80" s="3"/>
      <c r="C80" s="28">
        <v>-3877207</v>
      </c>
      <c r="D80" s="91"/>
      <c r="E80" s="9">
        <v>0</v>
      </c>
      <c r="F80" s="91"/>
      <c r="G80" s="28">
        <v>-3877207</v>
      </c>
      <c r="H80" s="91"/>
      <c r="I80" s="229">
        <v>0</v>
      </c>
      <c r="J80" s="219"/>
      <c r="K80" s="16"/>
      <c r="L80" s="16"/>
      <c r="M80" s="16"/>
      <c r="N80" s="222"/>
      <c r="O80" s="227"/>
    </row>
    <row r="81" spans="1:15" s="231" customFormat="1" ht="22.5" customHeight="1" x14ac:dyDescent="0.25">
      <c r="A81" s="22" t="s">
        <v>162</v>
      </c>
      <c r="B81" s="3"/>
      <c r="C81" s="92">
        <f>SUM(C73:C80)</f>
        <v>-18949836</v>
      </c>
      <c r="D81" s="11"/>
      <c r="E81" s="92">
        <f>SUM(E73:E80)</f>
        <v>-22041704</v>
      </c>
      <c r="F81" s="11"/>
      <c r="G81" s="92">
        <f>SUM(G73:G80)</f>
        <v>-18876871</v>
      </c>
      <c r="H81" s="11"/>
      <c r="I81" s="92">
        <f>SUM(I73:I80)</f>
        <v>-21365536</v>
      </c>
      <c r="J81" s="219"/>
      <c r="K81" s="16"/>
      <c r="L81" s="16"/>
      <c r="M81" s="16"/>
      <c r="N81" s="222"/>
      <c r="O81" s="227"/>
    </row>
    <row r="82" spans="1:15" s="231" customFormat="1" ht="22.5" customHeight="1" x14ac:dyDescent="0.25">
      <c r="A82" s="233" t="s">
        <v>158</v>
      </c>
      <c r="B82" s="3"/>
      <c r="C82" s="11">
        <f>SUM(C81,C70,C59)</f>
        <v>-2692844</v>
      </c>
      <c r="D82" s="11"/>
      <c r="E82" s="11">
        <f>SUM(E81,E70,E59)</f>
        <v>-2437271</v>
      </c>
      <c r="F82" s="11"/>
      <c r="G82" s="11">
        <f>SUM(G81,G70,G59)</f>
        <v>-2692894</v>
      </c>
      <c r="H82" s="11"/>
      <c r="I82" s="11">
        <f>SUM(I81,I70,I59)</f>
        <v>-2437371</v>
      </c>
      <c r="J82" s="219"/>
      <c r="K82" s="16"/>
      <c r="L82" s="16"/>
      <c r="M82" s="16"/>
      <c r="N82" s="222"/>
      <c r="O82" s="227"/>
    </row>
    <row r="83" spans="1:15" s="231" customFormat="1" ht="22.5" customHeight="1" x14ac:dyDescent="0.25">
      <c r="A83" s="106" t="s">
        <v>141</v>
      </c>
      <c r="B83" s="3"/>
      <c r="C83" s="7">
        <v>14808968</v>
      </c>
      <c r="D83" s="11"/>
      <c r="E83" s="7">
        <v>15487258</v>
      </c>
      <c r="F83" s="11"/>
      <c r="G83" s="7">
        <v>14808968</v>
      </c>
      <c r="H83" s="11"/>
      <c r="I83" s="7">
        <v>15487258</v>
      </c>
      <c r="J83" s="219"/>
      <c r="K83" s="16"/>
      <c r="L83" s="16"/>
      <c r="M83" s="16"/>
      <c r="N83" s="222"/>
      <c r="O83" s="227"/>
    </row>
    <row r="84" spans="1:15" s="231" customFormat="1" ht="22.5" customHeight="1" thickBot="1" x14ac:dyDescent="0.3">
      <c r="A84" s="23" t="s">
        <v>220</v>
      </c>
      <c r="B84" s="3"/>
      <c r="C84" s="14">
        <f>SUM(C82:C83)</f>
        <v>12116124</v>
      </c>
      <c r="D84" s="11"/>
      <c r="E84" s="14">
        <f>SUM(E82:E83)</f>
        <v>13049987</v>
      </c>
      <c r="F84" s="11"/>
      <c r="G84" s="14">
        <f>SUM(G82:G83)</f>
        <v>12116074</v>
      </c>
      <c r="H84" s="11"/>
      <c r="I84" s="14">
        <f>SUM(I82:I83)</f>
        <v>13049887</v>
      </c>
      <c r="J84" s="219"/>
      <c r="K84" s="16"/>
      <c r="L84" s="16"/>
      <c r="M84" s="16"/>
      <c r="N84" s="222"/>
      <c r="O84" s="227"/>
    </row>
    <row r="85" spans="1:15" s="231" customFormat="1" ht="22.5" customHeight="1" thickTop="1" x14ac:dyDescent="0.25">
      <c r="A85" s="23"/>
      <c r="B85" s="3"/>
      <c r="C85" s="97"/>
      <c r="D85" s="11"/>
      <c r="E85" s="97"/>
      <c r="F85" s="11"/>
      <c r="G85" s="97"/>
      <c r="H85" s="11"/>
      <c r="I85" s="97"/>
      <c r="J85" s="219"/>
      <c r="K85" s="3"/>
      <c r="L85" s="16"/>
      <c r="M85" s="16"/>
      <c r="N85" s="222"/>
      <c r="O85" s="227"/>
    </row>
    <row r="86" spans="1:15" ht="24" customHeight="1" x14ac:dyDescent="0.55000000000000004">
      <c r="K86" s="3"/>
      <c r="L86" s="3"/>
    </row>
  </sheetData>
  <mergeCells count="14">
    <mergeCell ref="C4:E4"/>
    <mergeCell ref="G4:I4"/>
    <mergeCell ref="C47:E47"/>
    <mergeCell ref="G47:I47"/>
    <mergeCell ref="C51:I51"/>
    <mergeCell ref="C5:E5"/>
    <mergeCell ref="G5:I5"/>
    <mergeCell ref="C9:I9"/>
    <mergeCell ref="C46:E46"/>
    <mergeCell ref="G46:I46"/>
    <mergeCell ref="C6:E6"/>
    <mergeCell ref="G6:I6"/>
    <mergeCell ref="C48:E48"/>
    <mergeCell ref="G48:I48"/>
  </mergeCells>
  <pageMargins left="0.75" right="0.62992125984251968" top="0.55118110236220474" bottom="0.27559055118110237" header="0.43307086614173229" footer="0.43307086614173229"/>
  <pageSetup paperSize="9" scale="65" firstPageNumber="15" fitToHeight="0" orientation="portrait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F01505-28CC-452D-9B7C-74029695B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B569CD-B97C-4689-9F59-D167547B17BE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64fedd0-6814-471c-b260-7efb2d083e15"/>
    <ds:schemaRef ds:uri="66915120-c566-46af-a995-ad50e1c1f39a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7-8</vt:lpstr>
      <vt:lpstr>PL 3 Mths-9-10</vt:lpstr>
      <vt:lpstr>PL 6 Mths-11-12</vt:lpstr>
      <vt:lpstr>SE-Conso-13</vt:lpstr>
      <vt:lpstr>SE-Bank-14</vt:lpstr>
      <vt:lpstr>CF 15-16</vt:lpstr>
      <vt:lpstr>'BS 7-8'!Print_Area</vt:lpstr>
      <vt:lpstr>'CF 15-16'!Print_Area</vt:lpstr>
      <vt:lpstr>'PL 3 Mths-9-10'!Print_Area</vt:lpstr>
      <vt:lpstr>'PL 6 Mths-11-12'!Print_Area</vt:lpstr>
      <vt:lpstr>'SE-Bank-14'!Print_Area</vt:lpstr>
      <vt:lpstr>'SE-Conso-13'!Print_Area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Orathai, Nuchprasert</dc:creator>
  <cp:keywords/>
  <dc:description/>
  <cp:lastModifiedBy>Parichat Khamnak</cp:lastModifiedBy>
  <cp:revision/>
  <cp:lastPrinted>2025-08-17T12:16:07Z</cp:lastPrinted>
  <dcterms:created xsi:type="dcterms:W3CDTF">2016-05-13T09:16:52Z</dcterms:created>
  <dcterms:modified xsi:type="dcterms:W3CDTF">2025-08-26T03:00:35Z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