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W:\2 STATEMENT AUDITED\STATEMENT 2025\ไฟล์งบส่งตลาด\Q22025\"/>
    </mc:Choice>
  </mc:AlternateContent>
  <xr:revisionPtr revIDLastSave="0" documentId="8_{A4A32C0E-B3C0-40C5-B0A7-9F16FDC38696}" xr6:coauthVersionLast="36" xr6:coauthVersionMax="36" xr10:uidLastSave="{00000000-0000-0000-0000-000000000000}"/>
  <bookViews>
    <workbookView xWindow="0" yWindow="0" windowWidth="20490" windowHeight="7245" tabRatio="799" firstSheet="1" activeTab="1" xr2:uid="{00000000-000D-0000-FFFF-FFFF00000000}"/>
  </bookViews>
  <sheets>
    <sheet name="Statement financial position" sheetId="1" r:id="rId1"/>
    <sheet name="INCOME 3 M" sheetId="10" r:id="rId2"/>
    <sheet name="Statement Comprehensive inc" sheetId="16" r:id="rId3"/>
    <sheet name="6M" sheetId="17" r:id="rId4"/>
    <sheet name="Statement 6 M" sheetId="18" r:id="rId5"/>
    <sheet name="SHAREHOLDER-CONSOLIDATED" sheetId="14" r:id="rId6"/>
    <sheet name="SHAREHOLDER-COMPANY" sheetId="15" r:id="rId7"/>
    <sheet name="CASH FLOW" sheetId="6" r:id="rId8"/>
  </sheets>
  <externalReferences>
    <externalReference r:id="rId9"/>
    <externalReference r:id="rId10"/>
  </externalReferences>
  <definedNames>
    <definedName name="AS2DocOpenMode" hidden="1">"AS2DocumentEdit"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30" i="18" l="1"/>
  <c r="J32" i="18"/>
  <c r="H30" i="18"/>
  <c r="H32" i="18"/>
  <c r="I28" i="17"/>
  <c r="I30" i="17" s="1"/>
  <c r="G28" i="17"/>
  <c r="G30" i="17" s="1"/>
  <c r="J30" i="16"/>
  <c r="J32" i="16"/>
  <c r="H32" i="16"/>
  <c r="H30" i="16" s="1"/>
  <c r="I30" i="10"/>
  <c r="G30" i="10"/>
  <c r="G28" i="10" s="1"/>
  <c r="J98" i="1"/>
  <c r="F98" i="1"/>
  <c r="D98" i="1"/>
  <c r="E32" i="17"/>
  <c r="E32" i="10"/>
  <c r="G30" i="6"/>
  <c r="G28" i="6"/>
  <c r="C28" i="6"/>
  <c r="H95" i="1" l="1"/>
  <c r="H98" i="1" s="1"/>
  <c r="AF20" i="14"/>
  <c r="AH20" i="14" s="1"/>
  <c r="AN20" i="14" s="1"/>
  <c r="C31" i="6"/>
  <c r="AF29" i="14"/>
  <c r="AH29" i="14" s="1"/>
  <c r="AN29" i="14" s="1"/>
  <c r="AH26" i="14" l="1"/>
  <c r="AH27" i="14"/>
  <c r="AH28" i="14"/>
  <c r="W28" i="15" l="1"/>
  <c r="H18" i="18"/>
  <c r="G13" i="17"/>
  <c r="H25" i="16" l="1"/>
  <c r="G20" i="17"/>
  <c r="G23" i="17" s="1"/>
  <c r="G25" i="17" s="1"/>
  <c r="H18" i="16"/>
  <c r="H21" i="1"/>
  <c r="H70" i="1"/>
  <c r="G13" i="10"/>
  <c r="G20" i="10" s="1"/>
  <c r="G23" i="10" s="1"/>
  <c r="G25" i="10" s="1"/>
  <c r="J25" i="18"/>
  <c r="J26" i="18" s="1"/>
  <c r="F25" i="18"/>
  <c r="F18" i="18"/>
  <c r="I13" i="17"/>
  <c r="I20" i="17" s="1"/>
  <c r="I23" i="17" s="1"/>
  <c r="I25" i="17" s="1"/>
  <c r="E13" i="17"/>
  <c r="E20" i="17" s="1"/>
  <c r="E23" i="17" s="1"/>
  <c r="E25" i="17" s="1"/>
  <c r="F11" i="18" s="1"/>
  <c r="H25" i="18"/>
  <c r="H26" i="18" s="1"/>
  <c r="D25" i="18"/>
  <c r="D18" i="18"/>
  <c r="V30" i="14" s="1"/>
  <c r="AF30" i="14" s="1"/>
  <c r="C13" i="17"/>
  <c r="C20" i="17" s="1"/>
  <c r="C23" i="17" s="1"/>
  <c r="C25" i="17" s="1"/>
  <c r="I32" i="17" l="1"/>
  <c r="J11" i="18"/>
  <c r="J27" i="18" s="1"/>
  <c r="H11" i="18"/>
  <c r="G32" i="17"/>
  <c r="H11" i="16"/>
  <c r="G32" i="10"/>
  <c r="H27" i="18"/>
  <c r="C28" i="17"/>
  <c r="D11" i="18"/>
  <c r="H26" i="16"/>
  <c r="R28" i="15"/>
  <c r="F26" i="18"/>
  <c r="F27" i="18" s="1"/>
  <c r="F30" i="18" s="1"/>
  <c r="F32" i="18" s="1"/>
  <c r="D26" i="18"/>
  <c r="E30" i="17"/>
  <c r="R30" i="14" l="1"/>
  <c r="AH30" i="14" s="1"/>
  <c r="C32" i="17"/>
  <c r="C30" i="17"/>
  <c r="D27" i="18"/>
  <c r="D30" i="18" s="1"/>
  <c r="D32" i="18" s="1"/>
  <c r="C91" i="6"/>
  <c r="AF24" i="14"/>
  <c r="AF21" i="14"/>
  <c r="AN30" i="14"/>
  <c r="C58" i="6" l="1"/>
  <c r="G58" i="6"/>
  <c r="J77" i="1" l="1"/>
  <c r="F77" i="1"/>
  <c r="H77" i="1" l="1"/>
  <c r="D77" i="1"/>
  <c r="D35" i="1"/>
  <c r="H35" i="1"/>
  <c r="J70" i="1" l="1"/>
  <c r="F70" i="1"/>
  <c r="D70" i="1"/>
  <c r="AN28" i="14" l="1"/>
  <c r="I103" i="6" l="1"/>
  <c r="G103" i="6"/>
  <c r="C103" i="6"/>
  <c r="E103" i="6"/>
  <c r="D18" i="16"/>
  <c r="AN21" i="14" l="1"/>
  <c r="AH24" i="15" l="1"/>
  <c r="AH25" i="14"/>
  <c r="AN25" i="14" s="1"/>
  <c r="W21" i="15" l="1"/>
  <c r="R21" i="15"/>
  <c r="G91" i="6"/>
  <c r="AD18" i="15" l="1"/>
  <c r="AH18" i="15" s="1"/>
  <c r="AF18" i="14"/>
  <c r="AH18" i="14" s="1"/>
  <c r="AN18" i="14" s="1"/>
  <c r="E31" i="6" l="1"/>
  <c r="E47" i="6" s="1"/>
  <c r="AD20" i="15"/>
  <c r="AH20" i="15" s="1"/>
  <c r="I13" i="10" l="1"/>
  <c r="E13" i="10"/>
  <c r="C13" i="10"/>
  <c r="C20" i="10" l="1"/>
  <c r="C23" i="10" s="1"/>
  <c r="C25" i="10" s="1"/>
  <c r="D11" i="16" s="1"/>
  <c r="E20" i="10"/>
  <c r="E23" i="10" s="1"/>
  <c r="E25" i="10" s="1"/>
  <c r="I20" i="10"/>
  <c r="I23" i="10" s="1"/>
  <c r="I25" i="10" s="1"/>
  <c r="I32" i="10" s="1"/>
  <c r="J100" i="1"/>
  <c r="F100" i="1"/>
  <c r="J35" i="1"/>
  <c r="J21" i="1"/>
  <c r="F35" i="1"/>
  <c r="F21" i="1"/>
  <c r="AK22" i="14"/>
  <c r="AH22" i="14"/>
  <c r="AC22" i="14"/>
  <c r="E30" i="10" l="1"/>
  <c r="F11" i="16"/>
  <c r="J11" i="16"/>
  <c r="R31" i="14"/>
  <c r="J78" i="1"/>
  <c r="J101" i="1" s="1"/>
  <c r="C30" i="10"/>
  <c r="C28" i="10" s="1"/>
  <c r="C32" i="10" s="1"/>
  <c r="F78" i="1"/>
  <c r="F101" i="1" s="1"/>
  <c r="J36" i="1"/>
  <c r="F36" i="1"/>
  <c r="E91" i="6" l="1"/>
  <c r="AN15" i="14" l="1"/>
  <c r="I91" i="6" l="1"/>
  <c r="AD15" i="15"/>
  <c r="AH15" i="15" s="1"/>
  <c r="J25" i="16"/>
  <c r="J26" i="16" s="1"/>
  <c r="F25" i="16"/>
  <c r="F18" i="16"/>
  <c r="F26" i="16" l="1"/>
  <c r="F27" i="16" s="1"/>
  <c r="I31" i="6"/>
  <c r="E44" i="6"/>
  <c r="J27" i="16"/>
  <c r="AF15" i="14"/>
  <c r="AF22" i="14" s="1"/>
  <c r="I44" i="6" l="1"/>
  <c r="I47" i="6"/>
  <c r="I106" i="6" s="1"/>
  <c r="I108" i="6" s="1"/>
  <c r="I110" i="6" s="1"/>
  <c r="E106" i="6"/>
  <c r="E108" i="6" s="1"/>
  <c r="E110" i="6" s="1"/>
  <c r="F32" i="16"/>
  <c r="AD27" i="15" l="1"/>
  <c r="AH27" i="15" s="1"/>
  <c r="D25" i="16" l="1"/>
  <c r="AD28" i="15" l="1"/>
  <c r="AH28" i="15" s="1"/>
  <c r="D26" i="16"/>
  <c r="D22" i="14" l="1"/>
  <c r="D24" i="14" s="1"/>
  <c r="D31" i="14" s="1"/>
  <c r="G22" i="14"/>
  <c r="J22" i="14"/>
  <c r="N22" i="14"/>
  <c r="Z22" i="14"/>
  <c r="D21" i="1"/>
  <c r="AA21" i="15"/>
  <c r="AA29" i="15" s="1"/>
  <c r="N21" i="15"/>
  <c r="N23" i="15" s="1"/>
  <c r="N29" i="15" s="1"/>
  <c r="J21" i="15"/>
  <c r="J23" i="15" s="1"/>
  <c r="J29" i="15" s="1"/>
  <c r="G21" i="15"/>
  <c r="G23" i="15" s="1"/>
  <c r="G29" i="15" s="1"/>
  <c r="C21" i="15"/>
  <c r="C23" i="15" s="1"/>
  <c r="C29" i="15" s="1"/>
  <c r="AK31" i="14" l="1"/>
  <c r="AC31" i="14"/>
  <c r="J24" i="14"/>
  <c r="J31" i="14" s="1"/>
  <c r="N31" i="14"/>
  <c r="Z31" i="14"/>
  <c r="G24" i="14"/>
  <c r="G31" i="14" s="1"/>
  <c r="AD23" i="15"/>
  <c r="W29" i="15"/>
  <c r="AD21" i="15"/>
  <c r="V22" i="14"/>
  <c r="H78" i="1"/>
  <c r="AD29" i="15" l="1"/>
  <c r="AH23" i="15"/>
  <c r="AF31" i="14"/>
  <c r="V31" i="14" l="1"/>
  <c r="R22" i="14"/>
  <c r="AN24" i="14" l="1"/>
  <c r="R29" i="15"/>
  <c r="H100" i="1" s="1"/>
  <c r="H101" i="1" s="1"/>
  <c r="C44" i="6"/>
  <c r="C47" i="6" s="1"/>
  <c r="C106" i="6" s="1"/>
  <c r="AN22" i="14"/>
  <c r="AH21" i="15"/>
  <c r="AH29" i="15" s="1"/>
  <c r="C108" i="6" l="1"/>
  <c r="D36" i="1"/>
  <c r="H36" i="1" l="1"/>
  <c r="D27" i="16" l="1"/>
  <c r="D32" i="16" s="1"/>
  <c r="D30" i="16" s="1"/>
  <c r="D100" i="1" l="1"/>
  <c r="AN31" i="14" l="1"/>
  <c r="AH31" i="14"/>
  <c r="D78" i="1" l="1"/>
  <c r="D101" i="1" s="1"/>
  <c r="G31" i="6" l="1"/>
  <c r="G44" i="6" s="1"/>
  <c r="G47" i="6" s="1"/>
  <c r="G106" i="6" s="1"/>
  <c r="G108" i="6" s="1"/>
  <c r="G110" i="6" l="1"/>
  <c r="C110" i="6" l="1"/>
  <c r="H27" i="16" l="1"/>
  <c r="D96" i="1" l="1"/>
</calcChain>
</file>

<file path=xl/sharedStrings.xml><?xml version="1.0" encoding="utf-8"?>
<sst xmlns="http://schemas.openxmlformats.org/spreadsheetml/2006/main" count="483" uniqueCount="254">
  <si>
    <t>CURRENT  ASSETS</t>
  </si>
  <si>
    <t xml:space="preserve">Other current assets </t>
  </si>
  <si>
    <t>Total Current Assets</t>
  </si>
  <si>
    <t>TOTAL  ASSETS</t>
  </si>
  <si>
    <t>BAHT</t>
  </si>
  <si>
    <t>CONSOLIDATED</t>
  </si>
  <si>
    <t>CURRENT  LIABILITIES</t>
  </si>
  <si>
    <t>Other current liabilities</t>
  </si>
  <si>
    <t>Total Current Liabilities</t>
  </si>
  <si>
    <t>TOTAL  LIABILITIES</t>
  </si>
  <si>
    <t>Authorized share capital</t>
  </si>
  <si>
    <t>Issued and paid-up share capital</t>
  </si>
  <si>
    <t>RETAINED  EARNINGS</t>
  </si>
  <si>
    <t>Appropriated</t>
  </si>
  <si>
    <t>Unappropriated</t>
  </si>
  <si>
    <t>SHARES</t>
  </si>
  <si>
    <t>CASH  FLOWS  FROM  OPERATING  ACTIVITIES</t>
  </si>
  <si>
    <t>Inventories</t>
  </si>
  <si>
    <t>Operating liabilities increase (decrease)</t>
  </si>
  <si>
    <t>CASH  FLOWS  FROM  INVESTING  ACTIVITIES</t>
  </si>
  <si>
    <t>CASH  FLOWS  FROM  FINANCING  ACTIVITIES</t>
  </si>
  <si>
    <t>Cash and cash equivalents as at January 1,</t>
  </si>
  <si>
    <t>Premium on</t>
  </si>
  <si>
    <t>Total</t>
  </si>
  <si>
    <t>Issued and</t>
  </si>
  <si>
    <t>paid-up</t>
  </si>
  <si>
    <t xml:space="preserve">  ASSETS</t>
  </si>
  <si>
    <t>Cash and cash equivalents</t>
  </si>
  <si>
    <t xml:space="preserve">Other current liabilities </t>
  </si>
  <si>
    <t>Baht 1.00 each</t>
  </si>
  <si>
    <t>120,000,000 ordinary shares of</t>
  </si>
  <si>
    <t>Baht 1.00 each, fully paid</t>
  </si>
  <si>
    <t>Other current assets</t>
  </si>
  <si>
    <t>SHARE  CAPITAL</t>
  </si>
  <si>
    <t>capital</t>
  </si>
  <si>
    <t>NON-CURRENT  ASSETS</t>
  </si>
  <si>
    <t>SEPARATE</t>
  </si>
  <si>
    <t xml:space="preserve">share </t>
  </si>
  <si>
    <t>Cash paid for income tax</t>
  </si>
  <si>
    <t>Administrative expenses</t>
  </si>
  <si>
    <t>Management benefit expenses</t>
  </si>
  <si>
    <t>Interest income</t>
  </si>
  <si>
    <t xml:space="preserve">Inventories </t>
  </si>
  <si>
    <t xml:space="preserve">Other non-current assets </t>
  </si>
  <si>
    <t xml:space="preserve">Legal reserve </t>
  </si>
  <si>
    <t xml:space="preserve">General reserve </t>
  </si>
  <si>
    <t>Other income</t>
  </si>
  <si>
    <t>equity</t>
  </si>
  <si>
    <t>Retained earnings</t>
  </si>
  <si>
    <t>Proceeds from sale of available-for-sale securities</t>
  </si>
  <si>
    <t>NON-CURRENT  LIABILITIES</t>
  </si>
  <si>
    <t>Owners of the parent</t>
  </si>
  <si>
    <t>Non-controlling interests</t>
  </si>
  <si>
    <t>FINANCIAL  STATEMENTS</t>
  </si>
  <si>
    <t>Other comprehensive income (loss)</t>
  </si>
  <si>
    <t>Legal reserve</t>
  </si>
  <si>
    <t>General reserve</t>
  </si>
  <si>
    <t>to owners</t>
  </si>
  <si>
    <t>Non-controlling</t>
  </si>
  <si>
    <t>interests</t>
  </si>
  <si>
    <t>Cash paid for employee benefit</t>
  </si>
  <si>
    <t>Effect of exchange rate changes on cash and cash equivalents</t>
  </si>
  <si>
    <t>Dividend income from investments</t>
  </si>
  <si>
    <t>SEPARATE  FINANCIAL  STATEMENTS</t>
  </si>
  <si>
    <t xml:space="preserve">Deferred tax liabilities </t>
  </si>
  <si>
    <t>STATEMENT  OF  FINANCIAL  POSITION</t>
  </si>
  <si>
    <t>STATEMENT  OF  CASH  FLOWS</t>
  </si>
  <si>
    <t xml:space="preserve">Depreciation of investment property and plant and equipment </t>
  </si>
  <si>
    <t>ordinary</t>
  </si>
  <si>
    <t>shares</t>
  </si>
  <si>
    <t>Financial cost</t>
  </si>
  <si>
    <t>STATEMENT  OF  PROFIT  OR  LOSS</t>
  </si>
  <si>
    <t>Investments in associates</t>
  </si>
  <si>
    <t>Proceeds from sale of intangible assets</t>
  </si>
  <si>
    <t xml:space="preserve">Exchange differences </t>
  </si>
  <si>
    <t>on translating</t>
  </si>
  <si>
    <t xml:space="preserve"> financial statements</t>
  </si>
  <si>
    <t>CONSOLIDATED  FINANCIAL  STATEMENTS</t>
  </si>
  <si>
    <t>Trade and other current receivables</t>
  </si>
  <si>
    <t xml:space="preserve">Trade and other current payables </t>
  </si>
  <si>
    <t>LIABILITIES  AND  SHAREHOLDERS’  EQUITY</t>
  </si>
  <si>
    <t>SHAREHOLDERS’  EQUITY</t>
  </si>
  <si>
    <t>TOTAL  SHAREHOLDERS’  EQUITY</t>
  </si>
  <si>
    <t xml:space="preserve">TOTAL  LIABILITIES  AND  SHARHOLDERS’  EQUITY    </t>
  </si>
  <si>
    <t xml:space="preserve">remeasurements of </t>
  </si>
  <si>
    <t xml:space="preserve">defined benefit plans </t>
  </si>
  <si>
    <t>STATEMENT  OF  COMPREHENSIVE  INCOME</t>
  </si>
  <si>
    <t>Exchange differences on translating financial statements</t>
  </si>
  <si>
    <t xml:space="preserve">Investments in subsidiaries  </t>
  </si>
  <si>
    <t>Investment property</t>
  </si>
  <si>
    <t>Property, plant and equipment</t>
  </si>
  <si>
    <t>Current provisions for employee benefit</t>
  </si>
  <si>
    <t>Non-current provisions for employee benefit</t>
  </si>
  <si>
    <t>-</t>
  </si>
  <si>
    <t>Cash received (paid) from operations</t>
  </si>
  <si>
    <t>Payments for purchase of investments in subsidiaries</t>
  </si>
  <si>
    <t>Total Non-current Assets</t>
  </si>
  <si>
    <t>Notes</t>
  </si>
  <si>
    <t>Total Non-current Liabilities</t>
  </si>
  <si>
    <t>4.2.1</t>
  </si>
  <si>
    <t>Proceeds from advance received for land</t>
  </si>
  <si>
    <t>THAI  WACOAL  PUBLIC  COMPANY  LIMITED  AND  ITS  SUBSIDIARIES</t>
  </si>
  <si>
    <t>Right to returned goods</t>
  </si>
  <si>
    <t>Other current financial assets</t>
  </si>
  <si>
    <t>Other non-current financial assets</t>
  </si>
  <si>
    <t>Right-of-use assets</t>
  </si>
  <si>
    <t>Lease liabilities</t>
  </si>
  <si>
    <t>Transfer of gain on measuring financial assets</t>
  </si>
  <si>
    <t>upon disposal of investments in equity</t>
  </si>
  <si>
    <t>instruments designated as at FVTOCI</t>
  </si>
  <si>
    <t>4.2.2</t>
  </si>
  <si>
    <t xml:space="preserve">Short-term loans </t>
  </si>
  <si>
    <t>Current portion of lease liabilities</t>
  </si>
  <si>
    <t>measuring</t>
  </si>
  <si>
    <t>financial assets</t>
  </si>
  <si>
    <t>Employee benefit expense</t>
  </si>
  <si>
    <t>Changes in operating assets and liabilities</t>
  </si>
  <si>
    <t>Payments for long-term loans to subsidiaries</t>
  </si>
  <si>
    <t>Proceeds from long-term loans to subsidiaries</t>
  </si>
  <si>
    <t>Proceeds from debt securities</t>
  </si>
  <si>
    <t>Gains (losses) on</t>
  </si>
  <si>
    <t>Deferred tax assets</t>
  </si>
  <si>
    <t>Proceeds from sale of land</t>
  </si>
  <si>
    <t>Dividends paid to non-controlling interests</t>
  </si>
  <si>
    <t>Gain on sale of investments</t>
  </si>
  <si>
    <t>Adjustments:</t>
  </si>
  <si>
    <t xml:space="preserve">STATEMENT OF  CHANGES  IN  SHAREHOLDERS’ EQUITY  </t>
  </si>
  <si>
    <t xml:space="preserve">STATEMENT  OF  CHANGES  IN  SHAREHOLDERS’ EQUITY  </t>
  </si>
  <si>
    <t>Other components of shareholders’ equity</t>
  </si>
  <si>
    <t xml:space="preserve"> of shareholders’</t>
  </si>
  <si>
    <t>shareholders’</t>
  </si>
  <si>
    <t>Interest paid</t>
  </si>
  <si>
    <t>Cash paid for interest</t>
  </si>
  <si>
    <t>Payments for purchase of available-for-sale investments</t>
  </si>
  <si>
    <t>Payments for purchase of held-to-maturity debt securities</t>
  </si>
  <si>
    <t xml:space="preserve">Proceeds from dividends </t>
  </si>
  <si>
    <t>Proceeds from interest income</t>
  </si>
  <si>
    <t>Payments for short-term loans to related parties</t>
  </si>
  <si>
    <t>Net cash flows used in financing activities</t>
  </si>
  <si>
    <t>Decrease in other non-current financial assets</t>
  </si>
  <si>
    <t>Other intangible assets other than goodwill</t>
  </si>
  <si>
    <t>Depreciation of right-of-use assets</t>
  </si>
  <si>
    <t>Dividends paid to shareholders of the Company</t>
  </si>
  <si>
    <t>Proceeds from sale of investments in equity instruments</t>
  </si>
  <si>
    <t>Payments for purchase of investments in equity instruments</t>
  </si>
  <si>
    <t>Proceeds from investments in debt instruments</t>
  </si>
  <si>
    <t>Payments for purchase of investments in debt instruments</t>
  </si>
  <si>
    <t>UNIT : THOUSAND  BAHT</t>
  </si>
  <si>
    <t>As at</t>
  </si>
  <si>
    <t>December 31,</t>
  </si>
  <si>
    <t>“UNAUDITED”</t>
  </si>
  <si>
    <t>Gross profit</t>
  </si>
  <si>
    <t>Dividend income</t>
  </si>
  <si>
    <t xml:space="preserve">See condensed notes to the financial statements </t>
  </si>
  <si>
    <t>Balance as at January 1, 2024</t>
  </si>
  <si>
    <t>2024</t>
  </si>
  <si>
    <t>Corporate income tax payable</t>
  </si>
  <si>
    <t>of the Company</t>
  </si>
  <si>
    <t>effect of exchange rate</t>
  </si>
  <si>
    <t>Proceeds from short-term loans to related parties</t>
  </si>
  <si>
    <t>“Unaudited”</t>
  </si>
  <si>
    <t>Comprehensive income (loss)</t>
  </si>
  <si>
    <t>equity attributable</t>
  </si>
  <si>
    <t>Losses on</t>
  </si>
  <si>
    <t xml:space="preserve">Net decrease in cash and cash equivalents before </t>
  </si>
  <si>
    <t>Net decrease in cash and cash equivalents</t>
  </si>
  <si>
    <t>Dividend paid</t>
  </si>
  <si>
    <t>Proceeds from short-term loans to other parties</t>
  </si>
  <si>
    <t>Payments for lease liabilities</t>
  </si>
  <si>
    <t>Items that will be reclassified subsequently to profit or loss</t>
  </si>
  <si>
    <t>Items that will not be reclassified subsequently to profit or loss</t>
  </si>
  <si>
    <t>net of income tax</t>
  </si>
  <si>
    <t xml:space="preserve">Total items that will be reclassified subsequently to profit or loss, </t>
  </si>
  <si>
    <t xml:space="preserve">Income tax relating to items that will be reclassified </t>
  </si>
  <si>
    <t>subsequently to profit or loss</t>
  </si>
  <si>
    <t>Long-term loan to a subsidiary</t>
  </si>
  <si>
    <t xml:space="preserve">Revenues from sale of goods and rendering of services </t>
  </si>
  <si>
    <t>WEIGHTED  AVERAGE  NUMBER  OF  ORDINARY  SHARES</t>
  </si>
  <si>
    <t>Allowance for doubtful accounts from short-term loan</t>
  </si>
  <si>
    <t>Proceeds from closure of business of investments in equity securities</t>
  </si>
  <si>
    <t>Decrease in other current financial assets</t>
  </si>
  <si>
    <t>Decrease (increase) in other non-current financial assets</t>
  </si>
  <si>
    <t>other components</t>
  </si>
  <si>
    <t xml:space="preserve"> shareholders’</t>
  </si>
  <si>
    <t>(Gain) loss on measured fair value through profit or loss</t>
  </si>
  <si>
    <t>Transfer of loss on measuring financial assets</t>
  </si>
  <si>
    <t>Balance as at January 1, 2025</t>
  </si>
  <si>
    <t>2025</t>
  </si>
  <si>
    <t>Other non-current receivables</t>
  </si>
  <si>
    <t>Note</t>
  </si>
  <si>
    <t>Other non-current payables</t>
  </si>
  <si>
    <t>PREMIUM  ON  ORDINARY  SHARES</t>
  </si>
  <si>
    <t>NON-CONTROLLING  INTERESTS</t>
  </si>
  <si>
    <t>Cost of sales of goods and rendering of services</t>
  </si>
  <si>
    <t>(Loss) profit from operating activities</t>
  </si>
  <si>
    <t>(Loss) profit before income tax</t>
  </si>
  <si>
    <t>(LOSS)  PROFIT  FOR  THE  PERIOD</t>
  </si>
  <si>
    <t>BASIC  (LOSSES)  EARNINGS  OF  THE  PARENT  PER  SHARE</t>
  </si>
  <si>
    <t>Other comprehensive (loss) income</t>
  </si>
  <si>
    <t>Income tax relating to components of other comprehensive income</t>
  </si>
  <si>
    <t>that will not be reclassified to profit or loss</t>
  </si>
  <si>
    <t>Total components of other comprehensive (loss) income that will not be</t>
  </si>
  <si>
    <t>reclassified to profit or loss, net of tax</t>
  </si>
  <si>
    <t>TOTAL  COMPREHENSIVE  (LOSS)  INCOME  FOR  THE  PERIOD</t>
  </si>
  <si>
    <t>Amortization of intangible assets</t>
  </si>
  <si>
    <t>Gain on sale of equipment</t>
  </si>
  <si>
    <t xml:space="preserve">Loss from disposal of equipment </t>
  </si>
  <si>
    <t>Operating assets decrease (increase)</t>
  </si>
  <si>
    <t>Proceeds from sale of equipment</t>
  </si>
  <si>
    <t>Net cash flows used in investing activities</t>
  </si>
  <si>
    <t>(LOSS)  PROFIT  ATTRIBUTABLE  TO</t>
  </si>
  <si>
    <t>Payments for purchase of equipment and intangible assets</t>
  </si>
  <si>
    <t>(Loss) profit for the periods</t>
  </si>
  <si>
    <t>Distribution costs</t>
  </si>
  <si>
    <t>OTHER  COMPONENTS  OF  SHAREHOLDERS’  EQUITY</t>
  </si>
  <si>
    <t>Finance cost</t>
  </si>
  <si>
    <t xml:space="preserve">                   “UNAUDITED”                  </t>
  </si>
  <si>
    <t>Cost of sales and rendering of services</t>
  </si>
  <si>
    <t>Distribution cost</t>
  </si>
  <si>
    <t xml:space="preserve">Exchange differences on translating financial statements </t>
  </si>
  <si>
    <t xml:space="preserve"> subsequently to profit or loss</t>
  </si>
  <si>
    <t xml:space="preserve">Income tax relating to items that will not be reclassified </t>
  </si>
  <si>
    <t>Total items that will not be reclassified subsequently to profit or loss,</t>
  </si>
  <si>
    <t>June 30,</t>
  </si>
  <si>
    <r>
      <t xml:space="preserve">FOR  THE  SIX-MONTH  PERIOD  ENDED  JUNE  </t>
    </r>
    <r>
      <rPr>
        <b/>
        <sz val="10"/>
        <rFont val="Times New Roman"/>
        <family val="1"/>
      </rPr>
      <t>30, 2025</t>
    </r>
  </si>
  <si>
    <t>Ending balance as at June 30, 2024</t>
  </si>
  <si>
    <t>Ending balance as at June 30, 2025</t>
  </si>
  <si>
    <t xml:space="preserve">Cash and cash equivalents as at June 30,  </t>
  </si>
  <si>
    <t>Withholding tax payable</t>
  </si>
  <si>
    <t>Increase in other current financial assets</t>
  </si>
  <si>
    <t>Share of (loss) profit of associates accounted for using equity method</t>
  </si>
  <si>
    <t>TOTAL  COMPREHENSIVE  LOSS  FOR  THE  PERIOD</t>
  </si>
  <si>
    <t>Gains (losses) on measuring financial assets</t>
  </si>
  <si>
    <t>TOTAL  COMPREHENSIVE  LOSS  ATTRIBUTABLE  TO</t>
  </si>
  <si>
    <t>Comprehensive (loss) income</t>
  </si>
  <si>
    <t>Unrealized loss on exchange rate</t>
  </si>
  <si>
    <t>Dividend paid to non-controlling interests</t>
  </si>
  <si>
    <t>Gains (losses) on remeasurements of defined benefits plan</t>
  </si>
  <si>
    <t>Income tax income</t>
  </si>
  <si>
    <t>Net cash flows provided by (used in) operating activities</t>
  </si>
  <si>
    <t>THOUSAND</t>
  </si>
  <si>
    <t>Share of loss (profit) of associates accounted for using equity method</t>
  </si>
  <si>
    <t xml:space="preserve">TOTAL SHAREHOLDERS' EQUITY  ATTRIBUTABLE  </t>
  </si>
  <si>
    <t xml:space="preserve">     TO  OWNERS  OF  THE  PARENT</t>
  </si>
  <si>
    <t>(Loss) profit for the period</t>
  </si>
  <si>
    <t>Other comprehensive income (loss) for the period, net of tax</t>
  </si>
  <si>
    <r>
      <t xml:space="preserve">AS  AT  JUNE  </t>
    </r>
    <r>
      <rPr>
        <b/>
        <sz val="10"/>
        <rFont val="Times New Roman"/>
        <family val="1"/>
      </rPr>
      <t>30,  2025</t>
    </r>
  </si>
  <si>
    <r>
      <t xml:space="preserve">STATEMENT  OF  FINANCIAL  POSITION </t>
    </r>
    <r>
      <rPr>
        <sz val="8"/>
        <rFont val="Times New Roman"/>
        <family val="1"/>
      </rPr>
      <t xml:space="preserve"> (CONTINUED)</t>
    </r>
  </si>
  <si>
    <r>
      <t xml:space="preserve">FOR  THE  THREE-MONTH  PERIOD  ENDED  JUNE  </t>
    </r>
    <r>
      <rPr>
        <b/>
        <sz val="10"/>
        <rFont val="Times New Roman"/>
        <family val="1"/>
      </rPr>
      <t>30, 2025</t>
    </r>
  </si>
  <si>
    <r>
      <t xml:space="preserve">STATEMENT  OF  CASH  FLOWS </t>
    </r>
    <r>
      <rPr>
        <sz val="8"/>
        <rFont val="Times New Roman"/>
        <family val="1"/>
      </rPr>
      <t xml:space="preserve"> (CONTINUED)</t>
    </r>
  </si>
  <si>
    <t>Reversal on impairment of investment in associates</t>
  </si>
  <si>
    <t>Reversal on provision from goods returned</t>
  </si>
  <si>
    <t>Reversal on devaluation of inventories</t>
  </si>
  <si>
    <t>Reversal on impairment of investments in associates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</si>
</sst>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8" formatCode="&quot;฿&quot;#,##0.00;[Red]\-&quot;฿&quot;#,##0.00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\t&quot;$&quot;#,##0_);\(\t&quot;$&quot;#,##0\)"/>
    <numFmt numFmtId="167" formatCode="_-* #,##0_-;\-* #,##0_-;_-* &quot;-&quot;??_-;_-@_-"/>
    <numFmt numFmtId="168" formatCode="_(* #,##0_);_(* \(#,##0\);_(* &quot;-&quot;??_);_(@_)"/>
    <numFmt numFmtId="169" formatCode="_(* #,##0.000_);_(* \(#,##0.000\);_(* &quot;-&quot;???_);_(@_)"/>
    <numFmt numFmtId="170" formatCode="_(* #,##0_);_(* \(#,##0\);_(* &quot;-&quot;????_);_(@_)"/>
    <numFmt numFmtId="171" formatCode="0_);\(0\)"/>
    <numFmt numFmtId="172" formatCode="#,##0;\(#,##0\)"/>
    <numFmt numFmtId="173" formatCode="\-"/>
  </numFmts>
  <fonts count="28" x14ac:knownFonts="1">
    <font>
      <sz val="14"/>
      <name val="Cordia New"/>
      <charset val="222"/>
    </font>
    <font>
      <sz val="14"/>
      <name val="Cordia New"/>
      <family val="2"/>
    </font>
    <font>
      <sz val="14"/>
      <name val="Cordia New"/>
      <family val="2"/>
    </font>
    <font>
      <sz val="10"/>
      <name val="Arial"/>
      <family val="2"/>
    </font>
    <font>
      <sz val="8"/>
      <name val="Cordia New"/>
      <family val="2"/>
    </font>
    <font>
      <sz val="8"/>
      <name val="Cordia New"/>
      <family val="2"/>
    </font>
    <font>
      <sz val="8"/>
      <name val="Cordia New"/>
      <family val="2"/>
    </font>
    <font>
      <b/>
      <sz val="10"/>
      <name val="Times New Roman"/>
      <family val="1"/>
    </font>
    <font>
      <sz val="10"/>
      <name val="Times New Roman"/>
      <family val="1"/>
    </font>
    <font>
      <sz val="10"/>
      <color indexed="9"/>
      <name val="Times New Roman"/>
      <family val="1"/>
    </font>
    <font>
      <b/>
      <sz val="8"/>
      <name val="Times New Roman"/>
      <family val="1"/>
    </font>
    <font>
      <sz val="8"/>
      <color indexed="9"/>
      <name val="Times New Roman"/>
      <family val="1"/>
    </font>
    <font>
      <sz val="8"/>
      <name val="Times New Roman"/>
      <family val="1"/>
    </font>
    <font>
      <b/>
      <sz val="8"/>
      <color indexed="9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sz val="9"/>
      <color indexed="9"/>
      <name val="Times New Roman"/>
      <family val="1"/>
    </font>
    <font>
      <b/>
      <sz val="9"/>
      <color indexed="9"/>
      <name val="Times New Roman"/>
      <family val="1"/>
    </font>
    <font>
      <sz val="14"/>
      <name val="Angsana New"/>
      <family val="1"/>
    </font>
    <font>
      <b/>
      <sz val="8"/>
      <color theme="1"/>
      <name val="Times New Roman"/>
      <family val="1"/>
    </font>
    <font>
      <sz val="8"/>
      <color theme="1"/>
      <name val="Times New Roman"/>
      <family val="1"/>
    </font>
    <font>
      <sz val="10"/>
      <color theme="1"/>
      <name val="Times New Roman"/>
      <family val="1"/>
    </font>
    <font>
      <b/>
      <sz val="9"/>
      <color rgb="FFFF0000"/>
      <name val="Times New Roman"/>
      <family val="1"/>
    </font>
    <font>
      <b/>
      <sz val="10"/>
      <color rgb="FFFF0000"/>
      <name val="Times New Roman"/>
      <family val="1"/>
    </font>
    <font>
      <sz val="9"/>
      <color rgb="FFFF0000"/>
      <name val="Times New Roman"/>
      <family val="1"/>
    </font>
    <font>
      <sz val="10"/>
      <color rgb="FFFF0000"/>
      <name val="Times New Roman"/>
      <family val="1"/>
    </font>
    <font>
      <sz val="9"/>
      <name val="Angsana New"/>
      <family val="1"/>
    </font>
    <font>
      <sz val="9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21">
    <xf numFmtId="0" fontId="0" fillId="0" borderId="0"/>
    <xf numFmtId="43" fontId="1" fillId="0" borderId="0" applyFont="0" applyFill="0" applyBorder="0" applyAlignment="0" applyProtection="0"/>
    <xf numFmtId="166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</cellStyleXfs>
  <cellXfs count="239">
    <xf numFmtId="0" fontId="0" fillId="0" borderId="0" xfId="0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167" fontId="8" fillId="0" borderId="0" xfId="1" applyNumberFormat="1" applyFont="1" applyFill="1" applyAlignment="1">
      <alignment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left" vertical="center" indent="2"/>
    </xf>
    <xf numFmtId="37" fontId="8" fillId="0" borderId="0" xfId="1" applyNumberFormat="1" applyFont="1" applyFill="1" applyAlignment="1">
      <alignment vertical="center"/>
    </xf>
    <xf numFmtId="0" fontId="8" fillId="0" borderId="0" xfId="0" applyFont="1" applyAlignment="1">
      <alignment horizontal="left" vertical="center" indent="4"/>
    </xf>
    <xf numFmtId="37" fontId="9" fillId="0" borderId="0" xfId="1" applyNumberFormat="1" applyFont="1" applyFill="1" applyAlignment="1">
      <alignment vertical="center"/>
    </xf>
    <xf numFmtId="0" fontId="7" fillId="0" borderId="0" xfId="0" applyFont="1" applyAlignment="1">
      <alignment vertical="center"/>
    </xf>
    <xf numFmtId="37" fontId="8" fillId="0" borderId="0" xfId="1" applyNumberFormat="1" applyFont="1" applyFill="1" applyBorder="1" applyAlignment="1">
      <alignment vertical="center"/>
    </xf>
    <xf numFmtId="0" fontId="7" fillId="0" borderId="0" xfId="0" applyFont="1" applyAlignment="1">
      <alignment horizontal="left" vertical="center"/>
    </xf>
    <xf numFmtId="37" fontId="9" fillId="0" borderId="0" xfId="0" applyNumberFormat="1" applyFont="1" applyAlignment="1">
      <alignment vertical="center"/>
    </xf>
    <xf numFmtId="0" fontId="12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0" fillId="0" borderId="0" xfId="10" applyFont="1" applyAlignment="1">
      <alignment vertical="center"/>
    </xf>
    <xf numFmtId="37" fontId="12" fillId="0" borderId="0" xfId="8" applyNumberFormat="1" applyFont="1" applyFill="1" applyBorder="1" applyAlignment="1">
      <alignment vertical="center"/>
    </xf>
    <xf numFmtId="37" fontId="12" fillId="0" borderId="0" xfId="13" applyNumberFormat="1" applyFont="1" applyAlignment="1">
      <alignment vertical="center"/>
    </xf>
    <xf numFmtId="0" fontId="12" fillId="0" borderId="0" xfId="12" applyFont="1" applyAlignment="1">
      <alignment vertical="center"/>
    </xf>
    <xf numFmtId="37" fontId="12" fillId="0" borderId="0" xfId="4" applyNumberFormat="1" applyFont="1" applyFill="1" applyBorder="1" applyAlignment="1">
      <alignment vertical="center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horizontal="left" vertical="center" indent="2"/>
    </xf>
    <xf numFmtId="0" fontId="15" fillId="0" borderId="0" xfId="12" applyFont="1" applyAlignment="1">
      <alignment horizontal="left" vertical="center" indent="2"/>
    </xf>
    <xf numFmtId="0" fontId="15" fillId="0" borderId="0" xfId="0" applyFont="1" applyAlignment="1">
      <alignment horizontal="left" vertical="center" indent="3"/>
    </xf>
    <xf numFmtId="0" fontId="15" fillId="0" borderId="0" xfId="0" applyFont="1" applyAlignment="1">
      <alignment horizontal="left" vertical="center" indent="4"/>
    </xf>
    <xf numFmtId="0" fontId="15" fillId="0" borderId="0" xfId="0" applyFont="1" applyAlignment="1">
      <alignment horizontal="left" vertical="center" indent="5"/>
    </xf>
    <xf numFmtId="0" fontId="15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37" fontId="15" fillId="0" borderId="0" xfId="1" applyNumberFormat="1" applyFont="1" applyFill="1" applyAlignment="1">
      <alignment vertical="center"/>
    </xf>
    <xf numFmtId="167" fontId="16" fillId="0" borderId="0" xfId="1" applyNumberFormat="1" applyFont="1" applyFill="1" applyAlignment="1">
      <alignment vertical="center"/>
    </xf>
    <xf numFmtId="37" fontId="15" fillId="0" borderId="3" xfId="1" applyNumberFormat="1" applyFont="1" applyFill="1" applyBorder="1" applyAlignment="1">
      <alignment vertical="center"/>
    </xf>
    <xf numFmtId="167" fontId="16" fillId="0" borderId="0" xfId="1" applyNumberFormat="1" applyFont="1" applyFill="1" applyBorder="1" applyAlignment="1">
      <alignment vertical="center"/>
    </xf>
    <xf numFmtId="173" fontId="15" fillId="0" borderId="0" xfId="1" applyNumberFormat="1" applyFont="1" applyFill="1" applyAlignment="1">
      <alignment horizontal="center" vertical="center"/>
    </xf>
    <xf numFmtId="37" fontId="16" fillId="0" borderId="0" xfId="1" applyNumberFormat="1" applyFont="1" applyFill="1" applyAlignment="1">
      <alignment vertical="center"/>
    </xf>
    <xf numFmtId="37" fontId="15" fillId="0" borderId="4" xfId="1" applyNumberFormat="1" applyFont="1" applyFill="1" applyBorder="1" applyAlignment="1">
      <alignment vertical="center"/>
    </xf>
    <xf numFmtId="37" fontId="15" fillId="0" borderId="0" xfId="1" applyNumberFormat="1" applyFont="1" applyFill="1" applyBorder="1" applyAlignment="1">
      <alignment vertical="center"/>
    </xf>
    <xf numFmtId="167" fontId="15" fillId="0" borderId="0" xfId="1" applyNumberFormat="1" applyFont="1" applyFill="1" applyBorder="1" applyAlignment="1">
      <alignment vertical="center"/>
    </xf>
    <xf numFmtId="37" fontId="16" fillId="0" borderId="0" xfId="0" applyNumberFormat="1" applyFont="1" applyAlignment="1">
      <alignment vertical="center"/>
    </xf>
    <xf numFmtId="37" fontId="16" fillId="0" borderId="0" xfId="1" applyNumberFormat="1" applyFont="1" applyFill="1" applyBorder="1" applyAlignment="1">
      <alignment vertical="center"/>
    </xf>
    <xf numFmtId="37" fontId="15" fillId="0" borderId="0" xfId="3" applyNumberFormat="1" applyFont="1" applyFill="1" applyBorder="1" applyAlignment="1">
      <alignment vertical="center"/>
    </xf>
    <xf numFmtId="37" fontId="16" fillId="0" borderId="0" xfId="3" applyNumberFormat="1" applyFont="1" applyFill="1" applyBorder="1" applyAlignment="1">
      <alignment vertical="center"/>
    </xf>
    <xf numFmtId="37" fontId="15" fillId="0" borderId="3" xfId="3" applyNumberFormat="1" applyFont="1" applyFill="1" applyBorder="1" applyAlignment="1">
      <alignment vertical="center"/>
    </xf>
    <xf numFmtId="37" fontId="15" fillId="0" borderId="5" xfId="1" applyNumberFormat="1" applyFont="1" applyFill="1" applyBorder="1" applyAlignment="1">
      <alignment vertical="center"/>
    </xf>
    <xf numFmtId="37" fontId="15" fillId="0" borderId="0" xfId="0" applyNumberFormat="1" applyFont="1" applyAlignment="1">
      <alignment vertical="center"/>
    </xf>
    <xf numFmtId="37" fontId="16" fillId="0" borderId="0" xfId="3" applyNumberFormat="1" applyFont="1" applyFill="1" applyAlignment="1">
      <alignment vertical="center"/>
    </xf>
    <xf numFmtId="37" fontId="15" fillId="0" borderId="1" xfId="1" applyNumberFormat="1" applyFont="1" applyFill="1" applyBorder="1" applyAlignment="1">
      <alignment vertical="center"/>
    </xf>
    <xf numFmtId="0" fontId="15" fillId="0" borderId="0" xfId="0" applyFont="1" applyAlignment="1">
      <alignment horizontal="center" vertical="center"/>
    </xf>
    <xf numFmtId="168" fontId="8" fillId="0" borderId="0" xfId="1" applyNumberFormat="1" applyFont="1" applyFill="1" applyAlignment="1">
      <alignment vertical="center"/>
    </xf>
    <xf numFmtId="0" fontId="13" fillId="0" borderId="0" xfId="0" applyFont="1" applyAlignment="1">
      <alignment vertical="center"/>
    </xf>
    <xf numFmtId="0" fontId="10" fillId="0" borderId="0" xfId="0" applyFont="1" applyAlignment="1">
      <alignment horizontal="left" vertical="center"/>
    </xf>
    <xf numFmtId="0" fontId="11" fillId="0" borderId="0" xfId="0" applyFont="1" applyAlignment="1">
      <alignment vertical="center"/>
    </xf>
    <xf numFmtId="167" fontId="12" fillId="0" borderId="0" xfId="1" applyNumberFormat="1" applyFont="1" applyFill="1" applyAlignment="1">
      <alignment vertical="center"/>
    </xf>
    <xf numFmtId="172" fontId="15" fillId="0" borderId="0" xfId="0" applyNumberFormat="1" applyFont="1" applyAlignment="1">
      <alignment vertical="center"/>
    </xf>
    <xf numFmtId="173" fontId="15" fillId="0" borderId="0" xfId="1" applyNumberFormat="1" applyFont="1" applyFill="1" applyBorder="1" applyAlignment="1">
      <alignment horizontal="center" vertical="center"/>
    </xf>
    <xf numFmtId="43" fontId="16" fillId="0" borderId="0" xfId="1" applyFont="1" applyFill="1" applyAlignment="1">
      <alignment vertical="center"/>
    </xf>
    <xf numFmtId="37" fontId="15" fillId="0" borderId="2" xfId="1" applyNumberFormat="1" applyFont="1" applyFill="1" applyBorder="1" applyAlignment="1">
      <alignment vertical="center"/>
    </xf>
    <xf numFmtId="168" fontId="15" fillId="0" borderId="0" xfId="1" applyNumberFormat="1" applyFont="1" applyFill="1" applyBorder="1" applyAlignment="1">
      <alignment vertical="center"/>
    </xf>
    <xf numFmtId="168" fontId="16" fillId="0" borderId="0" xfId="1" applyNumberFormat="1" applyFont="1" applyFill="1" applyAlignment="1">
      <alignment vertical="center"/>
    </xf>
    <xf numFmtId="168" fontId="15" fillId="0" borderId="0" xfId="1" applyNumberFormat="1" applyFont="1" applyFill="1" applyAlignment="1">
      <alignment vertical="center"/>
    </xf>
    <xf numFmtId="170" fontId="15" fillId="0" borderId="0" xfId="1" applyNumberFormat="1" applyFont="1" applyFill="1" applyAlignment="1">
      <alignment vertical="center"/>
    </xf>
    <xf numFmtId="170" fontId="16" fillId="0" borderId="0" xfId="0" applyNumberFormat="1" applyFont="1" applyAlignment="1">
      <alignment vertical="center"/>
    </xf>
    <xf numFmtId="170" fontId="16" fillId="0" borderId="0" xfId="1" applyNumberFormat="1" applyFont="1" applyFill="1" applyAlignment="1">
      <alignment vertical="center"/>
    </xf>
    <xf numFmtId="170" fontId="15" fillId="0" borderId="0" xfId="1" applyNumberFormat="1" applyFont="1" applyFill="1" applyBorder="1" applyAlignment="1">
      <alignment vertical="center"/>
    </xf>
    <xf numFmtId="37" fontId="8" fillId="0" borderId="0" xfId="0" applyNumberFormat="1" applyFont="1" applyAlignment="1">
      <alignment vertical="center"/>
    </xf>
    <xf numFmtId="0" fontId="12" fillId="0" borderId="0" xfId="0" applyFont="1" applyAlignment="1">
      <alignment horizontal="center" vertical="center"/>
    </xf>
    <xf numFmtId="37" fontId="12" fillId="0" borderId="4" xfId="13" applyNumberFormat="1" applyFont="1" applyBorder="1" applyAlignment="1">
      <alignment vertical="center"/>
    </xf>
    <xf numFmtId="49" fontId="14" fillId="0" borderId="0" xfId="0" applyNumberFormat="1" applyFont="1" applyAlignment="1">
      <alignment horizontal="center" vertical="center"/>
    </xf>
    <xf numFmtId="49" fontId="17" fillId="0" borderId="0" xfId="0" applyNumberFormat="1" applyFont="1" applyAlignment="1">
      <alignment horizontal="center" vertical="center"/>
    </xf>
    <xf numFmtId="49" fontId="17" fillId="0" borderId="0" xfId="0" applyNumberFormat="1" applyFont="1" applyAlignment="1">
      <alignment horizontal="left" vertical="center"/>
    </xf>
    <xf numFmtId="37" fontId="12" fillId="0" borderId="4" xfId="8" applyNumberFormat="1" applyFont="1" applyFill="1" applyBorder="1" applyAlignment="1">
      <alignment vertical="center"/>
    </xf>
    <xf numFmtId="172" fontId="12" fillId="0" borderId="4" xfId="0" applyNumberFormat="1" applyFont="1" applyBorder="1" applyAlignment="1">
      <alignment vertical="center"/>
    </xf>
    <xf numFmtId="172" fontId="15" fillId="0" borderId="0" xfId="1" applyNumberFormat="1" applyFont="1" applyFill="1" applyAlignment="1">
      <alignment vertical="center"/>
    </xf>
    <xf numFmtId="172" fontId="15" fillId="0" borderId="3" xfId="1" applyNumberFormat="1" applyFont="1" applyFill="1" applyBorder="1" applyAlignment="1">
      <alignment vertical="center"/>
    </xf>
    <xf numFmtId="0" fontId="18" fillId="0" borderId="0" xfId="0" applyFont="1" applyAlignment="1">
      <alignment horizontal="left" vertical="center" indent="2"/>
    </xf>
    <xf numFmtId="37" fontId="12" fillId="0" borderId="0" xfId="10" applyNumberFormat="1" applyFont="1" applyAlignment="1">
      <alignment vertical="center"/>
    </xf>
    <xf numFmtId="172" fontId="12" fillId="0" borderId="0" xfId="4" applyNumberFormat="1" applyFont="1" applyFill="1" applyBorder="1" applyAlignment="1">
      <alignment horizontal="right" vertical="center"/>
    </xf>
    <xf numFmtId="37" fontId="12" fillId="0" borderId="0" xfId="10" applyNumberFormat="1" applyFont="1" applyAlignment="1">
      <alignment horizontal="center" vertical="center"/>
    </xf>
    <xf numFmtId="172" fontId="12" fillId="0" borderId="0" xfId="4" applyNumberFormat="1" applyFont="1" applyFill="1" applyBorder="1" applyAlignment="1">
      <alignment vertical="center"/>
    </xf>
    <xf numFmtId="0" fontId="14" fillId="0" borderId="0" xfId="0" applyFont="1" applyAlignment="1">
      <alignment horizontal="left" vertical="center" indent="4"/>
    </xf>
    <xf numFmtId="0" fontId="10" fillId="0" borderId="0" xfId="0" applyFont="1" applyAlignment="1">
      <alignment horizontal="left" vertical="center" indent="2"/>
    </xf>
    <xf numFmtId="0" fontId="10" fillId="0" borderId="0" xfId="0" applyFont="1" applyAlignment="1">
      <alignment horizontal="left" vertical="center" indent="3"/>
    </xf>
    <xf numFmtId="0" fontId="14" fillId="0" borderId="0" xfId="0" applyFont="1" applyAlignment="1">
      <alignment horizontal="left" vertical="center" indent="6"/>
    </xf>
    <xf numFmtId="164" fontId="12" fillId="0" borderId="0" xfId="8" applyNumberFormat="1" applyFont="1" applyFill="1" applyBorder="1" applyAlignment="1">
      <alignment vertical="center"/>
    </xf>
    <xf numFmtId="173" fontId="12" fillId="0" borderId="0" xfId="4" applyNumberFormat="1" applyFont="1" applyFill="1" applyAlignment="1">
      <alignment horizontal="center" vertical="center"/>
    </xf>
    <xf numFmtId="37" fontId="12" fillId="0" borderId="4" xfId="4" applyNumberFormat="1" applyFont="1" applyFill="1" applyBorder="1" applyAlignment="1">
      <alignment vertical="center"/>
    </xf>
    <xf numFmtId="164" fontId="12" fillId="0" borderId="4" xfId="8" applyNumberFormat="1" applyFont="1" applyFill="1" applyBorder="1" applyAlignment="1">
      <alignment vertical="center"/>
    </xf>
    <xf numFmtId="173" fontId="15" fillId="0" borderId="0" xfId="6" applyNumberFormat="1" applyFont="1" applyFill="1" applyBorder="1" applyAlignment="1">
      <alignment horizontal="center" vertical="center"/>
    </xf>
    <xf numFmtId="172" fontId="15" fillId="0" borderId="0" xfId="6" applyNumberFormat="1" applyFont="1" applyFill="1" applyAlignment="1">
      <alignment vertical="center"/>
    </xf>
    <xf numFmtId="0" fontId="16" fillId="0" borderId="0" xfId="0" applyFont="1" applyAlignment="1">
      <alignment vertical="center"/>
    </xf>
    <xf numFmtId="0" fontId="22" fillId="0" borderId="0" xfId="0" applyFont="1" applyAlignment="1">
      <alignment vertical="center"/>
    </xf>
    <xf numFmtId="37" fontId="24" fillId="0" borderId="0" xfId="1" applyNumberFormat="1" applyFont="1" applyFill="1" applyBorder="1" applyAlignment="1">
      <alignment vertical="center"/>
    </xf>
    <xf numFmtId="37" fontId="24" fillId="0" borderId="0" xfId="1" applyNumberFormat="1" applyFont="1" applyFill="1" applyAlignment="1">
      <alignment vertical="center"/>
    </xf>
    <xf numFmtId="0" fontId="25" fillId="0" borderId="0" xfId="0" applyFont="1" applyAlignment="1">
      <alignment vertical="center"/>
    </xf>
    <xf numFmtId="168" fontId="25" fillId="0" borderId="0" xfId="1" applyNumberFormat="1" applyFont="1" applyFill="1" applyBorder="1" applyAlignment="1">
      <alignment vertical="center"/>
    </xf>
    <xf numFmtId="172" fontId="15" fillId="0" borderId="0" xfId="1" applyNumberFormat="1" applyFont="1" applyFill="1" applyBorder="1" applyAlignment="1">
      <alignment vertical="center"/>
    </xf>
    <xf numFmtId="0" fontId="23" fillId="0" borderId="0" xfId="0" applyFont="1" applyAlignment="1">
      <alignment horizontal="center" vertical="center"/>
    </xf>
    <xf numFmtId="172" fontId="15" fillId="0" borderId="1" xfId="1" applyNumberFormat="1" applyFont="1" applyFill="1" applyBorder="1" applyAlignment="1">
      <alignment vertical="center"/>
    </xf>
    <xf numFmtId="0" fontId="10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0" fillId="0" borderId="0" xfId="10" applyFont="1" applyAlignment="1">
      <alignment horizontal="center" vertical="center"/>
    </xf>
    <xf numFmtId="0" fontId="8" fillId="0" borderId="0" xfId="12" applyFont="1" applyAlignment="1">
      <alignment vertical="center"/>
    </xf>
    <xf numFmtId="0" fontId="7" fillId="0" borderId="0" xfId="12" applyFont="1" applyAlignment="1">
      <alignment horizontal="center" vertical="center"/>
    </xf>
    <xf numFmtId="0" fontId="15" fillId="0" borderId="0" xfId="12" applyFont="1" applyAlignment="1">
      <alignment vertical="center"/>
    </xf>
    <xf numFmtId="0" fontId="7" fillId="0" borderId="0" xfId="12" applyFont="1" applyAlignment="1">
      <alignment vertical="center"/>
    </xf>
    <xf numFmtId="37" fontId="12" fillId="0" borderId="0" xfId="12" applyNumberFormat="1" applyFont="1" applyAlignment="1">
      <alignment vertical="center"/>
    </xf>
    <xf numFmtId="167" fontId="12" fillId="0" borderId="0" xfId="6" applyNumberFormat="1" applyFont="1" applyFill="1" applyAlignment="1">
      <alignment vertical="center"/>
    </xf>
    <xf numFmtId="0" fontId="7" fillId="0" borderId="0" xfId="12" applyFont="1" applyAlignment="1">
      <alignment horizontal="left" vertical="center" indent="1"/>
    </xf>
    <xf numFmtId="0" fontId="7" fillId="0" borderId="0" xfId="12" applyFont="1" applyAlignment="1">
      <alignment horizontal="left" vertical="center"/>
    </xf>
    <xf numFmtId="39" fontId="8" fillId="0" borderId="0" xfId="12" applyNumberFormat="1" applyFont="1" applyAlignment="1">
      <alignment vertical="center"/>
    </xf>
    <xf numFmtId="0" fontId="7" fillId="0" borderId="0" xfId="12" applyFont="1" applyAlignment="1">
      <alignment horizontal="left" vertical="center" indent="2"/>
    </xf>
    <xf numFmtId="0" fontId="8" fillId="0" borderId="0" xfId="12" applyFont="1" applyAlignment="1">
      <alignment horizontal="left" vertical="center"/>
    </xf>
    <xf numFmtId="167" fontId="8" fillId="0" borderId="0" xfId="6" applyNumberFormat="1" applyFont="1" applyFill="1" applyAlignment="1">
      <alignment vertical="center"/>
    </xf>
    <xf numFmtId="0" fontId="8" fillId="0" borderId="0" xfId="10" applyFont="1" applyAlignment="1">
      <alignment vertical="center"/>
    </xf>
    <xf numFmtId="0" fontId="10" fillId="0" borderId="0" xfId="10" applyFont="1" applyAlignment="1">
      <alignment horizontal="right" vertical="center"/>
    </xf>
    <xf numFmtId="168" fontId="12" fillId="0" borderId="0" xfId="4" applyNumberFormat="1" applyFont="1" applyFill="1" applyAlignment="1">
      <alignment vertical="center"/>
    </xf>
    <xf numFmtId="0" fontId="12" fillId="0" borderId="0" xfId="10" applyFont="1" applyAlignment="1">
      <alignment vertical="center"/>
    </xf>
    <xf numFmtId="0" fontId="10" fillId="0" borderId="0" xfId="10" applyFont="1" applyAlignment="1">
      <alignment vertical="center" wrapText="1"/>
    </xf>
    <xf numFmtId="0" fontId="10" fillId="0" borderId="0" xfId="10" applyFont="1" applyAlignment="1">
      <alignment horizontal="center" vertical="center" wrapText="1"/>
    </xf>
    <xf numFmtId="0" fontId="12" fillId="0" borderId="1" xfId="10" applyFont="1" applyBorder="1" applyAlignment="1">
      <alignment vertical="center"/>
    </xf>
    <xf numFmtId="0" fontId="10" fillId="0" borderId="1" xfId="10" applyFont="1" applyBorder="1" applyAlignment="1">
      <alignment horizontal="center" vertical="center"/>
    </xf>
    <xf numFmtId="0" fontId="10" fillId="0" borderId="1" xfId="12" applyFont="1" applyBorder="1" applyAlignment="1">
      <alignment horizontal="center" vertical="center"/>
    </xf>
    <xf numFmtId="0" fontId="10" fillId="0" borderId="1" xfId="10" applyFont="1" applyBorder="1" applyAlignment="1">
      <alignment vertical="center"/>
    </xf>
    <xf numFmtId="0" fontId="10" fillId="0" borderId="2" xfId="10" applyFont="1" applyBorder="1" applyAlignment="1">
      <alignment horizontal="center" vertical="center"/>
    </xf>
    <xf numFmtId="171" fontId="12" fillId="0" borderId="0" xfId="4" applyNumberFormat="1" applyFont="1" applyFill="1" applyBorder="1" applyAlignment="1">
      <alignment vertical="center"/>
    </xf>
    <xf numFmtId="171" fontId="12" fillId="0" borderId="0" xfId="10" applyNumberFormat="1" applyFont="1" applyAlignment="1">
      <alignment horizontal="center" vertical="center"/>
    </xf>
    <xf numFmtId="169" fontId="12" fillId="0" borderId="0" xfId="4" applyNumberFormat="1" applyFont="1" applyFill="1" applyBorder="1" applyAlignment="1">
      <alignment horizontal="center" vertical="center"/>
    </xf>
    <xf numFmtId="0" fontId="12" fillId="0" borderId="0" xfId="10" applyFont="1" applyAlignment="1">
      <alignment horizontal="center" vertical="center"/>
    </xf>
    <xf numFmtId="171" fontId="12" fillId="0" borderId="0" xfId="10" applyNumberFormat="1" applyFont="1" applyAlignment="1">
      <alignment vertical="center"/>
    </xf>
    <xf numFmtId="0" fontId="12" fillId="0" borderId="0" xfId="10" applyFont="1" applyAlignment="1">
      <alignment horizontal="left" vertical="center" indent="1"/>
    </xf>
    <xf numFmtId="0" fontId="19" fillId="0" borderId="0" xfId="10" applyFont="1" applyAlignment="1">
      <alignment vertical="center"/>
    </xf>
    <xf numFmtId="0" fontId="20" fillId="0" borderId="0" xfId="10" applyFont="1" applyAlignment="1">
      <alignment vertical="center"/>
    </xf>
    <xf numFmtId="37" fontId="20" fillId="0" borderId="0" xfId="4" applyNumberFormat="1" applyFont="1" applyFill="1" applyBorder="1" applyAlignment="1">
      <alignment vertical="center"/>
    </xf>
    <xf numFmtId="171" fontId="20" fillId="0" borderId="0" xfId="4" applyNumberFormat="1" applyFont="1" applyFill="1" applyBorder="1" applyAlignment="1">
      <alignment vertical="center"/>
    </xf>
    <xf numFmtId="171" fontId="20" fillId="0" borderId="0" xfId="10" applyNumberFormat="1" applyFont="1" applyAlignment="1">
      <alignment vertical="center"/>
    </xf>
    <xf numFmtId="37" fontId="20" fillId="0" borderId="0" xfId="10" applyNumberFormat="1" applyFont="1" applyAlignment="1">
      <alignment horizontal="center" vertical="center"/>
    </xf>
    <xf numFmtId="37" fontId="20" fillId="0" borderId="0" xfId="10" applyNumberFormat="1" applyFont="1" applyAlignment="1">
      <alignment vertical="center"/>
    </xf>
    <xf numFmtId="0" fontId="21" fillId="0" borderId="0" xfId="10" applyFont="1" applyAlignment="1">
      <alignment vertical="center"/>
    </xf>
    <xf numFmtId="168" fontId="8" fillId="0" borderId="0" xfId="4" applyNumberFormat="1" applyFont="1" applyFill="1" applyAlignment="1">
      <alignment vertical="center"/>
    </xf>
    <xf numFmtId="168" fontId="12" fillId="0" borderId="0" xfId="3" applyNumberFormat="1" applyFont="1" applyFill="1" applyAlignment="1">
      <alignment vertical="center"/>
    </xf>
    <xf numFmtId="173" fontId="12" fillId="0" borderId="0" xfId="3" applyNumberFormat="1" applyFont="1" applyFill="1" applyBorder="1" applyAlignment="1">
      <alignment horizontal="center" vertical="center"/>
    </xf>
    <xf numFmtId="37" fontId="12" fillId="0" borderId="0" xfId="3" applyNumberFormat="1" applyFont="1" applyFill="1" applyBorder="1" applyAlignment="1">
      <alignment vertical="center"/>
    </xf>
    <xf numFmtId="168" fontId="8" fillId="0" borderId="0" xfId="3" applyNumberFormat="1" applyFont="1" applyFill="1" applyAlignment="1">
      <alignment vertical="center"/>
    </xf>
    <xf numFmtId="0" fontId="14" fillId="0" borderId="0" xfId="10" applyFont="1" applyAlignment="1">
      <alignment horizontal="center" vertical="center"/>
    </xf>
    <xf numFmtId="0" fontId="14" fillId="0" borderId="0" xfId="12" applyFont="1" applyAlignment="1">
      <alignment horizontal="center" vertical="center"/>
    </xf>
    <xf numFmtId="0" fontId="12" fillId="0" borderId="0" xfId="12" applyFont="1" applyAlignment="1">
      <alignment horizontal="left" vertical="center" indent="2"/>
    </xf>
    <xf numFmtId="17" fontId="14" fillId="0" borderId="0" xfId="0" applyNumberFormat="1" applyFont="1" applyAlignment="1">
      <alignment horizontal="center" vertical="center"/>
    </xf>
    <xf numFmtId="167" fontId="15" fillId="0" borderId="0" xfId="15" applyNumberFormat="1" applyFont="1" applyFill="1" applyBorder="1" applyAlignment="1">
      <alignment vertical="center"/>
    </xf>
    <xf numFmtId="0" fontId="15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 indent="1"/>
    </xf>
    <xf numFmtId="168" fontId="15" fillId="0" borderId="0" xfId="16" applyNumberFormat="1" applyFont="1" applyAlignment="1">
      <alignment vertical="center"/>
    </xf>
    <xf numFmtId="168" fontId="15" fillId="0" borderId="1" xfId="16" applyNumberFormat="1" applyFont="1" applyBorder="1" applyAlignment="1">
      <alignment vertical="center"/>
    </xf>
    <xf numFmtId="173" fontId="15" fillId="0" borderId="1" xfId="15" applyNumberFormat="1" applyFont="1" applyFill="1" applyBorder="1" applyAlignment="1">
      <alignment horizontal="center" vertical="center"/>
    </xf>
    <xf numFmtId="168" fontId="15" fillId="0" borderId="4" xfId="16" applyNumberFormat="1" applyFont="1" applyBorder="1" applyAlignment="1">
      <alignment vertical="center"/>
    </xf>
    <xf numFmtId="168" fontId="15" fillId="0" borderId="4" xfId="0" applyNumberFormat="1" applyFont="1" applyBorder="1" applyAlignment="1">
      <alignment vertical="center"/>
    </xf>
    <xf numFmtId="167" fontId="15" fillId="0" borderId="0" xfId="15" applyNumberFormat="1" applyFont="1" applyFill="1" applyAlignment="1">
      <alignment vertical="center"/>
    </xf>
    <xf numFmtId="0" fontId="10" fillId="0" borderId="0" xfId="0" applyFont="1" applyAlignment="1">
      <alignment horizontal="left" vertical="center" indent="1"/>
    </xf>
    <xf numFmtId="165" fontId="15" fillId="0" borderId="0" xfId="16" applyNumberFormat="1" applyFont="1" applyAlignment="1">
      <alignment vertical="center"/>
    </xf>
    <xf numFmtId="39" fontId="15" fillId="0" borderId="0" xfId="0" applyNumberFormat="1" applyFont="1" applyAlignment="1">
      <alignment vertical="center"/>
    </xf>
    <xf numFmtId="0" fontId="14" fillId="0" borderId="0" xfId="0" applyFont="1" applyAlignment="1">
      <alignment horizontal="left" vertical="center" indent="2"/>
    </xf>
    <xf numFmtId="0" fontId="14" fillId="0" borderId="0" xfId="0" applyFont="1" applyAlignment="1">
      <alignment horizontal="left" vertical="center" indent="1"/>
    </xf>
    <xf numFmtId="37" fontId="15" fillId="0" borderId="0" xfId="1" applyNumberFormat="1" applyFont="1" applyFill="1" applyAlignment="1">
      <alignment horizontal="center" vertical="center"/>
    </xf>
    <xf numFmtId="172" fontId="15" fillId="0" borderId="0" xfId="1" applyNumberFormat="1" applyFont="1" applyFill="1" applyAlignment="1">
      <alignment horizontal="center" vertical="center"/>
    </xf>
    <xf numFmtId="0" fontId="10" fillId="0" borderId="0" xfId="12" applyFont="1" applyAlignment="1">
      <alignment horizontal="center" vertical="center"/>
    </xf>
    <xf numFmtId="0" fontId="10" fillId="0" borderId="0" xfId="12" applyFont="1" applyAlignment="1">
      <alignment vertical="center"/>
    </xf>
    <xf numFmtId="0" fontId="7" fillId="0" borderId="0" xfId="10" applyFont="1" applyAlignment="1">
      <alignment vertical="center"/>
    </xf>
    <xf numFmtId="167" fontId="15" fillId="0" borderId="0" xfId="1" applyNumberFormat="1" applyFont="1" applyFill="1" applyAlignment="1">
      <alignment vertical="center"/>
    </xf>
    <xf numFmtId="167" fontId="15" fillId="0" borderId="0" xfId="1" applyNumberFormat="1" applyFont="1" applyFill="1" applyBorder="1" applyAlignment="1">
      <alignment horizontal="center" vertical="center"/>
    </xf>
    <xf numFmtId="0" fontId="12" fillId="0" borderId="0" xfId="0" applyFont="1" applyAlignment="1">
      <alignment horizontal="left" vertical="center" indent="1"/>
    </xf>
    <xf numFmtId="168" fontId="15" fillId="0" borderId="1" xfId="16" applyNumberFormat="1" applyFont="1" applyBorder="1" applyAlignment="1">
      <alignment horizontal="center" vertical="center"/>
    </xf>
    <xf numFmtId="37" fontId="15" fillId="0" borderId="0" xfId="1" applyNumberFormat="1" applyFont="1" applyFill="1" applyBorder="1" applyAlignment="1">
      <alignment horizontal="center" vertical="center"/>
    </xf>
    <xf numFmtId="37" fontId="15" fillId="0" borderId="0" xfId="0" applyNumberFormat="1" applyFont="1" applyAlignment="1">
      <alignment horizontal="center" vertical="center"/>
    </xf>
    <xf numFmtId="37" fontId="15" fillId="0" borderId="0" xfId="1" applyNumberFormat="1" applyFont="1" applyFill="1" applyAlignment="1">
      <alignment horizontal="right" vertical="center"/>
    </xf>
    <xf numFmtId="0" fontId="8" fillId="0" borderId="1" xfId="10" applyFont="1" applyBorder="1" applyAlignment="1">
      <alignment vertical="center"/>
    </xf>
    <xf numFmtId="37" fontId="15" fillId="0" borderId="0" xfId="16" applyNumberFormat="1" applyFont="1" applyAlignment="1">
      <alignment vertical="center"/>
    </xf>
    <xf numFmtId="172" fontId="15" fillId="0" borderId="1" xfId="17" applyNumberFormat="1" applyFont="1" applyBorder="1" applyAlignment="1">
      <alignment vertical="center"/>
    </xf>
    <xf numFmtId="172" fontId="15" fillId="0" borderId="0" xfId="17" applyNumberFormat="1" applyFont="1" applyAlignment="1">
      <alignment vertical="center"/>
    </xf>
    <xf numFmtId="37" fontId="15" fillId="0" borderId="1" xfId="16" applyNumberFormat="1" applyFont="1" applyBorder="1" applyAlignment="1">
      <alignment vertical="center"/>
    </xf>
    <xf numFmtId="172" fontId="15" fillId="0" borderId="0" xfId="17" applyNumberFormat="1" applyFont="1" applyAlignment="1">
      <alignment horizontal="right" vertical="center"/>
    </xf>
    <xf numFmtId="37" fontId="15" fillId="0" borderId="0" xfId="17" applyNumberFormat="1" applyFont="1" applyAlignment="1">
      <alignment vertical="center"/>
    </xf>
    <xf numFmtId="37" fontId="15" fillId="0" borderId="4" xfId="16" applyNumberFormat="1" applyFont="1" applyBorder="1" applyAlignment="1">
      <alignment vertical="center"/>
    </xf>
    <xf numFmtId="168" fontId="15" fillId="0" borderId="4" xfId="17" applyNumberFormat="1" applyFont="1" applyBorder="1" applyAlignment="1">
      <alignment vertical="center"/>
    </xf>
    <xf numFmtId="0" fontId="12" fillId="0" borderId="0" xfId="18" applyFont="1" applyAlignment="1">
      <alignment vertical="center"/>
    </xf>
    <xf numFmtId="0" fontId="12" fillId="0" borderId="0" xfId="18" applyFont="1" applyAlignment="1">
      <alignment horizontal="center" vertical="center"/>
    </xf>
    <xf numFmtId="0" fontId="11" fillId="0" borderId="0" xfId="18" applyFont="1" applyAlignment="1">
      <alignment vertical="center"/>
    </xf>
    <xf numFmtId="0" fontId="12" fillId="0" borderId="0" xfId="19" applyFont="1" applyAlignment="1">
      <alignment vertical="center"/>
    </xf>
    <xf numFmtId="0" fontId="10" fillId="0" borderId="0" xfId="19" applyFont="1" applyAlignment="1">
      <alignment horizontal="center" vertical="center"/>
    </xf>
    <xf numFmtId="173" fontId="12" fillId="0" borderId="0" xfId="15" applyNumberFormat="1" applyFont="1" applyFill="1" applyBorder="1" applyAlignment="1">
      <alignment horizontal="center" vertical="center"/>
    </xf>
    <xf numFmtId="167" fontId="12" fillId="0" borderId="0" xfId="20" applyNumberFormat="1" applyFont="1" applyAlignment="1">
      <alignment vertical="center"/>
    </xf>
    <xf numFmtId="37" fontId="12" fillId="0" borderId="0" xfId="19" applyNumberFormat="1" applyFont="1" applyAlignment="1">
      <alignment vertical="center"/>
    </xf>
    <xf numFmtId="0" fontId="10" fillId="0" borderId="0" xfId="19" applyFont="1" applyAlignment="1">
      <alignment horizontal="left" vertical="center" indent="1"/>
    </xf>
    <xf numFmtId="0" fontId="10" fillId="0" borderId="0" xfId="19" applyFont="1" applyAlignment="1">
      <alignment horizontal="left" vertical="center"/>
    </xf>
    <xf numFmtId="39" fontId="12" fillId="0" borderId="0" xfId="19" applyNumberFormat="1" applyFont="1" applyAlignment="1">
      <alignment vertical="center"/>
    </xf>
    <xf numFmtId="167" fontId="12" fillId="0" borderId="0" xfId="15" applyNumberFormat="1" applyFont="1" applyFill="1" applyAlignment="1">
      <alignment vertical="center"/>
    </xf>
    <xf numFmtId="37" fontId="15" fillId="0" borderId="1" xfId="1" applyNumberFormat="1" applyFont="1" applyFill="1" applyBorder="1" applyAlignment="1">
      <alignment horizontal="right" vertical="center"/>
    </xf>
    <xf numFmtId="37" fontId="15" fillId="0" borderId="3" xfId="1" applyNumberFormat="1" applyFont="1" applyFill="1" applyBorder="1" applyAlignment="1">
      <alignment horizontal="right" vertical="center"/>
    </xf>
    <xf numFmtId="172" fontId="15" fillId="0" borderId="4" xfId="17" applyNumberFormat="1" applyFont="1" applyBorder="1" applyAlignment="1">
      <alignment vertical="center"/>
    </xf>
    <xf numFmtId="173" fontId="18" fillId="0" borderId="1" xfId="3" applyNumberFormat="1" applyFont="1" applyFill="1" applyBorder="1" applyAlignment="1">
      <alignment horizontal="center" vertical="center"/>
    </xf>
    <xf numFmtId="173" fontId="15" fillId="0" borderId="1" xfId="1" applyNumberFormat="1" applyFont="1" applyFill="1" applyBorder="1" applyAlignment="1">
      <alignment horizontal="center" vertical="center"/>
    </xf>
    <xf numFmtId="172" fontId="15" fillId="0" borderId="2" xfId="6" applyNumberFormat="1" applyFont="1" applyFill="1" applyBorder="1" applyAlignment="1">
      <alignment vertical="center"/>
    </xf>
    <xf numFmtId="167" fontId="15" fillId="0" borderId="3" xfId="1" applyNumberFormat="1" applyFont="1" applyFill="1" applyBorder="1" applyAlignment="1">
      <alignment vertical="center"/>
    </xf>
    <xf numFmtId="37" fontId="15" fillId="0" borderId="3" xfId="0" applyNumberFormat="1" applyFont="1" applyBorder="1" applyAlignment="1">
      <alignment vertical="center"/>
    </xf>
    <xf numFmtId="0" fontId="10" fillId="0" borderId="0" xfId="0" applyFont="1" applyAlignment="1">
      <alignment horizontal="center" vertical="center" wrapText="1"/>
    </xf>
    <xf numFmtId="0" fontId="14" fillId="0" borderId="0" xfId="12" applyFont="1" applyAlignment="1">
      <alignment vertical="center"/>
    </xf>
    <xf numFmtId="37" fontId="14" fillId="0" borderId="0" xfId="0" applyNumberFormat="1" applyFont="1" applyAlignment="1">
      <alignment vertical="center"/>
    </xf>
    <xf numFmtId="0" fontId="14" fillId="0" borderId="0" xfId="12" quotePrefix="1" applyFont="1" applyAlignment="1">
      <alignment vertical="center"/>
    </xf>
    <xf numFmtId="0" fontId="14" fillId="0" borderId="0" xfId="0" quotePrefix="1" applyFont="1" applyAlignment="1">
      <alignment horizontal="left" vertical="center" indent="1"/>
    </xf>
    <xf numFmtId="168" fontId="15" fillId="0" borderId="0" xfId="14" applyNumberFormat="1" applyFont="1" applyAlignment="1">
      <alignment vertical="center"/>
    </xf>
    <xf numFmtId="37" fontId="15" fillId="0" borderId="0" xfId="14" applyNumberFormat="1" applyFont="1" applyAlignment="1">
      <alignment vertical="center"/>
    </xf>
    <xf numFmtId="173" fontId="26" fillId="0" borderId="0" xfId="3" applyNumberFormat="1" applyFont="1" applyFill="1" applyBorder="1" applyAlignment="1">
      <alignment horizontal="center" vertical="center"/>
    </xf>
    <xf numFmtId="0" fontId="27" fillId="0" borderId="0" xfId="0" applyFont="1" applyAlignment="1">
      <alignment vertical="center"/>
    </xf>
    <xf numFmtId="168" fontId="15" fillId="0" borderId="1" xfId="14" applyNumberFormat="1" applyFont="1" applyBorder="1" applyAlignment="1">
      <alignment vertical="center"/>
    </xf>
    <xf numFmtId="168" fontId="15" fillId="0" borderId="1" xfId="14" applyNumberFormat="1" applyFont="1" applyBorder="1" applyAlignment="1">
      <alignment horizontal="center" vertical="center"/>
    </xf>
    <xf numFmtId="173" fontId="26" fillId="0" borderId="1" xfId="3" applyNumberFormat="1" applyFont="1" applyFill="1" applyBorder="1" applyAlignment="1">
      <alignment horizontal="center" vertical="center"/>
    </xf>
    <xf numFmtId="173" fontId="15" fillId="0" borderId="0" xfId="4" applyNumberFormat="1" applyFont="1" applyFill="1" applyBorder="1" applyAlignment="1">
      <alignment horizontal="center" vertical="center"/>
    </xf>
    <xf numFmtId="37" fontId="15" fillId="0" borderId="0" xfId="9" applyNumberFormat="1" applyFont="1" applyAlignment="1">
      <alignment horizontal="right" vertical="center"/>
    </xf>
    <xf numFmtId="168" fontId="15" fillId="0" borderId="4" xfId="14" applyNumberFormat="1" applyFont="1" applyBorder="1" applyAlignment="1">
      <alignment vertical="center"/>
    </xf>
    <xf numFmtId="37" fontId="15" fillId="0" borderId="4" xfId="14" applyNumberFormat="1" applyFont="1" applyBorder="1" applyAlignment="1">
      <alignment vertical="center"/>
    </xf>
    <xf numFmtId="37" fontId="15" fillId="0" borderId="0" xfId="12" applyNumberFormat="1" applyFont="1" applyAlignment="1">
      <alignment vertical="center"/>
    </xf>
    <xf numFmtId="173" fontId="15" fillId="0" borderId="0" xfId="15" applyNumberFormat="1" applyFont="1" applyFill="1" applyBorder="1" applyAlignment="1">
      <alignment horizontal="center" vertical="center"/>
    </xf>
    <xf numFmtId="167" fontId="15" fillId="0" borderId="0" xfId="20" applyNumberFormat="1" applyFont="1" applyBorder="1" applyAlignment="1">
      <alignment vertical="center"/>
    </xf>
    <xf numFmtId="0" fontId="15" fillId="0" borderId="0" xfId="19" applyFont="1" applyAlignment="1">
      <alignment vertical="center"/>
    </xf>
    <xf numFmtId="168" fontId="15" fillId="0" borderId="3" xfId="16" applyNumberFormat="1" applyFont="1" applyBorder="1" applyAlignment="1">
      <alignment vertical="center"/>
    </xf>
    <xf numFmtId="168" fontId="15" fillId="0" borderId="5" xfId="0" applyNumberFormat="1" applyFont="1" applyBorder="1" applyAlignment="1">
      <alignment vertical="center"/>
    </xf>
    <xf numFmtId="0" fontId="15" fillId="0" borderId="0" xfId="19" applyFont="1" applyAlignment="1">
      <alignment horizontal="left" vertical="center" indent="2"/>
    </xf>
    <xf numFmtId="0" fontId="14" fillId="0" borderId="0" xfId="19" quotePrefix="1" applyFont="1" applyAlignment="1">
      <alignment vertical="center"/>
    </xf>
    <xf numFmtId="0" fontId="14" fillId="0" borderId="0" xfId="19" applyFont="1" applyAlignment="1">
      <alignment vertical="center"/>
    </xf>
    <xf numFmtId="0" fontId="15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right" vertical="center"/>
    </xf>
    <xf numFmtId="0" fontId="10" fillId="0" borderId="0" xfId="0" quotePrefix="1" applyFont="1" applyAlignment="1">
      <alignment horizontal="center" vertical="center"/>
    </xf>
    <xf numFmtId="0" fontId="10" fillId="0" borderId="0" xfId="10" applyFont="1" applyAlignment="1">
      <alignment horizontal="center" vertical="center"/>
    </xf>
    <xf numFmtId="49" fontId="10" fillId="0" borderId="0" xfId="0" applyNumberFormat="1" applyFont="1" applyAlignment="1">
      <alignment horizontal="center" vertical="center"/>
    </xf>
    <xf numFmtId="0" fontId="10" fillId="0" borderId="0" xfId="12" applyFont="1" applyAlignment="1">
      <alignment horizontal="center" vertical="center"/>
    </xf>
    <xf numFmtId="0" fontId="10" fillId="0" borderId="0" xfId="12" applyFont="1" applyAlignment="1">
      <alignment vertical="center"/>
    </xf>
    <xf numFmtId="0" fontId="15" fillId="0" borderId="0" xfId="18" applyFont="1" applyAlignment="1">
      <alignment horizontal="left" vertical="center"/>
    </xf>
    <xf numFmtId="0" fontId="10" fillId="0" borderId="0" xfId="10" applyFont="1" applyAlignment="1">
      <alignment horizontal="center" vertical="center" wrapText="1"/>
    </xf>
    <xf numFmtId="0" fontId="10" fillId="0" borderId="1" xfId="10" applyFont="1" applyBorder="1" applyAlignment="1">
      <alignment horizontal="right" vertical="center"/>
    </xf>
    <xf numFmtId="0" fontId="15" fillId="0" borderId="0" xfId="10" applyFont="1" applyAlignment="1">
      <alignment horizontal="left" vertical="center"/>
    </xf>
    <xf numFmtId="0" fontId="14" fillId="0" borderId="1" xfId="0" applyFont="1" applyBorder="1" applyAlignment="1">
      <alignment horizontal="right" vertical="center"/>
    </xf>
  </cellXfs>
  <cellStyles count="21">
    <cellStyle name="Comma" xfId="1" builtinId="3"/>
    <cellStyle name="Comma 2" xfId="2" xr:uid="{00000000-0005-0000-0000-000001000000}"/>
    <cellStyle name="Comma 2 2" xfId="3" xr:uid="{00000000-0005-0000-0000-000002000000}"/>
    <cellStyle name="Comma 3" xfId="4" xr:uid="{00000000-0005-0000-0000-000003000000}"/>
    <cellStyle name="Comma 3 2" xfId="5" xr:uid="{00000000-0005-0000-0000-000004000000}"/>
    <cellStyle name="Comma 3 3" xfId="15" xr:uid="{00000000-0005-0000-0000-000005000000}"/>
    <cellStyle name="Comma 4" xfId="6" xr:uid="{00000000-0005-0000-0000-000006000000}"/>
    <cellStyle name="Comma 4 3" xfId="20" xr:uid="{00000000-0005-0000-0000-000007000000}"/>
    <cellStyle name="Comma 6" xfId="7" xr:uid="{00000000-0005-0000-0000-000008000000}"/>
    <cellStyle name="Comma_TWC45Q3" xfId="8" xr:uid="{00000000-0005-0000-0000-000009000000}"/>
    <cellStyle name="Normal" xfId="0" builtinId="0"/>
    <cellStyle name="Normal 2" xfId="9" xr:uid="{00000000-0005-0000-0000-00000B000000}"/>
    <cellStyle name="Normal 3" xfId="10" xr:uid="{00000000-0005-0000-0000-00000C000000}"/>
    <cellStyle name="Normal 3 2" xfId="11" xr:uid="{00000000-0005-0000-0000-00000D000000}"/>
    <cellStyle name="Normal 3 3" xfId="17" xr:uid="{00000000-0005-0000-0000-00000E000000}"/>
    <cellStyle name="Normal 4" xfId="12" xr:uid="{00000000-0005-0000-0000-00000F000000}"/>
    <cellStyle name="Normal 4 2" xfId="19" xr:uid="{00000000-0005-0000-0000-000010000000}"/>
    <cellStyle name="Normal 5" xfId="18" xr:uid="{00000000-0005-0000-0000-000011000000}"/>
    <cellStyle name="Normal_TWC45Q3" xfId="13" xr:uid="{00000000-0005-0000-0000-000012000000}"/>
    <cellStyle name="Normal_WACOAL48Q1" xfId="14" xr:uid="{00000000-0005-0000-0000-000013000000}"/>
    <cellStyle name="Normal_WACOAL48Q1 2" xfId="16" xr:uid="{00000000-0005-0000-0000-00001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92999\Downloads\WACOAL68Q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92999\Downloads\WACOAL68Q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ินทรัพย์"/>
      <sheetName val="หนี้สิน"/>
      <sheetName val="กำไรขาดทุน 3 เดือน"/>
      <sheetName val="กำไร 3 เดือน"/>
      <sheetName val="กำไรขาดทุน 6 เดือน"/>
      <sheetName val="กำไร 6 เดือน"/>
      <sheetName val="ส่วนของผู้ถือหุ้น - งบรวม"/>
      <sheetName val="ผู้ถือหุ้น-งบเฉพาะ"/>
      <sheetName val="กระแสเงินสด "/>
    </sheetNames>
    <sheetDataSet>
      <sheetData sheetId="0"/>
      <sheetData sheetId="1">
        <row r="64">
          <cell r="D64">
            <v>200</v>
          </cell>
        </row>
      </sheetData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ินทรัพย์"/>
      <sheetName val="หนี้สิน"/>
      <sheetName val="กำไรขาดทุน 3 เดือน"/>
      <sheetName val="งบกำไรขาดทุนเบ็ดเสร็จ 3 เดือน"/>
      <sheetName val="ส่วนของผู้ถือหุ้น - งบรวม"/>
      <sheetName val="ผู้ถือหุ้น-งบเฉพาะ"/>
      <sheetName val="กระแสเงินสด 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00B050"/>
  </sheetPr>
  <dimension ref="A1:L117"/>
  <sheetViews>
    <sheetView topLeftCell="A94" zoomScale="90" zoomScaleNormal="90" zoomScaleSheetLayoutView="62" workbookViewId="0">
      <selection activeCell="A64" sqref="A64"/>
    </sheetView>
  </sheetViews>
  <sheetFormatPr defaultColWidth="9" defaultRowHeight="18" customHeight="1" x14ac:dyDescent="0.5"/>
  <cols>
    <col min="1" max="1" width="49.28515625" style="1" customWidth="1"/>
    <col min="2" max="2" width="7.85546875" style="2" customWidth="1"/>
    <col min="3" max="3" width="1.42578125" style="2" customWidth="1"/>
    <col min="4" max="4" width="13" style="3" customWidth="1"/>
    <col min="5" max="5" width="1.42578125" style="4" customWidth="1"/>
    <col min="6" max="6" width="13" style="3" customWidth="1"/>
    <col min="7" max="7" width="1.42578125" style="4" customWidth="1"/>
    <col min="8" max="8" width="13" style="3" customWidth="1"/>
    <col min="9" max="9" width="1.42578125" style="4" customWidth="1"/>
    <col min="10" max="10" width="13" style="3" customWidth="1"/>
    <col min="11" max="16384" width="9" style="1"/>
  </cols>
  <sheetData>
    <row r="1" spans="1:10" s="13" customFormat="1" ht="20.100000000000001" customHeight="1" x14ac:dyDescent="0.5">
      <c r="A1" s="227" t="s">
        <v>101</v>
      </c>
      <c r="B1" s="227"/>
      <c r="C1" s="227"/>
      <c r="D1" s="227"/>
      <c r="E1" s="227"/>
      <c r="F1" s="227"/>
      <c r="G1" s="227"/>
      <c r="H1" s="227"/>
      <c r="I1" s="227"/>
      <c r="J1" s="227"/>
    </row>
    <row r="2" spans="1:10" s="13" customFormat="1" ht="20.100000000000001" customHeight="1" x14ac:dyDescent="0.5">
      <c r="A2" s="227" t="s">
        <v>65</v>
      </c>
      <c r="B2" s="227"/>
      <c r="C2" s="227"/>
      <c r="D2" s="227"/>
      <c r="E2" s="227"/>
      <c r="F2" s="227"/>
      <c r="G2" s="227"/>
      <c r="H2" s="227"/>
      <c r="I2" s="227"/>
      <c r="J2" s="227"/>
    </row>
    <row r="3" spans="1:10" s="13" customFormat="1" ht="20.100000000000001" customHeight="1" x14ac:dyDescent="0.5">
      <c r="A3" s="227" t="s">
        <v>246</v>
      </c>
      <c r="B3" s="227"/>
      <c r="C3" s="227"/>
      <c r="D3" s="227"/>
      <c r="E3" s="227"/>
      <c r="F3" s="227"/>
      <c r="G3" s="227"/>
      <c r="H3" s="227"/>
      <c r="I3" s="227"/>
      <c r="J3" s="227"/>
    </row>
    <row r="4" spans="1:10" s="13" customFormat="1" ht="18" customHeight="1" x14ac:dyDescent="0.5">
      <c r="A4" s="228" t="s">
        <v>147</v>
      </c>
      <c r="B4" s="228"/>
      <c r="C4" s="228"/>
      <c r="D4" s="228"/>
      <c r="E4" s="228"/>
      <c r="F4" s="228"/>
      <c r="G4" s="228"/>
      <c r="H4" s="228"/>
      <c r="I4" s="228"/>
      <c r="J4" s="228"/>
    </row>
    <row r="5" spans="1:10" ht="5.25" customHeight="1" x14ac:dyDescent="0.5"/>
    <row r="6" spans="1:10" ht="18" customHeight="1" x14ac:dyDescent="0.5">
      <c r="B6" s="20" t="s">
        <v>97</v>
      </c>
      <c r="C6" s="97"/>
      <c r="D6" s="227" t="s">
        <v>5</v>
      </c>
      <c r="E6" s="227"/>
      <c r="F6" s="227"/>
      <c r="G6" s="14"/>
      <c r="H6" s="227" t="s">
        <v>36</v>
      </c>
      <c r="I6" s="227"/>
      <c r="J6" s="227"/>
    </row>
    <row r="7" spans="1:10" ht="18" customHeight="1" x14ac:dyDescent="0.5">
      <c r="B7" s="97"/>
      <c r="C7" s="97"/>
      <c r="D7" s="227" t="s">
        <v>53</v>
      </c>
      <c r="E7" s="227"/>
      <c r="F7" s="227"/>
      <c r="G7" s="97"/>
      <c r="H7" s="227" t="s">
        <v>53</v>
      </c>
      <c r="I7" s="227"/>
      <c r="J7" s="227"/>
    </row>
    <row r="8" spans="1:10" ht="18" customHeight="1" x14ac:dyDescent="0.5">
      <c r="B8" s="97"/>
      <c r="C8" s="97"/>
      <c r="D8" s="20" t="s">
        <v>148</v>
      </c>
      <c r="E8" s="20"/>
      <c r="F8" s="20" t="s">
        <v>148</v>
      </c>
      <c r="G8" s="20"/>
      <c r="H8" s="20" t="s">
        <v>148</v>
      </c>
      <c r="I8" s="20"/>
      <c r="J8" s="20" t="s">
        <v>148</v>
      </c>
    </row>
    <row r="9" spans="1:10" ht="18" customHeight="1" x14ac:dyDescent="0.5">
      <c r="B9" s="97"/>
      <c r="C9" s="97"/>
      <c r="D9" s="145" t="s">
        <v>223</v>
      </c>
      <c r="E9" s="20"/>
      <c r="F9" s="20" t="s">
        <v>149</v>
      </c>
      <c r="G9" s="20"/>
      <c r="H9" s="145" t="s">
        <v>223</v>
      </c>
      <c r="I9" s="20"/>
      <c r="J9" s="20" t="s">
        <v>149</v>
      </c>
    </row>
    <row r="10" spans="1:10" ht="18" customHeight="1" x14ac:dyDescent="0.5">
      <c r="D10" s="20">
        <v>2025</v>
      </c>
      <c r="E10" s="20"/>
      <c r="F10" s="20">
        <v>2024</v>
      </c>
      <c r="G10" s="26"/>
      <c r="H10" s="20">
        <v>2025</v>
      </c>
      <c r="I10" s="20"/>
      <c r="J10" s="20">
        <v>2024</v>
      </c>
    </row>
    <row r="11" spans="1:10" ht="18" customHeight="1" x14ac:dyDescent="0.5">
      <c r="D11" s="20" t="s">
        <v>160</v>
      </c>
      <c r="E11" s="20"/>
      <c r="F11" s="20"/>
      <c r="G11" s="26"/>
      <c r="H11" s="20" t="s">
        <v>160</v>
      </c>
      <c r="I11" s="20"/>
      <c r="J11" s="20"/>
    </row>
    <row r="12" spans="1:10" ht="18" customHeight="1" x14ac:dyDescent="0.5">
      <c r="A12" s="97" t="s">
        <v>26</v>
      </c>
      <c r="B12" s="98"/>
      <c r="C12" s="98"/>
      <c r="D12" s="1"/>
      <c r="F12" s="1"/>
      <c r="H12" s="1"/>
      <c r="J12" s="1"/>
    </row>
    <row r="13" spans="1:10" ht="18" customHeight="1" x14ac:dyDescent="0.5">
      <c r="A13" s="14" t="s">
        <v>0</v>
      </c>
      <c r="B13" s="98"/>
      <c r="C13" s="98"/>
    </row>
    <row r="14" spans="1:10" ht="18" customHeight="1" x14ac:dyDescent="0.5">
      <c r="A14" s="21" t="s">
        <v>27</v>
      </c>
      <c r="B14" s="46">
        <v>4.0999999999999996</v>
      </c>
      <c r="D14" s="28">
        <v>90352</v>
      </c>
      <c r="E14" s="28"/>
      <c r="F14" s="28">
        <v>99396</v>
      </c>
      <c r="G14" s="28"/>
      <c r="H14" s="28">
        <v>65382</v>
      </c>
      <c r="I14" s="28"/>
      <c r="J14" s="28">
        <v>66791</v>
      </c>
    </row>
    <row r="15" spans="1:10" ht="21" customHeight="1" x14ac:dyDescent="0.5">
      <c r="A15" s="21" t="s">
        <v>78</v>
      </c>
      <c r="B15" s="46">
        <v>5</v>
      </c>
      <c r="C15" s="46"/>
      <c r="D15" s="28">
        <v>447079</v>
      </c>
      <c r="E15" s="26"/>
      <c r="F15" s="28">
        <v>710154</v>
      </c>
      <c r="G15" s="26"/>
      <c r="H15" s="28">
        <v>560104</v>
      </c>
      <c r="I15" s="26"/>
      <c r="J15" s="28">
        <v>777118</v>
      </c>
    </row>
    <row r="16" spans="1:10" ht="18" customHeight="1" x14ac:dyDescent="0.5">
      <c r="A16" s="21" t="s">
        <v>111</v>
      </c>
      <c r="B16" s="46">
        <v>6</v>
      </c>
      <c r="C16" s="46"/>
      <c r="D16" s="28">
        <v>75000</v>
      </c>
      <c r="E16" s="29"/>
      <c r="F16" s="28">
        <v>120000</v>
      </c>
      <c r="G16" s="29"/>
      <c r="H16" s="28">
        <v>75000</v>
      </c>
      <c r="I16" s="29"/>
      <c r="J16" s="28">
        <v>120000</v>
      </c>
    </row>
    <row r="17" spans="1:10" ht="18" customHeight="1" x14ac:dyDescent="0.5">
      <c r="A17" s="21" t="s">
        <v>42</v>
      </c>
      <c r="B17" s="46">
        <v>7</v>
      </c>
      <c r="C17" s="46"/>
      <c r="D17" s="28">
        <v>1051639</v>
      </c>
      <c r="E17" s="29"/>
      <c r="F17" s="28">
        <v>947690</v>
      </c>
      <c r="G17" s="29"/>
      <c r="H17" s="28">
        <v>928329</v>
      </c>
      <c r="I17" s="29"/>
      <c r="J17" s="28">
        <v>854142</v>
      </c>
    </row>
    <row r="18" spans="1:10" ht="18" customHeight="1" x14ac:dyDescent="0.5">
      <c r="A18" s="21" t="s">
        <v>102</v>
      </c>
      <c r="B18" s="46">
        <v>8</v>
      </c>
      <c r="C18" s="46"/>
      <c r="D18" s="28">
        <v>26500</v>
      </c>
      <c r="E18" s="29"/>
      <c r="F18" s="28">
        <v>39100</v>
      </c>
      <c r="G18" s="29"/>
      <c r="H18" s="28">
        <v>26500</v>
      </c>
      <c r="I18" s="29"/>
      <c r="J18" s="28">
        <v>39100</v>
      </c>
    </row>
    <row r="19" spans="1:10" ht="18" customHeight="1" x14ac:dyDescent="0.5">
      <c r="A19" s="21" t="s">
        <v>103</v>
      </c>
      <c r="B19" s="46">
        <v>9</v>
      </c>
      <c r="C19" s="46"/>
      <c r="D19" s="28">
        <v>183303</v>
      </c>
      <c r="E19" s="29"/>
      <c r="F19" s="28">
        <v>242272</v>
      </c>
      <c r="G19" s="29"/>
      <c r="H19" s="28">
        <v>169030</v>
      </c>
      <c r="I19" s="29"/>
      <c r="J19" s="28">
        <v>205146</v>
      </c>
    </row>
    <row r="20" spans="1:10" ht="18" customHeight="1" x14ac:dyDescent="0.5">
      <c r="A20" s="21" t="s">
        <v>1</v>
      </c>
      <c r="B20" s="46"/>
      <c r="C20" s="46"/>
      <c r="D20" s="28">
        <v>21498</v>
      </c>
      <c r="E20" s="29"/>
      <c r="F20" s="28">
        <v>20685</v>
      </c>
      <c r="G20" s="29"/>
      <c r="H20" s="28">
        <v>15963</v>
      </c>
      <c r="I20" s="29"/>
      <c r="J20" s="28">
        <v>15539</v>
      </c>
    </row>
    <row r="21" spans="1:10" ht="18" customHeight="1" x14ac:dyDescent="0.5">
      <c r="A21" s="78" t="s">
        <v>2</v>
      </c>
      <c r="B21" s="46"/>
      <c r="C21" s="46"/>
      <c r="D21" s="30">
        <f>SUM(D14:D20)</f>
        <v>1895371</v>
      </c>
      <c r="E21" s="31"/>
      <c r="F21" s="30">
        <f>SUM(F14:F20)</f>
        <v>2179297</v>
      </c>
      <c r="G21" s="31"/>
      <c r="H21" s="30">
        <f>SUM(H14:H20)</f>
        <v>1840308</v>
      </c>
      <c r="I21" s="31"/>
      <c r="J21" s="30">
        <f>SUM(J14:J20)</f>
        <v>2077836</v>
      </c>
    </row>
    <row r="22" spans="1:10" ht="5.25" customHeight="1" x14ac:dyDescent="0.5">
      <c r="B22" s="46"/>
      <c r="C22" s="46"/>
      <c r="D22" s="28"/>
      <c r="E22" s="31"/>
      <c r="F22" s="28"/>
      <c r="G22" s="31"/>
      <c r="H22" s="28"/>
      <c r="I22" s="31"/>
      <c r="J22" s="28"/>
    </row>
    <row r="23" spans="1:10" ht="18" customHeight="1" x14ac:dyDescent="0.5">
      <c r="A23" s="14" t="s">
        <v>35</v>
      </c>
      <c r="B23" s="20"/>
      <c r="C23" s="20"/>
      <c r="D23" s="28"/>
      <c r="E23" s="29"/>
      <c r="F23" s="28"/>
      <c r="G23" s="29"/>
      <c r="H23" s="28"/>
      <c r="I23" s="29"/>
      <c r="J23" s="28"/>
    </row>
    <row r="24" spans="1:10" ht="18" customHeight="1" x14ac:dyDescent="0.5">
      <c r="A24" s="21" t="s">
        <v>188</v>
      </c>
      <c r="B24" s="20"/>
      <c r="C24" s="20"/>
      <c r="D24" s="28">
        <v>16433</v>
      </c>
      <c r="E24" s="29"/>
      <c r="F24" s="28">
        <v>17046</v>
      </c>
      <c r="G24" s="29"/>
      <c r="H24" s="28">
        <v>13194</v>
      </c>
      <c r="I24" s="29"/>
      <c r="J24" s="28">
        <v>12665</v>
      </c>
    </row>
    <row r="25" spans="1:10" ht="18" customHeight="1" x14ac:dyDescent="0.5">
      <c r="A25" s="21" t="s">
        <v>104</v>
      </c>
      <c r="B25" s="46">
        <v>10</v>
      </c>
      <c r="C25" s="46"/>
      <c r="D25" s="28">
        <v>2901006</v>
      </c>
      <c r="E25" s="29"/>
      <c r="F25" s="28">
        <v>2788459</v>
      </c>
      <c r="G25" s="29"/>
      <c r="H25" s="28">
        <v>2801241</v>
      </c>
      <c r="I25" s="28"/>
      <c r="J25" s="28">
        <v>2684869</v>
      </c>
    </row>
    <row r="26" spans="1:10" ht="18" customHeight="1" x14ac:dyDescent="0.5">
      <c r="A26" s="21" t="s">
        <v>88</v>
      </c>
      <c r="B26" s="46">
        <v>11</v>
      </c>
      <c r="C26" s="46"/>
      <c r="D26" s="32">
        <v>0</v>
      </c>
      <c r="E26" s="32"/>
      <c r="F26" s="32">
        <v>0</v>
      </c>
      <c r="G26" s="32"/>
      <c r="H26" s="28">
        <v>274345</v>
      </c>
      <c r="I26" s="29"/>
      <c r="J26" s="165">
        <v>274345</v>
      </c>
    </row>
    <row r="27" spans="1:10" ht="18" customHeight="1" x14ac:dyDescent="0.5">
      <c r="A27" s="21" t="s">
        <v>72</v>
      </c>
      <c r="B27" s="46">
        <v>12</v>
      </c>
      <c r="C27" s="46"/>
      <c r="D27" s="28">
        <v>158755</v>
      </c>
      <c r="E27" s="32"/>
      <c r="F27" s="28">
        <v>163693</v>
      </c>
      <c r="G27" s="32"/>
      <c r="H27" s="28">
        <v>154425</v>
      </c>
      <c r="I27" s="29"/>
      <c r="J27" s="28">
        <v>154425</v>
      </c>
    </row>
    <row r="28" spans="1:10" ht="18" customHeight="1" x14ac:dyDescent="0.5">
      <c r="A28" s="21" t="s">
        <v>175</v>
      </c>
      <c r="B28" s="46">
        <v>22</v>
      </c>
      <c r="C28" s="46"/>
      <c r="D28" s="32">
        <v>0</v>
      </c>
      <c r="E28" s="32"/>
      <c r="F28" s="32">
        <v>0</v>
      </c>
      <c r="G28" s="32"/>
      <c r="H28" s="28">
        <v>45000</v>
      </c>
      <c r="I28" s="29"/>
      <c r="J28" s="28">
        <v>45000</v>
      </c>
    </row>
    <row r="29" spans="1:10" ht="18" customHeight="1" x14ac:dyDescent="0.5">
      <c r="A29" s="21" t="s">
        <v>89</v>
      </c>
      <c r="B29" s="46"/>
      <c r="C29" s="46"/>
      <c r="D29" s="28">
        <v>6681</v>
      </c>
      <c r="E29" s="29"/>
      <c r="F29" s="28">
        <v>5571</v>
      </c>
      <c r="G29" s="29"/>
      <c r="H29" s="28">
        <v>6164</v>
      </c>
      <c r="I29" s="33"/>
      <c r="J29" s="28">
        <v>5054</v>
      </c>
    </row>
    <row r="30" spans="1:10" ht="18" customHeight="1" x14ac:dyDescent="0.5">
      <c r="A30" s="21" t="s">
        <v>90</v>
      </c>
      <c r="B30" s="46"/>
      <c r="C30" s="46"/>
      <c r="D30" s="28">
        <v>1089610</v>
      </c>
      <c r="E30" s="33"/>
      <c r="F30" s="28">
        <v>1103105</v>
      </c>
      <c r="G30" s="33"/>
      <c r="H30" s="28">
        <v>1001643</v>
      </c>
      <c r="I30" s="29"/>
      <c r="J30" s="28">
        <v>1011543</v>
      </c>
    </row>
    <row r="31" spans="1:10" ht="18" customHeight="1" x14ac:dyDescent="0.5">
      <c r="A31" s="21" t="s">
        <v>105</v>
      </c>
      <c r="B31" s="46"/>
      <c r="C31" s="46"/>
      <c r="D31" s="28">
        <v>63010</v>
      </c>
      <c r="E31" s="33"/>
      <c r="F31" s="28">
        <v>71937</v>
      </c>
      <c r="G31" s="33"/>
      <c r="H31" s="28">
        <v>30860</v>
      </c>
      <c r="I31" s="29"/>
      <c r="J31" s="28">
        <v>37126</v>
      </c>
    </row>
    <row r="32" spans="1:10" ht="18" customHeight="1" x14ac:dyDescent="0.5">
      <c r="A32" s="21" t="s">
        <v>140</v>
      </c>
      <c r="B32" s="46"/>
      <c r="C32" s="46"/>
      <c r="D32" s="28">
        <v>15156</v>
      </c>
      <c r="E32" s="33"/>
      <c r="F32" s="28">
        <v>17366</v>
      </c>
      <c r="G32" s="33"/>
      <c r="H32" s="28">
        <v>14820</v>
      </c>
      <c r="I32" s="29"/>
      <c r="J32" s="28">
        <v>16967</v>
      </c>
    </row>
    <row r="33" spans="1:10" ht="18" customHeight="1" x14ac:dyDescent="0.5">
      <c r="A33" s="21" t="s">
        <v>121</v>
      </c>
      <c r="B33" s="46">
        <v>17</v>
      </c>
      <c r="C33" s="46"/>
      <c r="D33" s="28">
        <v>33902</v>
      </c>
      <c r="E33" s="33"/>
      <c r="F33" s="28">
        <v>18040</v>
      </c>
      <c r="G33" s="33"/>
      <c r="H33" s="28">
        <v>15985</v>
      </c>
      <c r="I33" s="29"/>
      <c r="J33" s="32">
        <v>0</v>
      </c>
    </row>
    <row r="34" spans="1:10" ht="18" customHeight="1" x14ac:dyDescent="0.5">
      <c r="A34" s="21" t="s">
        <v>43</v>
      </c>
      <c r="C34" s="46"/>
      <c r="D34" s="28">
        <v>19120</v>
      </c>
      <c r="E34" s="33"/>
      <c r="F34" s="28">
        <v>37450</v>
      </c>
      <c r="G34" s="33"/>
      <c r="H34" s="28">
        <v>12888</v>
      </c>
      <c r="I34" s="29"/>
      <c r="J34" s="28">
        <v>30485</v>
      </c>
    </row>
    <row r="35" spans="1:10" ht="18" customHeight="1" x14ac:dyDescent="0.5">
      <c r="A35" s="78" t="s">
        <v>96</v>
      </c>
      <c r="B35" s="46"/>
      <c r="D35" s="30">
        <f>SUM(D24:D34)</f>
        <v>4303673</v>
      </c>
      <c r="E35" s="33"/>
      <c r="F35" s="30">
        <f>SUM(F24:F34)</f>
        <v>4222667</v>
      </c>
      <c r="G35" s="33"/>
      <c r="H35" s="30">
        <f>SUM(H24:H34)</f>
        <v>4370565</v>
      </c>
      <c r="I35" s="29"/>
      <c r="J35" s="30">
        <f>SUM(J24:J34)</f>
        <v>4272479</v>
      </c>
    </row>
    <row r="36" spans="1:10" ht="18" customHeight="1" thickBot="1" x14ac:dyDescent="0.55000000000000004">
      <c r="A36" s="14" t="s">
        <v>3</v>
      </c>
      <c r="B36" s="20"/>
      <c r="C36" s="98"/>
      <c r="D36" s="34">
        <f>D21+D35</f>
        <v>6199044</v>
      </c>
      <c r="E36" s="33"/>
      <c r="F36" s="34">
        <f>F21+F35</f>
        <v>6401964</v>
      </c>
      <c r="G36" s="33"/>
      <c r="H36" s="34">
        <f>H21+H35</f>
        <v>6210873</v>
      </c>
      <c r="I36" s="31"/>
      <c r="J36" s="34">
        <f>J21+J35</f>
        <v>6350315</v>
      </c>
    </row>
    <row r="37" spans="1:10" ht="18" customHeight="1" thickTop="1" x14ac:dyDescent="0.5">
      <c r="A37" s="14"/>
      <c r="B37" s="20"/>
      <c r="C37" s="98"/>
      <c r="D37" s="35"/>
      <c r="E37" s="33"/>
      <c r="F37" s="35"/>
      <c r="G37" s="33"/>
      <c r="H37" s="35"/>
      <c r="I37" s="31"/>
      <c r="J37" s="35"/>
    </row>
    <row r="38" spans="1:10" ht="18" customHeight="1" x14ac:dyDescent="0.5">
      <c r="A38" s="14"/>
      <c r="B38" s="20"/>
      <c r="C38" s="98"/>
      <c r="D38" s="35"/>
      <c r="E38" s="33"/>
      <c r="F38" s="35"/>
      <c r="G38" s="33"/>
      <c r="H38" s="35"/>
      <c r="I38" s="31"/>
      <c r="J38" s="35"/>
    </row>
    <row r="39" spans="1:10" ht="18" customHeight="1" x14ac:dyDescent="0.5">
      <c r="A39" s="14"/>
      <c r="B39" s="20"/>
      <c r="C39" s="98"/>
      <c r="D39" s="35"/>
      <c r="E39" s="33"/>
      <c r="F39" s="35"/>
      <c r="G39" s="33"/>
      <c r="H39" s="35"/>
      <c r="I39" s="31"/>
      <c r="J39" s="35"/>
    </row>
    <row r="40" spans="1:10" ht="18" customHeight="1" x14ac:dyDescent="0.5">
      <c r="A40" s="14"/>
      <c r="B40" s="20"/>
      <c r="C40" s="98"/>
      <c r="D40" s="35"/>
      <c r="E40" s="33"/>
      <c r="F40" s="35"/>
      <c r="G40" s="33"/>
      <c r="H40" s="35"/>
      <c r="I40" s="31"/>
      <c r="J40" s="35"/>
    </row>
    <row r="41" spans="1:10" ht="18" customHeight="1" x14ac:dyDescent="0.5">
      <c r="A41" s="14"/>
      <c r="B41" s="20"/>
      <c r="C41" s="98"/>
      <c r="D41" s="35"/>
      <c r="E41" s="33"/>
      <c r="F41" s="35"/>
      <c r="G41" s="33"/>
      <c r="H41" s="35"/>
      <c r="I41" s="31"/>
      <c r="J41" s="35"/>
    </row>
    <row r="42" spans="1:10" ht="18" customHeight="1" x14ac:dyDescent="0.5">
      <c r="A42" s="14"/>
      <c r="B42" s="20"/>
      <c r="C42" s="98"/>
      <c r="D42" s="35"/>
      <c r="E42" s="33"/>
      <c r="F42" s="35"/>
      <c r="G42" s="33"/>
      <c r="H42" s="35"/>
      <c r="I42" s="31"/>
      <c r="J42" s="35"/>
    </row>
    <row r="43" spans="1:10" ht="18" customHeight="1" x14ac:dyDescent="0.5">
      <c r="A43" s="14"/>
      <c r="B43" s="20"/>
      <c r="C43" s="98"/>
      <c r="D43" s="35"/>
      <c r="E43" s="33"/>
      <c r="F43" s="35"/>
      <c r="G43" s="33"/>
      <c r="H43" s="35"/>
      <c r="I43" s="31"/>
      <c r="J43" s="35"/>
    </row>
    <row r="44" spans="1:10" ht="18" customHeight="1" x14ac:dyDescent="0.5">
      <c r="A44" s="14"/>
      <c r="B44" s="20"/>
      <c r="C44" s="98"/>
      <c r="D44" s="35"/>
      <c r="E44" s="33"/>
      <c r="F44" s="35"/>
      <c r="G44" s="33"/>
      <c r="H44" s="35"/>
      <c r="I44" s="31"/>
      <c r="J44" s="35"/>
    </row>
    <row r="45" spans="1:10" ht="18" customHeight="1" x14ac:dyDescent="0.5">
      <c r="A45" s="14"/>
      <c r="B45" s="20"/>
      <c r="C45" s="98"/>
      <c r="D45" s="35"/>
      <c r="E45" s="33"/>
      <c r="F45" s="35"/>
      <c r="G45" s="33"/>
      <c r="H45" s="35"/>
      <c r="I45" s="31"/>
      <c r="J45" s="35"/>
    </row>
    <row r="46" spans="1:10" ht="18" customHeight="1" x14ac:dyDescent="0.5">
      <c r="A46" s="14"/>
      <c r="B46" s="20"/>
      <c r="C46" s="98"/>
      <c r="D46" s="35"/>
      <c r="E46" s="33"/>
      <c r="F46" s="35"/>
      <c r="G46" s="33"/>
      <c r="H46" s="35"/>
      <c r="I46" s="31"/>
      <c r="J46" s="35"/>
    </row>
    <row r="47" spans="1:10" ht="18" customHeight="1" x14ac:dyDescent="0.5">
      <c r="A47" s="14"/>
      <c r="B47" s="20"/>
      <c r="C47" s="98"/>
      <c r="D47" s="35"/>
      <c r="E47" s="33"/>
      <c r="F47" s="35"/>
      <c r="G47" s="33"/>
      <c r="H47" s="35"/>
      <c r="I47" s="31"/>
      <c r="J47" s="35"/>
    </row>
    <row r="48" spans="1:10" ht="18" customHeight="1" x14ac:dyDescent="0.5">
      <c r="A48" s="14"/>
      <c r="B48" s="20"/>
      <c r="C48" s="98"/>
      <c r="D48" s="35"/>
      <c r="E48" s="33"/>
      <c r="F48" s="35"/>
      <c r="G48" s="33"/>
      <c r="H48" s="35"/>
      <c r="I48" s="31"/>
      <c r="J48" s="35"/>
    </row>
    <row r="49" spans="1:10" ht="18" customHeight="1" x14ac:dyDescent="0.5">
      <c r="A49" s="14"/>
      <c r="B49" s="20"/>
      <c r="C49" s="98"/>
      <c r="D49" s="35"/>
      <c r="E49" s="33"/>
      <c r="F49" s="35"/>
      <c r="G49" s="33"/>
      <c r="H49" s="35"/>
      <c r="I49" s="31"/>
      <c r="J49" s="35"/>
    </row>
    <row r="50" spans="1:10" ht="18" customHeight="1" x14ac:dyDescent="0.5">
      <c r="A50" s="14"/>
      <c r="B50" s="20"/>
      <c r="C50" s="98"/>
      <c r="D50" s="35"/>
      <c r="E50" s="33"/>
      <c r="F50" s="35"/>
      <c r="G50" s="33"/>
      <c r="H50" s="35"/>
      <c r="I50" s="31"/>
      <c r="J50" s="35"/>
    </row>
    <row r="51" spans="1:10" ht="18" customHeight="1" x14ac:dyDescent="0.5">
      <c r="A51" s="226" t="s">
        <v>153</v>
      </c>
      <c r="B51" s="226"/>
      <c r="C51" s="226"/>
      <c r="D51" s="226"/>
      <c r="E51" s="226"/>
      <c r="F51" s="226"/>
      <c r="G51" s="226"/>
      <c r="H51" s="35"/>
      <c r="I51" s="31"/>
      <c r="J51" s="35"/>
    </row>
    <row r="52" spans="1:10" s="13" customFormat="1" ht="20.100000000000001" customHeight="1" x14ac:dyDescent="0.5">
      <c r="A52" s="227" t="s">
        <v>101</v>
      </c>
      <c r="B52" s="227"/>
      <c r="C52" s="227"/>
      <c r="D52" s="227"/>
      <c r="E52" s="227"/>
      <c r="F52" s="227"/>
      <c r="G52" s="227"/>
      <c r="H52" s="227"/>
      <c r="I52" s="227"/>
      <c r="J52" s="227"/>
    </row>
    <row r="53" spans="1:10" s="13" customFormat="1" ht="20.100000000000001" customHeight="1" x14ac:dyDescent="0.5">
      <c r="A53" s="227" t="s">
        <v>247</v>
      </c>
      <c r="B53" s="227"/>
      <c r="C53" s="227"/>
      <c r="D53" s="227"/>
      <c r="E53" s="227"/>
      <c r="F53" s="227"/>
      <c r="G53" s="227"/>
      <c r="H53" s="227"/>
      <c r="I53" s="227"/>
      <c r="J53" s="227"/>
    </row>
    <row r="54" spans="1:10" s="13" customFormat="1" ht="20.100000000000001" customHeight="1" x14ac:dyDescent="0.5">
      <c r="A54" s="227" t="s">
        <v>246</v>
      </c>
      <c r="B54" s="227"/>
      <c r="C54" s="227"/>
      <c r="D54" s="227"/>
      <c r="E54" s="227"/>
      <c r="F54" s="227"/>
      <c r="G54" s="227"/>
      <c r="H54" s="227"/>
      <c r="I54" s="227"/>
      <c r="J54" s="227"/>
    </row>
    <row r="55" spans="1:10" s="13" customFormat="1" ht="18" customHeight="1" x14ac:dyDescent="0.5">
      <c r="A55" s="228" t="s">
        <v>147</v>
      </c>
      <c r="B55" s="228"/>
      <c r="C55" s="228"/>
      <c r="D55" s="228"/>
      <c r="E55" s="228"/>
      <c r="F55" s="228"/>
      <c r="G55" s="228"/>
      <c r="H55" s="228"/>
      <c r="I55" s="228"/>
      <c r="J55" s="228"/>
    </row>
    <row r="56" spans="1:10" ht="5.25" customHeight="1" x14ac:dyDescent="0.5"/>
    <row r="57" spans="1:10" ht="17.100000000000001" customHeight="1" x14ac:dyDescent="0.5">
      <c r="B57" s="20" t="s">
        <v>97</v>
      </c>
      <c r="C57" s="97"/>
      <c r="D57" s="227" t="s">
        <v>5</v>
      </c>
      <c r="E57" s="227"/>
      <c r="F57" s="227"/>
      <c r="G57" s="14"/>
      <c r="H57" s="227" t="s">
        <v>36</v>
      </c>
      <c r="I57" s="227"/>
      <c r="J57" s="227"/>
    </row>
    <row r="58" spans="1:10" ht="17.100000000000001" customHeight="1" x14ac:dyDescent="0.5">
      <c r="B58" s="97"/>
      <c r="C58" s="97"/>
      <c r="D58" s="227" t="s">
        <v>53</v>
      </c>
      <c r="E58" s="227"/>
      <c r="F58" s="227"/>
      <c r="G58" s="97"/>
      <c r="H58" s="227" t="s">
        <v>53</v>
      </c>
      <c r="I58" s="227"/>
      <c r="J58" s="227"/>
    </row>
    <row r="59" spans="1:10" ht="17.100000000000001" customHeight="1" x14ac:dyDescent="0.5">
      <c r="B59" s="97"/>
      <c r="C59" s="97"/>
      <c r="D59" s="20" t="s">
        <v>148</v>
      </c>
      <c r="E59" s="20"/>
      <c r="F59" s="20" t="s">
        <v>148</v>
      </c>
      <c r="G59" s="20"/>
      <c r="H59" s="20" t="s">
        <v>148</v>
      </c>
      <c r="I59" s="20"/>
      <c r="J59" s="20" t="s">
        <v>148</v>
      </c>
    </row>
    <row r="60" spans="1:10" ht="17.100000000000001" customHeight="1" x14ac:dyDescent="0.5">
      <c r="B60" s="97"/>
      <c r="C60" s="97"/>
      <c r="D60" s="145" t="s">
        <v>223</v>
      </c>
      <c r="E60" s="20"/>
      <c r="F60" s="20" t="s">
        <v>149</v>
      </c>
      <c r="G60" s="20"/>
      <c r="H60" s="145" t="s">
        <v>223</v>
      </c>
      <c r="I60" s="20"/>
      <c r="J60" s="20" t="s">
        <v>149</v>
      </c>
    </row>
    <row r="61" spans="1:10" ht="17.100000000000001" customHeight="1" x14ac:dyDescent="0.5">
      <c r="D61" s="20">
        <v>2025</v>
      </c>
      <c r="E61" s="20"/>
      <c r="F61" s="20">
        <v>2024</v>
      </c>
      <c r="G61" s="26"/>
      <c r="H61" s="20">
        <v>2025</v>
      </c>
      <c r="I61" s="20"/>
      <c r="J61" s="20">
        <v>2024</v>
      </c>
    </row>
    <row r="62" spans="1:10" ht="17.100000000000001" customHeight="1" x14ac:dyDescent="0.5">
      <c r="D62" s="20" t="s">
        <v>160</v>
      </c>
      <c r="E62" s="20"/>
      <c r="F62" s="20"/>
      <c r="G62" s="26"/>
      <c r="H62" s="20" t="s">
        <v>160</v>
      </c>
      <c r="I62" s="20"/>
      <c r="J62" s="20"/>
    </row>
    <row r="63" spans="1:10" ht="17.100000000000001" customHeight="1" x14ac:dyDescent="0.5">
      <c r="A63" s="80" t="s">
        <v>80</v>
      </c>
      <c r="B63" s="98"/>
      <c r="C63" s="98"/>
      <c r="E63" s="20"/>
      <c r="F63" s="20"/>
      <c r="G63" s="26"/>
      <c r="I63" s="8"/>
      <c r="J63" s="6"/>
    </row>
    <row r="64" spans="1:10" ht="17.100000000000001" customHeight="1" x14ac:dyDescent="0.5">
      <c r="A64" s="49" t="s">
        <v>6</v>
      </c>
      <c r="B64" s="98"/>
      <c r="C64" s="98"/>
      <c r="H64" s="6"/>
      <c r="I64" s="8"/>
      <c r="J64" s="6"/>
    </row>
    <row r="65" spans="1:10" ht="17.100000000000001" customHeight="1" x14ac:dyDescent="0.5">
      <c r="A65" s="21" t="s">
        <v>79</v>
      </c>
      <c r="B65" s="46">
        <v>13</v>
      </c>
      <c r="C65" s="46"/>
      <c r="D65" s="36">
        <v>355682</v>
      </c>
      <c r="E65" s="37"/>
      <c r="F65" s="36">
        <v>334124</v>
      </c>
      <c r="G65" s="37"/>
      <c r="H65" s="36">
        <v>406404</v>
      </c>
      <c r="I65" s="38"/>
      <c r="J65" s="36">
        <v>356527</v>
      </c>
    </row>
    <row r="66" spans="1:10" ht="17.100000000000001" customHeight="1" x14ac:dyDescent="0.5">
      <c r="A66" s="21" t="s">
        <v>112</v>
      </c>
      <c r="B66" s="46">
        <v>14</v>
      </c>
      <c r="C66" s="46"/>
      <c r="D66" s="36">
        <v>17357</v>
      </c>
      <c r="E66" s="37"/>
      <c r="F66" s="36">
        <v>18809</v>
      </c>
      <c r="G66" s="37"/>
      <c r="H66" s="36">
        <v>13592</v>
      </c>
      <c r="I66" s="38"/>
      <c r="J66" s="36">
        <v>14226</v>
      </c>
    </row>
    <row r="67" spans="1:10" ht="17.100000000000001" customHeight="1" x14ac:dyDescent="0.5">
      <c r="A67" s="21" t="s">
        <v>156</v>
      </c>
      <c r="B67" s="46"/>
      <c r="C67" s="46"/>
      <c r="D67" s="36">
        <v>1950</v>
      </c>
      <c r="E67" s="37"/>
      <c r="F67" s="36">
        <v>1531</v>
      </c>
      <c r="G67" s="37"/>
      <c r="H67" s="32">
        <v>0</v>
      </c>
      <c r="I67" s="38"/>
      <c r="J67" s="32">
        <v>0</v>
      </c>
    </row>
    <row r="68" spans="1:10" ht="17.100000000000001" customHeight="1" x14ac:dyDescent="0.5">
      <c r="A68" s="21" t="s">
        <v>91</v>
      </c>
      <c r="B68" s="46">
        <v>15</v>
      </c>
      <c r="C68" s="46"/>
      <c r="D68" s="36">
        <v>64460</v>
      </c>
      <c r="E68" s="37"/>
      <c r="F68" s="36">
        <v>57368</v>
      </c>
      <c r="G68" s="37"/>
      <c r="H68" s="36">
        <v>48810</v>
      </c>
      <c r="I68" s="38"/>
      <c r="J68" s="36">
        <v>45713</v>
      </c>
    </row>
    <row r="69" spans="1:10" ht="17.100000000000001" customHeight="1" x14ac:dyDescent="0.5">
      <c r="A69" s="21" t="s">
        <v>7</v>
      </c>
      <c r="B69" s="46">
        <v>16</v>
      </c>
      <c r="C69" s="46"/>
      <c r="D69" s="36">
        <v>51448</v>
      </c>
      <c r="E69" s="37"/>
      <c r="F69" s="36">
        <v>75911</v>
      </c>
      <c r="G69" s="37"/>
      <c r="H69" s="36">
        <v>48792</v>
      </c>
      <c r="I69" s="38"/>
      <c r="J69" s="36">
        <v>71239</v>
      </c>
    </row>
    <row r="70" spans="1:10" ht="17.100000000000001" customHeight="1" x14ac:dyDescent="0.5">
      <c r="A70" s="81" t="s">
        <v>8</v>
      </c>
      <c r="B70" s="46"/>
      <c r="C70" s="46"/>
      <c r="D70" s="30">
        <f>D65+D66+D68+D67+D69</f>
        <v>490897</v>
      </c>
      <c r="E70" s="37"/>
      <c r="F70" s="30">
        <f>F65+F66+F68+F67+F69</f>
        <v>487743</v>
      </c>
      <c r="G70" s="37"/>
      <c r="H70" s="30">
        <f>H65+H66+H68+H67+H69</f>
        <v>517598</v>
      </c>
      <c r="I70" s="33"/>
      <c r="J70" s="30">
        <f>J65+J66+J68+J67+J69</f>
        <v>487705</v>
      </c>
    </row>
    <row r="71" spans="1:10" ht="6" customHeight="1" x14ac:dyDescent="0.5">
      <c r="B71" s="46"/>
      <c r="C71" s="46"/>
      <c r="D71" s="28"/>
      <c r="E71" s="31"/>
      <c r="F71" s="28"/>
      <c r="G71" s="31"/>
      <c r="H71" s="28"/>
      <c r="I71" s="31"/>
      <c r="J71" s="28"/>
    </row>
    <row r="72" spans="1:10" ht="17.100000000000001" customHeight="1" x14ac:dyDescent="0.5">
      <c r="A72" s="49" t="s">
        <v>50</v>
      </c>
      <c r="B72" s="46"/>
      <c r="C72" s="46"/>
      <c r="D72" s="39"/>
      <c r="E72" s="37"/>
      <c r="F72" s="39"/>
      <c r="G72" s="37"/>
      <c r="H72" s="39"/>
      <c r="I72" s="40"/>
      <c r="J72" s="39"/>
    </row>
    <row r="73" spans="1:10" ht="17.100000000000001" customHeight="1" x14ac:dyDescent="0.5">
      <c r="A73" s="73" t="s">
        <v>190</v>
      </c>
      <c r="B73" s="46">
        <v>15</v>
      </c>
      <c r="C73" s="46"/>
      <c r="D73" s="36">
        <v>32196</v>
      </c>
      <c r="E73" s="37"/>
      <c r="F73" s="32">
        <v>0</v>
      </c>
      <c r="G73" s="37"/>
      <c r="H73" s="36">
        <v>32196</v>
      </c>
      <c r="I73" s="40"/>
      <c r="J73" s="32">
        <v>0</v>
      </c>
    </row>
    <row r="74" spans="1:10" ht="17.100000000000001" customHeight="1" x14ac:dyDescent="0.5">
      <c r="A74" s="73" t="s">
        <v>106</v>
      </c>
      <c r="B74" s="46">
        <v>14</v>
      </c>
      <c r="C74" s="46"/>
      <c r="D74" s="36">
        <v>48153</v>
      </c>
      <c r="E74" s="37"/>
      <c r="F74" s="36">
        <v>55199</v>
      </c>
      <c r="G74" s="37"/>
      <c r="H74" s="36">
        <v>17790</v>
      </c>
      <c r="I74" s="40"/>
      <c r="J74" s="36">
        <v>23427</v>
      </c>
    </row>
    <row r="75" spans="1:10" ht="17.100000000000001" customHeight="1" x14ac:dyDescent="0.5">
      <c r="A75" s="21" t="s">
        <v>64</v>
      </c>
      <c r="B75" s="46">
        <v>17</v>
      </c>
      <c r="C75" s="46"/>
      <c r="D75" s="32">
        <v>0</v>
      </c>
      <c r="E75" s="37"/>
      <c r="F75" s="36">
        <v>20901</v>
      </c>
      <c r="G75" s="37"/>
      <c r="H75" s="32">
        <v>0</v>
      </c>
      <c r="I75" s="40"/>
      <c r="J75" s="36">
        <v>16160</v>
      </c>
    </row>
    <row r="76" spans="1:10" ht="17.100000000000001" customHeight="1" x14ac:dyDescent="0.5">
      <c r="A76" s="21" t="s">
        <v>92</v>
      </c>
      <c r="B76" s="46">
        <v>15</v>
      </c>
      <c r="C76" s="46"/>
      <c r="D76" s="36">
        <v>413450</v>
      </c>
      <c r="E76" s="37"/>
      <c r="F76" s="36">
        <v>448752</v>
      </c>
      <c r="G76" s="37"/>
      <c r="H76" s="36">
        <v>306904</v>
      </c>
      <c r="I76" s="40"/>
      <c r="J76" s="36">
        <v>353644</v>
      </c>
    </row>
    <row r="77" spans="1:10" ht="17.100000000000001" customHeight="1" x14ac:dyDescent="0.5">
      <c r="A77" s="81" t="s">
        <v>98</v>
      </c>
      <c r="B77" s="46"/>
      <c r="C77" s="46"/>
      <c r="D77" s="41">
        <f>SUM(D73:D76)</f>
        <v>493799</v>
      </c>
      <c r="E77" s="37"/>
      <c r="F77" s="41">
        <f>SUM(F73:F76)</f>
        <v>524852</v>
      </c>
      <c r="G77" s="37"/>
      <c r="H77" s="41">
        <f>SUM(H73:H76)</f>
        <v>356890</v>
      </c>
      <c r="I77" s="40"/>
      <c r="J77" s="41">
        <f>SUM(J73:J76)</f>
        <v>393231</v>
      </c>
    </row>
    <row r="78" spans="1:10" ht="17.100000000000001" customHeight="1" x14ac:dyDescent="0.5">
      <c r="A78" s="79" t="s">
        <v>9</v>
      </c>
      <c r="B78" s="46"/>
      <c r="C78" s="46"/>
      <c r="D78" s="30">
        <f>D70+D77</f>
        <v>984696</v>
      </c>
      <c r="E78" s="37"/>
      <c r="F78" s="30">
        <f>F70+F77</f>
        <v>1012595</v>
      </c>
      <c r="G78" s="37"/>
      <c r="H78" s="30">
        <f>H70+H77</f>
        <v>874488</v>
      </c>
      <c r="I78" s="33"/>
      <c r="J78" s="30">
        <f>J70+J77</f>
        <v>880936</v>
      </c>
    </row>
    <row r="79" spans="1:10" ht="6" customHeight="1" x14ac:dyDescent="0.5">
      <c r="A79" s="5"/>
      <c r="D79" s="28"/>
      <c r="E79" s="37"/>
      <c r="F79" s="28"/>
      <c r="G79" s="37"/>
      <c r="H79" s="28"/>
      <c r="I79" s="33"/>
      <c r="J79" s="28"/>
    </row>
    <row r="80" spans="1:10" ht="17.100000000000001" customHeight="1" x14ac:dyDescent="0.5">
      <c r="A80" s="14" t="s">
        <v>81</v>
      </c>
      <c r="D80" s="11"/>
      <c r="F80" s="11"/>
      <c r="H80" s="6"/>
      <c r="I80" s="8"/>
      <c r="J80" s="6"/>
    </row>
    <row r="81" spans="1:12" ht="17.100000000000001" customHeight="1" x14ac:dyDescent="0.5">
      <c r="A81" s="13" t="s">
        <v>33</v>
      </c>
      <c r="D81" s="6"/>
      <c r="E81" s="12"/>
      <c r="F81" s="6"/>
      <c r="G81" s="12"/>
      <c r="H81" s="6"/>
      <c r="I81" s="8"/>
      <c r="J81" s="6"/>
    </row>
    <row r="82" spans="1:12" ht="17.100000000000001" customHeight="1" x14ac:dyDescent="0.5">
      <c r="A82" s="21" t="s">
        <v>10</v>
      </c>
      <c r="D82" s="6"/>
      <c r="E82" s="12"/>
      <c r="F82" s="6"/>
      <c r="G82" s="12"/>
      <c r="H82" s="6"/>
      <c r="I82" s="8"/>
      <c r="J82" s="6"/>
    </row>
    <row r="83" spans="1:12" ht="17.100000000000001" customHeight="1" x14ac:dyDescent="0.5">
      <c r="A83" s="24" t="s">
        <v>30</v>
      </c>
      <c r="D83" s="10"/>
      <c r="E83" s="12"/>
      <c r="F83" s="10"/>
      <c r="G83" s="12"/>
      <c r="H83" s="10"/>
      <c r="I83" s="8"/>
      <c r="J83" s="10"/>
    </row>
    <row r="84" spans="1:12" ht="17.100000000000001" customHeight="1" thickBot="1" x14ac:dyDescent="0.55000000000000004">
      <c r="A84" s="25" t="s">
        <v>29</v>
      </c>
      <c r="B84" s="46"/>
      <c r="C84" s="46"/>
      <c r="D84" s="42">
        <v>120000</v>
      </c>
      <c r="E84" s="37"/>
      <c r="F84" s="42">
        <v>120000</v>
      </c>
      <c r="G84" s="37"/>
      <c r="H84" s="42">
        <v>120000</v>
      </c>
      <c r="I84" s="33"/>
      <c r="J84" s="42">
        <v>120000</v>
      </c>
    </row>
    <row r="85" spans="1:12" ht="17.100000000000001" customHeight="1" thickTop="1" x14ac:dyDescent="0.5">
      <c r="A85" s="21" t="s">
        <v>11</v>
      </c>
      <c r="B85" s="46"/>
      <c r="C85" s="46"/>
      <c r="D85" s="28"/>
      <c r="E85" s="37"/>
      <c r="F85" s="28"/>
      <c r="G85" s="37"/>
      <c r="H85" s="28"/>
      <c r="I85" s="33"/>
      <c r="J85" s="28"/>
    </row>
    <row r="86" spans="1:12" ht="17.100000000000001" customHeight="1" x14ac:dyDescent="0.5">
      <c r="A86" s="24" t="s">
        <v>30</v>
      </c>
      <c r="B86" s="46"/>
      <c r="C86" s="46"/>
      <c r="D86" s="28"/>
      <c r="E86" s="37"/>
      <c r="F86" s="28"/>
      <c r="G86" s="37"/>
      <c r="H86" s="28"/>
      <c r="I86" s="33"/>
      <c r="J86" s="28"/>
    </row>
    <row r="87" spans="1:12" ht="17.100000000000001" customHeight="1" x14ac:dyDescent="0.5">
      <c r="A87" s="25" t="s">
        <v>31</v>
      </c>
      <c r="B87" s="46"/>
      <c r="C87" s="46"/>
      <c r="D87" s="28">
        <v>120000</v>
      </c>
      <c r="E87" s="37"/>
      <c r="F87" s="28">
        <v>120000</v>
      </c>
      <c r="G87" s="37"/>
      <c r="H87" s="28">
        <v>120000</v>
      </c>
      <c r="I87" s="33"/>
      <c r="J87" s="28">
        <v>120000</v>
      </c>
    </row>
    <row r="88" spans="1:12" ht="6" customHeight="1" x14ac:dyDescent="0.5">
      <c r="A88" s="5"/>
      <c r="B88" s="46"/>
      <c r="C88" s="46"/>
      <c r="D88" s="28"/>
      <c r="E88" s="37"/>
      <c r="F88" s="28"/>
      <c r="G88" s="37"/>
      <c r="H88" s="28"/>
      <c r="I88" s="33"/>
      <c r="J88" s="28"/>
    </row>
    <row r="89" spans="1:12" ht="17.100000000000001" customHeight="1" x14ac:dyDescent="0.5">
      <c r="A89" s="13" t="s">
        <v>191</v>
      </c>
      <c r="B89" s="46"/>
      <c r="C89" s="46"/>
      <c r="D89" s="28">
        <v>297190</v>
      </c>
      <c r="E89" s="37"/>
      <c r="F89" s="28">
        <v>297190</v>
      </c>
      <c r="G89" s="37"/>
      <c r="H89" s="28">
        <v>297190</v>
      </c>
      <c r="I89" s="33"/>
      <c r="J89" s="28">
        <v>297190</v>
      </c>
    </row>
    <row r="90" spans="1:12" ht="17.100000000000001" customHeight="1" x14ac:dyDescent="0.5">
      <c r="A90" s="13" t="s">
        <v>12</v>
      </c>
      <c r="B90" s="46"/>
      <c r="C90" s="46"/>
      <c r="D90" s="28"/>
      <c r="E90" s="37"/>
      <c r="F90" s="28"/>
      <c r="G90" s="37"/>
      <c r="H90" s="28"/>
      <c r="I90" s="33"/>
      <c r="J90" s="28"/>
    </row>
    <row r="91" spans="1:12" ht="17.100000000000001" customHeight="1" x14ac:dyDescent="0.5">
      <c r="A91" s="21" t="s">
        <v>13</v>
      </c>
      <c r="B91" s="46"/>
      <c r="C91" s="46"/>
      <c r="D91" s="28"/>
      <c r="E91" s="37"/>
      <c r="F91" s="28"/>
      <c r="G91" s="37"/>
      <c r="H91" s="28"/>
      <c r="I91" s="33"/>
      <c r="J91" s="28"/>
    </row>
    <row r="92" spans="1:12" ht="17.100000000000001" customHeight="1" x14ac:dyDescent="0.5">
      <c r="A92" s="24" t="s">
        <v>44</v>
      </c>
      <c r="B92" s="46"/>
      <c r="C92" s="46"/>
      <c r="D92" s="28">
        <v>12000</v>
      </c>
      <c r="E92" s="37"/>
      <c r="F92" s="28">
        <v>12000</v>
      </c>
      <c r="G92" s="37"/>
      <c r="H92" s="28">
        <v>12000</v>
      </c>
      <c r="I92" s="33"/>
      <c r="J92" s="28">
        <v>12000</v>
      </c>
    </row>
    <row r="93" spans="1:12" ht="17.100000000000001" customHeight="1" x14ac:dyDescent="0.5">
      <c r="A93" s="24" t="s">
        <v>45</v>
      </c>
      <c r="B93" s="46"/>
      <c r="C93" s="46"/>
      <c r="D93" s="28">
        <v>424586</v>
      </c>
      <c r="E93" s="37"/>
      <c r="F93" s="28">
        <v>424586</v>
      </c>
      <c r="G93" s="37"/>
      <c r="H93" s="28">
        <v>424586</v>
      </c>
      <c r="I93" s="33"/>
      <c r="J93" s="28">
        <v>424586</v>
      </c>
    </row>
    <row r="94" spans="1:12" ht="17.100000000000001" customHeight="1" x14ac:dyDescent="0.5">
      <c r="A94" s="21" t="s">
        <v>14</v>
      </c>
      <c r="B94" s="46"/>
      <c r="C94" s="46"/>
      <c r="D94" s="35">
        <v>3479761</v>
      </c>
      <c r="E94" s="37"/>
      <c r="F94" s="35">
        <v>3671856</v>
      </c>
      <c r="G94" s="37"/>
      <c r="H94" s="35">
        <v>3652127</v>
      </c>
      <c r="I94" s="38"/>
      <c r="J94" s="35">
        <v>3813644</v>
      </c>
    </row>
    <row r="95" spans="1:12" ht="17.100000000000001" customHeight="1" x14ac:dyDescent="0.5">
      <c r="A95" s="13" t="s">
        <v>214</v>
      </c>
      <c r="B95" s="46"/>
      <c r="C95" s="46"/>
      <c r="D95" s="45">
        <v>880611</v>
      </c>
      <c r="E95" s="37"/>
      <c r="F95" s="45">
        <v>863533</v>
      </c>
      <c r="G95" s="37"/>
      <c r="H95" s="45">
        <f>830482</f>
        <v>830482</v>
      </c>
      <c r="I95" s="44"/>
      <c r="J95" s="45">
        <v>801959</v>
      </c>
      <c r="L95" s="63"/>
    </row>
    <row r="96" spans="1:12" ht="17.100000000000001" hidden="1" customHeight="1" x14ac:dyDescent="0.5">
      <c r="A96" s="158"/>
      <c r="B96" s="46"/>
      <c r="C96" s="46"/>
      <c r="D96" s="35">
        <f>+[1]หนี้สิน!D64</f>
        <v>200</v>
      </c>
      <c r="E96" s="37"/>
      <c r="F96" s="39"/>
      <c r="G96" s="37"/>
      <c r="H96" s="39"/>
      <c r="I96" s="44"/>
      <c r="J96" s="39"/>
    </row>
    <row r="97" spans="1:10" ht="17.100000000000001" customHeight="1" x14ac:dyDescent="0.5">
      <c r="A97" s="79" t="s">
        <v>242</v>
      </c>
      <c r="B97" s="46"/>
      <c r="C97" s="46"/>
      <c r="D97" s="39"/>
      <c r="E97" s="31"/>
      <c r="F97" s="39"/>
      <c r="G97" s="31"/>
      <c r="H97" s="39"/>
      <c r="I97" s="38"/>
      <c r="J97" s="39"/>
    </row>
    <row r="98" spans="1:10" ht="17.100000000000001" customHeight="1" x14ac:dyDescent="0.5">
      <c r="A98" s="79" t="s">
        <v>243</v>
      </c>
      <c r="B98" s="46"/>
      <c r="C98" s="46"/>
      <c r="D98" s="39">
        <f>SUM(D87:D95)</f>
        <v>5214148</v>
      </c>
      <c r="E98" s="31"/>
      <c r="F98" s="39">
        <f>SUM(F87:F95)</f>
        <v>5389165</v>
      </c>
      <c r="G98" s="31"/>
      <c r="H98" s="39">
        <f>SUM(H87:H95)</f>
        <v>5336385</v>
      </c>
      <c r="I98" s="38"/>
      <c r="J98" s="39">
        <f>SUM(J87:J95)</f>
        <v>5469379</v>
      </c>
    </row>
    <row r="99" spans="1:10" ht="17.100000000000001" customHeight="1" x14ac:dyDescent="0.5">
      <c r="A99" s="13" t="s">
        <v>192</v>
      </c>
      <c r="B99" s="46"/>
      <c r="C99" s="46"/>
      <c r="D99" s="45">
        <v>200</v>
      </c>
      <c r="E99" s="29"/>
      <c r="F99" s="45">
        <v>204</v>
      </c>
      <c r="G99" s="29"/>
      <c r="H99" s="32">
        <v>0</v>
      </c>
      <c r="I99" s="33"/>
      <c r="J99" s="32">
        <v>0</v>
      </c>
    </row>
    <row r="100" spans="1:10" ht="17.100000000000001" customHeight="1" x14ac:dyDescent="0.5">
      <c r="A100" s="79" t="s">
        <v>82</v>
      </c>
      <c r="B100" s="46"/>
      <c r="C100" s="46"/>
      <c r="D100" s="30">
        <f>SUM(D97:D99)</f>
        <v>5214348</v>
      </c>
      <c r="E100" s="31"/>
      <c r="F100" s="30">
        <f>SUM(F97:F99)</f>
        <v>5389369</v>
      </c>
      <c r="G100" s="31"/>
      <c r="H100" s="30">
        <f>SUM(H97:H99)</f>
        <v>5336385</v>
      </c>
      <c r="I100" s="33"/>
      <c r="J100" s="30">
        <f>SUM(J97:J99)</f>
        <v>5469379</v>
      </c>
    </row>
    <row r="101" spans="1:10" ht="17.100000000000001" customHeight="1" thickBot="1" x14ac:dyDescent="0.55000000000000004">
      <c r="A101" s="14" t="s">
        <v>83</v>
      </c>
      <c r="B101" s="20"/>
      <c r="C101" s="20"/>
      <c r="D101" s="42">
        <f>D100+D78</f>
        <v>6199044</v>
      </c>
      <c r="E101" s="37"/>
      <c r="F101" s="42">
        <f>F100+F78</f>
        <v>6401964</v>
      </c>
      <c r="G101" s="37"/>
      <c r="H101" s="42">
        <f>H100+H78</f>
        <v>6210873</v>
      </c>
      <c r="I101" s="33"/>
      <c r="J101" s="42">
        <f>J100+J78</f>
        <v>6350315</v>
      </c>
    </row>
    <row r="102" spans="1:10" ht="17.100000000000001" customHeight="1" thickTop="1" x14ac:dyDescent="0.5">
      <c r="A102" s="14"/>
      <c r="B102" s="20"/>
      <c r="C102" s="20"/>
      <c r="D102" s="35"/>
      <c r="E102" s="37"/>
      <c r="F102" s="35"/>
      <c r="G102" s="37"/>
      <c r="H102" s="35"/>
      <c r="I102" s="33"/>
      <c r="J102" s="35"/>
    </row>
    <row r="103" spans="1:10" ht="17.100000000000001" customHeight="1" x14ac:dyDescent="0.5">
      <c r="A103" s="14"/>
      <c r="B103" s="20"/>
      <c r="C103" s="20"/>
      <c r="D103" s="35"/>
      <c r="E103" s="37"/>
      <c r="F103" s="35"/>
      <c r="G103" s="37"/>
      <c r="H103" s="35"/>
      <c r="I103" s="33"/>
      <c r="J103" s="35"/>
    </row>
    <row r="104" spans="1:10" ht="17.100000000000001" customHeight="1" x14ac:dyDescent="0.5">
      <c r="A104" s="14"/>
      <c r="B104" s="20"/>
      <c r="C104" s="20"/>
      <c r="D104" s="35"/>
      <c r="E104" s="37"/>
      <c r="F104" s="35"/>
      <c r="G104" s="37"/>
      <c r="H104" s="35"/>
      <c r="I104" s="33"/>
      <c r="J104" s="35"/>
    </row>
    <row r="105" spans="1:10" ht="17.100000000000001" customHeight="1" x14ac:dyDescent="0.5">
      <c r="A105" s="14"/>
      <c r="B105" s="20"/>
      <c r="C105" s="20"/>
      <c r="D105" s="35"/>
      <c r="E105" s="37"/>
      <c r="F105" s="35"/>
      <c r="G105" s="37"/>
      <c r="H105" s="35"/>
      <c r="I105" s="33"/>
      <c r="J105" s="35"/>
    </row>
    <row r="106" spans="1:10" ht="15" customHeight="1" x14ac:dyDescent="0.5">
      <c r="A106" s="226" t="s">
        <v>153</v>
      </c>
      <c r="B106" s="226"/>
      <c r="C106" s="226"/>
      <c r="D106" s="226"/>
      <c r="E106" s="226"/>
      <c r="F106" s="226"/>
      <c r="G106" s="226"/>
      <c r="H106" s="35"/>
      <c r="I106" s="33"/>
      <c r="J106" s="35"/>
    </row>
    <row r="107" spans="1:10" ht="17.100000000000001" customHeight="1" x14ac:dyDescent="0.5">
      <c r="H107" s="6"/>
      <c r="I107" s="8"/>
      <c r="J107" s="6"/>
    </row>
    <row r="108" spans="1:10" ht="17.100000000000001" customHeight="1" x14ac:dyDescent="0.5"/>
    <row r="109" spans="1:10" ht="17.100000000000001" customHeight="1" x14ac:dyDescent="0.5">
      <c r="B109" s="1"/>
      <c r="C109" s="1"/>
      <c r="D109" s="1"/>
      <c r="E109" s="1"/>
      <c r="F109" s="1"/>
      <c r="G109" s="1"/>
      <c r="H109" s="6"/>
      <c r="I109" s="8"/>
      <c r="J109" s="6"/>
    </row>
    <row r="110" spans="1:10" ht="17.100000000000001" customHeight="1" x14ac:dyDescent="0.5">
      <c r="B110" s="1"/>
      <c r="C110" s="1"/>
      <c r="D110" s="1"/>
      <c r="E110" s="1"/>
      <c r="F110" s="1"/>
      <c r="G110" s="1"/>
      <c r="H110" s="6"/>
      <c r="I110" s="8"/>
      <c r="J110" s="6"/>
    </row>
    <row r="111" spans="1:10" ht="17.100000000000001" customHeight="1" x14ac:dyDescent="0.5">
      <c r="B111" s="1"/>
      <c r="C111" s="1"/>
      <c r="D111" s="1"/>
      <c r="E111" s="1"/>
      <c r="F111" s="1"/>
      <c r="G111" s="1"/>
      <c r="H111" s="6"/>
      <c r="I111" s="8"/>
      <c r="J111" s="6"/>
    </row>
    <row r="112" spans="1:10" ht="17.100000000000001" customHeight="1" x14ac:dyDescent="0.5">
      <c r="B112" s="1"/>
      <c r="C112" s="1"/>
      <c r="D112" s="1"/>
      <c r="E112" s="1"/>
      <c r="F112" s="1"/>
      <c r="G112" s="1"/>
      <c r="H112" s="6"/>
      <c r="I112" s="8"/>
      <c r="J112" s="6"/>
    </row>
    <row r="113" ht="17.100000000000001" customHeight="1" x14ac:dyDescent="0.5"/>
    <row r="114" ht="17.100000000000001" customHeight="1" x14ac:dyDescent="0.5"/>
    <row r="115" ht="17.100000000000001" customHeight="1" x14ac:dyDescent="0.5"/>
    <row r="116" ht="17.100000000000001" customHeight="1" x14ac:dyDescent="0.5"/>
    <row r="117" ht="17.100000000000001" customHeight="1" x14ac:dyDescent="0.5"/>
  </sheetData>
  <mergeCells count="18">
    <mergeCell ref="A1:J1"/>
    <mergeCell ref="A2:J2"/>
    <mergeCell ref="A3:J3"/>
    <mergeCell ref="A4:J4"/>
    <mergeCell ref="D6:F6"/>
    <mergeCell ref="A53:J53"/>
    <mergeCell ref="H6:J6"/>
    <mergeCell ref="A51:G51"/>
    <mergeCell ref="A52:J52"/>
    <mergeCell ref="D57:F57"/>
    <mergeCell ref="H7:J7"/>
    <mergeCell ref="D7:F7"/>
    <mergeCell ref="A106:G106"/>
    <mergeCell ref="H57:J57"/>
    <mergeCell ref="D58:F58"/>
    <mergeCell ref="H58:J58"/>
    <mergeCell ref="A54:J54"/>
    <mergeCell ref="A55:J55"/>
  </mergeCells>
  <phoneticPr fontId="0" type="noConversion"/>
  <pageMargins left="0.8" right="0.3" top="0.9" bottom="0.5" header="0.3" footer="0.3"/>
  <pageSetup paperSize="9" scale="85" orientation="portrait" r:id="rId1"/>
  <headerFooter alignWithMargins="0"/>
  <rowBreaks count="1" manualBreakCount="1">
    <brk id="5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00B050"/>
  </sheetPr>
  <dimension ref="A1:I52"/>
  <sheetViews>
    <sheetView tabSelected="1" view="pageBreakPreview" topLeftCell="A8" zoomScale="98" zoomScaleNormal="98" zoomScaleSheetLayoutView="98" workbookViewId="0">
      <selection activeCell="A20" sqref="A20"/>
    </sheetView>
  </sheetViews>
  <sheetFormatPr defaultColWidth="9" defaultRowHeight="18" customHeight="1" x14ac:dyDescent="0.5"/>
  <cols>
    <col min="1" max="1" width="53" style="26" customWidth="1"/>
    <col min="2" max="2" width="9.85546875" style="26" customWidth="1"/>
    <col min="3" max="3" width="11.7109375" style="154" bestFit="1" customWidth="1"/>
    <col min="4" max="4" width="1" style="26" customWidth="1"/>
    <col min="5" max="5" width="11.7109375" style="26" bestFit="1" customWidth="1"/>
    <col min="6" max="6" width="1" style="26" customWidth="1"/>
    <col min="7" max="7" width="11.7109375" style="154" bestFit="1" customWidth="1"/>
    <col min="8" max="8" width="1" style="26" customWidth="1"/>
    <col min="9" max="9" width="11.7109375" style="26" bestFit="1" customWidth="1"/>
    <col min="10" max="255" width="9" style="26"/>
    <col min="256" max="256" width="41.85546875" style="26" customWidth="1"/>
    <col min="257" max="257" width="7.5703125" style="26" bestFit="1" customWidth="1"/>
    <col min="258" max="258" width="3" style="26" customWidth="1"/>
    <col min="259" max="259" width="11" style="26" bestFit="1" customWidth="1"/>
    <col min="260" max="260" width="1.42578125" style="26" customWidth="1"/>
    <col min="261" max="261" width="11" style="26" bestFit="1" customWidth="1"/>
    <col min="262" max="262" width="1.42578125" style="26" customWidth="1"/>
    <col min="263" max="263" width="11" style="26" bestFit="1" customWidth="1"/>
    <col min="264" max="264" width="1.42578125" style="26" customWidth="1"/>
    <col min="265" max="265" width="11" style="26" bestFit="1" customWidth="1"/>
    <col min="266" max="511" width="9" style="26"/>
    <col min="512" max="512" width="41.85546875" style="26" customWidth="1"/>
    <col min="513" max="513" width="7.5703125" style="26" bestFit="1" customWidth="1"/>
    <col min="514" max="514" width="3" style="26" customWidth="1"/>
    <col min="515" max="515" width="11" style="26" bestFit="1" customWidth="1"/>
    <col min="516" max="516" width="1.42578125" style="26" customWidth="1"/>
    <col min="517" max="517" width="11" style="26" bestFit="1" customWidth="1"/>
    <col min="518" max="518" width="1.42578125" style="26" customWidth="1"/>
    <col min="519" max="519" width="11" style="26" bestFit="1" customWidth="1"/>
    <col min="520" max="520" width="1.42578125" style="26" customWidth="1"/>
    <col min="521" max="521" width="11" style="26" bestFit="1" customWidth="1"/>
    <col min="522" max="767" width="9" style="26"/>
    <col min="768" max="768" width="41.85546875" style="26" customWidth="1"/>
    <col min="769" max="769" width="7.5703125" style="26" bestFit="1" customWidth="1"/>
    <col min="770" max="770" width="3" style="26" customWidth="1"/>
    <col min="771" max="771" width="11" style="26" bestFit="1" customWidth="1"/>
    <col min="772" max="772" width="1.42578125" style="26" customWidth="1"/>
    <col min="773" max="773" width="11" style="26" bestFit="1" customWidth="1"/>
    <col min="774" max="774" width="1.42578125" style="26" customWidth="1"/>
    <col min="775" max="775" width="11" style="26" bestFit="1" customWidth="1"/>
    <col min="776" max="776" width="1.42578125" style="26" customWidth="1"/>
    <col min="777" max="777" width="11" style="26" bestFit="1" customWidth="1"/>
    <col min="778" max="1023" width="9" style="26"/>
    <col min="1024" max="1024" width="41.85546875" style="26" customWidth="1"/>
    <col min="1025" max="1025" width="7.5703125" style="26" bestFit="1" customWidth="1"/>
    <col min="1026" max="1026" width="3" style="26" customWidth="1"/>
    <col min="1027" max="1027" width="11" style="26" bestFit="1" customWidth="1"/>
    <col min="1028" max="1028" width="1.42578125" style="26" customWidth="1"/>
    <col min="1029" max="1029" width="11" style="26" bestFit="1" customWidth="1"/>
    <col min="1030" max="1030" width="1.42578125" style="26" customWidth="1"/>
    <col min="1031" max="1031" width="11" style="26" bestFit="1" customWidth="1"/>
    <col min="1032" max="1032" width="1.42578125" style="26" customWidth="1"/>
    <col min="1033" max="1033" width="11" style="26" bestFit="1" customWidth="1"/>
    <col min="1034" max="1279" width="9" style="26"/>
    <col min="1280" max="1280" width="41.85546875" style="26" customWidth="1"/>
    <col min="1281" max="1281" width="7.5703125" style="26" bestFit="1" customWidth="1"/>
    <col min="1282" max="1282" width="3" style="26" customWidth="1"/>
    <col min="1283" max="1283" width="11" style="26" bestFit="1" customWidth="1"/>
    <col min="1284" max="1284" width="1.42578125" style="26" customWidth="1"/>
    <col min="1285" max="1285" width="11" style="26" bestFit="1" customWidth="1"/>
    <col min="1286" max="1286" width="1.42578125" style="26" customWidth="1"/>
    <col min="1287" max="1287" width="11" style="26" bestFit="1" customWidth="1"/>
    <col min="1288" max="1288" width="1.42578125" style="26" customWidth="1"/>
    <col min="1289" max="1289" width="11" style="26" bestFit="1" customWidth="1"/>
    <col min="1290" max="1535" width="9" style="26"/>
    <col min="1536" max="1536" width="41.85546875" style="26" customWidth="1"/>
    <col min="1537" max="1537" width="7.5703125" style="26" bestFit="1" customWidth="1"/>
    <col min="1538" max="1538" width="3" style="26" customWidth="1"/>
    <col min="1539" max="1539" width="11" style="26" bestFit="1" customWidth="1"/>
    <col min="1540" max="1540" width="1.42578125" style="26" customWidth="1"/>
    <col min="1541" max="1541" width="11" style="26" bestFit="1" customWidth="1"/>
    <col min="1542" max="1542" width="1.42578125" style="26" customWidth="1"/>
    <col min="1543" max="1543" width="11" style="26" bestFit="1" customWidth="1"/>
    <col min="1544" max="1544" width="1.42578125" style="26" customWidth="1"/>
    <col min="1545" max="1545" width="11" style="26" bestFit="1" customWidth="1"/>
    <col min="1546" max="1791" width="9" style="26"/>
    <col min="1792" max="1792" width="41.85546875" style="26" customWidth="1"/>
    <col min="1793" max="1793" width="7.5703125" style="26" bestFit="1" customWidth="1"/>
    <col min="1794" max="1794" width="3" style="26" customWidth="1"/>
    <col min="1795" max="1795" width="11" style="26" bestFit="1" customWidth="1"/>
    <col min="1796" max="1796" width="1.42578125" style="26" customWidth="1"/>
    <col min="1797" max="1797" width="11" style="26" bestFit="1" customWidth="1"/>
    <col min="1798" max="1798" width="1.42578125" style="26" customWidth="1"/>
    <col min="1799" max="1799" width="11" style="26" bestFit="1" customWidth="1"/>
    <col min="1800" max="1800" width="1.42578125" style="26" customWidth="1"/>
    <col min="1801" max="1801" width="11" style="26" bestFit="1" customWidth="1"/>
    <col min="1802" max="2047" width="9" style="26"/>
    <col min="2048" max="2048" width="41.85546875" style="26" customWidth="1"/>
    <col min="2049" max="2049" width="7.5703125" style="26" bestFit="1" customWidth="1"/>
    <col min="2050" max="2050" width="3" style="26" customWidth="1"/>
    <col min="2051" max="2051" width="11" style="26" bestFit="1" customWidth="1"/>
    <col min="2052" max="2052" width="1.42578125" style="26" customWidth="1"/>
    <col min="2053" max="2053" width="11" style="26" bestFit="1" customWidth="1"/>
    <col min="2054" max="2054" width="1.42578125" style="26" customWidth="1"/>
    <col min="2055" max="2055" width="11" style="26" bestFit="1" customWidth="1"/>
    <col min="2056" max="2056" width="1.42578125" style="26" customWidth="1"/>
    <col min="2057" max="2057" width="11" style="26" bestFit="1" customWidth="1"/>
    <col min="2058" max="2303" width="9" style="26"/>
    <col min="2304" max="2304" width="41.85546875" style="26" customWidth="1"/>
    <col min="2305" max="2305" width="7.5703125" style="26" bestFit="1" customWidth="1"/>
    <col min="2306" max="2306" width="3" style="26" customWidth="1"/>
    <col min="2307" max="2307" width="11" style="26" bestFit="1" customWidth="1"/>
    <col min="2308" max="2308" width="1.42578125" style="26" customWidth="1"/>
    <col min="2309" max="2309" width="11" style="26" bestFit="1" customWidth="1"/>
    <col min="2310" max="2310" width="1.42578125" style="26" customWidth="1"/>
    <col min="2311" max="2311" width="11" style="26" bestFit="1" customWidth="1"/>
    <col min="2312" max="2312" width="1.42578125" style="26" customWidth="1"/>
    <col min="2313" max="2313" width="11" style="26" bestFit="1" customWidth="1"/>
    <col min="2314" max="2559" width="9" style="26"/>
    <col min="2560" max="2560" width="41.85546875" style="26" customWidth="1"/>
    <col min="2561" max="2561" width="7.5703125" style="26" bestFit="1" customWidth="1"/>
    <col min="2562" max="2562" width="3" style="26" customWidth="1"/>
    <col min="2563" max="2563" width="11" style="26" bestFit="1" customWidth="1"/>
    <col min="2564" max="2564" width="1.42578125" style="26" customWidth="1"/>
    <col min="2565" max="2565" width="11" style="26" bestFit="1" customWidth="1"/>
    <col min="2566" max="2566" width="1.42578125" style="26" customWidth="1"/>
    <col min="2567" max="2567" width="11" style="26" bestFit="1" customWidth="1"/>
    <col min="2568" max="2568" width="1.42578125" style="26" customWidth="1"/>
    <col min="2569" max="2569" width="11" style="26" bestFit="1" customWidth="1"/>
    <col min="2570" max="2815" width="9" style="26"/>
    <col min="2816" max="2816" width="41.85546875" style="26" customWidth="1"/>
    <col min="2817" max="2817" width="7.5703125" style="26" bestFit="1" customWidth="1"/>
    <col min="2818" max="2818" width="3" style="26" customWidth="1"/>
    <col min="2819" max="2819" width="11" style="26" bestFit="1" customWidth="1"/>
    <col min="2820" max="2820" width="1.42578125" style="26" customWidth="1"/>
    <col min="2821" max="2821" width="11" style="26" bestFit="1" customWidth="1"/>
    <col min="2822" max="2822" width="1.42578125" style="26" customWidth="1"/>
    <col min="2823" max="2823" width="11" style="26" bestFit="1" customWidth="1"/>
    <col min="2824" max="2824" width="1.42578125" style="26" customWidth="1"/>
    <col min="2825" max="2825" width="11" style="26" bestFit="1" customWidth="1"/>
    <col min="2826" max="3071" width="9" style="26"/>
    <col min="3072" max="3072" width="41.85546875" style="26" customWidth="1"/>
    <col min="3073" max="3073" width="7.5703125" style="26" bestFit="1" customWidth="1"/>
    <col min="3074" max="3074" width="3" style="26" customWidth="1"/>
    <col min="3075" max="3075" width="11" style="26" bestFit="1" customWidth="1"/>
    <col min="3076" max="3076" width="1.42578125" style="26" customWidth="1"/>
    <col min="3077" max="3077" width="11" style="26" bestFit="1" customWidth="1"/>
    <col min="3078" max="3078" width="1.42578125" style="26" customWidth="1"/>
    <col min="3079" max="3079" width="11" style="26" bestFit="1" customWidth="1"/>
    <col min="3080" max="3080" width="1.42578125" style="26" customWidth="1"/>
    <col min="3081" max="3081" width="11" style="26" bestFit="1" customWidth="1"/>
    <col min="3082" max="3327" width="9" style="26"/>
    <col min="3328" max="3328" width="41.85546875" style="26" customWidth="1"/>
    <col min="3329" max="3329" width="7.5703125" style="26" bestFit="1" customWidth="1"/>
    <col min="3330" max="3330" width="3" style="26" customWidth="1"/>
    <col min="3331" max="3331" width="11" style="26" bestFit="1" customWidth="1"/>
    <col min="3332" max="3332" width="1.42578125" style="26" customWidth="1"/>
    <col min="3333" max="3333" width="11" style="26" bestFit="1" customWidth="1"/>
    <col min="3334" max="3334" width="1.42578125" style="26" customWidth="1"/>
    <col min="3335" max="3335" width="11" style="26" bestFit="1" customWidth="1"/>
    <col min="3336" max="3336" width="1.42578125" style="26" customWidth="1"/>
    <col min="3337" max="3337" width="11" style="26" bestFit="1" customWidth="1"/>
    <col min="3338" max="3583" width="9" style="26"/>
    <col min="3584" max="3584" width="41.85546875" style="26" customWidth="1"/>
    <col min="3585" max="3585" width="7.5703125" style="26" bestFit="1" customWidth="1"/>
    <col min="3586" max="3586" width="3" style="26" customWidth="1"/>
    <col min="3587" max="3587" width="11" style="26" bestFit="1" customWidth="1"/>
    <col min="3588" max="3588" width="1.42578125" style="26" customWidth="1"/>
    <col min="3589" max="3589" width="11" style="26" bestFit="1" customWidth="1"/>
    <col min="3590" max="3590" width="1.42578125" style="26" customWidth="1"/>
    <col min="3591" max="3591" width="11" style="26" bestFit="1" customWidth="1"/>
    <col min="3592" max="3592" width="1.42578125" style="26" customWidth="1"/>
    <col min="3593" max="3593" width="11" style="26" bestFit="1" customWidth="1"/>
    <col min="3594" max="3839" width="9" style="26"/>
    <col min="3840" max="3840" width="41.85546875" style="26" customWidth="1"/>
    <col min="3841" max="3841" width="7.5703125" style="26" bestFit="1" customWidth="1"/>
    <col min="3842" max="3842" width="3" style="26" customWidth="1"/>
    <col min="3843" max="3843" width="11" style="26" bestFit="1" customWidth="1"/>
    <col min="3844" max="3844" width="1.42578125" style="26" customWidth="1"/>
    <col min="3845" max="3845" width="11" style="26" bestFit="1" customWidth="1"/>
    <col min="3846" max="3846" width="1.42578125" style="26" customWidth="1"/>
    <col min="3847" max="3847" width="11" style="26" bestFit="1" customWidth="1"/>
    <col min="3848" max="3848" width="1.42578125" style="26" customWidth="1"/>
    <col min="3849" max="3849" width="11" style="26" bestFit="1" customWidth="1"/>
    <col min="3850" max="4095" width="9" style="26"/>
    <col min="4096" max="4096" width="41.85546875" style="26" customWidth="1"/>
    <col min="4097" max="4097" width="7.5703125" style="26" bestFit="1" customWidth="1"/>
    <col min="4098" max="4098" width="3" style="26" customWidth="1"/>
    <col min="4099" max="4099" width="11" style="26" bestFit="1" customWidth="1"/>
    <col min="4100" max="4100" width="1.42578125" style="26" customWidth="1"/>
    <col min="4101" max="4101" width="11" style="26" bestFit="1" customWidth="1"/>
    <col min="4102" max="4102" width="1.42578125" style="26" customWidth="1"/>
    <col min="4103" max="4103" width="11" style="26" bestFit="1" customWidth="1"/>
    <col min="4104" max="4104" width="1.42578125" style="26" customWidth="1"/>
    <col min="4105" max="4105" width="11" style="26" bestFit="1" customWidth="1"/>
    <col min="4106" max="4351" width="9" style="26"/>
    <col min="4352" max="4352" width="41.85546875" style="26" customWidth="1"/>
    <col min="4353" max="4353" width="7.5703125" style="26" bestFit="1" customWidth="1"/>
    <col min="4354" max="4354" width="3" style="26" customWidth="1"/>
    <col min="4355" max="4355" width="11" style="26" bestFit="1" customWidth="1"/>
    <col min="4356" max="4356" width="1.42578125" style="26" customWidth="1"/>
    <col min="4357" max="4357" width="11" style="26" bestFit="1" customWidth="1"/>
    <col min="4358" max="4358" width="1.42578125" style="26" customWidth="1"/>
    <col min="4359" max="4359" width="11" style="26" bestFit="1" customWidth="1"/>
    <col min="4360" max="4360" width="1.42578125" style="26" customWidth="1"/>
    <col min="4361" max="4361" width="11" style="26" bestFit="1" customWidth="1"/>
    <col min="4362" max="4607" width="9" style="26"/>
    <col min="4608" max="4608" width="41.85546875" style="26" customWidth="1"/>
    <col min="4609" max="4609" width="7.5703125" style="26" bestFit="1" customWidth="1"/>
    <col min="4610" max="4610" width="3" style="26" customWidth="1"/>
    <col min="4611" max="4611" width="11" style="26" bestFit="1" customWidth="1"/>
    <col min="4612" max="4612" width="1.42578125" style="26" customWidth="1"/>
    <col min="4613" max="4613" width="11" style="26" bestFit="1" customWidth="1"/>
    <col min="4614" max="4614" width="1.42578125" style="26" customWidth="1"/>
    <col min="4615" max="4615" width="11" style="26" bestFit="1" customWidth="1"/>
    <col min="4616" max="4616" width="1.42578125" style="26" customWidth="1"/>
    <col min="4617" max="4617" width="11" style="26" bestFit="1" customWidth="1"/>
    <col min="4618" max="4863" width="9" style="26"/>
    <col min="4864" max="4864" width="41.85546875" style="26" customWidth="1"/>
    <col min="4865" max="4865" width="7.5703125" style="26" bestFit="1" customWidth="1"/>
    <col min="4866" max="4866" width="3" style="26" customWidth="1"/>
    <col min="4867" max="4867" width="11" style="26" bestFit="1" customWidth="1"/>
    <col min="4868" max="4868" width="1.42578125" style="26" customWidth="1"/>
    <col min="4869" max="4869" width="11" style="26" bestFit="1" customWidth="1"/>
    <col min="4870" max="4870" width="1.42578125" style="26" customWidth="1"/>
    <col min="4871" max="4871" width="11" style="26" bestFit="1" customWidth="1"/>
    <col min="4872" max="4872" width="1.42578125" style="26" customWidth="1"/>
    <col min="4873" max="4873" width="11" style="26" bestFit="1" customWidth="1"/>
    <col min="4874" max="5119" width="9" style="26"/>
    <col min="5120" max="5120" width="41.85546875" style="26" customWidth="1"/>
    <col min="5121" max="5121" width="7.5703125" style="26" bestFit="1" customWidth="1"/>
    <col min="5122" max="5122" width="3" style="26" customWidth="1"/>
    <col min="5123" max="5123" width="11" style="26" bestFit="1" customWidth="1"/>
    <col min="5124" max="5124" width="1.42578125" style="26" customWidth="1"/>
    <col min="5125" max="5125" width="11" style="26" bestFit="1" customWidth="1"/>
    <col min="5126" max="5126" width="1.42578125" style="26" customWidth="1"/>
    <col min="5127" max="5127" width="11" style="26" bestFit="1" customWidth="1"/>
    <col min="5128" max="5128" width="1.42578125" style="26" customWidth="1"/>
    <col min="5129" max="5129" width="11" style="26" bestFit="1" customWidth="1"/>
    <col min="5130" max="5375" width="9" style="26"/>
    <col min="5376" max="5376" width="41.85546875" style="26" customWidth="1"/>
    <col min="5377" max="5377" width="7.5703125" style="26" bestFit="1" customWidth="1"/>
    <col min="5378" max="5378" width="3" style="26" customWidth="1"/>
    <col min="5379" max="5379" width="11" style="26" bestFit="1" customWidth="1"/>
    <col min="5380" max="5380" width="1.42578125" style="26" customWidth="1"/>
    <col min="5381" max="5381" width="11" style="26" bestFit="1" customWidth="1"/>
    <col min="5382" max="5382" width="1.42578125" style="26" customWidth="1"/>
    <col min="5383" max="5383" width="11" style="26" bestFit="1" customWidth="1"/>
    <col min="5384" max="5384" width="1.42578125" style="26" customWidth="1"/>
    <col min="5385" max="5385" width="11" style="26" bestFit="1" customWidth="1"/>
    <col min="5386" max="5631" width="9" style="26"/>
    <col min="5632" max="5632" width="41.85546875" style="26" customWidth="1"/>
    <col min="5633" max="5633" width="7.5703125" style="26" bestFit="1" customWidth="1"/>
    <col min="5634" max="5634" width="3" style="26" customWidth="1"/>
    <col min="5635" max="5635" width="11" style="26" bestFit="1" customWidth="1"/>
    <col min="5636" max="5636" width="1.42578125" style="26" customWidth="1"/>
    <col min="5637" max="5637" width="11" style="26" bestFit="1" customWidth="1"/>
    <col min="5638" max="5638" width="1.42578125" style="26" customWidth="1"/>
    <col min="5639" max="5639" width="11" style="26" bestFit="1" customWidth="1"/>
    <col min="5640" max="5640" width="1.42578125" style="26" customWidth="1"/>
    <col min="5641" max="5641" width="11" style="26" bestFit="1" customWidth="1"/>
    <col min="5642" max="5887" width="9" style="26"/>
    <col min="5888" max="5888" width="41.85546875" style="26" customWidth="1"/>
    <col min="5889" max="5889" width="7.5703125" style="26" bestFit="1" customWidth="1"/>
    <col min="5890" max="5890" width="3" style="26" customWidth="1"/>
    <col min="5891" max="5891" width="11" style="26" bestFit="1" customWidth="1"/>
    <col min="5892" max="5892" width="1.42578125" style="26" customWidth="1"/>
    <col min="5893" max="5893" width="11" style="26" bestFit="1" customWidth="1"/>
    <col min="5894" max="5894" width="1.42578125" style="26" customWidth="1"/>
    <col min="5895" max="5895" width="11" style="26" bestFit="1" customWidth="1"/>
    <col min="5896" max="5896" width="1.42578125" style="26" customWidth="1"/>
    <col min="5897" max="5897" width="11" style="26" bestFit="1" customWidth="1"/>
    <col min="5898" max="6143" width="9" style="26"/>
    <col min="6144" max="6144" width="41.85546875" style="26" customWidth="1"/>
    <col min="6145" max="6145" width="7.5703125" style="26" bestFit="1" customWidth="1"/>
    <col min="6146" max="6146" width="3" style="26" customWidth="1"/>
    <col min="6147" max="6147" width="11" style="26" bestFit="1" customWidth="1"/>
    <col min="6148" max="6148" width="1.42578125" style="26" customWidth="1"/>
    <col min="6149" max="6149" width="11" style="26" bestFit="1" customWidth="1"/>
    <col min="6150" max="6150" width="1.42578125" style="26" customWidth="1"/>
    <col min="6151" max="6151" width="11" style="26" bestFit="1" customWidth="1"/>
    <col min="6152" max="6152" width="1.42578125" style="26" customWidth="1"/>
    <col min="6153" max="6153" width="11" style="26" bestFit="1" customWidth="1"/>
    <col min="6154" max="6399" width="9" style="26"/>
    <col min="6400" max="6400" width="41.85546875" style="26" customWidth="1"/>
    <col min="6401" max="6401" width="7.5703125" style="26" bestFit="1" customWidth="1"/>
    <col min="6402" max="6402" width="3" style="26" customWidth="1"/>
    <col min="6403" max="6403" width="11" style="26" bestFit="1" customWidth="1"/>
    <col min="6404" max="6404" width="1.42578125" style="26" customWidth="1"/>
    <col min="6405" max="6405" width="11" style="26" bestFit="1" customWidth="1"/>
    <col min="6406" max="6406" width="1.42578125" style="26" customWidth="1"/>
    <col min="6407" max="6407" width="11" style="26" bestFit="1" customWidth="1"/>
    <col min="6408" max="6408" width="1.42578125" style="26" customWidth="1"/>
    <col min="6409" max="6409" width="11" style="26" bestFit="1" customWidth="1"/>
    <col min="6410" max="6655" width="9" style="26"/>
    <col min="6656" max="6656" width="41.85546875" style="26" customWidth="1"/>
    <col min="6657" max="6657" width="7.5703125" style="26" bestFit="1" customWidth="1"/>
    <col min="6658" max="6658" width="3" style="26" customWidth="1"/>
    <col min="6659" max="6659" width="11" style="26" bestFit="1" customWidth="1"/>
    <col min="6660" max="6660" width="1.42578125" style="26" customWidth="1"/>
    <col min="6661" max="6661" width="11" style="26" bestFit="1" customWidth="1"/>
    <col min="6662" max="6662" width="1.42578125" style="26" customWidth="1"/>
    <col min="6663" max="6663" width="11" style="26" bestFit="1" customWidth="1"/>
    <col min="6664" max="6664" width="1.42578125" style="26" customWidth="1"/>
    <col min="6665" max="6665" width="11" style="26" bestFit="1" customWidth="1"/>
    <col min="6666" max="6911" width="9" style="26"/>
    <col min="6912" max="6912" width="41.85546875" style="26" customWidth="1"/>
    <col min="6913" max="6913" width="7.5703125" style="26" bestFit="1" customWidth="1"/>
    <col min="6914" max="6914" width="3" style="26" customWidth="1"/>
    <col min="6915" max="6915" width="11" style="26" bestFit="1" customWidth="1"/>
    <col min="6916" max="6916" width="1.42578125" style="26" customWidth="1"/>
    <col min="6917" max="6917" width="11" style="26" bestFit="1" customWidth="1"/>
    <col min="6918" max="6918" width="1.42578125" style="26" customWidth="1"/>
    <col min="6919" max="6919" width="11" style="26" bestFit="1" customWidth="1"/>
    <col min="6920" max="6920" width="1.42578125" style="26" customWidth="1"/>
    <col min="6921" max="6921" width="11" style="26" bestFit="1" customWidth="1"/>
    <col min="6922" max="7167" width="9" style="26"/>
    <col min="7168" max="7168" width="41.85546875" style="26" customWidth="1"/>
    <col min="7169" max="7169" width="7.5703125" style="26" bestFit="1" customWidth="1"/>
    <col min="7170" max="7170" width="3" style="26" customWidth="1"/>
    <col min="7171" max="7171" width="11" style="26" bestFit="1" customWidth="1"/>
    <col min="7172" max="7172" width="1.42578125" style="26" customWidth="1"/>
    <col min="7173" max="7173" width="11" style="26" bestFit="1" customWidth="1"/>
    <col min="7174" max="7174" width="1.42578125" style="26" customWidth="1"/>
    <col min="7175" max="7175" width="11" style="26" bestFit="1" customWidth="1"/>
    <col min="7176" max="7176" width="1.42578125" style="26" customWidth="1"/>
    <col min="7177" max="7177" width="11" style="26" bestFit="1" customWidth="1"/>
    <col min="7178" max="7423" width="9" style="26"/>
    <col min="7424" max="7424" width="41.85546875" style="26" customWidth="1"/>
    <col min="7425" max="7425" width="7.5703125" style="26" bestFit="1" customWidth="1"/>
    <col min="7426" max="7426" width="3" style="26" customWidth="1"/>
    <col min="7427" max="7427" width="11" style="26" bestFit="1" customWidth="1"/>
    <col min="7428" max="7428" width="1.42578125" style="26" customWidth="1"/>
    <col min="7429" max="7429" width="11" style="26" bestFit="1" customWidth="1"/>
    <col min="7430" max="7430" width="1.42578125" style="26" customWidth="1"/>
    <col min="7431" max="7431" width="11" style="26" bestFit="1" customWidth="1"/>
    <col min="7432" max="7432" width="1.42578125" style="26" customWidth="1"/>
    <col min="7433" max="7433" width="11" style="26" bestFit="1" customWidth="1"/>
    <col min="7434" max="7679" width="9" style="26"/>
    <col min="7680" max="7680" width="41.85546875" style="26" customWidth="1"/>
    <col min="7681" max="7681" width="7.5703125" style="26" bestFit="1" customWidth="1"/>
    <col min="7682" max="7682" width="3" style="26" customWidth="1"/>
    <col min="7683" max="7683" width="11" style="26" bestFit="1" customWidth="1"/>
    <col min="7684" max="7684" width="1.42578125" style="26" customWidth="1"/>
    <col min="7685" max="7685" width="11" style="26" bestFit="1" customWidth="1"/>
    <col min="7686" max="7686" width="1.42578125" style="26" customWidth="1"/>
    <col min="7687" max="7687" width="11" style="26" bestFit="1" customWidth="1"/>
    <col min="7688" max="7688" width="1.42578125" style="26" customWidth="1"/>
    <col min="7689" max="7689" width="11" style="26" bestFit="1" customWidth="1"/>
    <col min="7690" max="7935" width="9" style="26"/>
    <col min="7936" max="7936" width="41.85546875" style="26" customWidth="1"/>
    <col min="7937" max="7937" width="7.5703125" style="26" bestFit="1" customWidth="1"/>
    <col min="7938" max="7938" width="3" style="26" customWidth="1"/>
    <col min="7939" max="7939" width="11" style="26" bestFit="1" customWidth="1"/>
    <col min="7940" max="7940" width="1.42578125" style="26" customWidth="1"/>
    <col min="7941" max="7941" width="11" style="26" bestFit="1" customWidth="1"/>
    <col min="7942" max="7942" width="1.42578125" style="26" customWidth="1"/>
    <col min="7943" max="7943" width="11" style="26" bestFit="1" customWidth="1"/>
    <col min="7944" max="7944" width="1.42578125" style="26" customWidth="1"/>
    <col min="7945" max="7945" width="11" style="26" bestFit="1" customWidth="1"/>
    <col min="7946" max="8191" width="9" style="26"/>
    <col min="8192" max="8192" width="41.85546875" style="26" customWidth="1"/>
    <col min="8193" max="8193" width="7.5703125" style="26" bestFit="1" customWidth="1"/>
    <col min="8194" max="8194" width="3" style="26" customWidth="1"/>
    <col min="8195" max="8195" width="11" style="26" bestFit="1" customWidth="1"/>
    <col min="8196" max="8196" width="1.42578125" style="26" customWidth="1"/>
    <col min="8197" max="8197" width="11" style="26" bestFit="1" customWidth="1"/>
    <col min="8198" max="8198" width="1.42578125" style="26" customWidth="1"/>
    <col min="8199" max="8199" width="11" style="26" bestFit="1" customWidth="1"/>
    <col min="8200" max="8200" width="1.42578125" style="26" customWidth="1"/>
    <col min="8201" max="8201" width="11" style="26" bestFit="1" customWidth="1"/>
    <col min="8202" max="8447" width="9" style="26"/>
    <col min="8448" max="8448" width="41.85546875" style="26" customWidth="1"/>
    <col min="8449" max="8449" width="7.5703125" style="26" bestFit="1" customWidth="1"/>
    <col min="8450" max="8450" width="3" style="26" customWidth="1"/>
    <col min="8451" max="8451" width="11" style="26" bestFit="1" customWidth="1"/>
    <col min="8452" max="8452" width="1.42578125" style="26" customWidth="1"/>
    <col min="8453" max="8453" width="11" style="26" bestFit="1" customWidth="1"/>
    <col min="8454" max="8454" width="1.42578125" style="26" customWidth="1"/>
    <col min="8455" max="8455" width="11" style="26" bestFit="1" customWidth="1"/>
    <col min="8456" max="8456" width="1.42578125" style="26" customWidth="1"/>
    <col min="8457" max="8457" width="11" style="26" bestFit="1" customWidth="1"/>
    <col min="8458" max="8703" width="9" style="26"/>
    <col min="8704" max="8704" width="41.85546875" style="26" customWidth="1"/>
    <col min="8705" max="8705" width="7.5703125" style="26" bestFit="1" customWidth="1"/>
    <col min="8706" max="8706" width="3" style="26" customWidth="1"/>
    <col min="8707" max="8707" width="11" style="26" bestFit="1" customWidth="1"/>
    <col min="8708" max="8708" width="1.42578125" style="26" customWidth="1"/>
    <col min="8709" max="8709" width="11" style="26" bestFit="1" customWidth="1"/>
    <col min="8710" max="8710" width="1.42578125" style="26" customWidth="1"/>
    <col min="8711" max="8711" width="11" style="26" bestFit="1" customWidth="1"/>
    <col min="8712" max="8712" width="1.42578125" style="26" customWidth="1"/>
    <col min="8713" max="8713" width="11" style="26" bestFit="1" customWidth="1"/>
    <col min="8714" max="8959" width="9" style="26"/>
    <col min="8960" max="8960" width="41.85546875" style="26" customWidth="1"/>
    <col min="8961" max="8961" width="7.5703125" style="26" bestFit="1" customWidth="1"/>
    <col min="8962" max="8962" width="3" style="26" customWidth="1"/>
    <col min="8963" max="8963" width="11" style="26" bestFit="1" customWidth="1"/>
    <col min="8964" max="8964" width="1.42578125" style="26" customWidth="1"/>
    <col min="8965" max="8965" width="11" style="26" bestFit="1" customWidth="1"/>
    <col min="8966" max="8966" width="1.42578125" style="26" customWidth="1"/>
    <col min="8967" max="8967" width="11" style="26" bestFit="1" customWidth="1"/>
    <col min="8968" max="8968" width="1.42578125" style="26" customWidth="1"/>
    <col min="8969" max="8969" width="11" style="26" bestFit="1" customWidth="1"/>
    <col min="8970" max="9215" width="9" style="26"/>
    <col min="9216" max="9216" width="41.85546875" style="26" customWidth="1"/>
    <col min="9217" max="9217" width="7.5703125" style="26" bestFit="1" customWidth="1"/>
    <col min="9218" max="9218" width="3" style="26" customWidth="1"/>
    <col min="9219" max="9219" width="11" style="26" bestFit="1" customWidth="1"/>
    <col min="9220" max="9220" width="1.42578125" style="26" customWidth="1"/>
    <col min="9221" max="9221" width="11" style="26" bestFit="1" customWidth="1"/>
    <col min="9222" max="9222" width="1.42578125" style="26" customWidth="1"/>
    <col min="9223" max="9223" width="11" style="26" bestFit="1" customWidth="1"/>
    <col min="9224" max="9224" width="1.42578125" style="26" customWidth="1"/>
    <col min="9225" max="9225" width="11" style="26" bestFit="1" customWidth="1"/>
    <col min="9226" max="9471" width="9" style="26"/>
    <col min="9472" max="9472" width="41.85546875" style="26" customWidth="1"/>
    <col min="9473" max="9473" width="7.5703125" style="26" bestFit="1" customWidth="1"/>
    <col min="9474" max="9474" width="3" style="26" customWidth="1"/>
    <col min="9475" max="9475" width="11" style="26" bestFit="1" customWidth="1"/>
    <col min="9476" max="9476" width="1.42578125" style="26" customWidth="1"/>
    <col min="9477" max="9477" width="11" style="26" bestFit="1" customWidth="1"/>
    <col min="9478" max="9478" width="1.42578125" style="26" customWidth="1"/>
    <col min="9479" max="9479" width="11" style="26" bestFit="1" customWidth="1"/>
    <col min="9480" max="9480" width="1.42578125" style="26" customWidth="1"/>
    <col min="9481" max="9481" width="11" style="26" bestFit="1" customWidth="1"/>
    <col min="9482" max="9727" width="9" style="26"/>
    <col min="9728" max="9728" width="41.85546875" style="26" customWidth="1"/>
    <col min="9729" max="9729" width="7.5703125" style="26" bestFit="1" customWidth="1"/>
    <col min="9730" max="9730" width="3" style="26" customWidth="1"/>
    <col min="9731" max="9731" width="11" style="26" bestFit="1" customWidth="1"/>
    <col min="9732" max="9732" width="1.42578125" style="26" customWidth="1"/>
    <col min="9733" max="9733" width="11" style="26" bestFit="1" customWidth="1"/>
    <col min="9734" max="9734" width="1.42578125" style="26" customWidth="1"/>
    <col min="9735" max="9735" width="11" style="26" bestFit="1" customWidth="1"/>
    <col min="9736" max="9736" width="1.42578125" style="26" customWidth="1"/>
    <col min="9737" max="9737" width="11" style="26" bestFit="1" customWidth="1"/>
    <col min="9738" max="9983" width="9" style="26"/>
    <col min="9984" max="9984" width="41.85546875" style="26" customWidth="1"/>
    <col min="9985" max="9985" width="7.5703125" style="26" bestFit="1" customWidth="1"/>
    <col min="9986" max="9986" width="3" style="26" customWidth="1"/>
    <col min="9987" max="9987" width="11" style="26" bestFit="1" customWidth="1"/>
    <col min="9988" max="9988" width="1.42578125" style="26" customWidth="1"/>
    <col min="9989" max="9989" width="11" style="26" bestFit="1" customWidth="1"/>
    <col min="9990" max="9990" width="1.42578125" style="26" customWidth="1"/>
    <col min="9991" max="9991" width="11" style="26" bestFit="1" customWidth="1"/>
    <col min="9992" max="9992" width="1.42578125" style="26" customWidth="1"/>
    <col min="9993" max="9993" width="11" style="26" bestFit="1" customWidth="1"/>
    <col min="9994" max="10239" width="9" style="26"/>
    <col min="10240" max="10240" width="41.85546875" style="26" customWidth="1"/>
    <col min="10241" max="10241" width="7.5703125" style="26" bestFit="1" customWidth="1"/>
    <col min="10242" max="10242" width="3" style="26" customWidth="1"/>
    <col min="10243" max="10243" width="11" style="26" bestFit="1" customWidth="1"/>
    <col min="10244" max="10244" width="1.42578125" style="26" customWidth="1"/>
    <col min="10245" max="10245" width="11" style="26" bestFit="1" customWidth="1"/>
    <col min="10246" max="10246" width="1.42578125" style="26" customWidth="1"/>
    <col min="10247" max="10247" width="11" style="26" bestFit="1" customWidth="1"/>
    <col min="10248" max="10248" width="1.42578125" style="26" customWidth="1"/>
    <col min="10249" max="10249" width="11" style="26" bestFit="1" customWidth="1"/>
    <col min="10250" max="10495" width="9" style="26"/>
    <col min="10496" max="10496" width="41.85546875" style="26" customWidth="1"/>
    <col min="10497" max="10497" width="7.5703125" style="26" bestFit="1" customWidth="1"/>
    <col min="10498" max="10498" width="3" style="26" customWidth="1"/>
    <col min="10499" max="10499" width="11" style="26" bestFit="1" customWidth="1"/>
    <col min="10500" max="10500" width="1.42578125" style="26" customWidth="1"/>
    <col min="10501" max="10501" width="11" style="26" bestFit="1" customWidth="1"/>
    <col min="10502" max="10502" width="1.42578125" style="26" customWidth="1"/>
    <col min="10503" max="10503" width="11" style="26" bestFit="1" customWidth="1"/>
    <col min="10504" max="10504" width="1.42578125" style="26" customWidth="1"/>
    <col min="10505" max="10505" width="11" style="26" bestFit="1" customWidth="1"/>
    <col min="10506" max="10751" width="9" style="26"/>
    <col min="10752" max="10752" width="41.85546875" style="26" customWidth="1"/>
    <col min="10753" max="10753" width="7.5703125" style="26" bestFit="1" customWidth="1"/>
    <col min="10754" max="10754" width="3" style="26" customWidth="1"/>
    <col min="10755" max="10755" width="11" style="26" bestFit="1" customWidth="1"/>
    <col min="10756" max="10756" width="1.42578125" style="26" customWidth="1"/>
    <col min="10757" max="10757" width="11" style="26" bestFit="1" customWidth="1"/>
    <col min="10758" max="10758" width="1.42578125" style="26" customWidth="1"/>
    <col min="10759" max="10759" width="11" style="26" bestFit="1" customWidth="1"/>
    <col min="10760" max="10760" width="1.42578125" style="26" customWidth="1"/>
    <col min="10761" max="10761" width="11" style="26" bestFit="1" customWidth="1"/>
    <col min="10762" max="11007" width="9" style="26"/>
    <col min="11008" max="11008" width="41.85546875" style="26" customWidth="1"/>
    <col min="11009" max="11009" width="7.5703125" style="26" bestFit="1" customWidth="1"/>
    <col min="11010" max="11010" width="3" style="26" customWidth="1"/>
    <col min="11011" max="11011" width="11" style="26" bestFit="1" customWidth="1"/>
    <col min="11012" max="11012" width="1.42578125" style="26" customWidth="1"/>
    <col min="11013" max="11013" width="11" style="26" bestFit="1" customWidth="1"/>
    <col min="11014" max="11014" width="1.42578125" style="26" customWidth="1"/>
    <col min="11015" max="11015" width="11" style="26" bestFit="1" customWidth="1"/>
    <col min="11016" max="11016" width="1.42578125" style="26" customWidth="1"/>
    <col min="11017" max="11017" width="11" style="26" bestFit="1" customWidth="1"/>
    <col min="11018" max="11263" width="9" style="26"/>
    <col min="11264" max="11264" width="41.85546875" style="26" customWidth="1"/>
    <col min="11265" max="11265" width="7.5703125" style="26" bestFit="1" customWidth="1"/>
    <col min="11266" max="11266" width="3" style="26" customWidth="1"/>
    <col min="11267" max="11267" width="11" style="26" bestFit="1" customWidth="1"/>
    <col min="11268" max="11268" width="1.42578125" style="26" customWidth="1"/>
    <col min="11269" max="11269" width="11" style="26" bestFit="1" customWidth="1"/>
    <col min="11270" max="11270" width="1.42578125" style="26" customWidth="1"/>
    <col min="11271" max="11271" width="11" style="26" bestFit="1" customWidth="1"/>
    <col min="11272" max="11272" width="1.42578125" style="26" customWidth="1"/>
    <col min="11273" max="11273" width="11" style="26" bestFit="1" customWidth="1"/>
    <col min="11274" max="11519" width="9" style="26"/>
    <col min="11520" max="11520" width="41.85546875" style="26" customWidth="1"/>
    <col min="11521" max="11521" width="7.5703125" style="26" bestFit="1" customWidth="1"/>
    <col min="11522" max="11522" width="3" style="26" customWidth="1"/>
    <col min="11523" max="11523" width="11" style="26" bestFit="1" customWidth="1"/>
    <col min="11524" max="11524" width="1.42578125" style="26" customWidth="1"/>
    <col min="11525" max="11525" width="11" style="26" bestFit="1" customWidth="1"/>
    <col min="11526" max="11526" width="1.42578125" style="26" customWidth="1"/>
    <col min="11527" max="11527" width="11" style="26" bestFit="1" customWidth="1"/>
    <col min="11528" max="11528" width="1.42578125" style="26" customWidth="1"/>
    <col min="11529" max="11529" width="11" style="26" bestFit="1" customWidth="1"/>
    <col min="11530" max="11775" width="9" style="26"/>
    <col min="11776" max="11776" width="41.85546875" style="26" customWidth="1"/>
    <col min="11777" max="11777" width="7.5703125" style="26" bestFit="1" customWidth="1"/>
    <col min="11778" max="11778" width="3" style="26" customWidth="1"/>
    <col min="11779" max="11779" width="11" style="26" bestFit="1" customWidth="1"/>
    <col min="11780" max="11780" width="1.42578125" style="26" customWidth="1"/>
    <col min="11781" max="11781" width="11" style="26" bestFit="1" customWidth="1"/>
    <col min="11782" max="11782" width="1.42578125" style="26" customWidth="1"/>
    <col min="11783" max="11783" width="11" style="26" bestFit="1" customWidth="1"/>
    <col min="11784" max="11784" width="1.42578125" style="26" customWidth="1"/>
    <col min="11785" max="11785" width="11" style="26" bestFit="1" customWidth="1"/>
    <col min="11786" max="12031" width="9" style="26"/>
    <col min="12032" max="12032" width="41.85546875" style="26" customWidth="1"/>
    <col min="12033" max="12033" width="7.5703125" style="26" bestFit="1" customWidth="1"/>
    <col min="12034" max="12034" width="3" style="26" customWidth="1"/>
    <col min="12035" max="12035" width="11" style="26" bestFit="1" customWidth="1"/>
    <col min="12036" max="12036" width="1.42578125" style="26" customWidth="1"/>
    <col min="12037" max="12037" width="11" style="26" bestFit="1" customWidth="1"/>
    <col min="12038" max="12038" width="1.42578125" style="26" customWidth="1"/>
    <col min="12039" max="12039" width="11" style="26" bestFit="1" customWidth="1"/>
    <col min="12040" max="12040" width="1.42578125" style="26" customWidth="1"/>
    <col min="12041" max="12041" width="11" style="26" bestFit="1" customWidth="1"/>
    <col min="12042" max="12287" width="9" style="26"/>
    <col min="12288" max="12288" width="41.85546875" style="26" customWidth="1"/>
    <col min="12289" max="12289" width="7.5703125" style="26" bestFit="1" customWidth="1"/>
    <col min="12290" max="12290" width="3" style="26" customWidth="1"/>
    <col min="12291" max="12291" width="11" style="26" bestFit="1" customWidth="1"/>
    <col min="12292" max="12292" width="1.42578125" style="26" customWidth="1"/>
    <col min="12293" max="12293" width="11" style="26" bestFit="1" customWidth="1"/>
    <col min="12294" max="12294" width="1.42578125" style="26" customWidth="1"/>
    <col min="12295" max="12295" width="11" style="26" bestFit="1" customWidth="1"/>
    <col min="12296" max="12296" width="1.42578125" style="26" customWidth="1"/>
    <col min="12297" max="12297" width="11" style="26" bestFit="1" customWidth="1"/>
    <col min="12298" max="12543" width="9" style="26"/>
    <col min="12544" max="12544" width="41.85546875" style="26" customWidth="1"/>
    <col min="12545" max="12545" width="7.5703125" style="26" bestFit="1" customWidth="1"/>
    <col min="12546" max="12546" width="3" style="26" customWidth="1"/>
    <col min="12547" max="12547" width="11" style="26" bestFit="1" customWidth="1"/>
    <col min="12548" max="12548" width="1.42578125" style="26" customWidth="1"/>
    <col min="12549" max="12549" width="11" style="26" bestFit="1" customWidth="1"/>
    <col min="12550" max="12550" width="1.42578125" style="26" customWidth="1"/>
    <col min="12551" max="12551" width="11" style="26" bestFit="1" customWidth="1"/>
    <col min="12552" max="12552" width="1.42578125" style="26" customWidth="1"/>
    <col min="12553" max="12553" width="11" style="26" bestFit="1" customWidth="1"/>
    <col min="12554" max="12799" width="9" style="26"/>
    <col min="12800" max="12800" width="41.85546875" style="26" customWidth="1"/>
    <col min="12801" max="12801" width="7.5703125" style="26" bestFit="1" customWidth="1"/>
    <col min="12802" max="12802" width="3" style="26" customWidth="1"/>
    <col min="12803" max="12803" width="11" style="26" bestFit="1" customWidth="1"/>
    <col min="12804" max="12804" width="1.42578125" style="26" customWidth="1"/>
    <col min="12805" max="12805" width="11" style="26" bestFit="1" customWidth="1"/>
    <col min="12806" max="12806" width="1.42578125" style="26" customWidth="1"/>
    <col min="12807" max="12807" width="11" style="26" bestFit="1" customWidth="1"/>
    <col min="12808" max="12808" width="1.42578125" style="26" customWidth="1"/>
    <col min="12809" max="12809" width="11" style="26" bestFit="1" customWidth="1"/>
    <col min="12810" max="13055" width="9" style="26"/>
    <col min="13056" max="13056" width="41.85546875" style="26" customWidth="1"/>
    <col min="13057" max="13057" width="7.5703125" style="26" bestFit="1" customWidth="1"/>
    <col min="13058" max="13058" width="3" style="26" customWidth="1"/>
    <col min="13059" max="13059" width="11" style="26" bestFit="1" customWidth="1"/>
    <col min="13060" max="13060" width="1.42578125" style="26" customWidth="1"/>
    <col min="13061" max="13061" width="11" style="26" bestFit="1" customWidth="1"/>
    <col min="13062" max="13062" width="1.42578125" style="26" customWidth="1"/>
    <col min="13063" max="13063" width="11" style="26" bestFit="1" customWidth="1"/>
    <col min="13064" max="13064" width="1.42578125" style="26" customWidth="1"/>
    <col min="13065" max="13065" width="11" style="26" bestFit="1" customWidth="1"/>
    <col min="13066" max="13311" width="9" style="26"/>
    <col min="13312" max="13312" width="41.85546875" style="26" customWidth="1"/>
    <col min="13313" max="13313" width="7.5703125" style="26" bestFit="1" customWidth="1"/>
    <col min="13314" max="13314" width="3" style="26" customWidth="1"/>
    <col min="13315" max="13315" width="11" style="26" bestFit="1" customWidth="1"/>
    <col min="13316" max="13316" width="1.42578125" style="26" customWidth="1"/>
    <col min="13317" max="13317" width="11" style="26" bestFit="1" customWidth="1"/>
    <col min="13318" max="13318" width="1.42578125" style="26" customWidth="1"/>
    <col min="13319" max="13319" width="11" style="26" bestFit="1" customWidth="1"/>
    <col min="13320" max="13320" width="1.42578125" style="26" customWidth="1"/>
    <col min="13321" max="13321" width="11" style="26" bestFit="1" customWidth="1"/>
    <col min="13322" max="13567" width="9" style="26"/>
    <col min="13568" max="13568" width="41.85546875" style="26" customWidth="1"/>
    <col min="13569" max="13569" width="7.5703125" style="26" bestFit="1" customWidth="1"/>
    <col min="13570" max="13570" width="3" style="26" customWidth="1"/>
    <col min="13571" max="13571" width="11" style="26" bestFit="1" customWidth="1"/>
    <col min="13572" max="13572" width="1.42578125" style="26" customWidth="1"/>
    <col min="13573" max="13573" width="11" style="26" bestFit="1" customWidth="1"/>
    <col min="13574" max="13574" width="1.42578125" style="26" customWidth="1"/>
    <col min="13575" max="13575" width="11" style="26" bestFit="1" customWidth="1"/>
    <col min="13576" max="13576" width="1.42578125" style="26" customWidth="1"/>
    <col min="13577" max="13577" width="11" style="26" bestFit="1" customWidth="1"/>
    <col min="13578" max="13823" width="9" style="26"/>
    <col min="13824" max="13824" width="41.85546875" style="26" customWidth="1"/>
    <col min="13825" max="13825" width="7.5703125" style="26" bestFit="1" customWidth="1"/>
    <col min="13826" max="13826" width="3" style="26" customWidth="1"/>
    <col min="13827" max="13827" width="11" style="26" bestFit="1" customWidth="1"/>
    <col min="13828" max="13828" width="1.42578125" style="26" customWidth="1"/>
    <col min="13829" max="13829" width="11" style="26" bestFit="1" customWidth="1"/>
    <col min="13830" max="13830" width="1.42578125" style="26" customWidth="1"/>
    <col min="13831" max="13831" width="11" style="26" bestFit="1" customWidth="1"/>
    <col min="13832" max="13832" width="1.42578125" style="26" customWidth="1"/>
    <col min="13833" max="13833" width="11" style="26" bestFit="1" customWidth="1"/>
    <col min="13834" max="14079" width="9" style="26"/>
    <col min="14080" max="14080" width="41.85546875" style="26" customWidth="1"/>
    <col min="14081" max="14081" width="7.5703125" style="26" bestFit="1" customWidth="1"/>
    <col min="14082" max="14082" width="3" style="26" customWidth="1"/>
    <col min="14083" max="14083" width="11" style="26" bestFit="1" customWidth="1"/>
    <col min="14084" max="14084" width="1.42578125" style="26" customWidth="1"/>
    <col min="14085" max="14085" width="11" style="26" bestFit="1" customWidth="1"/>
    <col min="14086" max="14086" width="1.42578125" style="26" customWidth="1"/>
    <col min="14087" max="14087" width="11" style="26" bestFit="1" customWidth="1"/>
    <col min="14088" max="14088" width="1.42578125" style="26" customWidth="1"/>
    <col min="14089" max="14089" width="11" style="26" bestFit="1" customWidth="1"/>
    <col min="14090" max="14335" width="9" style="26"/>
    <col min="14336" max="14336" width="41.85546875" style="26" customWidth="1"/>
    <col min="14337" max="14337" width="7.5703125" style="26" bestFit="1" customWidth="1"/>
    <col min="14338" max="14338" width="3" style="26" customWidth="1"/>
    <col min="14339" max="14339" width="11" style="26" bestFit="1" customWidth="1"/>
    <col min="14340" max="14340" width="1.42578125" style="26" customWidth="1"/>
    <col min="14341" max="14341" width="11" style="26" bestFit="1" customWidth="1"/>
    <col min="14342" max="14342" width="1.42578125" style="26" customWidth="1"/>
    <col min="14343" max="14343" width="11" style="26" bestFit="1" customWidth="1"/>
    <col min="14344" max="14344" width="1.42578125" style="26" customWidth="1"/>
    <col min="14345" max="14345" width="11" style="26" bestFit="1" customWidth="1"/>
    <col min="14346" max="14591" width="9" style="26"/>
    <col min="14592" max="14592" width="41.85546875" style="26" customWidth="1"/>
    <col min="14593" max="14593" width="7.5703125" style="26" bestFit="1" customWidth="1"/>
    <col min="14594" max="14594" width="3" style="26" customWidth="1"/>
    <col min="14595" max="14595" width="11" style="26" bestFit="1" customWidth="1"/>
    <col min="14596" max="14596" width="1.42578125" style="26" customWidth="1"/>
    <col min="14597" max="14597" width="11" style="26" bestFit="1" customWidth="1"/>
    <col min="14598" max="14598" width="1.42578125" style="26" customWidth="1"/>
    <col min="14599" max="14599" width="11" style="26" bestFit="1" customWidth="1"/>
    <col min="14600" max="14600" width="1.42578125" style="26" customWidth="1"/>
    <col min="14601" max="14601" width="11" style="26" bestFit="1" customWidth="1"/>
    <col min="14602" max="14847" width="9" style="26"/>
    <col min="14848" max="14848" width="41.85546875" style="26" customWidth="1"/>
    <col min="14849" max="14849" width="7.5703125" style="26" bestFit="1" customWidth="1"/>
    <col min="14850" max="14850" width="3" style="26" customWidth="1"/>
    <col min="14851" max="14851" width="11" style="26" bestFit="1" customWidth="1"/>
    <col min="14852" max="14852" width="1.42578125" style="26" customWidth="1"/>
    <col min="14853" max="14853" width="11" style="26" bestFit="1" customWidth="1"/>
    <col min="14854" max="14854" width="1.42578125" style="26" customWidth="1"/>
    <col min="14855" max="14855" width="11" style="26" bestFit="1" customWidth="1"/>
    <col min="14856" max="14856" width="1.42578125" style="26" customWidth="1"/>
    <col min="14857" max="14857" width="11" style="26" bestFit="1" customWidth="1"/>
    <col min="14858" max="15103" width="9" style="26"/>
    <col min="15104" max="15104" width="41.85546875" style="26" customWidth="1"/>
    <col min="15105" max="15105" width="7.5703125" style="26" bestFit="1" customWidth="1"/>
    <col min="15106" max="15106" width="3" style="26" customWidth="1"/>
    <col min="15107" max="15107" width="11" style="26" bestFit="1" customWidth="1"/>
    <col min="15108" max="15108" width="1.42578125" style="26" customWidth="1"/>
    <col min="15109" max="15109" width="11" style="26" bestFit="1" customWidth="1"/>
    <col min="15110" max="15110" width="1.42578125" style="26" customWidth="1"/>
    <col min="15111" max="15111" width="11" style="26" bestFit="1" customWidth="1"/>
    <col min="15112" max="15112" width="1.42578125" style="26" customWidth="1"/>
    <col min="15113" max="15113" width="11" style="26" bestFit="1" customWidth="1"/>
    <col min="15114" max="15359" width="9" style="26"/>
    <col min="15360" max="15360" width="41.85546875" style="26" customWidth="1"/>
    <col min="15361" max="15361" width="7.5703125" style="26" bestFit="1" customWidth="1"/>
    <col min="15362" max="15362" width="3" style="26" customWidth="1"/>
    <col min="15363" max="15363" width="11" style="26" bestFit="1" customWidth="1"/>
    <col min="15364" max="15364" width="1.42578125" style="26" customWidth="1"/>
    <col min="15365" max="15365" width="11" style="26" bestFit="1" customWidth="1"/>
    <col min="15366" max="15366" width="1.42578125" style="26" customWidth="1"/>
    <col min="15367" max="15367" width="11" style="26" bestFit="1" customWidth="1"/>
    <col min="15368" max="15368" width="1.42578125" style="26" customWidth="1"/>
    <col min="15369" max="15369" width="11" style="26" bestFit="1" customWidth="1"/>
    <col min="15370" max="15615" width="9" style="26"/>
    <col min="15616" max="15616" width="41.85546875" style="26" customWidth="1"/>
    <col min="15617" max="15617" width="7.5703125" style="26" bestFit="1" customWidth="1"/>
    <col min="15618" max="15618" width="3" style="26" customWidth="1"/>
    <col min="15619" max="15619" width="11" style="26" bestFit="1" customWidth="1"/>
    <col min="15620" max="15620" width="1.42578125" style="26" customWidth="1"/>
    <col min="15621" max="15621" width="11" style="26" bestFit="1" customWidth="1"/>
    <col min="15622" max="15622" width="1.42578125" style="26" customWidth="1"/>
    <col min="15623" max="15623" width="11" style="26" bestFit="1" customWidth="1"/>
    <col min="15624" max="15624" width="1.42578125" style="26" customWidth="1"/>
    <col min="15625" max="15625" width="11" style="26" bestFit="1" customWidth="1"/>
    <col min="15626" max="15871" width="9" style="26"/>
    <col min="15872" max="15872" width="41.85546875" style="26" customWidth="1"/>
    <col min="15873" max="15873" width="7.5703125" style="26" bestFit="1" customWidth="1"/>
    <col min="15874" max="15874" width="3" style="26" customWidth="1"/>
    <col min="15875" max="15875" width="11" style="26" bestFit="1" customWidth="1"/>
    <col min="15876" max="15876" width="1.42578125" style="26" customWidth="1"/>
    <col min="15877" max="15877" width="11" style="26" bestFit="1" customWidth="1"/>
    <col min="15878" max="15878" width="1.42578125" style="26" customWidth="1"/>
    <col min="15879" max="15879" width="11" style="26" bestFit="1" customWidth="1"/>
    <col min="15880" max="15880" width="1.42578125" style="26" customWidth="1"/>
    <col min="15881" max="15881" width="11" style="26" bestFit="1" customWidth="1"/>
    <col min="15882" max="16127" width="9" style="26"/>
    <col min="16128" max="16128" width="41.85546875" style="26" customWidth="1"/>
    <col min="16129" max="16129" width="7.5703125" style="26" bestFit="1" customWidth="1"/>
    <col min="16130" max="16130" width="3" style="26" customWidth="1"/>
    <col min="16131" max="16131" width="11" style="26" bestFit="1" customWidth="1"/>
    <col min="16132" max="16132" width="1.42578125" style="26" customWidth="1"/>
    <col min="16133" max="16133" width="11" style="26" bestFit="1" customWidth="1"/>
    <col min="16134" max="16134" width="1.42578125" style="26" customWidth="1"/>
    <col min="16135" max="16135" width="11" style="26" bestFit="1" customWidth="1"/>
    <col min="16136" max="16136" width="1.42578125" style="26" customWidth="1"/>
    <col min="16137" max="16137" width="11" style="26" bestFit="1" customWidth="1"/>
    <col min="16138" max="16384" width="9" style="26"/>
  </cols>
  <sheetData>
    <row r="1" spans="1:9" s="13" customFormat="1" ht="18" customHeight="1" x14ac:dyDescent="0.5">
      <c r="A1" s="227" t="s">
        <v>101</v>
      </c>
      <c r="B1" s="227"/>
      <c r="C1" s="227"/>
      <c r="D1" s="227"/>
      <c r="E1" s="227"/>
      <c r="F1" s="227"/>
      <c r="G1" s="227"/>
      <c r="H1" s="227"/>
      <c r="I1" s="227"/>
    </row>
    <row r="2" spans="1:9" s="13" customFormat="1" ht="18" customHeight="1" x14ac:dyDescent="0.5">
      <c r="A2" s="227" t="s">
        <v>71</v>
      </c>
      <c r="B2" s="227"/>
      <c r="C2" s="227"/>
      <c r="D2" s="227"/>
      <c r="E2" s="227"/>
      <c r="F2" s="227"/>
      <c r="G2" s="227"/>
      <c r="H2" s="227"/>
      <c r="I2" s="227"/>
    </row>
    <row r="3" spans="1:9" s="13" customFormat="1" ht="18" customHeight="1" x14ac:dyDescent="0.5">
      <c r="A3" s="229" t="s">
        <v>248</v>
      </c>
      <c r="B3" s="227"/>
      <c r="C3" s="227"/>
      <c r="D3" s="227"/>
      <c r="E3" s="227"/>
      <c r="F3" s="227"/>
      <c r="G3" s="227"/>
      <c r="H3" s="227"/>
      <c r="I3" s="227"/>
    </row>
    <row r="4" spans="1:9" s="13" customFormat="1" ht="18" customHeight="1" x14ac:dyDescent="0.5">
      <c r="A4" s="229" t="s">
        <v>216</v>
      </c>
      <c r="B4" s="227"/>
      <c r="C4" s="227"/>
      <c r="D4" s="227"/>
      <c r="E4" s="227"/>
      <c r="F4" s="227"/>
      <c r="G4" s="227"/>
      <c r="H4" s="227"/>
      <c r="I4" s="227"/>
    </row>
    <row r="5" spans="1:9" s="13" customFormat="1" ht="18" customHeight="1" x14ac:dyDescent="0.5">
      <c r="A5" s="228" t="s">
        <v>147</v>
      </c>
      <c r="B5" s="228"/>
      <c r="C5" s="228"/>
      <c r="D5" s="228"/>
      <c r="E5" s="228"/>
      <c r="F5" s="228"/>
      <c r="G5" s="228"/>
      <c r="H5" s="228"/>
      <c r="I5" s="228"/>
    </row>
    <row r="6" spans="1:9" ht="6" customHeight="1" x14ac:dyDescent="0.5">
      <c r="C6" s="146"/>
      <c r="G6" s="146"/>
    </row>
    <row r="7" spans="1:9" ht="18" customHeight="1" x14ac:dyDescent="0.5">
      <c r="B7" s="20" t="s">
        <v>97</v>
      </c>
      <c r="C7" s="227" t="s">
        <v>5</v>
      </c>
      <c r="D7" s="227"/>
      <c r="E7" s="227"/>
      <c r="F7" s="13"/>
      <c r="G7" s="227" t="s">
        <v>36</v>
      </c>
      <c r="H7" s="227"/>
      <c r="I7" s="227"/>
    </row>
    <row r="8" spans="1:9" ht="18" customHeight="1" x14ac:dyDescent="0.5">
      <c r="B8" s="97"/>
      <c r="C8" s="227" t="s">
        <v>53</v>
      </c>
      <c r="D8" s="227"/>
      <c r="E8" s="227"/>
      <c r="F8" s="13"/>
      <c r="G8" s="227" t="s">
        <v>53</v>
      </c>
      <c r="H8" s="227"/>
      <c r="I8" s="227"/>
    </row>
    <row r="9" spans="1:9" ht="18" customHeight="1" x14ac:dyDescent="0.5">
      <c r="C9" s="20">
        <v>2025</v>
      </c>
      <c r="D9" s="20"/>
      <c r="E9" s="20">
        <v>2024</v>
      </c>
      <c r="G9" s="20">
        <v>2025</v>
      </c>
      <c r="H9" s="20"/>
      <c r="I9" s="20">
        <v>2024</v>
      </c>
    </row>
    <row r="10" spans="1:9" ht="18" customHeight="1" x14ac:dyDescent="0.5">
      <c r="A10" s="147"/>
      <c r="B10" s="147"/>
      <c r="C10" s="20"/>
      <c r="D10" s="20"/>
      <c r="E10" s="20"/>
      <c r="F10" s="20"/>
      <c r="G10" s="20"/>
      <c r="H10" s="20"/>
      <c r="I10" s="20"/>
    </row>
    <row r="11" spans="1:9" ht="18" customHeight="1" x14ac:dyDescent="0.5">
      <c r="A11" s="147" t="s">
        <v>176</v>
      </c>
      <c r="B11" s="46">
        <v>18</v>
      </c>
      <c r="C11" s="149">
        <v>708946</v>
      </c>
      <c r="D11" s="149"/>
      <c r="E11" s="149">
        <v>892492</v>
      </c>
      <c r="F11" s="149"/>
      <c r="G11" s="149">
        <v>780255</v>
      </c>
      <c r="H11" s="149"/>
      <c r="I11" s="149">
        <v>943896</v>
      </c>
    </row>
    <row r="12" spans="1:9" ht="18" customHeight="1" x14ac:dyDescent="0.5">
      <c r="A12" s="147" t="s">
        <v>193</v>
      </c>
      <c r="B12" s="46">
        <v>19</v>
      </c>
      <c r="C12" s="150">
        <v>-516209</v>
      </c>
      <c r="D12" s="149"/>
      <c r="E12" s="150">
        <v>-578392</v>
      </c>
      <c r="F12" s="149"/>
      <c r="G12" s="150">
        <v>-601243</v>
      </c>
      <c r="H12" s="149"/>
      <c r="I12" s="150">
        <v>-653786</v>
      </c>
    </row>
    <row r="13" spans="1:9" ht="18" customHeight="1" x14ac:dyDescent="0.5">
      <c r="A13" s="26" t="s">
        <v>151</v>
      </c>
      <c r="C13" s="149">
        <f>SUM(C11:C12)</f>
        <v>192737</v>
      </c>
      <c r="D13" s="149"/>
      <c r="E13" s="149">
        <f>SUM(E11:E12)</f>
        <v>314100</v>
      </c>
      <c r="F13" s="149"/>
      <c r="G13" s="149">
        <f>SUM(G11:G12)</f>
        <v>179012</v>
      </c>
      <c r="H13" s="149"/>
      <c r="I13" s="149">
        <f>SUM(I11:I12)</f>
        <v>290110</v>
      </c>
    </row>
    <row r="14" spans="1:9" ht="18" customHeight="1" x14ac:dyDescent="0.5">
      <c r="A14" s="26" t="s">
        <v>152</v>
      </c>
      <c r="C14" s="149">
        <v>26014</v>
      </c>
      <c r="D14" s="149"/>
      <c r="E14" s="149">
        <v>54251</v>
      </c>
      <c r="F14" s="149"/>
      <c r="G14" s="149">
        <v>44439</v>
      </c>
      <c r="H14" s="149"/>
      <c r="I14" s="149">
        <v>104439</v>
      </c>
    </row>
    <row r="15" spans="1:9" ht="18" customHeight="1" x14ac:dyDescent="0.5">
      <c r="A15" s="147" t="s">
        <v>46</v>
      </c>
      <c r="B15" s="46"/>
      <c r="C15" s="149">
        <v>20568</v>
      </c>
      <c r="D15" s="149"/>
      <c r="E15" s="149">
        <v>17837</v>
      </c>
      <c r="F15" s="149"/>
      <c r="G15" s="149">
        <v>18890</v>
      </c>
      <c r="H15" s="149"/>
      <c r="I15" s="149">
        <v>16933</v>
      </c>
    </row>
    <row r="16" spans="1:9" ht="18" customHeight="1" x14ac:dyDescent="0.5">
      <c r="A16" s="147" t="s">
        <v>213</v>
      </c>
      <c r="B16" s="147"/>
      <c r="C16" s="149">
        <v>-188710</v>
      </c>
      <c r="D16" s="149"/>
      <c r="E16" s="149">
        <v>-213839</v>
      </c>
      <c r="F16" s="149"/>
      <c r="G16" s="149">
        <v>-187731</v>
      </c>
      <c r="H16" s="149"/>
      <c r="I16" s="149">
        <v>-212868</v>
      </c>
    </row>
    <row r="17" spans="1:9" ht="18" customHeight="1" x14ac:dyDescent="0.5">
      <c r="A17" s="147" t="s">
        <v>39</v>
      </c>
      <c r="B17" s="147"/>
      <c r="C17" s="149">
        <v>-118203</v>
      </c>
      <c r="D17" s="149"/>
      <c r="E17" s="149">
        <v>-124682</v>
      </c>
      <c r="F17" s="149"/>
      <c r="G17" s="149">
        <v>-103994</v>
      </c>
      <c r="H17" s="149"/>
      <c r="I17" s="149">
        <v>-109184</v>
      </c>
    </row>
    <row r="18" spans="1:9" ht="18" customHeight="1" x14ac:dyDescent="0.5">
      <c r="A18" s="147" t="s">
        <v>40</v>
      </c>
      <c r="B18" s="46">
        <v>22</v>
      </c>
      <c r="C18" s="149">
        <v>-20491</v>
      </c>
      <c r="D18" s="149"/>
      <c r="E18" s="149">
        <v>-24322</v>
      </c>
      <c r="F18" s="149"/>
      <c r="G18" s="149">
        <v>-14598</v>
      </c>
      <c r="H18" s="149"/>
      <c r="I18" s="149">
        <v>-17093</v>
      </c>
    </row>
    <row r="19" spans="1:9" ht="18" customHeight="1" x14ac:dyDescent="0.5">
      <c r="A19" s="147" t="s">
        <v>250</v>
      </c>
      <c r="B19" s="46"/>
      <c r="C19" s="150">
        <v>18</v>
      </c>
      <c r="D19" s="149"/>
      <c r="E19" s="168">
        <v>27</v>
      </c>
      <c r="F19" s="149"/>
      <c r="G19" s="197">
        <v>0</v>
      </c>
      <c r="H19" s="149"/>
      <c r="I19" s="197">
        <v>0</v>
      </c>
    </row>
    <row r="20" spans="1:9" ht="18" customHeight="1" x14ac:dyDescent="0.5">
      <c r="A20" s="26" t="s">
        <v>194</v>
      </c>
      <c r="B20" s="147"/>
      <c r="C20" s="149">
        <f>SUM(C13:C19)</f>
        <v>-88067</v>
      </c>
      <c r="D20" s="149"/>
      <c r="E20" s="149">
        <f>SUM(E13:E19)</f>
        <v>23372</v>
      </c>
      <c r="F20" s="149"/>
      <c r="G20" s="149">
        <f>SUM(G13:G19)</f>
        <v>-63982</v>
      </c>
      <c r="H20" s="149"/>
      <c r="I20" s="149">
        <f>SUM(I13:I19)</f>
        <v>72337</v>
      </c>
    </row>
    <row r="21" spans="1:9" ht="18" customHeight="1" x14ac:dyDescent="0.5">
      <c r="A21" s="147" t="s">
        <v>215</v>
      </c>
      <c r="B21" s="147"/>
      <c r="C21" s="149">
        <v>-599</v>
      </c>
      <c r="D21" s="149"/>
      <c r="E21" s="149">
        <v>-490</v>
      </c>
      <c r="F21" s="149"/>
      <c r="G21" s="149">
        <v>-245</v>
      </c>
      <c r="H21" s="149"/>
      <c r="I21" s="149">
        <v>-218</v>
      </c>
    </row>
    <row r="22" spans="1:9" ht="18" customHeight="1" x14ac:dyDescent="0.5">
      <c r="A22" s="147" t="s">
        <v>230</v>
      </c>
      <c r="B22" s="46">
        <v>12</v>
      </c>
      <c r="C22" s="150">
        <v>-3774</v>
      </c>
      <c r="D22" s="149"/>
      <c r="E22" s="150">
        <v>2236</v>
      </c>
      <c r="F22" s="149"/>
      <c r="G22" s="197">
        <v>0</v>
      </c>
      <c r="H22" s="149"/>
      <c r="I22" s="197">
        <v>0</v>
      </c>
    </row>
    <row r="23" spans="1:9" ht="18" customHeight="1" x14ac:dyDescent="0.5">
      <c r="A23" s="26" t="s">
        <v>195</v>
      </c>
      <c r="B23" s="46"/>
      <c r="C23" s="149">
        <f>SUM(C20:C22)</f>
        <v>-92440</v>
      </c>
      <c r="D23" s="149"/>
      <c r="E23" s="149">
        <f>SUM(E20:E22)</f>
        <v>25118</v>
      </c>
      <c r="F23" s="149"/>
      <c r="G23" s="149">
        <f>SUM(G20:G22)</f>
        <v>-64227</v>
      </c>
      <c r="H23" s="149"/>
      <c r="I23" s="149">
        <f>SUM(I20:I22)</f>
        <v>72119</v>
      </c>
    </row>
    <row r="24" spans="1:9" ht="18" customHeight="1" x14ac:dyDescent="0.5">
      <c r="A24" s="147" t="s">
        <v>238</v>
      </c>
      <c r="B24" s="46">
        <v>20</v>
      </c>
      <c r="C24" s="149">
        <v>27614</v>
      </c>
      <c r="D24" s="149"/>
      <c r="E24" s="149">
        <v>6030</v>
      </c>
      <c r="F24" s="149"/>
      <c r="G24" s="149">
        <v>27425</v>
      </c>
      <c r="H24" s="149"/>
      <c r="I24" s="149">
        <v>5985</v>
      </c>
    </row>
    <row r="25" spans="1:9" ht="18" customHeight="1" thickBot="1" x14ac:dyDescent="0.55000000000000004">
      <c r="A25" s="14" t="s">
        <v>196</v>
      </c>
      <c r="B25" s="46"/>
      <c r="C25" s="152">
        <f>SUM(C23:C24)</f>
        <v>-64826</v>
      </c>
      <c r="D25" s="149"/>
      <c r="E25" s="152">
        <f>SUM(E23:E24)</f>
        <v>31148</v>
      </c>
      <c r="F25" s="149"/>
      <c r="G25" s="152">
        <f>SUM(G23:G24)</f>
        <v>-36802</v>
      </c>
      <c r="H25" s="149"/>
      <c r="I25" s="152">
        <f>SUM(I23:I24)</f>
        <v>78104</v>
      </c>
    </row>
    <row r="26" spans="1:9" ht="18" customHeight="1" thickTop="1" x14ac:dyDescent="0.5">
      <c r="A26" s="27"/>
      <c r="B26" s="46"/>
      <c r="C26" s="149"/>
      <c r="D26" s="149"/>
      <c r="E26" s="149"/>
      <c r="F26" s="149"/>
      <c r="G26" s="149"/>
      <c r="H26" s="149"/>
      <c r="I26" s="149"/>
    </row>
    <row r="27" spans="1:9" ht="18" customHeight="1" x14ac:dyDescent="0.5">
      <c r="A27" s="14" t="s">
        <v>210</v>
      </c>
      <c r="B27" s="46"/>
      <c r="C27" s="52"/>
      <c r="D27" s="52"/>
      <c r="E27" s="52"/>
      <c r="F27" s="52"/>
      <c r="G27" s="52"/>
      <c r="H27" s="52"/>
      <c r="I27" s="52"/>
    </row>
    <row r="28" spans="1:9" ht="18" customHeight="1" x14ac:dyDescent="0.5">
      <c r="A28" s="21" t="s">
        <v>51</v>
      </c>
      <c r="B28" s="21"/>
      <c r="C28" s="149">
        <f>+C30-C29</f>
        <v>-64823</v>
      </c>
      <c r="D28" s="43"/>
      <c r="E28" s="149">
        <v>31148</v>
      </c>
      <c r="F28" s="43"/>
      <c r="G28" s="149">
        <f>+G30-G29</f>
        <v>-36802</v>
      </c>
      <c r="H28" s="43"/>
      <c r="I28" s="149">
        <v>78104</v>
      </c>
    </row>
    <row r="29" spans="1:9" ht="18" customHeight="1" x14ac:dyDescent="0.5">
      <c r="A29" s="21" t="s">
        <v>52</v>
      </c>
      <c r="B29" s="21"/>
      <c r="C29" s="149">
        <v>-3</v>
      </c>
      <c r="D29" s="43"/>
      <c r="E29" s="196">
        <v>0</v>
      </c>
      <c r="F29" s="43"/>
      <c r="G29" s="196">
        <v>0</v>
      </c>
      <c r="H29" s="43"/>
      <c r="I29" s="196">
        <v>0</v>
      </c>
    </row>
    <row r="30" spans="1:9" ht="18" customHeight="1" thickBot="1" x14ac:dyDescent="0.55000000000000004">
      <c r="A30" s="27"/>
      <c r="B30" s="27"/>
      <c r="C30" s="153">
        <f>C25</f>
        <v>-64826</v>
      </c>
      <c r="D30" s="43"/>
      <c r="E30" s="153">
        <f>E25</f>
        <v>31148</v>
      </c>
      <c r="F30" s="43"/>
      <c r="G30" s="153">
        <f>G25</f>
        <v>-36802</v>
      </c>
      <c r="H30" s="43"/>
      <c r="I30" s="153">
        <f>I25</f>
        <v>78104</v>
      </c>
    </row>
    <row r="31" spans="1:9" ht="18" customHeight="1" thickTop="1" x14ac:dyDescent="0.5">
      <c r="D31" s="43"/>
      <c r="E31" s="154"/>
      <c r="F31" s="43"/>
      <c r="H31" s="43"/>
      <c r="I31" s="154"/>
    </row>
    <row r="32" spans="1:9" ht="18" customHeight="1" x14ac:dyDescent="0.5">
      <c r="A32" s="14" t="s">
        <v>197</v>
      </c>
      <c r="B32" s="97" t="s">
        <v>4</v>
      </c>
      <c r="C32" s="156">
        <f>+C28/(C35)</f>
        <v>-0.54019166666666663</v>
      </c>
      <c r="D32" s="157"/>
      <c r="E32" s="156">
        <f>+E28/(E35)</f>
        <v>0.25956666666666667</v>
      </c>
      <c r="F32" s="157"/>
      <c r="G32" s="156">
        <f>+G25/(G35)</f>
        <v>-0.30668333333333331</v>
      </c>
      <c r="H32" s="157"/>
      <c r="I32" s="156">
        <f>+I25/(I35)</f>
        <v>0.6508666666666667</v>
      </c>
    </row>
    <row r="33" spans="1:9" ht="18" customHeight="1" x14ac:dyDescent="0.5">
      <c r="A33" s="158"/>
      <c r="B33" s="64"/>
      <c r="C33" s="43"/>
      <c r="E33" s="43"/>
      <c r="I33" s="154"/>
    </row>
    <row r="34" spans="1:9" ht="18" customHeight="1" x14ac:dyDescent="0.5">
      <c r="A34" s="14" t="s">
        <v>177</v>
      </c>
      <c r="B34" s="201" t="s">
        <v>240</v>
      </c>
    </row>
    <row r="35" spans="1:9" ht="18" customHeight="1" x14ac:dyDescent="0.5">
      <c r="A35" s="155"/>
      <c r="B35" s="20" t="s">
        <v>15</v>
      </c>
      <c r="C35" s="149">
        <v>120000</v>
      </c>
      <c r="D35" s="149"/>
      <c r="E35" s="149">
        <v>120000</v>
      </c>
      <c r="F35" s="149"/>
      <c r="G35" s="149">
        <v>120000</v>
      </c>
      <c r="H35" s="149"/>
      <c r="I35" s="149">
        <v>120000</v>
      </c>
    </row>
    <row r="52" spans="1:1" ht="18" customHeight="1" x14ac:dyDescent="0.5">
      <c r="A52" s="26" t="s">
        <v>153</v>
      </c>
    </row>
  </sheetData>
  <mergeCells count="9">
    <mergeCell ref="C8:E8"/>
    <mergeCell ref="G8:I8"/>
    <mergeCell ref="A1:I1"/>
    <mergeCell ref="A2:I2"/>
    <mergeCell ref="A3:I3"/>
    <mergeCell ref="A4:I4"/>
    <mergeCell ref="C7:E7"/>
    <mergeCell ref="G7:I7"/>
    <mergeCell ref="A5:I5"/>
  </mergeCells>
  <phoneticPr fontId="4" type="noConversion"/>
  <pageMargins left="1" right="0.5" top="1" bottom="0.5" header="0.3" footer="0.3"/>
  <pageSetup paperSize="9" scale="83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rgb="FF00B050"/>
  </sheetPr>
  <dimension ref="A1:J49"/>
  <sheetViews>
    <sheetView view="pageBreakPreview" topLeftCell="A26" zoomScale="117" zoomScaleNormal="96" zoomScaleSheetLayoutView="90" workbookViewId="0">
      <selection activeCell="A30" sqref="A30:J32"/>
    </sheetView>
  </sheetViews>
  <sheetFormatPr defaultColWidth="9" defaultRowHeight="18" customHeight="1" x14ac:dyDescent="0.5"/>
  <cols>
    <col min="1" max="1" width="55.7109375" style="100" customWidth="1"/>
    <col min="2" max="2" width="4.42578125" style="100" bestFit="1" customWidth="1"/>
    <col min="3" max="3" width="1.85546875" style="100" customWidth="1"/>
    <col min="4" max="4" width="11" style="111" customWidth="1"/>
    <col min="5" max="5" width="1.85546875" style="100" customWidth="1"/>
    <col min="6" max="6" width="11" style="100" customWidth="1"/>
    <col min="7" max="7" width="1.85546875" style="100" customWidth="1"/>
    <col min="8" max="8" width="11" style="111" customWidth="1"/>
    <col min="9" max="9" width="1.85546875" style="100" customWidth="1"/>
    <col min="10" max="10" width="11" style="100" customWidth="1"/>
    <col min="11" max="11" width="22.85546875" style="100" customWidth="1"/>
    <col min="12" max="16384" width="9" style="100"/>
  </cols>
  <sheetData>
    <row r="1" spans="1:10" s="18" customFormat="1" ht="20.100000000000001" customHeight="1" x14ac:dyDescent="0.5">
      <c r="A1" s="227" t="s">
        <v>101</v>
      </c>
      <c r="B1" s="227"/>
      <c r="C1" s="227"/>
      <c r="D1" s="227"/>
      <c r="E1" s="227"/>
      <c r="F1" s="227"/>
      <c r="G1" s="227"/>
      <c r="H1" s="227"/>
      <c r="I1" s="227"/>
      <c r="J1" s="227"/>
    </row>
    <row r="2" spans="1:10" s="18" customFormat="1" ht="20.100000000000001" customHeight="1" x14ac:dyDescent="0.5">
      <c r="A2" s="227" t="s">
        <v>86</v>
      </c>
      <c r="B2" s="227"/>
      <c r="C2" s="227"/>
      <c r="D2" s="227"/>
      <c r="E2" s="227"/>
      <c r="F2" s="227"/>
      <c r="G2" s="227"/>
      <c r="H2" s="227"/>
      <c r="I2" s="227"/>
      <c r="J2" s="227"/>
    </row>
    <row r="3" spans="1:10" s="18" customFormat="1" ht="20.100000000000001" customHeight="1" x14ac:dyDescent="0.5">
      <c r="A3" s="231" t="s">
        <v>248</v>
      </c>
      <c r="B3" s="231"/>
      <c r="C3" s="231"/>
      <c r="D3" s="231"/>
      <c r="E3" s="231"/>
      <c r="F3" s="231"/>
      <c r="G3" s="231"/>
      <c r="H3" s="231"/>
      <c r="I3" s="231"/>
      <c r="J3" s="231"/>
    </row>
    <row r="4" spans="1:10" s="18" customFormat="1" ht="20.100000000000001" customHeight="1" x14ac:dyDescent="0.5">
      <c r="A4" s="231" t="s">
        <v>150</v>
      </c>
      <c r="B4" s="231"/>
      <c r="C4" s="231"/>
      <c r="D4" s="231"/>
      <c r="E4" s="231"/>
      <c r="F4" s="231"/>
      <c r="G4" s="231"/>
      <c r="H4" s="231"/>
      <c r="I4" s="231"/>
      <c r="J4" s="231"/>
    </row>
    <row r="5" spans="1:10" s="18" customFormat="1" ht="18" customHeight="1" x14ac:dyDescent="0.5">
      <c r="A5" s="228" t="s">
        <v>147</v>
      </c>
      <c r="B5" s="228"/>
      <c r="C5" s="228"/>
      <c r="D5" s="228"/>
      <c r="E5" s="228"/>
      <c r="F5" s="228"/>
      <c r="G5" s="228"/>
      <c r="H5" s="228"/>
      <c r="I5" s="228"/>
      <c r="J5" s="228"/>
    </row>
    <row r="6" spans="1:10" s="1" customFormat="1" ht="5.25" customHeight="1" x14ac:dyDescent="0.5">
      <c r="B6" s="2"/>
      <c r="C6" s="3"/>
      <c r="D6" s="4"/>
      <c r="F6" s="4"/>
      <c r="G6" s="3"/>
      <c r="H6" s="4"/>
    </row>
    <row r="7" spans="1:10" s="18" customFormat="1" ht="18" customHeight="1" x14ac:dyDescent="0.5">
      <c r="B7" s="97"/>
      <c r="D7" s="232" t="s">
        <v>5</v>
      </c>
      <c r="E7" s="232"/>
      <c r="F7" s="232"/>
      <c r="H7" s="232" t="s">
        <v>36</v>
      </c>
      <c r="I7" s="232"/>
      <c r="J7" s="232"/>
    </row>
    <row r="8" spans="1:10" s="18" customFormat="1" ht="18" customHeight="1" x14ac:dyDescent="0.5">
      <c r="B8" s="97"/>
      <c r="D8" s="230" t="s">
        <v>53</v>
      </c>
      <c r="E8" s="230"/>
      <c r="F8" s="230"/>
      <c r="H8" s="230" t="s">
        <v>53</v>
      </c>
      <c r="I8" s="230"/>
      <c r="J8" s="230"/>
    </row>
    <row r="9" spans="1:10" ht="18" customHeight="1" x14ac:dyDescent="0.5">
      <c r="D9" s="143">
        <v>2025</v>
      </c>
      <c r="E9" s="143"/>
      <c r="F9" s="143">
        <v>2024</v>
      </c>
      <c r="G9" s="143"/>
      <c r="H9" s="143">
        <v>2025</v>
      </c>
      <c r="I9" s="143"/>
      <c r="J9" s="143">
        <v>2024</v>
      </c>
    </row>
    <row r="10" spans="1:10" ht="18" customHeight="1" x14ac:dyDescent="0.5">
      <c r="D10" s="101"/>
      <c r="E10" s="101"/>
      <c r="F10" s="101"/>
      <c r="G10" s="101"/>
      <c r="H10" s="101"/>
      <c r="I10" s="101"/>
      <c r="J10" s="101"/>
    </row>
    <row r="11" spans="1:10" ht="18" customHeight="1" x14ac:dyDescent="0.5">
      <c r="A11" s="202" t="s">
        <v>244</v>
      </c>
      <c r="B11" s="163"/>
      <c r="C11" s="102"/>
      <c r="D11" s="206">
        <f>'INCOME 3 M'!C25</f>
        <v>-64826</v>
      </c>
      <c r="E11" s="206"/>
      <c r="F11" s="206">
        <f>'INCOME 3 M'!E25</f>
        <v>31148</v>
      </c>
      <c r="G11" s="206"/>
      <c r="H11" s="206">
        <f>'INCOME 3 M'!G25</f>
        <v>-36802</v>
      </c>
      <c r="I11" s="206"/>
      <c r="J11" s="206">
        <f>'INCOME 3 M'!I25</f>
        <v>78104</v>
      </c>
    </row>
    <row r="12" spans="1:10" ht="18" customHeight="1" x14ac:dyDescent="0.5">
      <c r="A12" s="202" t="s">
        <v>198</v>
      </c>
      <c r="B12" s="163"/>
      <c r="C12" s="102"/>
      <c r="D12" s="207"/>
      <c r="E12" s="207"/>
      <c r="F12" s="207"/>
      <c r="G12" s="207"/>
      <c r="H12" s="207"/>
      <c r="I12" s="207"/>
      <c r="J12" s="207"/>
    </row>
    <row r="13" spans="1:10" ht="18" customHeight="1" x14ac:dyDescent="0.5">
      <c r="A13" s="203" t="s">
        <v>169</v>
      </c>
      <c r="B13" s="163"/>
      <c r="C13" s="102"/>
      <c r="D13" s="207"/>
      <c r="E13" s="207"/>
      <c r="F13" s="207"/>
      <c r="G13" s="207"/>
      <c r="H13" s="207"/>
      <c r="I13" s="207"/>
      <c r="J13" s="207"/>
    </row>
    <row r="14" spans="1:10" ht="18" customHeight="1" x14ac:dyDescent="0.5">
      <c r="A14" s="22" t="s">
        <v>87</v>
      </c>
      <c r="B14" s="163"/>
      <c r="C14" s="102"/>
      <c r="D14" s="206">
        <v>2</v>
      </c>
      <c r="E14" s="43"/>
      <c r="F14" s="206">
        <v>4</v>
      </c>
      <c r="G14" s="207"/>
      <c r="H14" s="208">
        <v>0</v>
      </c>
      <c r="I14" s="207"/>
      <c r="J14" s="208">
        <v>0</v>
      </c>
    </row>
    <row r="15" spans="1:10" s="26" customFormat="1" ht="18" customHeight="1" x14ac:dyDescent="0.5">
      <c r="A15" s="21" t="s">
        <v>173</v>
      </c>
      <c r="B15" s="14"/>
      <c r="D15" s="209"/>
      <c r="E15" s="206"/>
      <c r="F15" s="209"/>
      <c r="G15" s="206"/>
      <c r="H15" s="209"/>
      <c r="I15" s="206"/>
      <c r="J15" s="209"/>
    </row>
    <row r="16" spans="1:10" s="102" customFormat="1" ht="18" customHeight="1" x14ac:dyDescent="0.5">
      <c r="A16" s="23" t="s">
        <v>174</v>
      </c>
      <c r="B16" s="163"/>
      <c r="D16" s="210">
        <v>-1</v>
      </c>
      <c r="E16" s="206"/>
      <c r="F16" s="211">
        <v>-1</v>
      </c>
      <c r="G16" s="206"/>
      <c r="H16" s="212">
        <v>0</v>
      </c>
      <c r="I16" s="206"/>
      <c r="J16" s="212">
        <v>0</v>
      </c>
    </row>
    <row r="17" spans="1:10" s="102" customFormat="1" ht="18" customHeight="1" x14ac:dyDescent="0.5">
      <c r="A17" s="204" t="s">
        <v>172</v>
      </c>
      <c r="B17" s="163"/>
      <c r="D17" s="52"/>
      <c r="E17" s="206"/>
      <c r="F17" s="52"/>
      <c r="G17" s="206"/>
      <c r="H17" s="52"/>
      <c r="I17" s="206"/>
      <c r="J17" s="52"/>
    </row>
    <row r="18" spans="1:10" s="26" customFormat="1" ht="18" customHeight="1" x14ac:dyDescent="0.5">
      <c r="A18" s="205" t="s">
        <v>171</v>
      </c>
      <c r="B18" s="14"/>
      <c r="D18" s="210">
        <f>SUM(D14:D16)</f>
        <v>1</v>
      </c>
      <c r="E18" s="206"/>
      <c r="F18" s="210">
        <f>SUM(F14:F16)</f>
        <v>3</v>
      </c>
      <c r="G18" s="206"/>
      <c r="H18" s="212">
        <f>SUM(H14:H16)</f>
        <v>0</v>
      </c>
      <c r="I18" s="206"/>
      <c r="J18" s="212">
        <v>0</v>
      </c>
    </row>
    <row r="19" spans="1:10" s="26" customFormat="1" ht="18" customHeight="1" x14ac:dyDescent="0.5">
      <c r="A19" s="202" t="s">
        <v>170</v>
      </c>
      <c r="B19" s="14"/>
      <c r="D19" s="207"/>
      <c r="E19" s="206"/>
      <c r="F19" s="207"/>
      <c r="G19" s="206"/>
      <c r="H19" s="207"/>
      <c r="I19" s="206"/>
      <c r="J19" s="213"/>
    </row>
    <row r="20" spans="1:10" ht="18" customHeight="1" x14ac:dyDescent="0.5">
      <c r="A20" s="22" t="s">
        <v>232</v>
      </c>
      <c r="B20" s="64"/>
      <c r="C20" s="102"/>
      <c r="D20" s="206">
        <v>76808</v>
      </c>
      <c r="E20" s="43"/>
      <c r="F20" s="206">
        <v>-156029</v>
      </c>
      <c r="G20" s="207"/>
      <c r="H20" s="206">
        <v>77850</v>
      </c>
      <c r="I20" s="207"/>
      <c r="J20" s="206">
        <v>-136949</v>
      </c>
    </row>
    <row r="21" spans="1:10" s="26" customFormat="1" ht="18" customHeight="1" x14ac:dyDescent="0.5">
      <c r="A21" s="22" t="s">
        <v>237</v>
      </c>
      <c r="B21" s="64"/>
      <c r="D21" s="206">
        <v>-8067</v>
      </c>
      <c r="E21" s="206"/>
      <c r="F21" s="208">
        <v>0</v>
      </c>
      <c r="G21" s="206"/>
      <c r="H21" s="206">
        <v>2139</v>
      </c>
      <c r="I21" s="206"/>
      <c r="J21" s="208">
        <v>0</v>
      </c>
    </row>
    <row r="22" spans="1:10" s="26" customFormat="1" ht="18" customHeight="1" x14ac:dyDescent="0.5">
      <c r="A22" s="21" t="s">
        <v>199</v>
      </c>
      <c r="B22" s="14"/>
      <c r="D22" s="206"/>
      <c r="E22" s="206"/>
      <c r="F22" s="209"/>
      <c r="G22" s="206"/>
      <c r="H22" s="206"/>
      <c r="I22" s="206"/>
      <c r="J22" s="209"/>
    </row>
    <row r="23" spans="1:10" s="26" customFormat="1" ht="18" customHeight="1" x14ac:dyDescent="0.5">
      <c r="A23" s="23" t="s">
        <v>200</v>
      </c>
      <c r="B23" s="14"/>
      <c r="D23" s="210">
        <v>-14112</v>
      </c>
      <c r="E23" s="214"/>
      <c r="F23" s="210">
        <v>31203</v>
      </c>
      <c r="G23" s="214"/>
      <c r="H23" s="210">
        <v>-15998</v>
      </c>
      <c r="I23" s="209"/>
      <c r="J23" s="210">
        <v>27390</v>
      </c>
    </row>
    <row r="24" spans="1:10" s="26" customFormat="1" ht="18" customHeight="1" x14ac:dyDescent="0.5">
      <c r="A24" s="202" t="s">
        <v>201</v>
      </c>
      <c r="B24" s="14"/>
      <c r="D24" s="52"/>
      <c r="E24" s="206"/>
      <c r="F24" s="52"/>
      <c r="G24" s="206"/>
      <c r="H24" s="52"/>
      <c r="I24" s="206"/>
      <c r="J24" s="52"/>
    </row>
    <row r="25" spans="1:10" s="26" customFormat="1" ht="18" customHeight="1" x14ac:dyDescent="0.5">
      <c r="A25" s="205" t="s">
        <v>202</v>
      </c>
      <c r="B25" s="14"/>
      <c r="D25" s="210">
        <f>SUM(D20:D23)</f>
        <v>54629</v>
      </c>
      <c r="E25" s="206"/>
      <c r="F25" s="210">
        <f>SUM(F20:F23)</f>
        <v>-124826</v>
      </c>
      <c r="G25" s="206"/>
      <c r="H25" s="210">
        <f>SUM(H20:H23)</f>
        <v>63991</v>
      </c>
      <c r="I25" s="206"/>
      <c r="J25" s="210">
        <f>SUM(J20:J23)</f>
        <v>-109559</v>
      </c>
    </row>
    <row r="26" spans="1:10" s="26" customFormat="1" ht="18" customHeight="1" x14ac:dyDescent="0.5">
      <c r="A26" s="26" t="s">
        <v>245</v>
      </c>
      <c r="B26" s="14"/>
      <c r="D26" s="210">
        <f>SUM(D25,D18)</f>
        <v>54630</v>
      </c>
      <c r="E26" s="206"/>
      <c r="F26" s="210">
        <f>SUM(F25,F18)</f>
        <v>-124823</v>
      </c>
      <c r="G26" s="206"/>
      <c r="H26" s="210">
        <f>SUM(H25,H18)</f>
        <v>63991</v>
      </c>
      <c r="I26" s="206"/>
      <c r="J26" s="210">
        <f>SUM(J25,J18)</f>
        <v>-109559</v>
      </c>
    </row>
    <row r="27" spans="1:10" ht="18" customHeight="1" thickBot="1" x14ac:dyDescent="0.55000000000000004">
      <c r="A27" s="163" t="s">
        <v>203</v>
      </c>
      <c r="B27" s="163"/>
      <c r="D27" s="215">
        <f>SUM(D11,D26)</f>
        <v>-10196</v>
      </c>
      <c r="E27" s="206"/>
      <c r="F27" s="215">
        <f>SUM(F11,F26)</f>
        <v>-93675</v>
      </c>
      <c r="G27" s="206"/>
      <c r="H27" s="215">
        <f>SUM(H11,H26)</f>
        <v>27189</v>
      </c>
      <c r="I27" s="206"/>
      <c r="J27" s="216">
        <f>SUM(J11,J26)</f>
        <v>-31455</v>
      </c>
    </row>
    <row r="28" spans="1:10" ht="18" customHeight="1" thickTop="1" x14ac:dyDescent="0.5">
      <c r="A28" s="18"/>
      <c r="B28" s="18"/>
      <c r="D28" s="207"/>
      <c r="E28" s="207"/>
      <c r="F28" s="207"/>
      <c r="G28" s="207"/>
      <c r="H28" s="207"/>
      <c r="I28" s="207"/>
      <c r="J28" s="207"/>
    </row>
    <row r="29" spans="1:10" ht="18" customHeight="1" x14ac:dyDescent="0.5">
      <c r="A29" s="233" t="s">
        <v>233</v>
      </c>
      <c r="B29" s="233"/>
      <c r="D29" s="217"/>
      <c r="E29" s="217"/>
      <c r="F29" s="217"/>
      <c r="G29" s="217"/>
      <c r="H29" s="217"/>
      <c r="I29" s="217"/>
      <c r="J29" s="217"/>
    </row>
    <row r="30" spans="1:10" ht="18" customHeight="1" x14ac:dyDescent="0.5">
      <c r="A30" s="22" t="s">
        <v>51</v>
      </c>
      <c r="B30" s="144"/>
      <c r="D30" s="206">
        <f>D32-D31</f>
        <v>-10195</v>
      </c>
      <c r="E30" s="206"/>
      <c r="F30" s="206">
        <v>-93657</v>
      </c>
      <c r="G30" s="217"/>
      <c r="H30" s="206">
        <f>H32-H31</f>
        <v>27189</v>
      </c>
      <c r="I30" s="206"/>
      <c r="J30" s="206">
        <f>J32-J31</f>
        <v>-31455</v>
      </c>
    </row>
    <row r="31" spans="1:10" ht="18" customHeight="1" x14ac:dyDescent="0.5">
      <c r="A31" s="22" t="s">
        <v>52</v>
      </c>
      <c r="B31" s="144"/>
      <c r="D31" s="206">
        <v>-1</v>
      </c>
      <c r="E31" s="206"/>
      <c r="F31" s="206">
        <v>-18</v>
      </c>
      <c r="G31" s="217"/>
      <c r="H31" s="212">
        <v>0</v>
      </c>
      <c r="I31" s="206"/>
      <c r="J31" s="212">
        <v>0</v>
      </c>
    </row>
    <row r="32" spans="1:10" ht="18" customHeight="1" thickBot="1" x14ac:dyDescent="0.55000000000000004">
      <c r="A32" s="103"/>
      <c r="B32" s="103"/>
      <c r="D32" s="215">
        <f>D27</f>
        <v>-10196</v>
      </c>
      <c r="E32" s="206"/>
      <c r="F32" s="215">
        <f>F27</f>
        <v>-93675</v>
      </c>
      <c r="G32" s="217"/>
      <c r="H32" s="215">
        <f>H27</f>
        <v>27189</v>
      </c>
      <c r="I32" s="206"/>
      <c r="J32" s="215">
        <f>J27</f>
        <v>-31455</v>
      </c>
    </row>
    <row r="33" spans="1:10" ht="18" customHeight="1" thickTop="1" x14ac:dyDescent="0.5">
      <c r="D33" s="105"/>
      <c r="E33" s="104"/>
      <c r="F33" s="105"/>
      <c r="G33" s="104"/>
      <c r="H33" s="105"/>
      <c r="I33" s="104"/>
      <c r="J33" s="105"/>
    </row>
    <row r="34" spans="1:10" ht="18" customHeight="1" x14ac:dyDescent="0.5">
      <c r="A34" s="103"/>
      <c r="B34" s="103"/>
      <c r="D34" s="100"/>
      <c r="H34" s="100"/>
    </row>
    <row r="35" spans="1:10" ht="18" customHeight="1" x14ac:dyDescent="0.5">
      <c r="A35" s="106"/>
      <c r="B35" s="106"/>
      <c r="C35" s="107"/>
      <c r="D35" s="108"/>
      <c r="E35" s="108"/>
      <c r="F35" s="108"/>
      <c r="G35" s="108"/>
      <c r="H35" s="108"/>
      <c r="I35" s="108"/>
      <c r="J35" s="108"/>
    </row>
    <row r="36" spans="1:10" ht="18" customHeight="1" x14ac:dyDescent="0.5">
      <c r="A36" s="106"/>
      <c r="B36" s="106"/>
      <c r="C36" s="107"/>
      <c r="D36" s="108"/>
      <c r="E36" s="108"/>
      <c r="F36" s="108"/>
      <c r="G36" s="108"/>
      <c r="H36" s="108"/>
      <c r="I36" s="108"/>
      <c r="J36" s="108"/>
    </row>
    <row r="37" spans="1:10" ht="18" customHeight="1" x14ac:dyDescent="0.5">
      <c r="A37" s="106"/>
      <c r="B37" s="106"/>
      <c r="C37" s="107"/>
      <c r="D37" s="108"/>
      <c r="E37" s="108"/>
      <c r="F37" s="108"/>
      <c r="G37" s="108"/>
      <c r="H37" s="108"/>
      <c r="I37" s="108"/>
      <c r="J37" s="108"/>
    </row>
    <row r="38" spans="1:10" ht="18" customHeight="1" x14ac:dyDescent="0.5">
      <c r="A38" s="109"/>
      <c r="B38" s="109"/>
      <c r="C38" s="110"/>
      <c r="F38" s="111"/>
      <c r="J38" s="111"/>
    </row>
    <row r="39" spans="1:10" ht="18" customHeight="1" x14ac:dyDescent="0.5">
      <c r="A39" s="109"/>
      <c r="B39" s="109"/>
      <c r="C39" s="110"/>
      <c r="F39" s="111"/>
      <c r="J39" s="111"/>
    </row>
    <row r="40" spans="1:10" ht="18" customHeight="1" x14ac:dyDescent="0.5">
      <c r="A40" s="109"/>
      <c r="B40" s="109"/>
      <c r="C40" s="110"/>
      <c r="F40" s="111"/>
      <c r="J40" s="111"/>
    </row>
    <row r="41" spans="1:10" ht="18" customHeight="1" x14ac:dyDescent="0.5">
      <c r="A41" s="109"/>
      <c r="B41" s="109"/>
      <c r="C41" s="110"/>
      <c r="F41" s="111"/>
      <c r="J41" s="111"/>
    </row>
    <row r="42" spans="1:10" ht="18" customHeight="1" x14ac:dyDescent="0.5">
      <c r="A42" s="109"/>
      <c r="B42" s="109"/>
      <c r="C42" s="110"/>
      <c r="F42" s="111"/>
      <c r="J42" s="111"/>
    </row>
    <row r="43" spans="1:10" ht="18" customHeight="1" x14ac:dyDescent="0.5">
      <c r="A43" s="109"/>
      <c r="B43" s="109"/>
      <c r="C43" s="110"/>
      <c r="F43" s="111"/>
      <c r="J43" s="111"/>
    </row>
    <row r="44" spans="1:10" ht="18" customHeight="1" x14ac:dyDescent="0.5">
      <c r="A44" s="109"/>
      <c r="B44" s="109"/>
      <c r="C44" s="110"/>
      <c r="F44" s="111"/>
      <c r="J44" s="111"/>
    </row>
    <row r="45" spans="1:10" ht="18" customHeight="1" x14ac:dyDescent="0.5">
      <c r="A45" s="109"/>
      <c r="B45" s="109"/>
      <c r="C45" s="110"/>
      <c r="F45" s="111"/>
      <c r="J45" s="111"/>
    </row>
    <row r="46" spans="1:10" ht="18" customHeight="1" x14ac:dyDescent="0.5">
      <c r="A46" s="109"/>
      <c r="B46" s="109"/>
      <c r="C46" s="110"/>
      <c r="F46" s="111"/>
      <c r="J46" s="111"/>
    </row>
    <row r="49" spans="1:10" ht="18" customHeight="1" x14ac:dyDescent="0.5">
      <c r="A49" s="226" t="s">
        <v>153</v>
      </c>
      <c r="B49" s="226"/>
      <c r="C49" s="226"/>
      <c r="D49" s="226"/>
      <c r="E49" s="226"/>
      <c r="F49" s="226"/>
      <c r="G49" s="226"/>
      <c r="H49" s="226"/>
      <c r="I49" s="226"/>
      <c r="J49" s="226"/>
    </row>
  </sheetData>
  <mergeCells count="11">
    <mergeCell ref="A49:J49"/>
    <mergeCell ref="D8:F8"/>
    <mergeCell ref="H8:J8"/>
    <mergeCell ref="A1:J1"/>
    <mergeCell ref="A2:J2"/>
    <mergeCell ref="A3:J3"/>
    <mergeCell ref="A5:J5"/>
    <mergeCell ref="D7:F7"/>
    <mergeCell ref="H7:J7"/>
    <mergeCell ref="A29:B29"/>
    <mergeCell ref="A4:J4"/>
  </mergeCells>
  <phoneticPr fontId="6" type="noConversion"/>
  <pageMargins left="0.8" right="0.3" top="1" bottom="0.5" header="0.3" footer="0.3"/>
  <pageSetup paperSize="9" scale="8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I52"/>
  <sheetViews>
    <sheetView zoomScaleNormal="100" zoomScaleSheetLayoutView="99" workbookViewId="0">
      <selection activeCell="A24" sqref="A24"/>
    </sheetView>
  </sheetViews>
  <sheetFormatPr defaultColWidth="9" defaultRowHeight="12" x14ac:dyDescent="0.5"/>
  <cols>
    <col min="1" max="1" width="52.140625" style="26" customWidth="1"/>
    <col min="2" max="2" width="9.42578125" style="26" bestFit="1" customWidth="1"/>
    <col min="3" max="3" width="10.7109375" style="154" customWidth="1"/>
    <col min="4" max="4" width="1.140625" style="26" customWidth="1"/>
    <col min="5" max="5" width="11" style="26" bestFit="1" customWidth="1"/>
    <col min="6" max="6" width="1.140625" style="26" customWidth="1"/>
    <col min="7" max="7" width="11" style="154" bestFit="1" customWidth="1"/>
    <col min="8" max="8" width="1.140625" style="26" customWidth="1"/>
    <col min="9" max="9" width="11" style="26" bestFit="1" customWidth="1"/>
    <col min="10" max="256" width="9" style="26"/>
    <col min="257" max="257" width="47.140625" style="26" customWidth="1"/>
    <col min="258" max="258" width="7.5703125" style="26" bestFit="1" customWidth="1"/>
    <col min="259" max="259" width="10.7109375" style="26" customWidth="1"/>
    <col min="260" max="260" width="1.140625" style="26" customWidth="1"/>
    <col min="261" max="261" width="11" style="26" bestFit="1" customWidth="1"/>
    <col min="262" max="262" width="1.140625" style="26" customWidth="1"/>
    <col min="263" max="263" width="11" style="26" bestFit="1" customWidth="1"/>
    <col min="264" max="264" width="1.140625" style="26" customWidth="1"/>
    <col min="265" max="265" width="11" style="26" bestFit="1" customWidth="1"/>
    <col min="266" max="512" width="9" style="26"/>
    <col min="513" max="513" width="47.140625" style="26" customWidth="1"/>
    <col min="514" max="514" width="7.5703125" style="26" bestFit="1" customWidth="1"/>
    <col min="515" max="515" width="10.7109375" style="26" customWidth="1"/>
    <col min="516" max="516" width="1.140625" style="26" customWidth="1"/>
    <col min="517" max="517" width="11" style="26" bestFit="1" customWidth="1"/>
    <col min="518" max="518" width="1.140625" style="26" customWidth="1"/>
    <col min="519" max="519" width="11" style="26" bestFit="1" customWidth="1"/>
    <col min="520" max="520" width="1.140625" style="26" customWidth="1"/>
    <col min="521" max="521" width="11" style="26" bestFit="1" customWidth="1"/>
    <col min="522" max="768" width="9" style="26"/>
    <col min="769" max="769" width="47.140625" style="26" customWidth="1"/>
    <col min="770" max="770" width="7.5703125" style="26" bestFit="1" customWidth="1"/>
    <col min="771" max="771" width="10.7109375" style="26" customWidth="1"/>
    <col min="772" max="772" width="1.140625" style="26" customWidth="1"/>
    <col min="773" max="773" width="11" style="26" bestFit="1" customWidth="1"/>
    <col min="774" max="774" width="1.140625" style="26" customWidth="1"/>
    <col min="775" max="775" width="11" style="26" bestFit="1" customWidth="1"/>
    <col min="776" max="776" width="1.140625" style="26" customWidth="1"/>
    <col min="777" max="777" width="11" style="26" bestFit="1" customWidth="1"/>
    <col min="778" max="1024" width="9" style="26"/>
    <col min="1025" max="1025" width="47.140625" style="26" customWidth="1"/>
    <col min="1026" max="1026" width="7.5703125" style="26" bestFit="1" customWidth="1"/>
    <col min="1027" max="1027" width="10.7109375" style="26" customWidth="1"/>
    <col min="1028" max="1028" width="1.140625" style="26" customWidth="1"/>
    <col min="1029" max="1029" width="11" style="26" bestFit="1" customWidth="1"/>
    <col min="1030" max="1030" width="1.140625" style="26" customWidth="1"/>
    <col min="1031" max="1031" width="11" style="26" bestFit="1" customWidth="1"/>
    <col min="1032" max="1032" width="1.140625" style="26" customWidth="1"/>
    <col min="1033" max="1033" width="11" style="26" bestFit="1" customWidth="1"/>
    <col min="1034" max="1280" width="9" style="26"/>
    <col min="1281" max="1281" width="47.140625" style="26" customWidth="1"/>
    <col min="1282" max="1282" width="7.5703125" style="26" bestFit="1" customWidth="1"/>
    <col min="1283" max="1283" width="10.7109375" style="26" customWidth="1"/>
    <col min="1284" max="1284" width="1.140625" style="26" customWidth="1"/>
    <col min="1285" max="1285" width="11" style="26" bestFit="1" customWidth="1"/>
    <col min="1286" max="1286" width="1.140625" style="26" customWidth="1"/>
    <col min="1287" max="1287" width="11" style="26" bestFit="1" customWidth="1"/>
    <col min="1288" max="1288" width="1.140625" style="26" customWidth="1"/>
    <col min="1289" max="1289" width="11" style="26" bestFit="1" customWidth="1"/>
    <col min="1290" max="1536" width="9" style="26"/>
    <col min="1537" max="1537" width="47.140625" style="26" customWidth="1"/>
    <col min="1538" max="1538" width="7.5703125" style="26" bestFit="1" customWidth="1"/>
    <col min="1539" max="1539" width="10.7109375" style="26" customWidth="1"/>
    <col min="1540" max="1540" width="1.140625" style="26" customWidth="1"/>
    <col min="1541" max="1541" width="11" style="26" bestFit="1" customWidth="1"/>
    <col min="1542" max="1542" width="1.140625" style="26" customWidth="1"/>
    <col min="1543" max="1543" width="11" style="26" bestFit="1" customWidth="1"/>
    <col min="1544" max="1544" width="1.140625" style="26" customWidth="1"/>
    <col min="1545" max="1545" width="11" style="26" bestFit="1" customWidth="1"/>
    <col min="1546" max="1792" width="9" style="26"/>
    <col min="1793" max="1793" width="47.140625" style="26" customWidth="1"/>
    <col min="1794" max="1794" width="7.5703125" style="26" bestFit="1" customWidth="1"/>
    <col min="1795" max="1795" width="10.7109375" style="26" customWidth="1"/>
    <col min="1796" max="1796" width="1.140625" style="26" customWidth="1"/>
    <col min="1797" max="1797" width="11" style="26" bestFit="1" customWidth="1"/>
    <col min="1798" max="1798" width="1.140625" style="26" customWidth="1"/>
    <col min="1799" max="1799" width="11" style="26" bestFit="1" customWidth="1"/>
    <col min="1800" max="1800" width="1.140625" style="26" customWidth="1"/>
    <col min="1801" max="1801" width="11" style="26" bestFit="1" customWidth="1"/>
    <col min="1802" max="2048" width="9" style="26"/>
    <col min="2049" max="2049" width="47.140625" style="26" customWidth="1"/>
    <col min="2050" max="2050" width="7.5703125" style="26" bestFit="1" customWidth="1"/>
    <col min="2051" max="2051" width="10.7109375" style="26" customWidth="1"/>
    <col min="2052" max="2052" width="1.140625" style="26" customWidth="1"/>
    <col min="2053" max="2053" width="11" style="26" bestFit="1" customWidth="1"/>
    <col min="2054" max="2054" width="1.140625" style="26" customWidth="1"/>
    <col min="2055" max="2055" width="11" style="26" bestFit="1" customWidth="1"/>
    <col min="2056" max="2056" width="1.140625" style="26" customWidth="1"/>
    <col min="2057" max="2057" width="11" style="26" bestFit="1" customWidth="1"/>
    <col min="2058" max="2304" width="9" style="26"/>
    <col min="2305" max="2305" width="47.140625" style="26" customWidth="1"/>
    <col min="2306" max="2306" width="7.5703125" style="26" bestFit="1" customWidth="1"/>
    <col min="2307" max="2307" width="10.7109375" style="26" customWidth="1"/>
    <col min="2308" max="2308" width="1.140625" style="26" customWidth="1"/>
    <col min="2309" max="2309" width="11" style="26" bestFit="1" customWidth="1"/>
    <col min="2310" max="2310" width="1.140625" style="26" customWidth="1"/>
    <col min="2311" max="2311" width="11" style="26" bestFit="1" customWidth="1"/>
    <col min="2312" max="2312" width="1.140625" style="26" customWidth="1"/>
    <col min="2313" max="2313" width="11" style="26" bestFit="1" customWidth="1"/>
    <col min="2314" max="2560" width="9" style="26"/>
    <col min="2561" max="2561" width="47.140625" style="26" customWidth="1"/>
    <col min="2562" max="2562" width="7.5703125" style="26" bestFit="1" customWidth="1"/>
    <col min="2563" max="2563" width="10.7109375" style="26" customWidth="1"/>
    <col min="2564" max="2564" width="1.140625" style="26" customWidth="1"/>
    <col min="2565" max="2565" width="11" style="26" bestFit="1" customWidth="1"/>
    <col min="2566" max="2566" width="1.140625" style="26" customWidth="1"/>
    <col min="2567" max="2567" width="11" style="26" bestFit="1" customWidth="1"/>
    <col min="2568" max="2568" width="1.140625" style="26" customWidth="1"/>
    <col min="2569" max="2569" width="11" style="26" bestFit="1" customWidth="1"/>
    <col min="2570" max="2816" width="9" style="26"/>
    <col min="2817" max="2817" width="47.140625" style="26" customWidth="1"/>
    <col min="2818" max="2818" width="7.5703125" style="26" bestFit="1" customWidth="1"/>
    <col min="2819" max="2819" width="10.7109375" style="26" customWidth="1"/>
    <col min="2820" max="2820" width="1.140625" style="26" customWidth="1"/>
    <col min="2821" max="2821" width="11" style="26" bestFit="1" customWidth="1"/>
    <col min="2822" max="2822" width="1.140625" style="26" customWidth="1"/>
    <col min="2823" max="2823" width="11" style="26" bestFit="1" customWidth="1"/>
    <col min="2824" max="2824" width="1.140625" style="26" customWidth="1"/>
    <col min="2825" max="2825" width="11" style="26" bestFit="1" customWidth="1"/>
    <col min="2826" max="3072" width="9" style="26"/>
    <col min="3073" max="3073" width="47.140625" style="26" customWidth="1"/>
    <col min="3074" max="3074" width="7.5703125" style="26" bestFit="1" customWidth="1"/>
    <col min="3075" max="3075" width="10.7109375" style="26" customWidth="1"/>
    <col min="3076" max="3076" width="1.140625" style="26" customWidth="1"/>
    <col min="3077" max="3077" width="11" style="26" bestFit="1" customWidth="1"/>
    <col min="3078" max="3078" width="1.140625" style="26" customWidth="1"/>
    <col min="3079" max="3079" width="11" style="26" bestFit="1" customWidth="1"/>
    <col min="3080" max="3080" width="1.140625" style="26" customWidth="1"/>
    <col min="3081" max="3081" width="11" style="26" bestFit="1" customWidth="1"/>
    <col min="3082" max="3328" width="9" style="26"/>
    <col min="3329" max="3329" width="47.140625" style="26" customWidth="1"/>
    <col min="3330" max="3330" width="7.5703125" style="26" bestFit="1" customWidth="1"/>
    <col min="3331" max="3331" width="10.7109375" style="26" customWidth="1"/>
    <col min="3332" max="3332" width="1.140625" style="26" customWidth="1"/>
    <col min="3333" max="3333" width="11" style="26" bestFit="1" customWidth="1"/>
    <col min="3334" max="3334" width="1.140625" style="26" customWidth="1"/>
    <col min="3335" max="3335" width="11" style="26" bestFit="1" customWidth="1"/>
    <col min="3336" max="3336" width="1.140625" style="26" customWidth="1"/>
    <col min="3337" max="3337" width="11" style="26" bestFit="1" customWidth="1"/>
    <col min="3338" max="3584" width="9" style="26"/>
    <col min="3585" max="3585" width="47.140625" style="26" customWidth="1"/>
    <col min="3586" max="3586" width="7.5703125" style="26" bestFit="1" customWidth="1"/>
    <col min="3587" max="3587" width="10.7109375" style="26" customWidth="1"/>
    <col min="3588" max="3588" width="1.140625" style="26" customWidth="1"/>
    <col min="3589" max="3589" width="11" style="26" bestFit="1" customWidth="1"/>
    <col min="3590" max="3590" width="1.140625" style="26" customWidth="1"/>
    <col min="3591" max="3591" width="11" style="26" bestFit="1" customWidth="1"/>
    <col min="3592" max="3592" width="1.140625" style="26" customWidth="1"/>
    <col min="3593" max="3593" width="11" style="26" bestFit="1" customWidth="1"/>
    <col min="3594" max="3840" width="9" style="26"/>
    <col min="3841" max="3841" width="47.140625" style="26" customWidth="1"/>
    <col min="3842" max="3842" width="7.5703125" style="26" bestFit="1" customWidth="1"/>
    <col min="3843" max="3843" width="10.7109375" style="26" customWidth="1"/>
    <col min="3844" max="3844" width="1.140625" style="26" customWidth="1"/>
    <col min="3845" max="3845" width="11" style="26" bestFit="1" customWidth="1"/>
    <col min="3846" max="3846" width="1.140625" style="26" customWidth="1"/>
    <col min="3847" max="3847" width="11" style="26" bestFit="1" customWidth="1"/>
    <col min="3848" max="3848" width="1.140625" style="26" customWidth="1"/>
    <col min="3849" max="3849" width="11" style="26" bestFit="1" customWidth="1"/>
    <col min="3850" max="4096" width="9" style="26"/>
    <col min="4097" max="4097" width="47.140625" style="26" customWidth="1"/>
    <col min="4098" max="4098" width="7.5703125" style="26" bestFit="1" customWidth="1"/>
    <col min="4099" max="4099" width="10.7109375" style="26" customWidth="1"/>
    <col min="4100" max="4100" width="1.140625" style="26" customWidth="1"/>
    <col min="4101" max="4101" width="11" style="26" bestFit="1" customWidth="1"/>
    <col min="4102" max="4102" width="1.140625" style="26" customWidth="1"/>
    <col min="4103" max="4103" width="11" style="26" bestFit="1" customWidth="1"/>
    <col min="4104" max="4104" width="1.140625" style="26" customWidth="1"/>
    <col min="4105" max="4105" width="11" style="26" bestFit="1" customWidth="1"/>
    <col min="4106" max="4352" width="9" style="26"/>
    <col min="4353" max="4353" width="47.140625" style="26" customWidth="1"/>
    <col min="4354" max="4354" width="7.5703125" style="26" bestFit="1" customWidth="1"/>
    <col min="4355" max="4355" width="10.7109375" style="26" customWidth="1"/>
    <col min="4356" max="4356" width="1.140625" style="26" customWidth="1"/>
    <col min="4357" max="4357" width="11" style="26" bestFit="1" customWidth="1"/>
    <col min="4358" max="4358" width="1.140625" style="26" customWidth="1"/>
    <col min="4359" max="4359" width="11" style="26" bestFit="1" customWidth="1"/>
    <col min="4360" max="4360" width="1.140625" style="26" customWidth="1"/>
    <col min="4361" max="4361" width="11" style="26" bestFit="1" customWidth="1"/>
    <col min="4362" max="4608" width="9" style="26"/>
    <col min="4609" max="4609" width="47.140625" style="26" customWidth="1"/>
    <col min="4610" max="4610" width="7.5703125" style="26" bestFit="1" customWidth="1"/>
    <col min="4611" max="4611" width="10.7109375" style="26" customWidth="1"/>
    <col min="4612" max="4612" width="1.140625" style="26" customWidth="1"/>
    <col min="4613" max="4613" width="11" style="26" bestFit="1" customWidth="1"/>
    <col min="4614" max="4614" width="1.140625" style="26" customWidth="1"/>
    <col min="4615" max="4615" width="11" style="26" bestFit="1" customWidth="1"/>
    <col min="4616" max="4616" width="1.140625" style="26" customWidth="1"/>
    <col min="4617" max="4617" width="11" style="26" bestFit="1" customWidth="1"/>
    <col min="4618" max="4864" width="9" style="26"/>
    <col min="4865" max="4865" width="47.140625" style="26" customWidth="1"/>
    <col min="4866" max="4866" width="7.5703125" style="26" bestFit="1" customWidth="1"/>
    <col min="4867" max="4867" width="10.7109375" style="26" customWidth="1"/>
    <col min="4868" max="4868" width="1.140625" style="26" customWidth="1"/>
    <col min="4869" max="4869" width="11" style="26" bestFit="1" customWidth="1"/>
    <col min="4870" max="4870" width="1.140625" style="26" customWidth="1"/>
    <col min="4871" max="4871" width="11" style="26" bestFit="1" customWidth="1"/>
    <col min="4872" max="4872" width="1.140625" style="26" customWidth="1"/>
    <col min="4873" max="4873" width="11" style="26" bestFit="1" customWidth="1"/>
    <col min="4874" max="5120" width="9" style="26"/>
    <col min="5121" max="5121" width="47.140625" style="26" customWidth="1"/>
    <col min="5122" max="5122" width="7.5703125" style="26" bestFit="1" customWidth="1"/>
    <col min="5123" max="5123" width="10.7109375" style="26" customWidth="1"/>
    <col min="5124" max="5124" width="1.140625" style="26" customWidth="1"/>
    <col min="5125" max="5125" width="11" style="26" bestFit="1" customWidth="1"/>
    <col min="5126" max="5126" width="1.140625" style="26" customWidth="1"/>
    <col min="5127" max="5127" width="11" style="26" bestFit="1" customWidth="1"/>
    <col min="5128" max="5128" width="1.140625" style="26" customWidth="1"/>
    <col min="5129" max="5129" width="11" style="26" bestFit="1" customWidth="1"/>
    <col min="5130" max="5376" width="9" style="26"/>
    <col min="5377" max="5377" width="47.140625" style="26" customWidth="1"/>
    <col min="5378" max="5378" width="7.5703125" style="26" bestFit="1" customWidth="1"/>
    <col min="5379" max="5379" width="10.7109375" style="26" customWidth="1"/>
    <col min="5380" max="5380" width="1.140625" style="26" customWidth="1"/>
    <col min="5381" max="5381" width="11" style="26" bestFit="1" customWidth="1"/>
    <col min="5382" max="5382" width="1.140625" style="26" customWidth="1"/>
    <col min="5383" max="5383" width="11" style="26" bestFit="1" customWidth="1"/>
    <col min="5384" max="5384" width="1.140625" style="26" customWidth="1"/>
    <col min="5385" max="5385" width="11" style="26" bestFit="1" customWidth="1"/>
    <col min="5386" max="5632" width="9" style="26"/>
    <col min="5633" max="5633" width="47.140625" style="26" customWidth="1"/>
    <col min="5634" max="5634" width="7.5703125" style="26" bestFit="1" customWidth="1"/>
    <col min="5635" max="5635" width="10.7109375" style="26" customWidth="1"/>
    <col min="5636" max="5636" width="1.140625" style="26" customWidth="1"/>
    <col min="5637" max="5637" width="11" style="26" bestFit="1" customWidth="1"/>
    <col min="5638" max="5638" width="1.140625" style="26" customWidth="1"/>
    <col min="5639" max="5639" width="11" style="26" bestFit="1" customWidth="1"/>
    <col min="5640" max="5640" width="1.140625" style="26" customWidth="1"/>
    <col min="5641" max="5641" width="11" style="26" bestFit="1" customWidth="1"/>
    <col min="5642" max="5888" width="9" style="26"/>
    <col min="5889" max="5889" width="47.140625" style="26" customWidth="1"/>
    <col min="5890" max="5890" width="7.5703125" style="26" bestFit="1" customWidth="1"/>
    <col min="5891" max="5891" width="10.7109375" style="26" customWidth="1"/>
    <col min="5892" max="5892" width="1.140625" style="26" customWidth="1"/>
    <col min="5893" max="5893" width="11" style="26" bestFit="1" customWidth="1"/>
    <col min="5894" max="5894" width="1.140625" style="26" customWidth="1"/>
    <col min="5895" max="5895" width="11" style="26" bestFit="1" customWidth="1"/>
    <col min="5896" max="5896" width="1.140625" style="26" customWidth="1"/>
    <col min="5897" max="5897" width="11" style="26" bestFit="1" customWidth="1"/>
    <col min="5898" max="6144" width="9" style="26"/>
    <col min="6145" max="6145" width="47.140625" style="26" customWidth="1"/>
    <col min="6146" max="6146" width="7.5703125" style="26" bestFit="1" customWidth="1"/>
    <col min="6147" max="6147" width="10.7109375" style="26" customWidth="1"/>
    <col min="6148" max="6148" width="1.140625" style="26" customWidth="1"/>
    <col min="6149" max="6149" width="11" style="26" bestFit="1" customWidth="1"/>
    <col min="6150" max="6150" width="1.140625" style="26" customWidth="1"/>
    <col min="6151" max="6151" width="11" style="26" bestFit="1" customWidth="1"/>
    <col min="6152" max="6152" width="1.140625" style="26" customWidth="1"/>
    <col min="6153" max="6153" width="11" style="26" bestFit="1" customWidth="1"/>
    <col min="6154" max="6400" width="9" style="26"/>
    <col min="6401" max="6401" width="47.140625" style="26" customWidth="1"/>
    <col min="6402" max="6402" width="7.5703125" style="26" bestFit="1" customWidth="1"/>
    <col min="6403" max="6403" width="10.7109375" style="26" customWidth="1"/>
    <col min="6404" max="6404" width="1.140625" style="26" customWidth="1"/>
    <col min="6405" max="6405" width="11" style="26" bestFit="1" customWidth="1"/>
    <col min="6406" max="6406" width="1.140625" style="26" customWidth="1"/>
    <col min="6407" max="6407" width="11" style="26" bestFit="1" customWidth="1"/>
    <col min="6408" max="6408" width="1.140625" style="26" customWidth="1"/>
    <col min="6409" max="6409" width="11" style="26" bestFit="1" customWidth="1"/>
    <col min="6410" max="6656" width="9" style="26"/>
    <col min="6657" max="6657" width="47.140625" style="26" customWidth="1"/>
    <col min="6658" max="6658" width="7.5703125" style="26" bestFit="1" customWidth="1"/>
    <col min="6659" max="6659" width="10.7109375" style="26" customWidth="1"/>
    <col min="6660" max="6660" width="1.140625" style="26" customWidth="1"/>
    <col min="6661" max="6661" width="11" style="26" bestFit="1" customWidth="1"/>
    <col min="6662" max="6662" width="1.140625" style="26" customWidth="1"/>
    <col min="6663" max="6663" width="11" style="26" bestFit="1" customWidth="1"/>
    <col min="6664" max="6664" width="1.140625" style="26" customWidth="1"/>
    <col min="6665" max="6665" width="11" style="26" bestFit="1" customWidth="1"/>
    <col min="6666" max="6912" width="9" style="26"/>
    <col min="6913" max="6913" width="47.140625" style="26" customWidth="1"/>
    <col min="6914" max="6914" width="7.5703125" style="26" bestFit="1" customWidth="1"/>
    <col min="6915" max="6915" width="10.7109375" style="26" customWidth="1"/>
    <col min="6916" max="6916" width="1.140625" style="26" customWidth="1"/>
    <col min="6917" max="6917" width="11" style="26" bestFit="1" customWidth="1"/>
    <col min="6918" max="6918" width="1.140625" style="26" customWidth="1"/>
    <col min="6919" max="6919" width="11" style="26" bestFit="1" customWidth="1"/>
    <col min="6920" max="6920" width="1.140625" style="26" customWidth="1"/>
    <col min="6921" max="6921" width="11" style="26" bestFit="1" customWidth="1"/>
    <col min="6922" max="7168" width="9" style="26"/>
    <col min="7169" max="7169" width="47.140625" style="26" customWidth="1"/>
    <col min="7170" max="7170" width="7.5703125" style="26" bestFit="1" customWidth="1"/>
    <col min="7171" max="7171" width="10.7109375" style="26" customWidth="1"/>
    <col min="7172" max="7172" width="1.140625" style="26" customWidth="1"/>
    <col min="7173" max="7173" width="11" style="26" bestFit="1" customWidth="1"/>
    <col min="7174" max="7174" width="1.140625" style="26" customWidth="1"/>
    <col min="7175" max="7175" width="11" style="26" bestFit="1" customWidth="1"/>
    <col min="7176" max="7176" width="1.140625" style="26" customWidth="1"/>
    <col min="7177" max="7177" width="11" style="26" bestFit="1" customWidth="1"/>
    <col min="7178" max="7424" width="9" style="26"/>
    <col min="7425" max="7425" width="47.140625" style="26" customWidth="1"/>
    <col min="7426" max="7426" width="7.5703125" style="26" bestFit="1" customWidth="1"/>
    <col min="7427" max="7427" width="10.7109375" style="26" customWidth="1"/>
    <col min="7428" max="7428" width="1.140625" style="26" customWidth="1"/>
    <col min="7429" max="7429" width="11" style="26" bestFit="1" customWidth="1"/>
    <col min="7430" max="7430" width="1.140625" style="26" customWidth="1"/>
    <col min="7431" max="7431" width="11" style="26" bestFit="1" customWidth="1"/>
    <col min="7432" max="7432" width="1.140625" style="26" customWidth="1"/>
    <col min="7433" max="7433" width="11" style="26" bestFit="1" customWidth="1"/>
    <col min="7434" max="7680" width="9" style="26"/>
    <col min="7681" max="7681" width="47.140625" style="26" customWidth="1"/>
    <col min="7682" max="7682" width="7.5703125" style="26" bestFit="1" customWidth="1"/>
    <col min="7683" max="7683" width="10.7109375" style="26" customWidth="1"/>
    <col min="7684" max="7684" width="1.140625" style="26" customWidth="1"/>
    <col min="7685" max="7685" width="11" style="26" bestFit="1" customWidth="1"/>
    <col min="7686" max="7686" width="1.140625" style="26" customWidth="1"/>
    <col min="7687" max="7687" width="11" style="26" bestFit="1" customWidth="1"/>
    <col min="7688" max="7688" width="1.140625" style="26" customWidth="1"/>
    <col min="7689" max="7689" width="11" style="26" bestFit="1" customWidth="1"/>
    <col min="7690" max="7936" width="9" style="26"/>
    <col min="7937" max="7937" width="47.140625" style="26" customWidth="1"/>
    <col min="7938" max="7938" width="7.5703125" style="26" bestFit="1" customWidth="1"/>
    <col min="7939" max="7939" width="10.7109375" style="26" customWidth="1"/>
    <col min="7940" max="7940" width="1.140625" style="26" customWidth="1"/>
    <col min="7941" max="7941" width="11" style="26" bestFit="1" customWidth="1"/>
    <col min="7942" max="7942" width="1.140625" style="26" customWidth="1"/>
    <col min="7943" max="7943" width="11" style="26" bestFit="1" customWidth="1"/>
    <col min="7944" max="7944" width="1.140625" style="26" customWidth="1"/>
    <col min="7945" max="7945" width="11" style="26" bestFit="1" customWidth="1"/>
    <col min="7946" max="8192" width="9" style="26"/>
    <col min="8193" max="8193" width="47.140625" style="26" customWidth="1"/>
    <col min="8194" max="8194" width="7.5703125" style="26" bestFit="1" customWidth="1"/>
    <col min="8195" max="8195" width="10.7109375" style="26" customWidth="1"/>
    <col min="8196" max="8196" width="1.140625" style="26" customWidth="1"/>
    <col min="8197" max="8197" width="11" style="26" bestFit="1" customWidth="1"/>
    <col min="8198" max="8198" width="1.140625" style="26" customWidth="1"/>
    <col min="8199" max="8199" width="11" style="26" bestFit="1" customWidth="1"/>
    <col min="8200" max="8200" width="1.140625" style="26" customWidth="1"/>
    <col min="8201" max="8201" width="11" style="26" bestFit="1" customWidth="1"/>
    <col min="8202" max="8448" width="9" style="26"/>
    <col min="8449" max="8449" width="47.140625" style="26" customWidth="1"/>
    <col min="8450" max="8450" width="7.5703125" style="26" bestFit="1" customWidth="1"/>
    <col min="8451" max="8451" width="10.7109375" style="26" customWidth="1"/>
    <col min="8452" max="8452" width="1.140625" style="26" customWidth="1"/>
    <col min="8453" max="8453" width="11" style="26" bestFit="1" customWidth="1"/>
    <col min="8454" max="8454" width="1.140625" style="26" customWidth="1"/>
    <col min="8455" max="8455" width="11" style="26" bestFit="1" customWidth="1"/>
    <col min="8456" max="8456" width="1.140625" style="26" customWidth="1"/>
    <col min="8457" max="8457" width="11" style="26" bestFit="1" customWidth="1"/>
    <col min="8458" max="8704" width="9" style="26"/>
    <col min="8705" max="8705" width="47.140625" style="26" customWidth="1"/>
    <col min="8706" max="8706" width="7.5703125" style="26" bestFit="1" customWidth="1"/>
    <col min="8707" max="8707" width="10.7109375" style="26" customWidth="1"/>
    <col min="8708" max="8708" width="1.140625" style="26" customWidth="1"/>
    <col min="8709" max="8709" width="11" style="26" bestFit="1" customWidth="1"/>
    <col min="8710" max="8710" width="1.140625" style="26" customWidth="1"/>
    <col min="8711" max="8711" width="11" style="26" bestFit="1" customWidth="1"/>
    <col min="8712" max="8712" width="1.140625" style="26" customWidth="1"/>
    <col min="8713" max="8713" width="11" style="26" bestFit="1" customWidth="1"/>
    <col min="8714" max="8960" width="9" style="26"/>
    <col min="8961" max="8961" width="47.140625" style="26" customWidth="1"/>
    <col min="8962" max="8962" width="7.5703125" style="26" bestFit="1" customWidth="1"/>
    <col min="8963" max="8963" width="10.7109375" style="26" customWidth="1"/>
    <col min="8964" max="8964" width="1.140625" style="26" customWidth="1"/>
    <col min="8965" max="8965" width="11" style="26" bestFit="1" customWidth="1"/>
    <col min="8966" max="8966" width="1.140625" style="26" customWidth="1"/>
    <col min="8967" max="8967" width="11" style="26" bestFit="1" customWidth="1"/>
    <col min="8968" max="8968" width="1.140625" style="26" customWidth="1"/>
    <col min="8969" max="8969" width="11" style="26" bestFit="1" customWidth="1"/>
    <col min="8970" max="9216" width="9" style="26"/>
    <col min="9217" max="9217" width="47.140625" style="26" customWidth="1"/>
    <col min="9218" max="9218" width="7.5703125" style="26" bestFit="1" customWidth="1"/>
    <col min="9219" max="9219" width="10.7109375" style="26" customWidth="1"/>
    <col min="9220" max="9220" width="1.140625" style="26" customWidth="1"/>
    <col min="9221" max="9221" width="11" style="26" bestFit="1" customWidth="1"/>
    <col min="9222" max="9222" width="1.140625" style="26" customWidth="1"/>
    <col min="9223" max="9223" width="11" style="26" bestFit="1" customWidth="1"/>
    <col min="9224" max="9224" width="1.140625" style="26" customWidth="1"/>
    <col min="9225" max="9225" width="11" style="26" bestFit="1" customWidth="1"/>
    <col min="9226" max="9472" width="9" style="26"/>
    <col min="9473" max="9473" width="47.140625" style="26" customWidth="1"/>
    <col min="9474" max="9474" width="7.5703125" style="26" bestFit="1" customWidth="1"/>
    <col min="9475" max="9475" width="10.7109375" style="26" customWidth="1"/>
    <col min="9476" max="9476" width="1.140625" style="26" customWidth="1"/>
    <col min="9477" max="9477" width="11" style="26" bestFit="1" customWidth="1"/>
    <col min="9478" max="9478" width="1.140625" style="26" customWidth="1"/>
    <col min="9479" max="9479" width="11" style="26" bestFit="1" customWidth="1"/>
    <col min="9480" max="9480" width="1.140625" style="26" customWidth="1"/>
    <col min="9481" max="9481" width="11" style="26" bestFit="1" customWidth="1"/>
    <col min="9482" max="9728" width="9" style="26"/>
    <col min="9729" max="9729" width="47.140625" style="26" customWidth="1"/>
    <col min="9730" max="9730" width="7.5703125" style="26" bestFit="1" customWidth="1"/>
    <col min="9731" max="9731" width="10.7109375" style="26" customWidth="1"/>
    <col min="9732" max="9732" width="1.140625" style="26" customWidth="1"/>
    <col min="9733" max="9733" width="11" style="26" bestFit="1" customWidth="1"/>
    <col min="9734" max="9734" width="1.140625" style="26" customWidth="1"/>
    <col min="9735" max="9735" width="11" style="26" bestFit="1" customWidth="1"/>
    <col min="9736" max="9736" width="1.140625" style="26" customWidth="1"/>
    <col min="9737" max="9737" width="11" style="26" bestFit="1" customWidth="1"/>
    <col min="9738" max="9984" width="9" style="26"/>
    <col min="9985" max="9985" width="47.140625" style="26" customWidth="1"/>
    <col min="9986" max="9986" width="7.5703125" style="26" bestFit="1" customWidth="1"/>
    <col min="9987" max="9987" width="10.7109375" style="26" customWidth="1"/>
    <col min="9988" max="9988" width="1.140625" style="26" customWidth="1"/>
    <col min="9989" max="9989" width="11" style="26" bestFit="1" customWidth="1"/>
    <col min="9990" max="9990" width="1.140625" style="26" customWidth="1"/>
    <col min="9991" max="9991" width="11" style="26" bestFit="1" customWidth="1"/>
    <col min="9992" max="9992" width="1.140625" style="26" customWidth="1"/>
    <col min="9993" max="9993" width="11" style="26" bestFit="1" customWidth="1"/>
    <col min="9994" max="10240" width="9" style="26"/>
    <col min="10241" max="10241" width="47.140625" style="26" customWidth="1"/>
    <col min="10242" max="10242" width="7.5703125" style="26" bestFit="1" customWidth="1"/>
    <col min="10243" max="10243" width="10.7109375" style="26" customWidth="1"/>
    <col min="10244" max="10244" width="1.140625" style="26" customWidth="1"/>
    <col min="10245" max="10245" width="11" style="26" bestFit="1" customWidth="1"/>
    <col min="10246" max="10246" width="1.140625" style="26" customWidth="1"/>
    <col min="10247" max="10247" width="11" style="26" bestFit="1" customWidth="1"/>
    <col min="10248" max="10248" width="1.140625" style="26" customWidth="1"/>
    <col min="10249" max="10249" width="11" style="26" bestFit="1" customWidth="1"/>
    <col min="10250" max="10496" width="9" style="26"/>
    <col min="10497" max="10497" width="47.140625" style="26" customWidth="1"/>
    <col min="10498" max="10498" width="7.5703125" style="26" bestFit="1" customWidth="1"/>
    <col min="10499" max="10499" width="10.7109375" style="26" customWidth="1"/>
    <col min="10500" max="10500" width="1.140625" style="26" customWidth="1"/>
    <col min="10501" max="10501" width="11" style="26" bestFit="1" customWidth="1"/>
    <col min="10502" max="10502" width="1.140625" style="26" customWidth="1"/>
    <col min="10503" max="10503" width="11" style="26" bestFit="1" customWidth="1"/>
    <col min="10504" max="10504" width="1.140625" style="26" customWidth="1"/>
    <col min="10505" max="10505" width="11" style="26" bestFit="1" customWidth="1"/>
    <col min="10506" max="10752" width="9" style="26"/>
    <col min="10753" max="10753" width="47.140625" style="26" customWidth="1"/>
    <col min="10754" max="10754" width="7.5703125" style="26" bestFit="1" customWidth="1"/>
    <col min="10755" max="10755" width="10.7109375" style="26" customWidth="1"/>
    <col min="10756" max="10756" width="1.140625" style="26" customWidth="1"/>
    <col min="10757" max="10757" width="11" style="26" bestFit="1" customWidth="1"/>
    <col min="10758" max="10758" width="1.140625" style="26" customWidth="1"/>
    <col min="10759" max="10759" width="11" style="26" bestFit="1" customWidth="1"/>
    <col min="10760" max="10760" width="1.140625" style="26" customWidth="1"/>
    <col min="10761" max="10761" width="11" style="26" bestFit="1" customWidth="1"/>
    <col min="10762" max="11008" width="9" style="26"/>
    <col min="11009" max="11009" width="47.140625" style="26" customWidth="1"/>
    <col min="11010" max="11010" width="7.5703125" style="26" bestFit="1" customWidth="1"/>
    <col min="11011" max="11011" width="10.7109375" style="26" customWidth="1"/>
    <col min="11012" max="11012" width="1.140625" style="26" customWidth="1"/>
    <col min="11013" max="11013" width="11" style="26" bestFit="1" customWidth="1"/>
    <col min="11014" max="11014" width="1.140625" style="26" customWidth="1"/>
    <col min="11015" max="11015" width="11" style="26" bestFit="1" customWidth="1"/>
    <col min="11016" max="11016" width="1.140625" style="26" customWidth="1"/>
    <col min="11017" max="11017" width="11" style="26" bestFit="1" customWidth="1"/>
    <col min="11018" max="11264" width="9" style="26"/>
    <col min="11265" max="11265" width="47.140625" style="26" customWidth="1"/>
    <col min="11266" max="11266" width="7.5703125" style="26" bestFit="1" customWidth="1"/>
    <col min="11267" max="11267" width="10.7109375" style="26" customWidth="1"/>
    <col min="11268" max="11268" width="1.140625" style="26" customWidth="1"/>
    <col min="11269" max="11269" width="11" style="26" bestFit="1" customWidth="1"/>
    <col min="11270" max="11270" width="1.140625" style="26" customWidth="1"/>
    <col min="11271" max="11271" width="11" style="26" bestFit="1" customWidth="1"/>
    <col min="11272" max="11272" width="1.140625" style="26" customWidth="1"/>
    <col min="11273" max="11273" width="11" style="26" bestFit="1" customWidth="1"/>
    <col min="11274" max="11520" width="9" style="26"/>
    <col min="11521" max="11521" width="47.140625" style="26" customWidth="1"/>
    <col min="11522" max="11522" width="7.5703125" style="26" bestFit="1" customWidth="1"/>
    <col min="11523" max="11523" width="10.7109375" style="26" customWidth="1"/>
    <col min="11524" max="11524" width="1.140625" style="26" customWidth="1"/>
    <col min="11525" max="11525" width="11" style="26" bestFit="1" customWidth="1"/>
    <col min="11526" max="11526" width="1.140625" style="26" customWidth="1"/>
    <col min="11527" max="11527" width="11" style="26" bestFit="1" customWidth="1"/>
    <col min="11528" max="11528" width="1.140625" style="26" customWidth="1"/>
    <col min="11529" max="11529" width="11" style="26" bestFit="1" customWidth="1"/>
    <col min="11530" max="11776" width="9" style="26"/>
    <col min="11777" max="11777" width="47.140625" style="26" customWidth="1"/>
    <col min="11778" max="11778" width="7.5703125" style="26" bestFit="1" customWidth="1"/>
    <col min="11779" max="11779" width="10.7109375" style="26" customWidth="1"/>
    <col min="11780" max="11780" width="1.140625" style="26" customWidth="1"/>
    <col min="11781" max="11781" width="11" style="26" bestFit="1" customWidth="1"/>
    <col min="11782" max="11782" width="1.140625" style="26" customWidth="1"/>
    <col min="11783" max="11783" width="11" style="26" bestFit="1" customWidth="1"/>
    <col min="11784" max="11784" width="1.140625" style="26" customWidth="1"/>
    <col min="11785" max="11785" width="11" style="26" bestFit="1" customWidth="1"/>
    <col min="11786" max="12032" width="9" style="26"/>
    <col min="12033" max="12033" width="47.140625" style="26" customWidth="1"/>
    <col min="12034" max="12034" width="7.5703125" style="26" bestFit="1" customWidth="1"/>
    <col min="12035" max="12035" width="10.7109375" style="26" customWidth="1"/>
    <col min="12036" max="12036" width="1.140625" style="26" customWidth="1"/>
    <col min="12037" max="12037" width="11" style="26" bestFit="1" customWidth="1"/>
    <col min="12038" max="12038" width="1.140625" style="26" customWidth="1"/>
    <col min="12039" max="12039" width="11" style="26" bestFit="1" customWidth="1"/>
    <col min="12040" max="12040" width="1.140625" style="26" customWidth="1"/>
    <col min="12041" max="12041" width="11" style="26" bestFit="1" customWidth="1"/>
    <col min="12042" max="12288" width="9" style="26"/>
    <col min="12289" max="12289" width="47.140625" style="26" customWidth="1"/>
    <col min="12290" max="12290" width="7.5703125" style="26" bestFit="1" customWidth="1"/>
    <col min="12291" max="12291" width="10.7109375" style="26" customWidth="1"/>
    <col min="12292" max="12292" width="1.140625" style="26" customWidth="1"/>
    <col min="12293" max="12293" width="11" style="26" bestFit="1" customWidth="1"/>
    <col min="12294" max="12294" width="1.140625" style="26" customWidth="1"/>
    <col min="12295" max="12295" width="11" style="26" bestFit="1" customWidth="1"/>
    <col min="12296" max="12296" width="1.140625" style="26" customWidth="1"/>
    <col min="12297" max="12297" width="11" style="26" bestFit="1" customWidth="1"/>
    <col min="12298" max="12544" width="9" style="26"/>
    <col min="12545" max="12545" width="47.140625" style="26" customWidth="1"/>
    <col min="12546" max="12546" width="7.5703125" style="26" bestFit="1" customWidth="1"/>
    <col min="12547" max="12547" width="10.7109375" style="26" customWidth="1"/>
    <col min="12548" max="12548" width="1.140625" style="26" customWidth="1"/>
    <col min="12549" max="12549" width="11" style="26" bestFit="1" customWidth="1"/>
    <col min="12550" max="12550" width="1.140625" style="26" customWidth="1"/>
    <col min="12551" max="12551" width="11" style="26" bestFit="1" customWidth="1"/>
    <col min="12552" max="12552" width="1.140625" style="26" customWidth="1"/>
    <col min="12553" max="12553" width="11" style="26" bestFit="1" customWidth="1"/>
    <col min="12554" max="12800" width="9" style="26"/>
    <col min="12801" max="12801" width="47.140625" style="26" customWidth="1"/>
    <col min="12802" max="12802" width="7.5703125" style="26" bestFit="1" customWidth="1"/>
    <col min="12803" max="12803" width="10.7109375" style="26" customWidth="1"/>
    <col min="12804" max="12804" width="1.140625" style="26" customWidth="1"/>
    <col min="12805" max="12805" width="11" style="26" bestFit="1" customWidth="1"/>
    <col min="12806" max="12806" width="1.140625" style="26" customWidth="1"/>
    <col min="12807" max="12807" width="11" style="26" bestFit="1" customWidth="1"/>
    <col min="12808" max="12808" width="1.140625" style="26" customWidth="1"/>
    <col min="12809" max="12809" width="11" style="26" bestFit="1" customWidth="1"/>
    <col min="12810" max="13056" width="9" style="26"/>
    <col min="13057" max="13057" width="47.140625" style="26" customWidth="1"/>
    <col min="13058" max="13058" width="7.5703125" style="26" bestFit="1" customWidth="1"/>
    <col min="13059" max="13059" width="10.7109375" style="26" customWidth="1"/>
    <col min="13060" max="13060" width="1.140625" style="26" customWidth="1"/>
    <col min="13061" max="13061" width="11" style="26" bestFit="1" customWidth="1"/>
    <col min="13062" max="13062" width="1.140625" style="26" customWidth="1"/>
    <col min="13063" max="13063" width="11" style="26" bestFit="1" customWidth="1"/>
    <col min="13064" max="13064" width="1.140625" style="26" customWidth="1"/>
    <col min="13065" max="13065" width="11" style="26" bestFit="1" customWidth="1"/>
    <col min="13066" max="13312" width="9" style="26"/>
    <col min="13313" max="13313" width="47.140625" style="26" customWidth="1"/>
    <col min="13314" max="13314" width="7.5703125" style="26" bestFit="1" customWidth="1"/>
    <col min="13315" max="13315" width="10.7109375" style="26" customWidth="1"/>
    <col min="13316" max="13316" width="1.140625" style="26" customWidth="1"/>
    <col min="13317" max="13317" width="11" style="26" bestFit="1" customWidth="1"/>
    <col min="13318" max="13318" width="1.140625" style="26" customWidth="1"/>
    <col min="13319" max="13319" width="11" style="26" bestFit="1" customWidth="1"/>
    <col min="13320" max="13320" width="1.140625" style="26" customWidth="1"/>
    <col min="13321" max="13321" width="11" style="26" bestFit="1" customWidth="1"/>
    <col min="13322" max="13568" width="9" style="26"/>
    <col min="13569" max="13569" width="47.140625" style="26" customWidth="1"/>
    <col min="13570" max="13570" width="7.5703125" style="26" bestFit="1" customWidth="1"/>
    <col min="13571" max="13571" width="10.7109375" style="26" customWidth="1"/>
    <col min="13572" max="13572" width="1.140625" style="26" customWidth="1"/>
    <col min="13573" max="13573" width="11" style="26" bestFit="1" customWidth="1"/>
    <col min="13574" max="13574" width="1.140625" style="26" customWidth="1"/>
    <col min="13575" max="13575" width="11" style="26" bestFit="1" customWidth="1"/>
    <col min="13576" max="13576" width="1.140625" style="26" customWidth="1"/>
    <col min="13577" max="13577" width="11" style="26" bestFit="1" customWidth="1"/>
    <col min="13578" max="13824" width="9" style="26"/>
    <col min="13825" max="13825" width="47.140625" style="26" customWidth="1"/>
    <col min="13826" max="13826" width="7.5703125" style="26" bestFit="1" customWidth="1"/>
    <col min="13827" max="13827" width="10.7109375" style="26" customWidth="1"/>
    <col min="13828" max="13828" width="1.140625" style="26" customWidth="1"/>
    <col min="13829" max="13829" width="11" style="26" bestFit="1" customWidth="1"/>
    <col min="13830" max="13830" width="1.140625" style="26" customWidth="1"/>
    <col min="13831" max="13831" width="11" style="26" bestFit="1" customWidth="1"/>
    <col min="13832" max="13832" width="1.140625" style="26" customWidth="1"/>
    <col min="13833" max="13833" width="11" style="26" bestFit="1" customWidth="1"/>
    <col min="13834" max="14080" width="9" style="26"/>
    <col min="14081" max="14081" width="47.140625" style="26" customWidth="1"/>
    <col min="14082" max="14082" width="7.5703125" style="26" bestFit="1" customWidth="1"/>
    <col min="14083" max="14083" width="10.7109375" style="26" customWidth="1"/>
    <col min="14084" max="14084" width="1.140625" style="26" customWidth="1"/>
    <col min="14085" max="14085" width="11" style="26" bestFit="1" customWidth="1"/>
    <col min="14086" max="14086" width="1.140625" style="26" customWidth="1"/>
    <col min="14087" max="14087" width="11" style="26" bestFit="1" customWidth="1"/>
    <col min="14088" max="14088" width="1.140625" style="26" customWidth="1"/>
    <col min="14089" max="14089" width="11" style="26" bestFit="1" customWidth="1"/>
    <col min="14090" max="14336" width="9" style="26"/>
    <col min="14337" max="14337" width="47.140625" style="26" customWidth="1"/>
    <col min="14338" max="14338" width="7.5703125" style="26" bestFit="1" customWidth="1"/>
    <col min="14339" max="14339" width="10.7109375" style="26" customWidth="1"/>
    <col min="14340" max="14340" width="1.140625" style="26" customWidth="1"/>
    <col min="14341" max="14341" width="11" style="26" bestFit="1" customWidth="1"/>
    <col min="14342" max="14342" width="1.140625" style="26" customWidth="1"/>
    <col min="14343" max="14343" width="11" style="26" bestFit="1" customWidth="1"/>
    <col min="14344" max="14344" width="1.140625" style="26" customWidth="1"/>
    <col min="14345" max="14345" width="11" style="26" bestFit="1" customWidth="1"/>
    <col min="14346" max="14592" width="9" style="26"/>
    <col min="14593" max="14593" width="47.140625" style="26" customWidth="1"/>
    <col min="14594" max="14594" width="7.5703125" style="26" bestFit="1" customWidth="1"/>
    <col min="14595" max="14595" width="10.7109375" style="26" customWidth="1"/>
    <col min="14596" max="14596" width="1.140625" style="26" customWidth="1"/>
    <col min="14597" max="14597" width="11" style="26" bestFit="1" customWidth="1"/>
    <col min="14598" max="14598" width="1.140625" style="26" customWidth="1"/>
    <col min="14599" max="14599" width="11" style="26" bestFit="1" customWidth="1"/>
    <col min="14600" max="14600" width="1.140625" style="26" customWidth="1"/>
    <col min="14601" max="14601" width="11" style="26" bestFit="1" customWidth="1"/>
    <col min="14602" max="14848" width="9" style="26"/>
    <col min="14849" max="14849" width="47.140625" style="26" customWidth="1"/>
    <col min="14850" max="14850" width="7.5703125" style="26" bestFit="1" customWidth="1"/>
    <col min="14851" max="14851" width="10.7109375" style="26" customWidth="1"/>
    <col min="14852" max="14852" width="1.140625" style="26" customWidth="1"/>
    <col min="14853" max="14853" width="11" style="26" bestFit="1" customWidth="1"/>
    <col min="14854" max="14854" width="1.140625" style="26" customWidth="1"/>
    <col min="14855" max="14855" width="11" style="26" bestFit="1" customWidth="1"/>
    <col min="14856" max="14856" width="1.140625" style="26" customWidth="1"/>
    <col min="14857" max="14857" width="11" style="26" bestFit="1" customWidth="1"/>
    <col min="14858" max="15104" width="9" style="26"/>
    <col min="15105" max="15105" width="47.140625" style="26" customWidth="1"/>
    <col min="15106" max="15106" width="7.5703125" style="26" bestFit="1" customWidth="1"/>
    <col min="15107" max="15107" width="10.7109375" style="26" customWidth="1"/>
    <col min="15108" max="15108" width="1.140625" style="26" customWidth="1"/>
    <col min="15109" max="15109" width="11" style="26" bestFit="1" customWidth="1"/>
    <col min="15110" max="15110" width="1.140625" style="26" customWidth="1"/>
    <col min="15111" max="15111" width="11" style="26" bestFit="1" customWidth="1"/>
    <col min="15112" max="15112" width="1.140625" style="26" customWidth="1"/>
    <col min="15113" max="15113" width="11" style="26" bestFit="1" customWidth="1"/>
    <col min="15114" max="15360" width="9" style="26"/>
    <col min="15361" max="15361" width="47.140625" style="26" customWidth="1"/>
    <col min="15362" max="15362" width="7.5703125" style="26" bestFit="1" customWidth="1"/>
    <col min="15363" max="15363" width="10.7109375" style="26" customWidth="1"/>
    <col min="15364" max="15364" width="1.140625" style="26" customWidth="1"/>
    <col min="15365" max="15365" width="11" style="26" bestFit="1" customWidth="1"/>
    <col min="15366" max="15366" width="1.140625" style="26" customWidth="1"/>
    <col min="15367" max="15367" width="11" style="26" bestFit="1" customWidth="1"/>
    <col min="15368" max="15368" width="1.140625" style="26" customWidth="1"/>
    <col min="15369" max="15369" width="11" style="26" bestFit="1" customWidth="1"/>
    <col min="15370" max="15616" width="9" style="26"/>
    <col min="15617" max="15617" width="47.140625" style="26" customWidth="1"/>
    <col min="15618" max="15618" width="7.5703125" style="26" bestFit="1" customWidth="1"/>
    <col min="15619" max="15619" width="10.7109375" style="26" customWidth="1"/>
    <col min="15620" max="15620" width="1.140625" style="26" customWidth="1"/>
    <col min="15621" max="15621" width="11" style="26" bestFit="1" customWidth="1"/>
    <col min="15622" max="15622" width="1.140625" style="26" customWidth="1"/>
    <col min="15623" max="15623" width="11" style="26" bestFit="1" customWidth="1"/>
    <col min="15624" max="15624" width="1.140625" style="26" customWidth="1"/>
    <col min="15625" max="15625" width="11" style="26" bestFit="1" customWidth="1"/>
    <col min="15626" max="15872" width="9" style="26"/>
    <col min="15873" max="15873" width="47.140625" style="26" customWidth="1"/>
    <col min="15874" max="15874" width="7.5703125" style="26" bestFit="1" customWidth="1"/>
    <col min="15875" max="15875" width="10.7109375" style="26" customWidth="1"/>
    <col min="15876" max="15876" width="1.140625" style="26" customWidth="1"/>
    <col min="15877" max="15877" width="11" style="26" bestFit="1" customWidth="1"/>
    <col min="15878" max="15878" width="1.140625" style="26" customWidth="1"/>
    <col min="15879" max="15879" width="11" style="26" bestFit="1" customWidth="1"/>
    <col min="15880" max="15880" width="1.140625" style="26" customWidth="1"/>
    <col min="15881" max="15881" width="11" style="26" bestFit="1" customWidth="1"/>
    <col min="15882" max="16128" width="9" style="26"/>
    <col min="16129" max="16129" width="47.140625" style="26" customWidth="1"/>
    <col min="16130" max="16130" width="7.5703125" style="26" bestFit="1" customWidth="1"/>
    <col min="16131" max="16131" width="10.7109375" style="26" customWidth="1"/>
    <col min="16132" max="16132" width="1.140625" style="26" customWidth="1"/>
    <col min="16133" max="16133" width="11" style="26" bestFit="1" customWidth="1"/>
    <col min="16134" max="16134" width="1.140625" style="26" customWidth="1"/>
    <col min="16135" max="16135" width="11" style="26" bestFit="1" customWidth="1"/>
    <col min="16136" max="16136" width="1.140625" style="26" customWidth="1"/>
    <col min="16137" max="16137" width="11" style="26" bestFit="1" customWidth="1"/>
    <col min="16138" max="16384" width="9" style="26"/>
  </cols>
  <sheetData>
    <row r="1" spans="1:9" ht="18" customHeight="1" x14ac:dyDescent="0.5">
      <c r="A1" s="227" t="s">
        <v>101</v>
      </c>
      <c r="B1" s="227"/>
      <c r="C1" s="227"/>
      <c r="D1" s="227"/>
      <c r="E1" s="227"/>
      <c r="F1" s="227"/>
      <c r="G1" s="227"/>
      <c r="H1" s="227"/>
      <c r="I1" s="227"/>
    </row>
    <row r="2" spans="1:9" ht="18" customHeight="1" x14ac:dyDescent="0.5">
      <c r="A2" s="227" t="s">
        <v>71</v>
      </c>
      <c r="B2" s="227"/>
      <c r="C2" s="227"/>
      <c r="D2" s="227"/>
      <c r="E2" s="227"/>
      <c r="F2" s="227"/>
      <c r="G2" s="227"/>
      <c r="H2" s="227"/>
      <c r="I2" s="227"/>
    </row>
    <row r="3" spans="1:9" ht="18" customHeight="1" x14ac:dyDescent="0.5">
      <c r="A3" s="229" t="s">
        <v>224</v>
      </c>
      <c r="B3" s="227"/>
      <c r="C3" s="227"/>
      <c r="D3" s="227"/>
      <c r="E3" s="227"/>
      <c r="F3" s="227"/>
      <c r="G3" s="227"/>
      <c r="H3" s="227"/>
      <c r="I3" s="227"/>
    </row>
    <row r="4" spans="1:9" ht="18" customHeight="1" x14ac:dyDescent="0.5">
      <c r="A4" s="227" t="s">
        <v>150</v>
      </c>
      <c r="B4" s="227"/>
      <c r="C4" s="227"/>
      <c r="D4" s="227"/>
      <c r="E4" s="227"/>
      <c r="F4" s="227"/>
      <c r="G4" s="227"/>
      <c r="H4" s="227"/>
      <c r="I4" s="227"/>
    </row>
    <row r="5" spans="1:9" ht="18" customHeight="1" x14ac:dyDescent="0.5">
      <c r="A5" s="228" t="s">
        <v>147</v>
      </c>
      <c r="B5" s="228"/>
      <c r="C5" s="228"/>
      <c r="D5" s="228"/>
      <c r="E5" s="228"/>
      <c r="F5" s="228"/>
      <c r="G5" s="228"/>
      <c r="H5" s="228"/>
      <c r="I5" s="228"/>
    </row>
    <row r="6" spans="1:9" ht="6" customHeight="1" x14ac:dyDescent="0.5">
      <c r="C6" s="146"/>
      <c r="G6" s="146"/>
    </row>
    <row r="7" spans="1:9" ht="18" customHeight="1" x14ac:dyDescent="0.5">
      <c r="B7" s="97" t="s">
        <v>97</v>
      </c>
      <c r="C7" s="227" t="s">
        <v>5</v>
      </c>
      <c r="D7" s="227"/>
      <c r="E7" s="227"/>
      <c r="F7" s="13"/>
      <c r="G7" s="227" t="s">
        <v>36</v>
      </c>
      <c r="H7" s="227"/>
      <c r="I7" s="227"/>
    </row>
    <row r="8" spans="1:9" ht="18" customHeight="1" x14ac:dyDescent="0.5">
      <c r="B8" s="97"/>
      <c r="C8" s="227" t="s">
        <v>53</v>
      </c>
      <c r="D8" s="227"/>
      <c r="E8" s="227"/>
      <c r="F8" s="13"/>
      <c r="G8" s="227" t="s">
        <v>53</v>
      </c>
      <c r="H8" s="227"/>
      <c r="I8" s="227"/>
    </row>
    <row r="9" spans="1:9" ht="18" customHeight="1" x14ac:dyDescent="0.5">
      <c r="C9" s="20">
        <v>2025</v>
      </c>
      <c r="D9" s="20"/>
      <c r="E9" s="20">
        <v>2024</v>
      </c>
      <c r="G9" s="20">
        <v>2025</v>
      </c>
      <c r="H9" s="20"/>
      <c r="I9" s="20">
        <v>2024</v>
      </c>
    </row>
    <row r="10" spans="1:9" ht="18" customHeight="1" x14ac:dyDescent="0.5">
      <c r="A10" s="147"/>
      <c r="B10" s="147"/>
      <c r="C10" s="20"/>
      <c r="D10" s="20"/>
      <c r="E10" s="20"/>
      <c r="F10" s="20"/>
      <c r="G10" s="20"/>
      <c r="H10" s="20"/>
      <c r="I10" s="20"/>
    </row>
    <row r="11" spans="1:9" ht="18" customHeight="1" x14ac:dyDescent="0.5">
      <c r="A11" s="147" t="s">
        <v>176</v>
      </c>
      <c r="B11" s="46">
        <v>18</v>
      </c>
      <c r="C11" s="173">
        <v>1435346</v>
      </c>
      <c r="D11" s="149"/>
      <c r="E11" s="173">
        <v>1686876</v>
      </c>
      <c r="F11" s="149"/>
      <c r="G11" s="173">
        <v>1571097</v>
      </c>
      <c r="H11" s="149"/>
      <c r="I11" s="173">
        <v>1796753</v>
      </c>
    </row>
    <row r="12" spans="1:9" ht="18" customHeight="1" x14ac:dyDescent="0.5">
      <c r="A12" s="147" t="s">
        <v>217</v>
      </c>
      <c r="B12" s="46">
        <v>19</v>
      </c>
      <c r="C12" s="174">
        <v>-1025119</v>
      </c>
      <c r="D12" s="149"/>
      <c r="E12" s="174">
        <v>-1068508</v>
      </c>
      <c r="F12" s="149"/>
      <c r="G12" s="174">
        <v>-1188061</v>
      </c>
      <c r="H12" s="149"/>
      <c r="I12" s="174">
        <v>-1222189</v>
      </c>
    </row>
    <row r="13" spans="1:9" ht="18" customHeight="1" x14ac:dyDescent="0.5">
      <c r="A13" s="26" t="s">
        <v>151</v>
      </c>
      <c r="C13" s="173">
        <f>SUM(C11:C12)</f>
        <v>410227</v>
      </c>
      <c r="D13" s="149"/>
      <c r="E13" s="173">
        <f>SUM(E11:E12)</f>
        <v>618368</v>
      </c>
      <c r="F13" s="149"/>
      <c r="G13" s="173">
        <f>SUM(G11:G12)</f>
        <v>383036</v>
      </c>
      <c r="H13" s="149"/>
      <c r="I13" s="173">
        <f>SUM(I11:I12)</f>
        <v>574564</v>
      </c>
    </row>
    <row r="14" spans="1:9" ht="18" customHeight="1" x14ac:dyDescent="0.5">
      <c r="A14" s="26" t="s">
        <v>152</v>
      </c>
      <c r="C14" s="173">
        <v>51292</v>
      </c>
      <c r="D14" s="149"/>
      <c r="E14" s="173">
        <v>65065</v>
      </c>
      <c r="F14" s="149"/>
      <c r="G14" s="173">
        <v>69718</v>
      </c>
      <c r="H14" s="149"/>
      <c r="I14" s="173">
        <v>115253</v>
      </c>
    </row>
    <row r="15" spans="1:9" ht="18" customHeight="1" x14ac:dyDescent="0.5">
      <c r="A15" s="147" t="s">
        <v>46</v>
      </c>
      <c r="B15" s="46"/>
      <c r="C15" s="173">
        <v>41689</v>
      </c>
      <c r="D15" s="149"/>
      <c r="E15" s="173">
        <v>42892</v>
      </c>
      <c r="F15" s="149"/>
      <c r="G15" s="173">
        <v>39290</v>
      </c>
      <c r="H15" s="149"/>
      <c r="I15" s="173">
        <v>42209</v>
      </c>
    </row>
    <row r="16" spans="1:9" ht="18" customHeight="1" x14ac:dyDescent="0.5">
      <c r="A16" s="147" t="s">
        <v>218</v>
      </c>
      <c r="B16" s="147"/>
      <c r="C16" s="175">
        <v>-390669</v>
      </c>
      <c r="D16" s="149"/>
      <c r="E16" s="175">
        <v>-403060</v>
      </c>
      <c r="F16" s="149"/>
      <c r="G16" s="175">
        <v>-389153</v>
      </c>
      <c r="H16" s="149"/>
      <c r="I16" s="175">
        <v>-401686</v>
      </c>
    </row>
    <row r="17" spans="1:9" ht="18" customHeight="1" x14ac:dyDescent="0.5">
      <c r="A17" s="147" t="s">
        <v>39</v>
      </c>
      <c r="B17" s="147"/>
      <c r="C17" s="175">
        <v>-234899</v>
      </c>
      <c r="D17" s="149"/>
      <c r="E17" s="175">
        <v>-249486</v>
      </c>
      <c r="F17" s="149"/>
      <c r="G17" s="175">
        <v>-207050</v>
      </c>
      <c r="H17" s="149"/>
      <c r="I17" s="175">
        <v>-218929</v>
      </c>
    </row>
    <row r="18" spans="1:9" ht="18" customHeight="1" x14ac:dyDescent="0.5">
      <c r="A18" s="147" t="s">
        <v>40</v>
      </c>
      <c r="B18" s="46">
        <v>22</v>
      </c>
      <c r="C18" s="175">
        <v>-32767</v>
      </c>
      <c r="D18" s="149"/>
      <c r="E18" s="175">
        <v>-37177</v>
      </c>
      <c r="F18" s="149"/>
      <c r="G18" s="175">
        <v>-24114</v>
      </c>
      <c r="H18" s="149"/>
      <c r="I18" s="175">
        <v>-27029</v>
      </c>
    </row>
    <row r="19" spans="1:9" ht="18" customHeight="1" x14ac:dyDescent="0.5">
      <c r="A19" s="147" t="s">
        <v>250</v>
      </c>
      <c r="B19" s="46"/>
      <c r="C19" s="176">
        <v>40</v>
      </c>
      <c r="D19" s="149"/>
      <c r="E19" s="176">
        <v>65</v>
      </c>
      <c r="F19" s="149"/>
      <c r="G19" s="151">
        <v>0</v>
      </c>
      <c r="H19" s="149"/>
      <c r="I19" s="151">
        <v>0</v>
      </c>
    </row>
    <row r="20" spans="1:9" ht="18" customHeight="1" x14ac:dyDescent="0.5">
      <c r="A20" s="26" t="s">
        <v>194</v>
      </c>
      <c r="B20" s="147"/>
      <c r="C20" s="175">
        <f>SUM(C13:C19)</f>
        <v>-155087</v>
      </c>
      <c r="D20" s="149"/>
      <c r="E20" s="173">
        <f>SUM(E13:E19)</f>
        <v>36667</v>
      </c>
      <c r="F20" s="149"/>
      <c r="G20" s="175">
        <f>SUM(G13:G19)</f>
        <v>-128273</v>
      </c>
      <c r="H20" s="149"/>
      <c r="I20" s="173">
        <f>SUM(I13:I19)</f>
        <v>84382</v>
      </c>
    </row>
    <row r="21" spans="1:9" ht="18" customHeight="1" x14ac:dyDescent="0.5">
      <c r="A21" s="147" t="s">
        <v>215</v>
      </c>
      <c r="B21" s="147"/>
      <c r="C21" s="175">
        <v>-1245</v>
      </c>
      <c r="D21" s="149"/>
      <c r="E21" s="177">
        <v>-957</v>
      </c>
      <c r="F21" s="149"/>
      <c r="G21" s="175">
        <v>-520</v>
      </c>
      <c r="H21" s="149"/>
      <c r="I21" s="177">
        <v>-418</v>
      </c>
    </row>
    <row r="22" spans="1:9" ht="18" customHeight="1" x14ac:dyDescent="0.5">
      <c r="A22" s="147" t="s">
        <v>230</v>
      </c>
      <c r="B22" s="46">
        <v>12</v>
      </c>
      <c r="C22" s="174">
        <v>-3752</v>
      </c>
      <c r="D22" s="149"/>
      <c r="E22" s="176">
        <v>4599</v>
      </c>
      <c r="F22" s="149"/>
      <c r="G22" s="151">
        <v>0</v>
      </c>
      <c r="H22" s="149"/>
      <c r="I22" s="151">
        <v>0</v>
      </c>
    </row>
    <row r="23" spans="1:9" ht="18" customHeight="1" x14ac:dyDescent="0.5">
      <c r="A23" s="26" t="s">
        <v>195</v>
      </c>
      <c r="B23" s="46"/>
      <c r="C23" s="175">
        <f>SUM(C20:C22)</f>
        <v>-160084</v>
      </c>
      <c r="D23" s="149"/>
      <c r="E23" s="178">
        <f>SUM(E20:E22)</f>
        <v>40309</v>
      </c>
      <c r="F23" s="149"/>
      <c r="G23" s="175">
        <f>SUM(G20:G22)</f>
        <v>-128793</v>
      </c>
      <c r="H23" s="149"/>
      <c r="I23" s="178">
        <f>SUM(I20:I22)</f>
        <v>83964</v>
      </c>
    </row>
    <row r="24" spans="1:9" ht="18" customHeight="1" x14ac:dyDescent="0.5">
      <c r="A24" s="147" t="s">
        <v>238</v>
      </c>
      <c r="B24" s="46">
        <v>20</v>
      </c>
      <c r="C24" s="176">
        <v>39987</v>
      </c>
      <c r="D24" s="149"/>
      <c r="E24" s="173">
        <v>3874</v>
      </c>
      <c r="F24" s="149"/>
      <c r="G24" s="176">
        <v>39276</v>
      </c>
      <c r="H24" s="149"/>
      <c r="I24" s="173">
        <v>4838</v>
      </c>
    </row>
    <row r="25" spans="1:9" ht="18" customHeight="1" thickBot="1" x14ac:dyDescent="0.55000000000000004">
      <c r="A25" s="14" t="s">
        <v>196</v>
      </c>
      <c r="B25" s="46"/>
      <c r="C25" s="195">
        <f>SUM(C23:C24)</f>
        <v>-120097</v>
      </c>
      <c r="D25" s="149"/>
      <c r="E25" s="179">
        <f>SUM(E23:E24)</f>
        <v>44183</v>
      </c>
      <c r="F25" s="149"/>
      <c r="G25" s="195">
        <f>SUM(G23:G24)</f>
        <v>-89517</v>
      </c>
      <c r="H25" s="149"/>
      <c r="I25" s="152">
        <f>SUM(I23:I24)</f>
        <v>88802</v>
      </c>
    </row>
    <row r="26" spans="1:9" ht="18" customHeight="1" thickTop="1" x14ac:dyDescent="0.5">
      <c r="A26" s="27"/>
      <c r="B26" s="46"/>
      <c r="C26" s="149"/>
      <c r="D26" s="149"/>
      <c r="E26" s="149"/>
      <c r="F26" s="149"/>
      <c r="G26" s="149"/>
      <c r="H26" s="149"/>
      <c r="I26" s="149"/>
    </row>
    <row r="27" spans="1:9" ht="18" customHeight="1" x14ac:dyDescent="0.5">
      <c r="A27" s="14" t="s">
        <v>210</v>
      </c>
      <c r="B27" s="46"/>
      <c r="C27" s="52"/>
      <c r="D27" s="52"/>
      <c r="E27" s="52"/>
      <c r="F27" s="52"/>
      <c r="G27" s="52"/>
      <c r="H27" s="52"/>
      <c r="I27" s="52"/>
    </row>
    <row r="28" spans="1:9" ht="18" customHeight="1" x14ac:dyDescent="0.5">
      <c r="A28" s="21" t="s">
        <v>51</v>
      </c>
      <c r="B28" s="21"/>
      <c r="C28" s="149">
        <f>C25-C29</f>
        <v>-120095</v>
      </c>
      <c r="D28" s="43"/>
      <c r="E28" s="149">
        <v>44182</v>
      </c>
      <c r="F28" s="43"/>
      <c r="G28" s="149">
        <f>G25-G29</f>
        <v>-89517</v>
      </c>
      <c r="H28" s="43"/>
      <c r="I28" s="149">
        <f>I25-I29</f>
        <v>88802</v>
      </c>
    </row>
    <row r="29" spans="1:9" ht="18" customHeight="1" x14ac:dyDescent="0.5">
      <c r="A29" s="21" t="s">
        <v>52</v>
      </c>
      <c r="B29" s="21"/>
      <c r="C29" s="149">
        <v>-2</v>
      </c>
      <c r="D29" s="43"/>
      <c r="E29" s="149">
        <v>1</v>
      </c>
      <c r="F29" s="43"/>
      <c r="G29" s="151">
        <v>0</v>
      </c>
      <c r="H29" s="149"/>
      <c r="I29" s="151">
        <v>0</v>
      </c>
    </row>
    <row r="30" spans="1:9" ht="18" customHeight="1" thickBot="1" x14ac:dyDescent="0.55000000000000004">
      <c r="A30" s="27"/>
      <c r="B30" s="27"/>
      <c r="C30" s="180">
        <f>SUM(C28:C29)</f>
        <v>-120097</v>
      </c>
      <c r="D30" s="43"/>
      <c r="E30" s="180">
        <f>SUM(E28:E29)</f>
        <v>44183</v>
      </c>
      <c r="F30" s="43"/>
      <c r="G30" s="180">
        <f>SUM(G28:G29)</f>
        <v>-89517</v>
      </c>
      <c r="H30" s="43"/>
      <c r="I30" s="180">
        <f>SUM(I28:I29)</f>
        <v>88802</v>
      </c>
    </row>
    <row r="31" spans="1:9" ht="18" customHeight="1" thickTop="1" x14ac:dyDescent="0.5">
      <c r="D31" s="43"/>
      <c r="E31" s="154"/>
      <c r="F31" s="43"/>
      <c r="H31" s="43"/>
      <c r="I31" s="154"/>
    </row>
    <row r="32" spans="1:9" ht="18" customHeight="1" x14ac:dyDescent="0.5">
      <c r="A32" s="14" t="s">
        <v>197</v>
      </c>
      <c r="B32" s="97" t="s">
        <v>4</v>
      </c>
      <c r="C32" s="156">
        <f>+C28/(C35)</f>
        <v>-1.0007916666666667</v>
      </c>
      <c r="D32" s="157"/>
      <c r="E32" s="156">
        <f>+E28/(E35)</f>
        <v>0.36818333333333331</v>
      </c>
      <c r="F32" s="157"/>
      <c r="G32" s="156">
        <f>+G25/(G35)</f>
        <v>-0.74597500000000005</v>
      </c>
      <c r="H32" s="157"/>
      <c r="I32" s="156">
        <f>+I25/(I35)</f>
        <v>0.74001666666666666</v>
      </c>
    </row>
    <row r="33" spans="1:9" ht="18" customHeight="1" x14ac:dyDescent="0.5">
      <c r="A33" s="14"/>
      <c r="B33" s="64"/>
      <c r="E33" s="154"/>
      <c r="I33" s="154"/>
    </row>
    <row r="34" spans="1:9" ht="18" customHeight="1" x14ac:dyDescent="0.5">
      <c r="A34" s="14" t="s">
        <v>177</v>
      </c>
      <c r="B34" s="97" t="s">
        <v>240</v>
      </c>
    </row>
    <row r="35" spans="1:9" ht="18" customHeight="1" x14ac:dyDescent="0.5">
      <c r="A35" s="155"/>
      <c r="B35" s="20" t="s">
        <v>15</v>
      </c>
      <c r="C35" s="178">
        <v>120000</v>
      </c>
      <c r="D35" s="149"/>
      <c r="E35" s="178">
        <v>120000</v>
      </c>
      <c r="F35" s="149"/>
      <c r="G35" s="178">
        <v>120000</v>
      </c>
      <c r="H35" s="149"/>
      <c r="I35" s="178">
        <v>120000</v>
      </c>
    </row>
    <row r="36" spans="1:9" ht="18" customHeight="1" x14ac:dyDescent="0.5">
      <c r="A36" s="155"/>
      <c r="B36" s="159"/>
      <c r="C36" s="149"/>
      <c r="D36" s="149"/>
      <c r="E36" s="149"/>
      <c r="F36" s="149"/>
      <c r="G36" s="149"/>
      <c r="H36" s="149"/>
      <c r="I36" s="149"/>
    </row>
    <row r="37" spans="1:9" ht="18" customHeight="1" x14ac:dyDescent="0.5">
      <c r="A37" s="155"/>
      <c r="B37" s="159"/>
      <c r="C37" s="149"/>
      <c r="D37" s="149"/>
      <c r="E37" s="149"/>
      <c r="F37" s="149"/>
      <c r="G37" s="149"/>
      <c r="H37" s="149"/>
      <c r="I37" s="149"/>
    </row>
    <row r="38" spans="1:9" ht="18" customHeight="1" x14ac:dyDescent="0.5">
      <c r="A38" s="155"/>
      <c r="B38" s="159"/>
      <c r="C38" s="149"/>
      <c r="D38" s="149"/>
      <c r="E38" s="149"/>
      <c r="F38" s="149"/>
      <c r="G38" s="149"/>
      <c r="H38" s="149"/>
      <c r="I38" s="149"/>
    </row>
    <row r="39" spans="1:9" ht="18" customHeight="1" x14ac:dyDescent="0.5">
      <c r="A39" s="155"/>
      <c r="B39" s="159"/>
      <c r="C39" s="149"/>
      <c r="D39" s="149"/>
      <c r="E39" s="149"/>
      <c r="F39" s="149"/>
      <c r="G39" s="149"/>
      <c r="H39" s="149"/>
      <c r="I39" s="149"/>
    </row>
    <row r="40" spans="1:9" ht="18" customHeight="1" x14ac:dyDescent="0.5">
      <c r="A40" s="155"/>
      <c r="B40" s="159"/>
      <c r="C40" s="149"/>
      <c r="D40" s="149"/>
      <c r="E40" s="149"/>
      <c r="F40" s="149"/>
      <c r="G40" s="149"/>
      <c r="H40" s="149"/>
      <c r="I40" s="149"/>
    </row>
    <row r="41" spans="1:9" ht="18" customHeight="1" x14ac:dyDescent="0.5">
      <c r="A41" s="155"/>
      <c r="B41" s="159"/>
      <c r="C41" s="149"/>
      <c r="D41" s="149"/>
      <c r="E41" s="149"/>
      <c r="F41" s="149"/>
      <c r="G41" s="149"/>
      <c r="H41" s="149"/>
      <c r="I41" s="149"/>
    </row>
    <row r="42" spans="1:9" ht="18" customHeight="1" x14ac:dyDescent="0.5">
      <c r="A42" s="155"/>
      <c r="B42" s="159"/>
      <c r="C42" s="149"/>
      <c r="D42" s="149"/>
      <c r="E42" s="149"/>
      <c r="F42" s="149"/>
      <c r="G42" s="149"/>
      <c r="H42" s="149"/>
      <c r="I42" s="149"/>
    </row>
    <row r="43" spans="1:9" ht="9.9499999999999993" customHeight="1" x14ac:dyDescent="0.5">
      <c r="A43" s="155"/>
      <c r="B43" s="159"/>
      <c r="C43" s="149"/>
      <c r="D43" s="149"/>
      <c r="E43" s="149"/>
      <c r="F43" s="149"/>
      <c r="G43" s="149"/>
      <c r="H43" s="149"/>
      <c r="I43" s="149"/>
    </row>
    <row r="44" spans="1:9" ht="9.9499999999999993" customHeight="1" x14ac:dyDescent="0.5">
      <c r="A44" s="155"/>
      <c r="B44" s="159"/>
      <c r="C44" s="149"/>
      <c r="D44" s="149"/>
      <c r="E44" s="149"/>
      <c r="F44" s="149"/>
      <c r="G44" s="149"/>
      <c r="H44" s="149"/>
      <c r="I44" s="149"/>
    </row>
    <row r="45" spans="1:9" ht="9.9499999999999993" customHeight="1" x14ac:dyDescent="0.5">
      <c r="A45" s="155"/>
      <c r="B45" s="159"/>
      <c r="C45" s="149"/>
      <c r="D45" s="149"/>
      <c r="E45" s="149"/>
      <c r="F45" s="149"/>
      <c r="G45" s="149"/>
      <c r="H45" s="149"/>
      <c r="I45" s="149"/>
    </row>
    <row r="46" spans="1:9" ht="9.9499999999999993" customHeight="1" x14ac:dyDescent="0.5">
      <c r="A46" s="155"/>
      <c r="B46" s="159"/>
      <c r="C46" s="149"/>
      <c r="D46" s="149"/>
      <c r="E46" s="149"/>
      <c r="F46" s="149"/>
      <c r="G46" s="149"/>
      <c r="H46" s="149"/>
      <c r="I46" s="149"/>
    </row>
    <row r="47" spans="1:9" ht="9.9499999999999993" customHeight="1" x14ac:dyDescent="0.5">
      <c r="A47" s="155"/>
      <c r="B47" s="159"/>
      <c r="C47" s="149"/>
      <c r="D47" s="149"/>
      <c r="E47" s="149"/>
      <c r="F47" s="149"/>
      <c r="G47" s="149"/>
      <c r="H47" s="149"/>
      <c r="I47" s="149"/>
    </row>
    <row r="48" spans="1:9" ht="18" customHeight="1" x14ac:dyDescent="0.5">
      <c r="A48" s="155"/>
      <c r="B48" s="159"/>
      <c r="C48" s="149"/>
      <c r="D48" s="149"/>
      <c r="E48" s="149"/>
      <c r="F48" s="149"/>
      <c r="G48" s="149"/>
      <c r="H48" s="149"/>
      <c r="I48" s="149"/>
    </row>
    <row r="49" spans="1:9" ht="18" customHeight="1" x14ac:dyDescent="0.5">
      <c r="A49" s="155"/>
      <c r="B49" s="159"/>
      <c r="C49" s="149"/>
      <c r="D49" s="149"/>
      <c r="E49" s="149"/>
      <c r="F49" s="149"/>
      <c r="G49" s="149"/>
      <c r="H49" s="149"/>
      <c r="I49" s="149"/>
    </row>
    <row r="50" spans="1:9" ht="18" customHeight="1" x14ac:dyDescent="0.5">
      <c r="A50" s="155"/>
      <c r="B50" s="159"/>
      <c r="C50" s="149"/>
      <c r="D50" s="149"/>
      <c r="E50" s="149"/>
      <c r="F50" s="149"/>
      <c r="G50" s="149"/>
      <c r="H50" s="149"/>
      <c r="I50" s="149"/>
    </row>
    <row r="51" spans="1:9" ht="18" customHeight="1" x14ac:dyDescent="0.5"/>
    <row r="52" spans="1:9" ht="18" customHeight="1" x14ac:dyDescent="0.5">
      <c r="A52" s="26" t="s">
        <v>153</v>
      </c>
    </row>
  </sheetData>
  <mergeCells count="9">
    <mergeCell ref="C8:E8"/>
    <mergeCell ref="G8:I8"/>
    <mergeCell ref="A1:I1"/>
    <mergeCell ref="A2:I2"/>
    <mergeCell ref="A3:I3"/>
    <mergeCell ref="A4:I4"/>
    <mergeCell ref="A5:I5"/>
    <mergeCell ref="C7:E7"/>
    <mergeCell ref="G7:I7"/>
  </mergeCells>
  <pageMargins left="1" right="0.5" top="1" bottom="0.5" header="0.3" footer="0.3"/>
  <pageSetup paperSize="9" scale="8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J52"/>
  <sheetViews>
    <sheetView view="pageBreakPreview" topLeftCell="A19" zoomScale="105" zoomScaleNormal="90" zoomScaleSheetLayoutView="90" workbookViewId="0">
      <selection activeCell="A30" sqref="A30:A31"/>
    </sheetView>
  </sheetViews>
  <sheetFormatPr defaultColWidth="9" defaultRowHeight="11.25" x14ac:dyDescent="0.5"/>
  <cols>
    <col min="1" max="1" width="57.140625" style="13" customWidth="1"/>
    <col min="2" max="2" width="6.140625" style="13" customWidth="1"/>
    <col min="3" max="3" width="4.7109375" style="13" customWidth="1"/>
    <col min="4" max="4" width="10.7109375" style="192" customWidth="1"/>
    <col min="5" max="5" width="1.140625" style="13" customWidth="1"/>
    <col min="6" max="6" width="10.7109375" style="13" customWidth="1"/>
    <col min="7" max="7" width="1.140625" style="13" customWidth="1"/>
    <col min="8" max="8" width="10.7109375" style="192" customWidth="1"/>
    <col min="9" max="9" width="1.140625" style="13" customWidth="1"/>
    <col min="10" max="10" width="10.7109375" style="13" customWidth="1"/>
    <col min="11" max="256" width="9" style="13"/>
    <col min="257" max="257" width="42.140625" style="13" customWidth="1"/>
    <col min="258" max="258" width="7.5703125" style="13" bestFit="1" customWidth="1"/>
    <col min="259" max="259" width="4.140625" style="13" customWidth="1"/>
    <col min="260" max="260" width="10.7109375" style="13" customWidth="1"/>
    <col min="261" max="261" width="1.140625" style="13" customWidth="1"/>
    <col min="262" max="262" width="10.7109375" style="13" customWidth="1"/>
    <col min="263" max="263" width="1.140625" style="13" customWidth="1"/>
    <col min="264" max="264" width="10.7109375" style="13" customWidth="1"/>
    <col min="265" max="265" width="1.140625" style="13" customWidth="1"/>
    <col min="266" max="266" width="10.7109375" style="13" customWidth="1"/>
    <col min="267" max="512" width="9" style="13"/>
    <col min="513" max="513" width="42.140625" style="13" customWidth="1"/>
    <col min="514" max="514" width="7.5703125" style="13" bestFit="1" customWidth="1"/>
    <col min="515" max="515" width="4.140625" style="13" customWidth="1"/>
    <col min="516" max="516" width="10.7109375" style="13" customWidth="1"/>
    <col min="517" max="517" width="1.140625" style="13" customWidth="1"/>
    <col min="518" max="518" width="10.7109375" style="13" customWidth="1"/>
    <col min="519" max="519" width="1.140625" style="13" customWidth="1"/>
    <col min="520" max="520" width="10.7109375" style="13" customWidth="1"/>
    <col min="521" max="521" width="1.140625" style="13" customWidth="1"/>
    <col min="522" max="522" width="10.7109375" style="13" customWidth="1"/>
    <col min="523" max="768" width="9" style="13"/>
    <col min="769" max="769" width="42.140625" style="13" customWidth="1"/>
    <col min="770" max="770" width="7.5703125" style="13" bestFit="1" customWidth="1"/>
    <col min="771" max="771" width="4.140625" style="13" customWidth="1"/>
    <col min="772" max="772" width="10.7109375" style="13" customWidth="1"/>
    <col min="773" max="773" width="1.140625" style="13" customWidth="1"/>
    <col min="774" max="774" width="10.7109375" style="13" customWidth="1"/>
    <col min="775" max="775" width="1.140625" style="13" customWidth="1"/>
    <col min="776" max="776" width="10.7109375" style="13" customWidth="1"/>
    <col min="777" max="777" width="1.140625" style="13" customWidth="1"/>
    <col min="778" max="778" width="10.7109375" style="13" customWidth="1"/>
    <col min="779" max="1024" width="9" style="13"/>
    <col min="1025" max="1025" width="42.140625" style="13" customWidth="1"/>
    <col min="1026" max="1026" width="7.5703125" style="13" bestFit="1" customWidth="1"/>
    <col min="1027" max="1027" width="4.140625" style="13" customWidth="1"/>
    <col min="1028" max="1028" width="10.7109375" style="13" customWidth="1"/>
    <col min="1029" max="1029" width="1.140625" style="13" customWidth="1"/>
    <col min="1030" max="1030" width="10.7109375" style="13" customWidth="1"/>
    <col min="1031" max="1031" width="1.140625" style="13" customWidth="1"/>
    <col min="1032" max="1032" width="10.7109375" style="13" customWidth="1"/>
    <col min="1033" max="1033" width="1.140625" style="13" customWidth="1"/>
    <col min="1034" max="1034" width="10.7109375" style="13" customWidth="1"/>
    <col min="1035" max="1280" width="9" style="13"/>
    <col min="1281" max="1281" width="42.140625" style="13" customWidth="1"/>
    <col min="1282" max="1282" width="7.5703125" style="13" bestFit="1" customWidth="1"/>
    <col min="1283" max="1283" width="4.140625" style="13" customWidth="1"/>
    <col min="1284" max="1284" width="10.7109375" style="13" customWidth="1"/>
    <col min="1285" max="1285" width="1.140625" style="13" customWidth="1"/>
    <col min="1286" max="1286" width="10.7109375" style="13" customWidth="1"/>
    <col min="1287" max="1287" width="1.140625" style="13" customWidth="1"/>
    <col min="1288" max="1288" width="10.7109375" style="13" customWidth="1"/>
    <col min="1289" max="1289" width="1.140625" style="13" customWidth="1"/>
    <col min="1290" max="1290" width="10.7109375" style="13" customWidth="1"/>
    <col min="1291" max="1536" width="9" style="13"/>
    <col min="1537" max="1537" width="42.140625" style="13" customWidth="1"/>
    <col min="1538" max="1538" width="7.5703125" style="13" bestFit="1" customWidth="1"/>
    <col min="1539" max="1539" width="4.140625" style="13" customWidth="1"/>
    <col min="1540" max="1540" width="10.7109375" style="13" customWidth="1"/>
    <col min="1541" max="1541" width="1.140625" style="13" customWidth="1"/>
    <col min="1542" max="1542" width="10.7109375" style="13" customWidth="1"/>
    <col min="1543" max="1543" width="1.140625" style="13" customWidth="1"/>
    <col min="1544" max="1544" width="10.7109375" style="13" customWidth="1"/>
    <col min="1545" max="1545" width="1.140625" style="13" customWidth="1"/>
    <col min="1546" max="1546" width="10.7109375" style="13" customWidth="1"/>
    <col min="1547" max="1792" width="9" style="13"/>
    <col min="1793" max="1793" width="42.140625" style="13" customWidth="1"/>
    <col min="1794" max="1794" width="7.5703125" style="13" bestFit="1" customWidth="1"/>
    <col min="1795" max="1795" width="4.140625" style="13" customWidth="1"/>
    <col min="1796" max="1796" width="10.7109375" style="13" customWidth="1"/>
    <col min="1797" max="1797" width="1.140625" style="13" customWidth="1"/>
    <col min="1798" max="1798" width="10.7109375" style="13" customWidth="1"/>
    <col min="1799" max="1799" width="1.140625" style="13" customWidth="1"/>
    <col min="1800" max="1800" width="10.7109375" style="13" customWidth="1"/>
    <col min="1801" max="1801" width="1.140625" style="13" customWidth="1"/>
    <col min="1802" max="1802" width="10.7109375" style="13" customWidth="1"/>
    <col min="1803" max="2048" width="9" style="13"/>
    <col min="2049" max="2049" width="42.140625" style="13" customWidth="1"/>
    <col min="2050" max="2050" width="7.5703125" style="13" bestFit="1" customWidth="1"/>
    <col min="2051" max="2051" width="4.140625" style="13" customWidth="1"/>
    <col min="2052" max="2052" width="10.7109375" style="13" customWidth="1"/>
    <col min="2053" max="2053" width="1.140625" style="13" customWidth="1"/>
    <col min="2054" max="2054" width="10.7109375" style="13" customWidth="1"/>
    <col min="2055" max="2055" width="1.140625" style="13" customWidth="1"/>
    <col min="2056" max="2056" width="10.7109375" style="13" customWidth="1"/>
    <col min="2057" max="2057" width="1.140625" style="13" customWidth="1"/>
    <col min="2058" max="2058" width="10.7109375" style="13" customWidth="1"/>
    <col min="2059" max="2304" width="9" style="13"/>
    <col min="2305" max="2305" width="42.140625" style="13" customWidth="1"/>
    <col min="2306" max="2306" width="7.5703125" style="13" bestFit="1" customWidth="1"/>
    <col min="2307" max="2307" width="4.140625" style="13" customWidth="1"/>
    <col min="2308" max="2308" width="10.7109375" style="13" customWidth="1"/>
    <col min="2309" max="2309" width="1.140625" style="13" customWidth="1"/>
    <col min="2310" max="2310" width="10.7109375" style="13" customWidth="1"/>
    <col min="2311" max="2311" width="1.140625" style="13" customWidth="1"/>
    <col min="2312" max="2312" width="10.7109375" style="13" customWidth="1"/>
    <col min="2313" max="2313" width="1.140625" style="13" customWidth="1"/>
    <col min="2314" max="2314" width="10.7109375" style="13" customWidth="1"/>
    <col min="2315" max="2560" width="9" style="13"/>
    <col min="2561" max="2561" width="42.140625" style="13" customWidth="1"/>
    <col min="2562" max="2562" width="7.5703125" style="13" bestFit="1" customWidth="1"/>
    <col min="2563" max="2563" width="4.140625" style="13" customWidth="1"/>
    <col min="2564" max="2564" width="10.7109375" style="13" customWidth="1"/>
    <col min="2565" max="2565" width="1.140625" style="13" customWidth="1"/>
    <col min="2566" max="2566" width="10.7109375" style="13" customWidth="1"/>
    <col min="2567" max="2567" width="1.140625" style="13" customWidth="1"/>
    <col min="2568" max="2568" width="10.7109375" style="13" customWidth="1"/>
    <col min="2569" max="2569" width="1.140625" style="13" customWidth="1"/>
    <col min="2570" max="2570" width="10.7109375" style="13" customWidth="1"/>
    <col min="2571" max="2816" width="9" style="13"/>
    <col min="2817" max="2817" width="42.140625" style="13" customWidth="1"/>
    <col min="2818" max="2818" width="7.5703125" style="13" bestFit="1" customWidth="1"/>
    <col min="2819" max="2819" width="4.140625" style="13" customWidth="1"/>
    <col min="2820" max="2820" width="10.7109375" style="13" customWidth="1"/>
    <col min="2821" max="2821" width="1.140625" style="13" customWidth="1"/>
    <col min="2822" max="2822" width="10.7109375" style="13" customWidth="1"/>
    <col min="2823" max="2823" width="1.140625" style="13" customWidth="1"/>
    <col min="2824" max="2824" width="10.7109375" style="13" customWidth="1"/>
    <col min="2825" max="2825" width="1.140625" style="13" customWidth="1"/>
    <col min="2826" max="2826" width="10.7109375" style="13" customWidth="1"/>
    <col min="2827" max="3072" width="9" style="13"/>
    <col min="3073" max="3073" width="42.140625" style="13" customWidth="1"/>
    <col min="3074" max="3074" width="7.5703125" style="13" bestFit="1" customWidth="1"/>
    <col min="3075" max="3075" width="4.140625" style="13" customWidth="1"/>
    <col min="3076" max="3076" width="10.7109375" style="13" customWidth="1"/>
    <col min="3077" max="3077" width="1.140625" style="13" customWidth="1"/>
    <col min="3078" max="3078" width="10.7109375" style="13" customWidth="1"/>
    <col min="3079" max="3079" width="1.140625" style="13" customWidth="1"/>
    <col min="3080" max="3080" width="10.7109375" style="13" customWidth="1"/>
    <col min="3081" max="3081" width="1.140625" style="13" customWidth="1"/>
    <col min="3082" max="3082" width="10.7109375" style="13" customWidth="1"/>
    <col min="3083" max="3328" width="9" style="13"/>
    <col min="3329" max="3329" width="42.140625" style="13" customWidth="1"/>
    <col min="3330" max="3330" width="7.5703125" style="13" bestFit="1" customWidth="1"/>
    <col min="3331" max="3331" width="4.140625" style="13" customWidth="1"/>
    <col min="3332" max="3332" width="10.7109375" style="13" customWidth="1"/>
    <col min="3333" max="3333" width="1.140625" style="13" customWidth="1"/>
    <col min="3334" max="3334" width="10.7109375" style="13" customWidth="1"/>
    <col min="3335" max="3335" width="1.140625" style="13" customWidth="1"/>
    <col min="3336" max="3336" width="10.7109375" style="13" customWidth="1"/>
    <col min="3337" max="3337" width="1.140625" style="13" customWidth="1"/>
    <col min="3338" max="3338" width="10.7109375" style="13" customWidth="1"/>
    <col min="3339" max="3584" width="9" style="13"/>
    <col min="3585" max="3585" width="42.140625" style="13" customWidth="1"/>
    <col min="3586" max="3586" width="7.5703125" style="13" bestFit="1" customWidth="1"/>
    <col min="3587" max="3587" width="4.140625" style="13" customWidth="1"/>
    <col min="3588" max="3588" width="10.7109375" style="13" customWidth="1"/>
    <col min="3589" max="3589" width="1.140625" style="13" customWidth="1"/>
    <col min="3590" max="3590" width="10.7109375" style="13" customWidth="1"/>
    <col min="3591" max="3591" width="1.140625" style="13" customWidth="1"/>
    <col min="3592" max="3592" width="10.7109375" style="13" customWidth="1"/>
    <col min="3593" max="3593" width="1.140625" style="13" customWidth="1"/>
    <col min="3594" max="3594" width="10.7109375" style="13" customWidth="1"/>
    <col min="3595" max="3840" width="9" style="13"/>
    <col min="3841" max="3841" width="42.140625" style="13" customWidth="1"/>
    <col min="3842" max="3842" width="7.5703125" style="13" bestFit="1" customWidth="1"/>
    <col min="3843" max="3843" width="4.140625" style="13" customWidth="1"/>
    <col min="3844" max="3844" width="10.7109375" style="13" customWidth="1"/>
    <col min="3845" max="3845" width="1.140625" style="13" customWidth="1"/>
    <col min="3846" max="3846" width="10.7109375" style="13" customWidth="1"/>
    <col min="3847" max="3847" width="1.140625" style="13" customWidth="1"/>
    <col min="3848" max="3848" width="10.7109375" style="13" customWidth="1"/>
    <col min="3849" max="3849" width="1.140625" style="13" customWidth="1"/>
    <col min="3850" max="3850" width="10.7109375" style="13" customWidth="1"/>
    <col min="3851" max="4096" width="9" style="13"/>
    <col min="4097" max="4097" width="42.140625" style="13" customWidth="1"/>
    <col min="4098" max="4098" width="7.5703125" style="13" bestFit="1" customWidth="1"/>
    <col min="4099" max="4099" width="4.140625" style="13" customWidth="1"/>
    <col min="4100" max="4100" width="10.7109375" style="13" customWidth="1"/>
    <col min="4101" max="4101" width="1.140625" style="13" customWidth="1"/>
    <col min="4102" max="4102" width="10.7109375" style="13" customWidth="1"/>
    <col min="4103" max="4103" width="1.140625" style="13" customWidth="1"/>
    <col min="4104" max="4104" width="10.7109375" style="13" customWidth="1"/>
    <col min="4105" max="4105" width="1.140625" style="13" customWidth="1"/>
    <col min="4106" max="4106" width="10.7109375" style="13" customWidth="1"/>
    <col min="4107" max="4352" width="9" style="13"/>
    <col min="4353" max="4353" width="42.140625" style="13" customWidth="1"/>
    <col min="4354" max="4354" width="7.5703125" style="13" bestFit="1" customWidth="1"/>
    <col min="4355" max="4355" width="4.140625" style="13" customWidth="1"/>
    <col min="4356" max="4356" width="10.7109375" style="13" customWidth="1"/>
    <col min="4357" max="4357" width="1.140625" style="13" customWidth="1"/>
    <col min="4358" max="4358" width="10.7109375" style="13" customWidth="1"/>
    <col min="4359" max="4359" width="1.140625" style="13" customWidth="1"/>
    <col min="4360" max="4360" width="10.7109375" style="13" customWidth="1"/>
    <col min="4361" max="4361" width="1.140625" style="13" customWidth="1"/>
    <col min="4362" max="4362" width="10.7109375" style="13" customWidth="1"/>
    <col min="4363" max="4608" width="9" style="13"/>
    <col min="4609" max="4609" width="42.140625" style="13" customWidth="1"/>
    <col min="4610" max="4610" width="7.5703125" style="13" bestFit="1" customWidth="1"/>
    <col min="4611" max="4611" width="4.140625" style="13" customWidth="1"/>
    <col min="4612" max="4612" width="10.7109375" style="13" customWidth="1"/>
    <col min="4613" max="4613" width="1.140625" style="13" customWidth="1"/>
    <col min="4614" max="4614" width="10.7109375" style="13" customWidth="1"/>
    <col min="4615" max="4615" width="1.140625" style="13" customWidth="1"/>
    <col min="4616" max="4616" width="10.7109375" style="13" customWidth="1"/>
    <col min="4617" max="4617" width="1.140625" style="13" customWidth="1"/>
    <col min="4618" max="4618" width="10.7109375" style="13" customWidth="1"/>
    <col min="4619" max="4864" width="9" style="13"/>
    <col min="4865" max="4865" width="42.140625" style="13" customWidth="1"/>
    <col min="4866" max="4866" width="7.5703125" style="13" bestFit="1" customWidth="1"/>
    <col min="4867" max="4867" width="4.140625" style="13" customWidth="1"/>
    <col min="4868" max="4868" width="10.7109375" style="13" customWidth="1"/>
    <col min="4869" max="4869" width="1.140625" style="13" customWidth="1"/>
    <col min="4870" max="4870" width="10.7109375" style="13" customWidth="1"/>
    <col min="4871" max="4871" width="1.140625" style="13" customWidth="1"/>
    <col min="4872" max="4872" width="10.7109375" style="13" customWidth="1"/>
    <col min="4873" max="4873" width="1.140625" style="13" customWidth="1"/>
    <col min="4874" max="4874" width="10.7109375" style="13" customWidth="1"/>
    <col min="4875" max="5120" width="9" style="13"/>
    <col min="5121" max="5121" width="42.140625" style="13" customWidth="1"/>
    <col min="5122" max="5122" width="7.5703125" style="13" bestFit="1" customWidth="1"/>
    <col min="5123" max="5123" width="4.140625" style="13" customWidth="1"/>
    <col min="5124" max="5124" width="10.7109375" style="13" customWidth="1"/>
    <col min="5125" max="5125" width="1.140625" style="13" customWidth="1"/>
    <col min="5126" max="5126" width="10.7109375" style="13" customWidth="1"/>
    <col min="5127" max="5127" width="1.140625" style="13" customWidth="1"/>
    <col min="5128" max="5128" width="10.7109375" style="13" customWidth="1"/>
    <col min="5129" max="5129" width="1.140625" style="13" customWidth="1"/>
    <col min="5130" max="5130" width="10.7109375" style="13" customWidth="1"/>
    <col min="5131" max="5376" width="9" style="13"/>
    <col min="5377" max="5377" width="42.140625" style="13" customWidth="1"/>
    <col min="5378" max="5378" width="7.5703125" style="13" bestFit="1" customWidth="1"/>
    <col min="5379" max="5379" width="4.140625" style="13" customWidth="1"/>
    <col min="5380" max="5380" width="10.7109375" style="13" customWidth="1"/>
    <col min="5381" max="5381" width="1.140625" style="13" customWidth="1"/>
    <col min="5382" max="5382" width="10.7109375" style="13" customWidth="1"/>
    <col min="5383" max="5383" width="1.140625" style="13" customWidth="1"/>
    <col min="5384" max="5384" width="10.7109375" style="13" customWidth="1"/>
    <col min="5385" max="5385" width="1.140625" style="13" customWidth="1"/>
    <col min="5386" max="5386" width="10.7109375" style="13" customWidth="1"/>
    <col min="5387" max="5632" width="9" style="13"/>
    <col min="5633" max="5633" width="42.140625" style="13" customWidth="1"/>
    <col min="5634" max="5634" width="7.5703125" style="13" bestFit="1" customWidth="1"/>
    <col min="5635" max="5635" width="4.140625" style="13" customWidth="1"/>
    <col min="5636" max="5636" width="10.7109375" style="13" customWidth="1"/>
    <col min="5637" max="5637" width="1.140625" style="13" customWidth="1"/>
    <col min="5638" max="5638" width="10.7109375" style="13" customWidth="1"/>
    <col min="5639" max="5639" width="1.140625" style="13" customWidth="1"/>
    <col min="5640" max="5640" width="10.7109375" style="13" customWidth="1"/>
    <col min="5641" max="5641" width="1.140625" style="13" customWidth="1"/>
    <col min="5642" max="5642" width="10.7109375" style="13" customWidth="1"/>
    <col min="5643" max="5888" width="9" style="13"/>
    <col min="5889" max="5889" width="42.140625" style="13" customWidth="1"/>
    <col min="5890" max="5890" width="7.5703125" style="13" bestFit="1" customWidth="1"/>
    <col min="5891" max="5891" width="4.140625" style="13" customWidth="1"/>
    <col min="5892" max="5892" width="10.7109375" style="13" customWidth="1"/>
    <col min="5893" max="5893" width="1.140625" style="13" customWidth="1"/>
    <col min="5894" max="5894" width="10.7109375" style="13" customWidth="1"/>
    <col min="5895" max="5895" width="1.140625" style="13" customWidth="1"/>
    <col min="5896" max="5896" width="10.7109375" style="13" customWidth="1"/>
    <col min="5897" max="5897" width="1.140625" style="13" customWidth="1"/>
    <col min="5898" max="5898" width="10.7109375" style="13" customWidth="1"/>
    <col min="5899" max="6144" width="9" style="13"/>
    <col min="6145" max="6145" width="42.140625" style="13" customWidth="1"/>
    <col min="6146" max="6146" width="7.5703125" style="13" bestFit="1" customWidth="1"/>
    <col min="6147" max="6147" width="4.140625" style="13" customWidth="1"/>
    <col min="6148" max="6148" width="10.7109375" style="13" customWidth="1"/>
    <col min="6149" max="6149" width="1.140625" style="13" customWidth="1"/>
    <col min="6150" max="6150" width="10.7109375" style="13" customWidth="1"/>
    <col min="6151" max="6151" width="1.140625" style="13" customWidth="1"/>
    <col min="6152" max="6152" width="10.7109375" style="13" customWidth="1"/>
    <col min="6153" max="6153" width="1.140625" style="13" customWidth="1"/>
    <col min="6154" max="6154" width="10.7109375" style="13" customWidth="1"/>
    <col min="6155" max="6400" width="9" style="13"/>
    <col min="6401" max="6401" width="42.140625" style="13" customWidth="1"/>
    <col min="6402" max="6402" width="7.5703125" style="13" bestFit="1" customWidth="1"/>
    <col min="6403" max="6403" width="4.140625" style="13" customWidth="1"/>
    <col min="6404" max="6404" width="10.7109375" style="13" customWidth="1"/>
    <col min="6405" max="6405" width="1.140625" style="13" customWidth="1"/>
    <col min="6406" max="6406" width="10.7109375" style="13" customWidth="1"/>
    <col min="6407" max="6407" width="1.140625" style="13" customWidth="1"/>
    <col min="6408" max="6408" width="10.7109375" style="13" customWidth="1"/>
    <col min="6409" max="6409" width="1.140625" style="13" customWidth="1"/>
    <col min="6410" max="6410" width="10.7109375" style="13" customWidth="1"/>
    <col min="6411" max="6656" width="9" style="13"/>
    <col min="6657" max="6657" width="42.140625" style="13" customWidth="1"/>
    <col min="6658" max="6658" width="7.5703125" style="13" bestFit="1" customWidth="1"/>
    <col min="6659" max="6659" width="4.140625" style="13" customWidth="1"/>
    <col min="6660" max="6660" width="10.7109375" style="13" customWidth="1"/>
    <col min="6661" max="6661" width="1.140625" style="13" customWidth="1"/>
    <col min="6662" max="6662" width="10.7109375" style="13" customWidth="1"/>
    <col min="6663" max="6663" width="1.140625" style="13" customWidth="1"/>
    <col min="6664" max="6664" width="10.7109375" style="13" customWidth="1"/>
    <col min="6665" max="6665" width="1.140625" style="13" customWidth="1"/>
    <col min="6666" max="6666" width="10.7109375" style="13" customWidth="1"/>
    <col min="6667" max="6912" width="9" style="13"/>
    <col min="6913" max="6913" width="42.140625" style="13" customWidth="1"/>
    <col min="6914" max="6914" width="7.5703125" style="13" bestFit="1" customWidth="1"/>
    <col min="6915" max="6915" width="4.140625" style="13" customWidth="1"/>
    <col min="6916" max="6916" width="10.7109375" style="13" customWidth="1"/>
    <col min="6917" max="6917" width="1.140625" style="13" customWidth="1"/>
    <col min="6918" max="6918" width="10.7109375" style="13" customWidth="1"/>
    <col min="6919" max="6919" width="1.140625" style="13" customWidth="1"/>
    <col min="6920" max="6920" width="10.7109375" style="13" customWidth="1"/>
    <col min="6921" max="6921" width="1.140625" style="13" customWidth="1"/>
    <col min="6922" max="6922" width="10.7109375" style="13" customWidth="1"/>
    <col min="6923" max="7168" width="9" style="13"/>
    <col min="7169" max="7169" width="42.140625" style="13" customWidth="1"/>
    <col min="7170" max="7170" width="7.5703125" style="13" bestFit="1" customWidth="1"/>
    <col min="7171" max="7171" width="4.140625" style="13" customWidth="1"/>
    <col min="7172" max="7172" width="10.7109375" style="13" customWidth="1"/>
    <col min="7173" max="7173" width="1.140625" style="13" customWidth="1"/>
    <col min="7174" max="7174" width="10.7109375" style="13" customWidth="1"/>
    <col min="7175" max="7175" width="1.140625" style="13" customWidth="1"/>
    <col min="7176" max="7176" width="10.7109375" style="13" customWidth="1"/>
    <col min="7177" max="7177" width="1.140625" style="13" customWidth="1"/>
    <col min="7178" max="7178" width="10.7109375" style="13" customWidth="1"/>
    <col min="7179" max="7424" width="9" style="13"/>
    <col min="7425" max="7425" width="42.140625" style="13" customWidth="1"/>
    <col min="7426" max="7426" width="7.5703125" style="13" bestFit="1" customWidth="1"/>
    <col min="7427" max="7427" width="4.140625" style="13" customWidth="1"/>
    <col min="7428" max="7428" width="10.7109375" style="13" customWidth="1"/>
    <col min="7429" max="7429" width="1.140625" style="13" customWidth="1"/>
    <col min="7430" max="7430" width="10.7109375" style="13" customWidth="1"/>
    <col min="7431" max="7431" width="1.140625" style="13" customWidth="1"/>
    <col min="7432" max="7432" width="10.7109375" style="13" customWidth="1"/>
    <col min="7433" max="7433" width="1.140625" style="13" customWidth="1"/>
    <col min="7434" max="7434" width="10.7109375" style="13" customWidth="1"/>
    <col min="7435" max="7680" width="9" style="13"/>
    <col min="7681" max="7681" width="42.140625" style="13" customWidth="1"/>
    <col min="7682" max="7682" width="7.5703125" style="13" bestFit="1" customWidth="1"/>
    <col min="7683" max="7683" width="4.140625" style="13" customWidth="1"/>
    <col min="7684" max="7684" width="10.7109375" style="13" customWidth="1"/>
    <col min="7685" max="7685" width="1.140625" style="13" customWidth="1"/>
    <col min="7686" max="7686" width="10.7109375" style="13" customWidth="1"/>
    <col min="7687" max="7687" width="1.140625" style="13" customWidth="1"/>
    <col min="7688" max="7688" width="10.7109375" style="13" customWidth="1"/>
    <col min="7689" max="7689" width="1.140625" style="13" customWidth="1"/>
    <col min="7690" max="7690" width="10.7109375" style="13" customWidth="1"/>
    <col min="7691" max="7936" width="9" style="13"/>
    <col min="7937" max="7937" width="42.140625" style="13" customWidth="1"/>
    <col min="7938" max="7938" width="7.5703125" style="13" bestFit="1" customWidth="1"/>
    <col min="7939" max="7939" width="4.140625" style="13" customWidth="1"/>
    <col min="7940" max="7940" width="10.7109375" style="13" customWidth="1"/>
    <col min="7941" max="7941" width="1.140625" style="13" customWidth="1"/>
    <col min="7942" max="7942" width="10.7109375" style="13" customWidth="1"/>
    <col min="7943" max="7943" width="1.140625" style="13" customWidth="1"/>
    <col min="7944" max="7944" width="10.7109375" style="13" customWidth="1"/>
    <col min="7945" max="7945" width="1.140625" style="13" customWidth="1"/>
    <col min="7946" max="7946" width="10.7109375" style="13" customWidth="1"/>
    <col min="7947" max="8192" width="9" style="13"/>
    <col min="8193" max="8193" width="42.140625" style="13" customWidth="1"/>
    <col min="8194" max="8194" width="7.5703125" style="13" bestFit="1" customWidth="1"/>
    <col min="8195" max="8195" width="4.140625" style="13" customWidth="1"/>
    <col min="8196" max="8196" width="10.7109375" style="13" customWidth="1"/>
    <col min="8197" max="8197" width="1.140625" style="13" customWidth="1"/>
    <col min="8198" max="8198" width="10.7109375" style="13" customWidth="1"/>
    <col min="8199" max="8199" width="1.140625" style="13" customWidth="1"/>
    <col min="8200" max="8200" width="10.7109375" style="13" customWidth="1"/>
    <col min="8201" max="8201" width="1.140625" style="13" customWidth="1"/>
    <col min="8202" max="8202" width="10.7109375" style="13" customWidth="1"/>
    <col min="8203" max="8448" width="9" style="13"/>
    <col min="8449" max="8449" width="42.140625" style="13" customWidth="1"/>
    <col min="8450" max="8450" width="7.5703125" style="13" bestFit="1" customWidth="1"/>
    <col min="8451" max="8451" width="4.140625" style="13" customWidth="1"/>
    <col min="8452" max="8452" width="10.7109375" style="13" customWidth="1"/>
    <col min="8453" max="8453" width="1.140625" style="13" customWidth="1"/>
    <col min="8454" max="8454" width="10.7109375" style="13" customWidth="1"/>
    <col min="8455" max="8455" width="1.140625" style="13" customWidth="1"/>
    <col min="8456" max="8456" width="10.7109375" style="13" customWidth="1"/>
    <col min="8457" max="8457" width="1.140625" style="13" customWidth="1"/>
    <col min="8458" max="8458" width="10.7109375" style="13" customWidth="1"/>
    <col min="8459" max="8704" width="9" style="13"/>
    <col min="8705" max="8705" width="42.140625" style="13" customWidth="1"/>
    <col min="8706" max="8706" width="7.5703125" style="13" bestFit="1" customWidth="1"/>
    <col min="8707" max="8707" width="4.140625" style="13" customWidth="1"/>
    <col min="8708" max="8708" width="10.7109375" style="13" customWidth="1"/>
    <col min="8709" max="8709" width="1.140625" style="13" customWidth="1"/>
    <col min="8710" max="8710" width="10.7109375" style="13" customWidth="1"/>
    <col min="8711" max="8711" width="1.140625" style="13" customWidth="1"/>
    <col min="8712" max="8712" width="10.7109375" style="13" customWidth="1"/>
    <col min="8713" max="8713" width="1.140625" style="13" customWidth="1"/>
    <col min="8714" max="8714" width="10.7109375" style="13" customWidth="1"/>
    <col min="8715" max="8960" width="9" style="13"/>
    <col min="8961" max="8961" width="42.140625" style="13" customWidth="1"/>
    <col min="8962" max="8962" width="7.5703125" style="13" bestFit="1" customWidth="1"/>
    <col min="8963" max="8963" width="4.140625" style="13" customWidth="1"/>
    <col min="8964" max="8964" width="10.7109375" style="13" customWidth="1"/>
    <col min="8965" max="8965" width="1.140625" style="13" customWidth="1"/>
    <col min="8966" max="8966" width="10.7109375" style="13" customWidth="1"/>
    <col min="8967" max="8967" width="1.140625" style="13" customWidth="1"/>
    <col min="8968" max="8968" width="10.7109375" style="13" customWidth="1"/>
    <col min="8969" max="8969" width="1.140625" style="13" customWidth="1"/>
    <col min="8970" max="8970" width="10.7109375" style="13" customWidth="1"/>
    <col min="8971" max="9216" width="9" style="13"/>
    <col min="9217" max="9217" width="42.140625" style="13" customWidth="1"/>
    <col min="9218" max="9218" width="7.5703125" style="13" bestFit="1" customWidth="1"/>
    <col min="9219" max="9219" width="4.140625" style="13" customWidth="1"/>
    <col min="9220" max="9220" width="10.7109375" style="13" customWidth="1"/>
    <col min="9221" max="9221" width="1.140625" style="13" customWidth="1"/>
    <col min="9222" max="9222" width="10.7109375" style="13" customWidth="1"/>
    <col min="9223" max="9223" width="1.140625" style="13" customWidth="1"/>
    <col min="9224" max="9224" width="10.7109375" style="13" customWidth="1"/>
    <col min="9225" max="9225" width="1.140625" style="13" customWidth="1"/>
    <col min="9226" max="9226" width="10.7109375" style="13" customWidth="1"/>
    <col min="9227" max="9472" width="9" style="13"/>
    <col min="9473" max="9473" width="42.140625" style="13" customWidth="1"/>
    <col min="9474" max="9474" width="7.5703125" style="13" bestFit="1" customWidth="1"/>
    <col min="9475" max="9475" width="4.140625" style="13" customWidth="1"/>
    <col min="9476" max="9476" width="10.7109375" style="13" customWidth="1"/>
    <col min="9477" max="9477" width="1.140625" style="13" customWidth="1"/>
    <col min="9478" max="9478" width="10.7109375" style="13" customWidth="1"/>
    <col min="9479" max="9479" width="1.140625" style="13" customWidth="1"/>
    <col min="9480" max="9480" width="10.7109375" style="13" customWidth="1"/>
    <col min="9481" max="9481" width="1.140625" style="13" customWidth="1"/>
    <col min="9482" max="9482" width="10.7109375" style="13" customWidth="1"/>
    <col min="9483" max="9728" width="9" style="13"/>
    <col min="9729" max="9729" width="42.140625" style="13" customWidth="1"/>
    <col min="9730" max="9730" width="7.5703125" style="13" bestFit="1" customWidth="1"/>
    <col min="9731" max="9731" width="4.140625" style="13" customWidth="1"/>
    <col min="9732" max="9732" width="10.7109375" style="13" customWidth="1"/>
    <col min="9733" max="9733" width="1.140625" style="13" customWidth="1"/>
    <col min="9734" max="9734" width="10.7109375" style="13" customWidth="1"/>
    <col min="9735" max="9735" width="1.140625" style="13" customWidth="1"/>
    <col min="9736" max="9736" width="10.7109375" style="13" customWidth="1"/>
    <col min="9737" max="9737" width="1.140625" style="13" customWidth="1"/>
    <col min="9738" max="9738" width="10.7109375" style="13" customWidth="1"/>
    <col min="9739" max="9984" width="9" style="13"/>
    <col min="9985" max="9985" width="42.140625" style="13" customWidth="1"/>
    <col min="9986" max="9986" width="7.5703125" style="13" bestFit="1" customWidth="1"/>
    <col min="9987" max="9987" width="4.140625" style="13" customWidth="1"/>
    <col min="9988" max="9988" width="10.7109375" style="13" customWidth="1"/>
    <col min="9989" max="9989" width="1.140625" style="13" customWidth="1"/>
    <col min="9990" max="9990" width="10.7109375" style="13" customWidth="1"/>
    <col min="9991" max="9991" width="1.140625" style="13" customWidth="1"/>
    <col min="9992" max="9992" width="10.7109375" style="13" customWidth="1"/>
    <col min="9993" max="9993" width="1.140625" style="13" customWidth="1"/>
    <col min="9994" max="9994" width="10.7109375" style="13" customWidth="1"/>
    <col min="9995" max="10240" width="9" style="13"/>
    <col min="10241" max="10241" width="42.140625" style="13" customWidth="1"/>
    <col min="10242" max="10242" width="7.5703125" style="13" bestFit="1" customWidth="1"/>
    <col min="10243" max="10243" width="4.140625" style="13" customWidth="1"/>
    <col min="10244" max="10244" width="10.7109375" style="13" customWidth="1"/>
    <col min="10245" max="10245" width="1.140625" style="13" customWidth="1"/>
    <col min="10246" max="10246" width="10.7109375" style="13" customWidth="1"/>
    <col min="10247" max="10247" width="1.140625" style="13" customWidth="1"/>
    <col min="10248" max="10248" width="10.7109375" style="13" customWidth="1"/>
    <col min="10249" max="10249" width="1.140625" style="13" customWidth="1"/>
    <col min="10250" max="10250" width="10.7109375" style="13" customWidth="1"/>
    <col min="10251" max="10496" width="9" style="13"/>
    <col min="10497" max="10497" width="42.140625" style="13" customWidth="1"/>
    <col min="10498" max="10498" width="7.5703125" style="13" bestFit="1" customWidth="1"/>
    <col min="10499" max="10499" width="4.140625" style="13" customWidth="1"/>
    <col min="10500" max="10500" width="10.7109375" style="13" customWidth="1"/>
    <col min="10501" max="10501" width="1.140625" style="13" customWidth="1"/>
    <col min="10502" max="10502" width="10.7109375" style="13" customWidth="1"/>
    <col min="10503" max="10503" width="1.140625" style="13" customWidth="1"/>
    <col min="10504" max="10504" width="10.7109375" style="13" customWidth="1"/>
    <col min="10505" max="10505" width="1.140625" style="13" customWidth="1"/>
    <col min="10506" max="10506" width="10.7109375" style="13" customWidth="1"/>
    <col min="10507" max="10752" width="9" style="13"/>
    <col min="10753" max="10753" width="42.140625" style="13" customWidth="1"/>
    <col min="10754" max="10754" width="7.5703125" style="13" bestFit="1" customWidth="1"/>
    <col min="10755" max="10755" width="4.140625" style="13" customWidth="1"/>
    <col min="10756" max="10756" width="10.7109375" style="13" customWidth="1"/>
    <col min="10757" max="10757" width="1.140625" style="13" customWidth="1"/>
    <col min="10758" max="10758" width="10.7109375" style="13" customWidth="1"/>
    <col min="10759" max="10759" width="1.140625" style="13" customWidth="1"/>
    <col min="10760" max="10760" width="10.7109375" style="13" customWidth="1"/>
    <col min="10761" max="10761" width="1.140625" style="13" customWidth="1"/>
    <col min="10762" max="10762" width="10.7109375" style="13" customWidth="1"/>
    <col min="10763" max="11008" width="9" style="13"/>
    <col min="11009" max="11009" width="42.140625" style="13" customWidth="1"/>
    <col min="11010" max="11010" width="7.5703125" style="13" bestFit="1" customWidth="1"/>
    <col min="11011" max="11011" width="4.140625" style="13" customWidth="1"/>
    <col min="11012" max="11012" width="10.7109375" style="13" customWidth="1"/>
    <col min="11013" max="11013" width="1.140625" style="13" customWidth="1"/>
    <col min="11014" max="11014" width="10.7109375" style="13" customWidth="1"/>
    <col min="11015" max="11015" width="1.140625" style="13" customWidth="1"/>
    <col min="11016" max="11016" width="10.7109375" style="13" customWidth="1"/>
    <col min="11017" max="11017" width="1.140625" style="13" customWidth="1"/>
    <col min="11018" max="11018" width="10.7109375" style="13" customWidth="1"/>
    <col min="11019" max="11264" width="9" style="13"/>
    <col min="11265" max="11265" width="42.140625" style="13" customWidth="1"/>
    <col min="11266" max="11266" width="7.5703125" style="13" bestFit="1" customWidth="1"/>
    <col min="11267" max="11267" width="4.140625" style="13" customWidth="1"/>
    <col min="11268" max="11268" width="10.7109375" style="13" customWidth="1"/>
    <col min="11269" max="11269" width="1.140625" style="13" customWidth="1"/>
    <col min="11270" max="11270" width="10.7109375" style="13" customWidth="1"/>
    <col min="11271" max="11271" width="1.140625" style="13" customWidth="1"/>
    <col min="11272" max="11272" width="10.7109375" style="13" customWidth="1"/>
    <col min="11273" max="11273" width="1.140625" style="13" customWidth="1"/>
    <col min="11274" max="11274" width="10.7109375" style="13" customWidth="1"/>
    <col min="11275" max="11520" width="9" style="13"/>
    <col min="11521" max="11521" width="42.140625" style="13" customWidth="1"/>
    <col min="11522" max="11522" width="7.5703125" style="13" bestFit="1" customWidth="1"/>
    <col min="11523" max="11523" width="4.140625" style="13" customWidth="1"/>
    <col min="11524" max="11524" width="10.7109375" style="13" customWidth="1"/>
    <col min="11525" max="11525" width="1.140625" style="13" customWidth="1"/>
    <col min="11526" max="11526" width="10.7109375" style="13" customWidth="1"/>
    <col min="11527" max="11527" width="1.140625" style="13" customWidth="1"/>
    <col min="11528" max="11528" width="10.7109375" style="13" customWidth="1"/>
    <col min="11529" max="11529" width="1.140625" style="13" customWidth="1"/>
    <col min="11530" max="11530" width="10.7109375" style="13" customWidth="1"/>
    <col min="11531" max="11776" width="9" style="13"/>
    <col min="11777" max="11777" width="42.140625" style="13" customWidth="1"/>
    <col min="11778" max="11778" width="7.5703125" style="13" bestFit="1" customWidth="1"/>
    <col min="11779" max="11779" width="4.140625" style="13" customWidth="1"/>
    <col min="11780" max="11780" width="10.7109375" style="13" customWidth="1"/>
    <col min="11781" max="11781" width="1.140625" style="13" customWidth="1"/>
    <col min="11782" max="11782" width="10.7109375" style="13" customWidth="1"/>
    <col min="11783" max="11783" width="1.140625" style="13" customWidth="1"/>
    <col min="11784" max="11784" width="10.7109375" style="13" customWidth="1"/>
    <col min="11785" max="11785" width="1.140625" style="13" customWidth="1"/>
    <col min="11786" max="11786" width="10.7109375" style="13" customWidth="1"/>
    <col min="11787" max="12032" width="9" style="13"/>
    <col min="12033" max="12033" width="42.140625" style="13" customWidth="1"/>
    <col min="12034" max="12034" width="7.5703125" style="13" bestFit="1" customWidth="1"/>
    <col min="12035" max="12035" width="4.140625" style="13" customWidth="1"/>
    <col min="12036" max="12036" width="10.7109375" style="13" customWidth="1"/>
    <col min="12037" max="12037" width="1.140625" style="13" customWidth="1"/>
    <col min="12038" max="12038" width="10.7109375" style="13" customWidth="1"/>
    <col min="12039" max="12039" width="1.140625" style="13" customWidth="1"/>
    <col min="12040" max="12040" width="10.7109375" style="13" customWidth="1"/>
    <col min="12041" max="12041" width="1.140625" style="13" customWidth="1"/>
    <col min="12042" max="12042" width="10.7109375" style="13" customWidth="1"/>
    <col min="12043" max="12288" width="9" style="13"/>
    <col min="12289" max="12289" width="42.140625" style="13" customWidth="1"/>
    <col min="12290" max="12290" width="7.5703125" style="13" bestFit="1" customWidth="1"/>
    <col min="12291" max="12291" width="4.140625" style="13" customWidth="1"/>
    <col min="12292" max="12292" width="10.7109375" style="13" customWidth="1"/>
    <col min="12293" max="12293" width="1.140625" style="13" customWidth="1"/>
    <col min="12294" max="12294" width="10.7109375" style="13" customWidth="1"/>
    <col min="12295" max="12295" width="1.140625" style="13" customWidth="1"/>
    <col min="12296" max="12296" width="10.7109375" style="13" customWidth="1"/>
    <col min="12297" max="12297" width="1.140625" style="13" customWidth="1"/>
    <col min="12298" max="12298" width="10.7109375" style="13" customWidth="1"/>
    <col min="12299" max="12544" width="9" style="13"/>
    <col min="12545" max="12545" width="42.140625" style="13" customWidth="1"/>
    <col min="12546" max="12546" width="7.5703125" style="13" bestFit="1" customWidth="1"/>
    <col min="12547" max="12547" width="4.140625" style="13" customWidth="1"/>
    <col min="12548" max="12548" width="10.7109375" style="13" customWidth="1"/>
    <col min="12549" max="12549" width="1.140625" style="13" customWidth="1"/>
    <col min="12550" max="12550" width="10.7109375" style="13" customWidth="1"/>
    <col min="12551" max="12551" width="1.140625" style="13" customWidth="1"/>
    <col min="12552" max="12552" width="10.7109375" style="13" customWidth="1"/>
    <col min="12553" max="12553" width="1.140625" style="13" customWidth="1"/>
    <col min="12554" max="12554" width="10.7109375" style="13" customWidth="1"/>
    <col min="12555" max="12800" width="9" style="13"/>
    <col min="12801" max="12801" width="42.140625" style="13" customWidth="1"/>
    <col min="12802" max="12802" width="7.5703125" style="13" bestFit="1" customWidth="1"/>
    <col min="12803" max="12803" width="4.140625" style="13" customWidth="1"/>
    <col min="12804" max="12804" width="10.7109375" style="13" customWidth="1"/>
    <col min="12805" max="12805" width="1.140625" style="13" customWidth="1"/>
    <col min="12806" max="12806" width="10.7109375" style="13" customWidth="1"/>
    <col min="12807" max="12807" width="1.140625" style="13" customWidth="1"/>
    <col min="12808" max="12808" width="10.7109375" style="13" customWidth="1"/>
    <col min="12809" max="12809" width="1.140625" style="13" customWidth="1"/>
    <col min="12810" max="12810" width="10.7109375" style="13" customWidth="1"/>
    <col min="12811" max="13056" width="9" style="13"/>
    <col min="13057" max="13057" width="42.140625" style="13" customWidth="1"/>
    <col min="13058" max="13058" width="7.5703125" style="13" bestFit="1" customWidth="1"/>
    <col min="13059" max="13059" width="4.140625" style="13" customWidth="1"/>
    <col min="13060" max="13060" width="10.7109375" style="13" customWidth="1"/>
    <col min="13061" max="13061" width="1.140625" style="13" customWidth="1"/>
    <col min="13062" max="13062" width="10.7109375" style="13" customWidth="1"/>
    <col min="13063" max="13063" width="1.140625" style="13" customWidth="1"/>
    <col min="13064" max="13064" width="10.7109375" style="13" customWidth="1"/>
    <col min="13065" max="13065" width="1.140625" style="13" customWidth="1"/>
    <col min="13066" max="13066" width="10.7109375" style="13" customWidth="1"/>
    <col min="13067" max="13312" width="9" style="13"/>
    <col min="13313" max="13313" width="42.140625" style="13" customWidth="1"/>
    <col min="13314" max="13314" width="7.5703125" style="13" bestFit="1" customWidth="1"/>
    <col min="13315" max="13315" width="4.140625" style="13" customWidth="1"/>
    <col min="13316" max="13316" width="10.7109375" style="13" customWidth="1"/>
    <col min="13317" max="13317" width="1.140625" style="13" customWidth="1"/>
    <col min="13318" max="13318" width="10.7109375" style="13" customWidth="1"/>
    <col min="13319" max="13319" width="1.140625" style="13" customWidth="1"/>
    <col min="13320" max="13320" width="10.7109375" style="13" customWidth="1"/>
    <col min="13321" max="13321" width="1.140625" style="13" customWidth="1"/>
    <col min="13322" max="13322" width="10.7109375" style="13" customWidth="1"/>
    <col min="13323" max="13568" width="9" style="13"/>
    <col min="13569" max="13569" width="42.140625" style="13" customWidth="1"/>
    <col min="13570" max="13570" width="7.5703125" style="13" bestFit="1" customWidth="1"/>
    <col min="13571" max="13571" width="4.140625" style="13" customWidth="1"/>
    <col min="13572" max="13572" width="10.7109375" style="13" customWidth="1"/>
    <col min="13573" max="13573" width="1.140625" style="13" customWidth="1"/>
    <col min="13574" max="13574" width="10.7109375" style="13" customWidth="1"/>
    <col min="13575" max="13575" width="1.140625" style="13" customWidth="1"/>
    <col min="13576" max="13576" width="10.7109375" style="13" customWidth="1"/>
    <col min="13577" max="13577" width="1.140625" style="13" customWidth="1"/>
    <col min="13578" max="13578" width="10.7109375" style="13" customWidth="1"/>
    <col min="13579" max="13824" width="9" style="13"/>
    <col min="13825" max="13825" width="42.140625" style="13" customWidth="1"/>
    <col min="13826" max="13826" width="7.5703125" style="13" bestFit="1" customWidth="1"/>
    <col min="13827" max="13827" width="4.140625" style="13" customWidth="1"/>
    <col min="13828" max="13828" width="10.7109375" style="13" customWidth="1"/>
    <col min="13829" max="13829" width="1.140625" style="13" customWidth="1"/>
    <col min="13830" max="13830" width="10.7109375" style="13" customWidth="1"/>
    <col min="13831" max="13831" width="1.140625" style="13" customWidth="1"/>
    <col min="13832" max="13832" width="10.7109375" style="13" customWidth="1"/>
    <col min="13833" max="13833" width="1.140625" style="13" customWidth="1"/>
    <col min="13834" max="13834" width="10.7109375" style="13" customWidth="1"/>
    <col min="13835" max="14080" width="9" style="13"/>
    <col min="14081" max="14081" width="42.140625" style="13" customWidth="1"/>
    <col min="14082" max="14082" width="7.5703125" style="13" bestFit="1" customWidth="1"/>
    <col min="14083" max="14083" width="4.140625" style="13" customWidth="1"/>
    <col min="14084" max="14084" width="10.7109375" style="13" customWidth="1"/>
    <col min="14085" max="14085" width="1.140625" style="13" customWidth="1"/>
    <col min="14086" max="14086" width="10.7109375" style="13" customWidth="1"/>
    <col min="14087" max="14087" width="1.140625" style="13" customWidth="1"/>
    <col min="14088" max="14088" width="10.7109375" style="13" customWidth="1"/>
    <col min="14089" max="14089" width="1.140625" style="13" customWidth="1"/>
    <col min="14090" max="14090" width="10.7109375" style="13" customWidth="1"/>
    <col min="14091" max="14336" width="9" style="13"/>
    <col min="14337" max="14337" width="42.140625" style="13" customWidth="1"/>
    <col min="14338" max="14338" width="7.5703125" style="13" bestFit="1" customWidth="1"/>
    <col min="14339" max="14339" width="4.140625" style="13" customWidth="1"/>
    <col min="14340" max="14340" width="10.7109375" style="13" customWidth="1"/>
    <col min="14341" max="14341" width="1.140625" style="13" customWidth="1"/>
    <col min="14342" max="14342" width="10.7109375" style="13" customWidth="1"/>
    <col min="14343" max="14343" width="1.140625" style="13" customWidth="1"/>
    <col min="14344" max="14344" width="10.7109375" style="13" customWidth="1"/>
    <col min="14345" max="14345" width="1.140625" style="13" customWidth="1"/>
    <col min="14346" max="14346" width="10.7109375" style="13" customWidth="1"/>
    <col min="14347" max="14592" width="9" style="13"/>
    <col min="14593" max="14593" width="42.140625" style="13" customWidth="1"/>
    <col min="14594" max="14594" width="7.5703125" style="13" bestFit="1" customWidth="1"/>
    <col min="14595" max="14595" width="4.140625" style="13" customWidth="1"/>
    <col min="14596" max="14596" width="10.7109375" style="13" customWidth="1"/>
    <col min="14597" max="14597" width="1.140625" style="13" customWidth="1"/>
    <col min="14598" max="14598" width="10.7109375" style="13" customWidth="1"/>
    <col min="14599" max="14599" width="1.140625" style="13" customWidth="1"/>
    <col min="14600" max="14600" width="10.7109375" style="13" customWidth="1"/>
    <col min="14601" max="14601" width="1.140625" style="13" customWidth="1"/>
    <col min="14602" max="14602" width="10.7109375" style="13" customWidth="1"/>
    <col min="14603" max="14848" width="9" style="13"/>
    <col min="14849" max="14849" width="42.140625" style="13" customWidth="1"/>
    <col min="14850" max="14850" width="7.5703125" style="13" bestFit="1" customWidth="1"/>
    <col min="14851" max="14851" width="4.140625" style="13" customWidth="1"/>
    <col min="14852" max="14852" width="10.7109375" style="13" customWidth="1"/>
    <col min="14853" max="14853" width="1.140625" style="13" customWidth="1"/>
    <col min="14854" max="14854" width="10.7109375" style="13" customWidth="1"/>
    <col min="14855" max="14855" width="1.140625" style="13" customWidth="1"/>
    <col min="14856" max="14856" width="10.7109375" style="13" customWidth="1"/>
    <col min="14857" max="14857" width="1.140625" style="13" customWidth="1"/>
    <col min="14858" max="14858" width="10.7109375" style="13" customWidth="1"/>
    <col min="14859" max="15104" width="9" style="13"/>
    <col min="15105" max="15105" width="42.140625" style="13" customWidth="1"/>
    <col min="15106" max="15106" width="7.5703125" style="13" bestFit="1" customWidth="1"/>
    <col min="15107" max="15107" width="4.140625" style="13" customWidth="1"/>
    <col min="15108" max="15108" width="10.7109375" style="13" customWidth="1"/>
    <col min="15109" max="15109" width="1.140625" style="13" customWidth="1"/>
    <col min="15110" max="15110" width="10.7109375" style="13" customWidth="1"/>
    <col min="15111" max="15111" width="1.140625" style="13" customWidth="1"/>
    <col min="15112" max="15112" width="10.7109375" style="13" customWidth="1"/>
    <col min="15113" max="15113" width="1.140625" style="13" customWidth="1"/>
    <col min="15114" max="15114" width="10.7109375" style="13" customWidth="1"/>
    <col min="15115" max="15360" width="9" style="13"/>
    <col min="15361" max="15361" width="42.140625" style="13" customWidth="1"/>
    <col min="15362" max="15362" width="7.5703125" style="13" bestFit="1" customWidth="1"/>
    <col min="15363" max="15363" width="4.140625" style="13" customWidth="1"/>
    <col min="15364" max="15364" width="10.7109375" style="13" customWidth="1"/>
    <col min="15365" max="15365" width="1.140625" style="13" customWidth="1"/>
    <col min="15366" max="15366" width="10.7109375" style="13" customWidth="1"/>
    <col min="15367" max="15367" width="1.140625" style="13" customWidth="1"/>
    <col min="15368" max="15368" width="10.7109375" style="13" customWidth="1"/>
    <col min="15369" max="15369" width="1.140625" style="13" customWidth="1"/>
    <col min="15370" max="15370" width="10.7109375" style="13" customWidth="1"/>
    <col min="15371" max="15616" width="9" style="13"/>
    <col min="15617" max="15617" width="42.140625" style="13" customWidth="1"/>
    <col min="15618" max="15618" width="7.5703125" style="13" bestFit="1" customWidth="1"/>
    <col min="15619" max="15619" width="4.140625" style="13" customWidth="1"/>
    <col min="15620" max="15620" width="10.7109375" style="13" customWidth="1"/>
    <col min="15621" max="15621" width="1.140625" style="13" customWidth="1"/>
    <col min="15622" max="15622" width="10.7109375" style="13" customWidth="1"/>
    <col min="15623" max="15623" width="1.140625" style="13" customWidth="1"/>
    <col min="15624" max="15624" width="10.7109375" style="13" customWidth="1"/>
    <col min="15625" max="15625" width="1.140625" style="13" customWidth="1"/>
    <col min="15626" max="15626" width="10.7109375" style="13" customWidth="1"/>
    <col min="15627" max="15872" width="9" style="13"/>
    <col min="15873" max="15873" width="42.140625" style="13" customWidth="1"/>
    <col min="15874" max="15874" width="7.5703125" style="13" bestFit="1" customWidth="1"/>
    <col min="15875" max="15875" width="4.140625" style="13" customWidth="1"/>
    <col min="15876" max="15876" width="10.7109375" style="13" customWidth="1"/>
    <col min="15877" max="15877" width="1.140625" style="13" customWidth="1"/>
    <col min="15878" max="15878" width="10.7109375" style="13" customWidth="1"/>
    <col min="15879" max="15879" width="1.140625" style="13" customWidth="1"/>
    <col min="15880" max="15880" width="10.7109375" style="13" customWidth="1"/>
    <col min="15881" max="15881" width="1.140625" style="13" customWidth="1"/>
    <col min="15882" max="15882" width="10.7109375" style="13" customWidth="1"/>
    <col min="15883" max="16128" width="9" style="13"/>
    <col min="16129" max="16129" width="42.140625" style="13" customWidth="1"/>
    <col min="16130" max="16130" width="7.5703125" style="13" bestFit="1" customWidth="1"/>
    <col min="16131" max="16131" width="4.140625" style="13" customWidth="1"/>
    <col min="16132" max="16132" width="10.7109375" style="13" customWidth="1"/>
    <col min="16133" max="16133" width="1.140625" style="13" customWidth="1"/>
    <col min="16134" max="16134" width="10.7109375" style="13" customWidth="1"/>
    <col min="16135" max="16135" width="1.140625" style="13" customWidth="1"/>
    <col min="16136" max="16136" width="10.7109375" style="13" customWidth="1"/>
    <col min="16137" max="16137" width="1.140625" style="13" customWidth="1"/>
    <col min="16138" max="16138" width="10.7109375" style="13" customWidth="1"/>
    <col min="16139" max="16384" width="9" style="13"/>
  </cols>
  <sheetData>
    <row r="1" spans="1:10" ht="18" customHeight="1" x14ac:dyDescent="0.5">
      <c r="A1" s="227" t="s">
        <v>101</v>
      </c>
      <c r="B1" s="227"/>
      <c r="C1" s="227"/>
      <c r="D1" s="227"/>
      <c r="E1" s="227"/>
      <c r="F1" s="227"/>
      <c r="G1" s="227"/>
      <c r="H1" s="227"/>
      <c r="I1" s="227"/>
      <c r="J1" s="227"/>
    </row>
    <row r="2" spans="1:10" ht="18" customHeight="1" x14ac:dyDescent="0.5">
      <c r="A2" s="227" t="s">
        <v>86</v>
      </c>
      <c r="B2" s="227"/>
      <c r="C2" s="227"/>
      <c r="D2" s="227"/>
      <c r="E2" s="227"/>
      <c r="F2" s="227"/>
      <c r="G2" s="227"/>
      <c r="H2" s="227"/>
      <c r="I2" s="227"/>
      <c r="J2" s="227"/>
    </row>
    <row r="3" spans="1:10" ht="18" customHeight="1" x14ac:dyDescent="0.5">
      <c r="A3" s="229" t="s">
        <v>224</v>
      </c>
      <c r="B3" s="227"/>
      <c r="C3" s="227"/>
      <c r="D3" s="227"/>
      <c r="E3" s="227"/>
      <c r="F3" s="227"/>
      <c r="G3" s="227"/>
      <c r="H3" s="227"/>
      <c r="I3" s="227"/>
      <c r="J3" s="227"/>
    </row>
    <row r="4" spans="1:10" ht="18" customHeight="1" x14ac:dyDescent="0.5">
      <c r="A4" s="227" t="s">
        <v>150</v>
      </c>
      <c r="B4" s="227"/>
      <c r="C4" s="227"/>
      <c r="D4" s="227"/>
      <c r="E4" s="227"/>
      <c r="F4" s="227"/>
      <c r="G4" s="227"/>
      <c r="H4" s="227"/>
      <c r="I4" s="227"/>
      <c r="J4" s="227"/>
    </row>
    <row r="5" spans="1:10" ht="18" customHeight="1" x14ac:dyDescent="0.5">
      <c r="A5" s="228" t="s">
        <v>147</v>
      </c>
      <c r="B5" s="228"/>
      <c r="C5" s="228"/>
      <c r="D5" s="228"/>
      <c r="E5" s="228"/>
      <c r="F5" s="228"/>
      <c r="G5" s="228"/>
      <c r="H5" s="228"/>
      <c r="I5" s="228"/>
      <c r="J5" s="228"/>
    </row>
    <row r="6" spans="1:10" ht="6" customHeight="1" x14ac:dyDescent="0.5">
      <c r="A6" s="181"/>
      <c r="B6" s="182"/>
      <c r="C6" s="51"/>
      <c r="D6" s="183"/>
      <c r="E6" s="181"/>
      <c r="F6" s="183"/>
      <c r="G6" s="51"/>
      <c r="H6" s="183"/>
      <c r="I6" s="181"/>
      <c r="J6" s="181"/>
    </row>
    <row r="7" spans="1:10" ht="18" customHeight="1" x14ac:dyDescent="0.5">
      <c r="A7" s="184"/>
      <c r="B7" s="20" t="s">
        <v>97</v>
      </c>
      <c r="D7" s="227" t="s">
        <v>5</v>
      </c>
      <c r="E7" s="227"/>
      <c r="F7" s="227"/>
      <c r="H7" s="227" t="s">
        <v>36</v>
      </c>
      <c r="I7" s="227"/>
      <c r="J7" s="227"/>
    </row>
    <row r="8" spans="1:10" ht="18" customHeight="1" x14ac:dyDescent="0.5">
      <c r="A8" s="184"/>
      <c r="B8" s="97"/>
      <c r="C8" s="97"/>
      <c r="D8" s="227" t="s">
        <v>53</v>
      </c>
      <c r="E8" s="227"/>
      <c r="F8" s="227"/>
      <c r="H8" s="227" t="s">
        <v>53</v>
      </c>
      <c r="I8" s="227"/>
      <c r="J8" s="227"/>
    </row>
    <row r="9" spans="1:10" ht="18" customHeight="1" x14ac:dyDescent="0.5">
      <c r="A9" s="184"/>
      <c r="D9" s="97">
        <v>2025</v>
      </c>
      <c r="E9" s="97"/>
      <c r="F9" s="97">
        <v>2024</v>
      </c>
      <c r="H9" s="97">
        <v>2025</v>
      </c>
      <c r="I9" s="97"/>
      <c r="J9" s="97">
        <v>2024</v>
      </c>
    </row>
    <row r="10" spans="1:10" ht="18" customHeight="1" x14ac:dyDescent="0.5">
      <c r="A10" s="184"/>
      <c r="B10" s="184"/>
      <c r="C10" s="184"/>
      <c r="D10" s="185"/>
      <c r="E10" s="185"/>
      <c r="F10" s="185"/>
      <c r="G10" s="185"/>
      <c r="H10" s="185"/>
      <c r="I10" s="185"/>
      <c r="J10" s="185"/>
    </row>
    <row r="11" spans="1:10" ht="18" customHeight="1" x14ac:dyDescent="0.5">
      <c r="A11" s="27" t="s">
        <v>244</v>
      </c>
      <c r="B11" s="27"/>
      <c r="C11" s="26"/>
      <c r="D11" s="149">
        <f>'6M'!C25</f>
        <v>-120097</v>
      </c>
      <c r="E11" s="149"/>
      <c r="F11" s="149">
        <f>'6M'!E25</f>
        <v>44183</v>
      </c>
      <c r="G11" s="149"/>
      <c r="H11" s="149">
        <f>'6M'!G25</f>
        <v>-89517</v>
      </c>
      <c r="I11" s="149"/>
      <c r="J11" s="149">
        <f>'6M'!I25</f>
        <v>88802</v>
      </c>
    </row>
    <row r="12" spans="1:10" ht="18" customHeight="1" x14ac:dyDescent="0.5">
      <c r="A12" s="27" t="s">
        <v>54</v>
      </c>
      <c r="B12" s="27"/>
      <c r="C12" s="26"/>
      <c r="D12" s="149"/>
      <c r="E12" s="149"/>
      <c r="F12" s="149"/>
      <c r="G12" s="149"/>
      <c r="H12" s="149"/>
      <c r="I12" s="149"/>
      <c r="J12" s="149"/>
    </row>
    <row r="13" spans="1:10" ht="18" customHeight="1" x14ac:dyDescent="0.5">
      <c r="A13" s="203" t="s">
        <v>169</v>
      </c>
      <c r="B13" s="27"/>
      <c r="C13" s="26"/>
      <c r="D13" s="149"/>
      <c r="E13" s="149"/>
      <c r="F13" s="149"/>
      <c r="G13" s="149"/>
      <c r="H13" s="149"/>
      <c r="I13" s="149"/>
      <c r="J13" s="149"/>
    </row>
    <row r="14" spans="1:10" ht="18" customHeight="1" x14ac:dyDescent="0.5">
      <c r="A14" s="223" t="s">
        <v>219</v>
      </c>
      <c r="B14" s="27"/>
      <c r="C14" s="26"/>
      <c r="D14" s="149">
        <v>-26</v>
      </c>
      <c r="E14" s="149"/>
      <c r="F14" s="149">
        <v>-10</v>
      </c>
      <c r="G14" s="149"/>
      <c r="H14" s="218">
        <v>0</v>
      </c>
      <c r="I14" s="149"/>
      <c r="J14" s="218">
        <v>0</v>
      </c>
    </row>
    <row r="15" spans="1:10" ht="18" customHeight="1" x14ac:dyDescent="0.5">
      <c r="A15" s="21" t="s">
        <v>173</v>
      </c>
      <c r="B15" s="27"/>
      <c r="C15" s="26"/>
      <c r="D15" s="149"/>
      <c r="E15" s="149"/>
      <c r="F15" s="149"/>
      <c r="G15" s="149"/>
      <c r="H15" s="218"/>
      <c r="I15" s="149"/>
      <c r="J15" s="218"/>
    </row>
    <row r="16" spans="1:10" ht="18" customHeight="1" x14ac:dyDescent="0.5">
      <c r="A16" s="23" t="s">
        <v>220</v>
      </c>
      <c r="B16" s="27"/>
      <c r="C16" s="26"/>
      <c r="D16" s="150">
        <v>6</v>
      </c>
      <c r="E16" s="149"/>
      <c r="F16" s="150">
        <v>2</v>
      </c>
      <c r="G16" s="149"/>
      <c r="H16" s="151">
        <v>0</v>
      </c>
      <c r="I16" s="149"/>
      <c r="J16" s="151">
        <v>0</v>
      </c>
    </row>
    <row r="17" spans="1:10" ht="18" customHeight="1" x14ac:dyDescent="0.5">
      <c r="A17" s="224" t="s">
        <v>172</v>
      </c>
      <c r="B17" s="27"/>
      <c r="C17" s="26"/>
      <c r="D17" s="219"/>
      <c r="E17" s="220"/>
      <c r="F17" s="219"/>
      <c r="G17" s="220"/>
      <c r="H17" s="219"/>
      <c r="I17" s="220"/>
      <c r="J17" s="219"/>
    </row>
    <row r="18" spans="1:10" ht="18" customHeight="1" x14ac:dyDescent="0.5">
      <c r="A18" s="205" t="s">
        <v>171</v>
      </c>
      <c r="B18" s="27"/>
      <c r="C18" s="26"/>
      <c r="D18" s="150">
        <f>SUM(D14:D16)</f>
        <v>-20</v>
      </c>
      <c r="E18" s="149"/>
      <c r="F18" s="150">
        <f>SUM(F14:F16)</f>
        <v>-8</v>
      </c>
      <c r="G18" s="149"/>
      <c r="H18" s="151">
        <f>SUM(H14:H16)</f>
        <v>0</v>
      </c>
      <c r="I18" s="149"/>
      <c r="J18" s="151">
        <v>0</v>
      </c>
    </row>
    <row r="19" spans="1:10" ht="18" customHeight="1" x14ac:dyDescent="0.5">
      <c r="A19" s="225" t="s">
        <v>170</v>
      </c>
      <c r="B19" s="27"/>
      <c r="C19" s="26"/>
      <c r="D19" s="149"/>
      <c r="E19" s="149"/>
      <c r="F19" s="149"/>
      <c r="G19" s="149"/>
      <c r="H19" s="149"/>
      <c r="I19" s="149"/>
      <c r="J19" s="149"/>
    </row>
    <row r="20" spans="1:10" ht="18" customHeight="1" x14ac:dyDescent="0.5">
      <c r="A20" s="223" t="s">
        <v>232</v>
      </c>
      <c r="B20" s="46" t="s">
        <v>110</v>
      </c>
      <c r="C20" s="26"/>
      <c r="D20" s="149">
        <v>29896</v>
      </c>
      <c r="E20" s="149"/>
      <c r="F20" s="149">
        <v>-157219</v>
      </c>
      <c r="G20" s="149"/>
      <c r="H20" s="149">
        <v>33515</v>
      </c>
      <c r="I20" s="149"/>
      <c r="J20" s="149">
        <v>-135693</v>
      </c>
    </row>
    <row r="21" spans="1:10" ht="18" customHeight="1" x14ac:dyDescent="0.5">
      <c r="A21" s="22" t="s">
        <v>237</v>
      </c>
      <c r="B21" s="46">
        <v>15</v>
      </c>
      <c r="C21" s="26"/>
      <c r="D21" s="149">
        <v>-8067</v>
      </c>
      <c r="E21" s="149"/>
      <c r="F21" s="218">
        <v>0</v>
      </c>
      <c r="G21" s="149"/>
      <c r="H21" s="149">
        <v>2139</v>
      </c>
      <c r="I21" s="149"/>
      <c r="J21" s="218">
        <v>0</v>
      </c>
    </row>
    <row r="22" spans="1:10" ht="18" customHeight="1" x14ac:dyDescent="0.5">
      <c r="A22" s="21" t="s">
        <v>221</v>
      </c>
      <c r="B22" s="27"/>
      <c r="C22" s="26"/>
      <c r="D22" s="149"/>
      <c r="E22" s="149"/>
      <c r="F22" s="149"/>
      <c r="G22" s="149"/>
      <c r="H22" s="149"/>
      <c r="I22" s="149"/>
      <c r="J22" s="149"/>
    </row>
    <row r="23" spans="1:10" ht="18" customHeight="1" x14ac:dyDescent="0.5">
      <c r="A23" s="23" t="s">
        <v>174</v>
      </c>
      <c r="B23" s="27"/>
      <c r="C23" s="26"/>
      <c r="D23" s="150">
        <v>-4732</v>
      </c>
      <c r="E23" s="149"/>
      <c r="F23" s="150">
        <v>31444</v>
      </c>
      <c r="G23" s="149"/>
      <c r="H23" s="150">
        <v>-7131</v>
      </c>
      <c r="I23" s="149"/>
      <c r="J23" s="150">
        <v>27138</v>
      </c>
    </row>
    <row r="24" spans="1:10" ht="18" customHeight="1" x14ac:dyDescent="0.5">
      <c r="A24" s="225" t="s">
        <v>222</v>
      </c>
      <c r="B24" s="27"/>
      <c r="C24" s="26"/>
      <c r="D24" s="149"/>
      <c r="E24" s="149"/>
      <c r="F24" s="149"/>
      <c r="G24" s="149"/>
      <c r="H24" s="149"/>
      <c r="I24" s="149"/>
      <c r="J24" s="149"/>
    </row>
    <row r="25" spans="1:10" ht="18" customHeight="1" x14ac:dyDescent="0.5">
      <c r="A25" s="205" t="s">
        <v>171</v>
      </c>
      <c r="B25" s="27"/>
      <c r="C25" s="26"/>
      <c r="D25" s="150">
        <f>SUM(D20:D23)</f>
        <v>17097</v>
      </c>
      <c r="E25" s="149"/>
      <c r="F25" s="150">
        <f>SUM(F20:F23)</f>
        <v>-125775</v>
      </c>
      <c r="G25" s="149"/>
      <c r="H25" s="150">
        <f>SUM(H20:H23)</f>
        <v>28523</v>
      </c>
      <c r="I25" s="149"/>
      <c r="J25" s="150">
        <f>SUM(J20:J23)</f>
        <v>-108555</v>
      </c>
    </row>
    <row r="26" spans="1:10" ht="18" customHeight="1" x14ac:dyDescent="0.5">
      <c r="A26" s="26" t="s">
        <v>245</v>
      </c>
      <c r="B26" s="26"/>
      <c r="C26" s="26"/>
      <c r="D26" s="221">
        <f>+D18+D25</f>
        <v>17077</v>
      </c>
      <c r="E26" s="149"/>
      <c r="F26" s="221">
        <f>+F18+F25</f>
        <v>-125783</v>
      </c>
      <c r="G26" s="149"/>
      <c r="H26" s="221">
        <f>+H18+H25</f>
        <v>28523</v>
      </c>
      <c r="I26" s="149"/>
      <c r="J26" s="221">
        <f>+J18+J25</f>
        <v>-108555</v>
      </c>
    </row>
    <row r="27" spans="1:10" ht="18" customHeight="1" thickBot="1" x14ac:dyDescent="0.55000000000000004">
      <c r="A27" s="14" t="s">
        <v>231</v>
      </c>
      <c r="B27" s="27"/>
      <c r="C27" s="26"/>
      <c r="D27" s="152">
        <f>+D11+D26</f>
        <v>-103020</v>
      </c>
      <c r="E27" s="149"/>
      <c r="F27" s="152">
        <f>+F11+F26</f>
        <v>-81600</v>
      </c>
      <c r="G27" s="149"/>
      <c r="H27" s="152">
        <f>+H11+H26</f>
        <v>-60994</v>
      </c>
      <c r="I27" s="149"/>
      <c r="J27" s="152">
        <f>+J11+J26</f>
        <v>-19753</v>
      </c>
    </row>
    <row r="28" spans="1:10" ht="18" customHeight="1" thickTop="1" x14ac:dyDescent="0.5">
      <c r="B28" s="27"/>
      <c r="C28" s="26"/>
      <c r="D28" s="149"/>
      <c r="E28" s="149"/>
      <c r="F28" s="149"/>
      <c r="G28" s="149"/>
      <c r="H28" s="149"/>
      <c r="I28" s="149"/>
      <c r="J28" s="149"/>
    </row>
    <row r="29" spans="1:10" ht="18" customHeight="1" x14ac:dyDescent="0.5">
      <c r="A29" s="14" t="s">
        <v>233</v>
      </c>
      <c r="B29" s="27"/>
      <c r="C29" s="26"/>
      <c r="D29" s="52"/>
      <c r="E29" s="52"/>
      <c r="F29" s="52"/>
      <c r="G29" s="52"/>
      <c r="H29" s="52"/>
      <c r="I29" s="52"/>
      <c r="J29" s="52"/>
    </row>
    <row r="30" spans="1:10" ht="18" customHeight="1" x14ac:dyDescent="0.5">
      <c r="A30" s="21" t="s">
        <v>51</v>
      </c>
      <c r="B30" s="21"/>
      <c r="C30" s="26"/>
      <c r="D30" s="149">
        <f>D27-D31</f>
        <v>-103017</v>
      </c>
      <c r="E30" s="43"/>
      <c r="F30" s="149">
        <f>F27-F31</f>
        <v>-81584</v>
      </c>
      <c r="G30" s="43"/>
      <c r="H30" s="149">
        <f>H27-H31</f>
        <v>-60994</v>
      </c>
      <c r="I30" s="43"/>
      <c r="J30" s="149">
        <f>J27-J31</f>
        <v>-19753</v>
      </c>
    </row>
    <row r="31" spans="1:10" ht="18" customHeight="1" x14ac:dyDescent="0.5">
      <c r="A31" s="21" t="s">
        <v>52</v>
      </c>
      <c r="B31" s="21"/>
      <c r="C31" s="26"/>
      <c r="D31" s="150">
        <v>-3</v>
      </c>
      <c r="E31" s="43"/>
      <c r="F31" s="150">
        <v>-16</v>
      </c>
      <c r="G31" s="43"/>
      <c r="H31" s="218">
        <v>0</v>
      </c>
      <c r="I31" s="149"/>
      <c r="J31" s="218">
        <v>0</v>
      </c>
    </row>
    <row r="32" spans="1:10" ht="18" customHeight="1" thickBot="1" x14ac:dyDescent="0.55000000000000004">
      <c r="A32" s="14"/>
      <c r="B32" s="27"/>
      <c r="C32" s="26"/>
      <c r="D32" s="222">
        <f>SUM(D30:D31)</f>
        <v>-103020</v>
      </c>
      <c r="E32" s="43"/>
      <c r="F32" s="222">
        <f>SUM(F30:F31)</f>
        <v>-81600</v>
      </c>
      <c r="G32" s="43"/>
      <c r="H32" s="153">
        <f>SUM(H30:H31)</f>
        <v>-60994</v>
      </c>
      <c r="I32" s="43"/>
      <c r="J32" s="153">
        <f>SUM(J30:J31)</f>
        <v>-19753</v>
      </c>
    </row>
    <row r="33" spans="1:10" ht="18" customHeight="1" thickTop="1" x14ac:dyDescent="0.5">
      <c r="A33" s="184"/>
      <c r="B33" s="184"/>
      <c r="C33" s="184"/>
      <c r="D33" s="187"/>
      <c r="E33" s="188"/>
      <c r="F33" s="187"/>
      <c r="G33" s="188"/>
      <c r="H33" s="187"/>
      <c r="I33" s="188"/>
      <c r="J33" s="187"/>
    </row>
    <row r="34" spans="1:10" ht="17.850000000000001" customHeight="1" x14ac:dyDescent="0.5">
      <c r="A34" s="189"/>
      <c r="B34" s="189"/>
      <c r="C34" s="190"/>
      <c r="D34" s="191"/>
      <c r="E34" s="191"/>
      <c r="F34" s="191"/>
      <c r="G34" s="191"/>
      <c r="H34" s="191"/>
      <c r="I34" s="191"/>
      <c r="J34" s="191"/>
    </row>
    <row r="35" spans="1:10" ht="17.850000000000001" customHeight="1" x14ac:dyDescent="0.5">
      <c r="A35" s="189"/>
      <c r="B35" s="189"/>
      <c r="C35" s="190"/>
      <c r="D35" s="191"/>
      <c r="E35" s="191"/>
      <c r="F35" s="191"/>
      <c r="G35" s="191"/>
      <c r="H35" s="191"/>
      <c r="I35" s="191"/>
      <c r="J35" s="191"/>
    </row>
    <row r="36" spans="1:10" ht="17.850000000000001" customHeight="1" x14ac:dyDescent="0.5">
      <c r="A36" s="189"/>
      <c r="B36" s="189"/>
      <c r="C36" s="190"/>
      <c r="D36" s="191"/>
      <c r="E36" s="191"/>
      <c r="F36" s="191"/>
      <c r="G36" s="191"/>
      <c r="H36" s="191"/>
      <c r="I36" s="191"/>
      <c r="J36" s="191"/>
    </row>
    <row r="37" spans="1:10" ht="17.850000000000001" customHeight="1" x14ac:dyDescent="0.5">
      <c r="A37" s="189"/>
      <c r="B37" s="189"/>
      <c r="C37" s="190"/>
      <c r="D37" s="191"/>
      <c r="E37" s="191"/>
      <c r="F37" s="191"/>
      <c r="G37" s="191"/>
      <c r="H37" s="191"/>
      <c r="I37" s="191"/>
      <c r="J37" s="191"/>
    </row>
    <row r="38" spans="1:10" ht="17.850000000000001" customHeight="1" x14ac:dyDescent="0.5">
      <c r="A38" s="189"/>
      <c r="B38" s="189"/>
      <c r="C38" s="190"/>
      <c r="D38" s="191"/>
      <c r="E38" s="191"/>
      <c r="F38" s="191"/>
      <c r="G38" s="191"/>
      <c r="H38" s="191"/>
      <c r="I38" s="191"/>
      <c r="J38" s="191"/>
    </row>
    <row r="39" spans="1:10" ht="17.850000000000001" customHeight="1" x14ac:dyDescent="0.5">
      <c r="A39" s="189"/>
      <c r="B39" s="189"/>
      <c r="C39" s="190"/>
      <c r="D39" s="191"/>
      <c r="E39" s="191"/>
      <c r="F39" s="191"/>
      <c r="G39" s="191"/>
      <c r="H39" s="191"/>
      <c r="I39" s="191"/>
      <c r="J39" s="191"/>
    </row>
    <row r="40" spans="1:10" ht="17.850000000000001" customHeight="1" x14ac:dyDescent="0.5">
      <c r="A40" s="189"/>
      <c r="B40" s="189"/>
      <c r="C40" s="190"/>
      <c r="D40" s="191"/>
      <c r="E40" s="191"/>
      <c r="F40" s="191"/>
      <c r="G40" s="191"/>
      <c r="H40" s="191"/>
      <c r="I40" s="191"/>
      <c r="J40" s="191"/>
    </row>
    <row r="41" spans="1:10" ht="17.850000000000001" customHeight="1" x14ac:dyDescent="0.5">
      <c r="A41" s="189"/>
      <c r="B41" s="189"/>
      <c r="C41" s="190"/>
      <c r="D41" s="191"/>
      <c r="E41" s="191"/>
      <c r="F41" s="191"/>
      <c r="G41" s="191"/>
      <c r="H41" s="191"/>
      <c r="I41" s="191"/>
      <c r="J41" s="191"/>
    </row>
    <row r="42" spans="1:10" ht="17.850000000000001" customHeight="1" x14ac:dyDescent="0.5">
      <c r="A42" s="189"/>
      <c r="B42" s="189"/>
      <c r="C42" s="190"/>
      <c r="D42" s="191"/>
      <c r="E42" s="191"/>
      <c r="F42" s="191"/>
      <c r="G42" s="191"/>
      <c r="H42" s="191"/>
      <c r="I42" s="191"/>
      <c r="J42" s="191"/>
    </row>
    <row r="43" spans="1:10" ht="17.850000000000001" customHeight="1" x14ac:dyDescent="0.5">
      <c r="A43" s="189"/>
      <c r="B43" s="189"/>
      <c r="C43" s="190"/>
      <c r="D43" s="191"/>
      <c r="E43" s="191"/>
      <c r="F43" s="191"/>
      <c r="G43" s="191"/>
      <c r="H43" s="191"/>
      <c r="I43" s="191"/>
      <c r="J43" s="191"/>
    </row>
    <row r="44" spans="1:10" ht="17.850000000000001" customHeight="1" x14ac:dyDescent="0.5"/>
    <row r="45" spans="1:10" ht="18" customHeight="1" x14ac:dyDescent="0.5"/>
    <row r="46" spans="1:10" ht="18" customHeight="1" x14ac:dyDescent="0.5"/>
    <row r="47" spans="1:10" ht="18" customHeight="1" x14ac:dyDescent="0.5"/>
    <row r="48" spans="1:10" ht="18" customHeight="1" x14ac:dyDescent="0.5"/>
    <row r="49" spans="1:10" ht="18" customHeight="1" x14ac:dyDescent="0.5"/>
    <row r="50" spans="1:10" ht="18" customHeight="1" x14ac:dyDescent="0.5">
      <c r="A50" s="234" t="s">
        <v>153</v>
      </c>
      <c r="B50" s="234"/>
      <c r="C50" s="234"/>
      <c r="D50" s="234"/>
      <c r="E50" s="234"/>
      <c r="F50" s="234"/>
      <c r="G50" s="234"/>
      <c r="H50" s="234"/>
      <c r="I50" s="234"/>
      <c r="J50" s="234"/>
    </row>
    <row r="51" spans="1:10" ht="18" customHeight="1" x14ac:dyDescent="0.5"/>
    <row r="52" spans="1:10" ht="18" customHeight="1" x14ac:dyDescent="0.5"/>
  </sheetData>
  <mergeCells count="10">
    <mergeCell ref="D8:F8"/>
    <mergeCell ref="H8:J8"/>
    <mergeCell ref="A50:J50"/>
    <mergeCell ref="A1:J1"/>
    <mergeCell ref="A2:J2"/>
    <mergeCell ref="A3:J3"/>
    <mergeCell ref="A4:J4"/>
    <mergeCell ref="A5:J5"/>
    <mergeCell ref="D7:F7"/>
    <mergeCell ref="H7:J7"/>
  </mergeCells>
  <pageMargins left="0.8" right="0.3" top="1" bottom="0.5" header="0.3" footer="0.3"/>
  <pageSetup paperSize="9" scale="8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tabColor rgb="FF00B050"/>
    <pageSetUpPr fitToPage="1"/>
  </sheetPr>
  <dimension ref="A1:AN53"/>
  <sheetViews>
    <sheetView topLeftCell="A44" zoomScaleNormal="100" zoomScaleSheetLayoutView="104" zoomScalePageLayoutView="70" workbookViewId="0">
      <selection activeCell="A19" sqref="A19"/>
    </sheetView>
  </sheetViews>
  <sheetFormatPr defaultColWidth="9" defaultRowHeight="18" customHeight="1" x14ac:dyDescent="0.5"/>
  <cols>
    <col min="1" max="1" width="32.42578125" style="112" customWidth="1"/>
    <col min="2" max="2" width="6.85546875" style="112" customWidth="1"/>
    <col min="3" max="3" width="1.85546875" style="137" customWidth="1"/>
    <col min="4" max="4" width="10" style="112" customWidth="1"/>
    <col min="5" max="5" width="1.85546875" style="112" customWidth="1"/>
    <col min="6" max="6" width="1.85546875" style="137" customWidth="1"/>
    <col min="7" max="7" width="11" style="112" customWidth="1"/>
    <col min="8" max="9" width="1.85546875" style="112" customWidth="1"/>
    <col min="10" max="10" width="9" style="112" customWidth="1"/>
    <col min="11" max="13" width="1.85546875" style="112" customWidth="1"/>
    <col min="14" max="14" width="11" style="112" customWidth="1"/>
    <col min="15" max="17" width="1.85546875" style="112" customWidth="1"/>
    <col min="18" max="18" width="11.85546875" style="112" customWidth="1"/>
    <col min="19" max="21" width="1.85546875" style="112" customWidth="1"/>
    <col min="22" max="22" width="16" style="112" bestFit="1" customWidth="1"/>
    <col min="23" max="24" width="1.85546875" style="112" customWidth="1"/>
    <col min="25" max="25" width="1" style="112" customWidth="1"/>
    <col min="26" max="26" width="14.85546875" style="112" customWidth="1"/>
    <col min="27" max="28" width="1.85546875" style="112" customWidth="1"/>
    <col min="29" max="29" width="18.140625" style="112" customWidth="1"/>
    <col min="30" max="31" width="1.85546875" style="112" customWidth="1"/>
    <col min="32" max="32" width="14.85546875" style="112" customWidth="1"/>
    <col min="33" max="33" width="1.85546875" style="112" customWidth="1"/>
    <col min="34" max="34" width="16" style="112" customWidth="1"/>
    <col min="35" max="36" width="1.85546875" style="112" customWidth="1"/>
    <col min="37" max="37" width="11.42578125" style="112" customWidth="1"/>
    <col min="38" max="39" width="1.85546875" style="112" customWidth="1"/>
    <col min="40" max="40" width="13.85546875" style="112" customWidth="1"/>
    <col min="41" max="16384" width="9" style="112"/>
  </cols>
  <sheetData>
    <row r="1" spans="1:40" ht="18" customHeight="1" x14ac:dyDescent="0.5">
      <c r="A1" s="230" t="s">
        <v>101</v>
      </c>
      <c r="B1" s="230"/>
      <c r="C1" s="230"/>
      <c r="D1" s="230"/>
      <c r="E1" s="230"/>
      <c r="F1" s="230"/>
      <c r="G1" s="230"/>
      <c r="H1" s="230"/>
      <c r="I1" s="230"/>
      <c r="J1" s="230"/>
      <c r="K1" s="230"/>
      <c r="L1" s="230"/>
      <c r="M1" s="230"/>
      <c r="N1" s="230"/>
      <c r="O1" s="230"/>
      <c r="P1" s="230"/>
      <c r="Q1" s="230"/>
      <c r="R1" s="230"/>
      <c r="S1" s="230"/>
      <c r="T1" s="230"/>
      <c r="U1" s="230"/>
      <c r="V1" s="230"/>
      <c r="W1" s="230"/>
      <c r="X1" s="230"/>
      <c r="Y1" s="230"/>
      <c r="Z1" s="230"/>
      <c r="AA1" s="230"/>
      <c r="AB1" s="230"/>
      <c r="AC1" s="230"/>
      <c r="AD1" s="230"/>
      <c r="AE1" s="230"/>
      <c r="AF1" s="230"/>
      <c r="AG1" s="230"/>
      <c r="AH1" s="230"/>
      <c r="AI1" s="230"/>
      <c r="AJ1" s="230"/>
      <c r="AK1" s="230"/>
      <c r="AL1" s="230"/>
      <c r="AM1" s="230"/>
      <c r="AN1" s="230"/>
    </row>
    <row r="2" spans="1:40" ht="18" customHeight="1" x14ac:dyDescent="0.5">
      <c r="A2" s="230" t="s">
        <v>127</v>
      </c>
      <c r="B2" s="230"/>
      <c r="C2" s="230"/>
      <c r="D2" s="230"/>
      <c r="E2" s="230"/>
      <c r="F2" s="230"/>
      <c r="G2" s="230"/>
      <c r="H2" s="230"/>
      <c r="I2" s="230"/>
      <c r="J2" s="230"/>
      <c r="K2" s="230"/>
      <c r="L2" s="230"/>
      <c r="M2" s="230"/>
      <c r="N2" s="230"/>
      <c r="O2" s="230"/>
      <c r="P2" s="230"/>
      <c r="Q2" s="230"/>
      <c r="R2" s="230"/>
      <c r="S2" s="230"/>
      <c r="T2" s="230"/>
      <c r="U2" s="230"/>
      <c r="V2" s="230"/>
      <c r="W2" s="230"/>
      <c r="X2" s="230"/>
      <c r="Y2" s="230"/>
      <c r="Z2" s="230"/>
      <c r="AA2" s="230"/>
      <c r="AB2" s="230"/>
      <c r="AC2" s="230"/>
      <c r="AD2" s="230"/>
      <c r="AE2" s="230"/>
      <c r="AF2" s="230"/>
      <c r="AG2" s="230"/>
      <c r="AH2" s="230"/>
      <c r="AI2" s="230"/>
      <c r="AJ2" s="230"/>
      <c r="AK2" s="230"/>
      <c r="AL2" s="230"/>
      <c r="AM2" s="230"/>
      <c r="AN2" s="230"/>
    </row>
    <row r="3" spans="1:40" ht="18" customHeight="1" x14ac:dyDescent="0.5">
      <c r="A3" s="230" t="s">
        <v>77</v>
      </c>
      <c r="B3" s="230"/>
      <c r="C3" s="230"/>
      <c r="D3" s="230"/>
      <c r="E3" s="230"/>
      <c r="F3" s="230"/>
      <c r="G3" s="230"/>
      <c r="H3" s="230"/>
      <c r="I3" s="230"/>
      <c r="J3" s="230"/>
      <c r="K3" s="230"/>
      <c r="L3" s="230"/>
      <c r="M3" s="230"/>
      <c r="N3" s="230"/>
      <c r="O3" s="230"/>
      <c r="P3" s="230"/>
      <c r="Q3" s="230"/>
      <c r="R3" s="230"/>
      <c r="S3" s="230"/>
      <c r="T3" s="230"/>
      <c r="U3" s="230"/>
      <c r="V3" s="230"/>
      <c r="W3" s="230"/>
      <c r="X3" s="230"/>
      <c r="Y3" s="230"/>
      <c r="Z3" s="230"/>
      <c r="AA3" s="230"/>
      <c r="AB3" s="230"/>
      <c r="AC3" s="230"/>
      <c r="AD3" s="230"/>
      <c r="AE3" s="230"/>
      <c r="AF3" s="230"/>
      <c r="AG3" s="230"/>
      <c r="AH3" s="230"/>
      <c r="AI3" s="230"/>
      <c r="AJ3" s="230"/>
      <c r="AK3" s="230"/>
      <c r="AL3" s="230"/>
      <c r="AM3" s="230"/>
      <c r="AN3" s="230"/>
    </row>
    <row r="4" spans="1:40" ht="18" customHeight="1" x14ac:dyDescent="0.5">
      <c r="A4" s="230" t="s">
        <v>224</v>
      </c>
      <c r="B4" s="230"/>
      <c r="C4" s="230"/>
      <c r="D4" s="230"/>
      <c r="E4" s="230"/>
      <c r="F4" s="230"/>
      <c r="G4" s="230"/>
      <c r="H4" s="230"/>
      <c r="I4" s="230"/>
      <c r="J4" s="230"/>
      <c r="K4" s="230"/>
      <c r="L4" s="230"/>
      <c r="M4" s="230"/>
      <c r="N4" s="230"/>
      <c r="O4" s="230"/>
      <c r="P4" s="230"/>
      <c r="Q4" s="230"/>
      <c r="R4" s="230"/>
      <c r="S4" s="230"/>
      <c r="T4" s="230"/>
      <c r="U4" s="230"/>
      <c r="V4" s="230"/>
      <c r="W4" s="230"/>
      <c r="X4" s="230"/>
      <c r="Y4" s="230"/>
      <c r="Z4" s="230"/>
      <c r="AA4" s="230"/>
      <c r="AB4" s="230"/>
      <c r="AC4" s="230"/>
      <c r="AD4" s="230"/>
      <c r="AE4" s="230"/>
      <c r="AF4" s="230"/>
      <c r="AG4" s="230"/>
      <c r="AH4" s="230"/>
      <c r="AI4" s="230"/>
      <c r="AJ4" s="230"/>
      <c r="AK4" s="230"/>
      <c r="AL4" s="230"/>
      <c r="AM4" s="230"/>
      <c r="AN4" s="230"/>
    </row>
    <row r="5" spans="1:40" ht="18" customHeight="1" x14ac:dyDescent="0.5">
      <c r="A5" s="230" t="s">
        <v>150</v>
      </c>
      <c r="B5" s="230"/>
      <c r="C5" s="230"/>
      <c r="D5" s="230"/>
      <c r="E5" s="230"/>
      <c r="F5" s="230"/>
      <c r="G5" s="230"/>
      <c r="H5" s="230"/>
      <c r="I5" s="230"/>
      <c r="J5" s="230"/>
      <c r="K5" s="230"/>
      <c r="L5" s="230"/>
      <c r="M5" s="230"/>
      <c r="N5" s="230"/>
      <c r="O5" s="230"/>
      <c r="P5" s="230"/>
      <c r="Q5" s="230"/>
      <c r="R5" s="230"/>
      <c r="S5" s="230"/>
      <c r="T5" s="230"/>
      <c r="U5" s="230"/>
      <c r="V5" s="230"/>
      <c r="W5" s="230"/>
      <c r="X5" s="230"/>
      <c r="Y5" s="230"/>
      <c r="Z5" s="230"/>
      <c r="AA5" s="230"/>
      <c r="AB5" s="230"/>
      <c r="AC5" s="230"/>
      <c r="AD5" s="230"/>
      <c r="AE5" s="230"/>
      <c r="AF5" s="230"/>
      <c r="AG5" s="230"/>
      <c r="AH5" s="230"/>
      <c r="AI5" s="230"/>
      <c r="AJ5" s="230"/>
      <c r="AK5" s="230"/>
      <c r="AL5" s="230"/>
      <c r="AM5" s="230"/>
      <c r="AN5" s="230"/>
    </row>
    <row r="6" spans="1:40" ht="18" customHeight="1" x14ac:dyDescent="0.5">
      <c r="A6" s="236" t="s">
        <v>147</v>
      </c>
      <c r="B6" s="236"/>
      <c r="C6" s="236"/>
      <c r="D6" s="236"/>
      <c r="E6" s="236"/>
      <c r="F6" s="236"/>
      <c r="G6" s="236"/>
      <c r="H6" s="236"/>
      <c r="I6" s="236"/>
      <c r="J6" s="236"/>
      <c r="K6" s="236"/>
      <c r="L6" s="236"/>
      <c r="M6" s="236"/>
      <c r="N6" s="236"/>
      <c r="O6" s="236"/>
      <c r="P6" s="236"/>
      <c r="Q6" s="236"/>
      <c r="R6" s="236"/>
      <c r="S6" s="236"/>
      <c r="T6" s="236"/>
      <c r="U6" s="236"/>
      <c r="V6" s="236"/>
      <c r="W6" s="236"/>
      <c r="X6" s="236"/>
      <c r="Y6" s="236"/>
      <c r="Z6" s="236"/>
      <c r="AA6" s="236"/>
      <c r="AB6" s="236"/>
      <c r="AC6" s="236"/>
      <c r="AD6" s="236"/>
      <c r="AE6" s="236"/>
      <c r="AF6" s="236"/>
      <c r="AG6" s="236"/>
      <c r="AH6" s="236"/>
      <c r="AI6" s="236"/>
      <c r="AJ6" s="236"/>
      <c r="AK6" s="236"/>
      <c r="AL6" s="236"/>
      <c r="AM6" s="236"/>
      <c r="AN6" s="236"/>
    </row>
    <row r="7" spans="1:40" s="1" customFormat="1" ht="5.25" customHeight="1" x14ac:dyDescent="0.5">
      <c r="B7" s="2"/>
      <c r="C7" s="3"/>
      <c r="D7" s="4"/>
      <c r="F7" s="4"/>
      <c r="G7" s="3"/>
      <c r="H7" s="4"/>
    </row>
    <row r="8" spans="1:40" ht="18" customHeight="1" x14ac:dyDescent="0.5">
      <c r="A8" s="113"/>
      <c r="B8" s="97" t="s">
        <v>189</v>
      </c>
      <c r="C8" s="114"/>
      <c r="D8" s="115"/>
      <c r="E8" s="115"/>
      <c r="F8" s="114"/>
      <c r="G8" s="115"/>
      <c r="H8" s="99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5"/>
      <c r="U8" s="115"/>
      <c r="V8" s="230" t="s">
        <v>128</v>
      </c>
      <c r="W8" s="230"/>
      <c r="X8" s="230"/>
      <c r="Y8" s="230"/>
      <c r="Z8" s="230"/>
      <c r="AA8" s="230"/>
      <c r="AB8" s="230"/>
      <c r="AC8" s="230"/>
      <c r="AD8" s="230"/>
      <c r="AE8" s="230"/>
      <c r="AF8" s="230"/>
      <c r="AG8" s="99"/>
      <c r="AH8" s="115"/>
      <c r="AI8" s="99"/>
      <c r="AJ8" s="115"/>
      <c r="AK8" s="115"/>
      <c r="AL8" s="115"/>
      <c r="AM8" s="113"/>
      <c r="AN8" s="115"/>
    </row>
    <row r="9" spans="1:40" ht="18" customHeight="1" x14ac:dyDescent="0.5">
      <c r="A9" s="113"/>
      <c r="B9" s="99"/>
      <c r="C9" s="99"/>
      <c r="D9" s="99"/>
      <c r="E9" s="99"/>
      <c r="F9" s="99"/>
      <c r="G9" s="99"/>
      <c r="H9" s="99"/>
      <c r="I9" s="235" t="s">
        <v>48</v>
      </c>
      <c r="J9" s="235"/>
      <c r="K9" s="235"/>
      <c r="L9" s="235"/>
      <c r="M9" s="235"/>
      <c r="N9" s="235"/>
      <c r="O9" s="235"/>
      <c r="P9" s="235"/>
      <c r="Q9" s="235"/>
      <c r="R9" s="235"/>
      <c r="S9" s="235"/>
      <c r="T9" s="99"/>
      <c r="U9" s="99"/>
      <c r="V9" s="230" t="s">
        <v>54</v>
      </c>
      <c r="W9" s="230"/>
      <c r="X9" s="230"/>
      <c r="Y9" s="230"/>
      <c r="Z9" s="230"/>
      <c r="AA9" s="230"/>
      <c r="AB9" s="230"/>
      <c r="AC9" s="230"/>
      <c r="AD9" s="99"/>
      <c r="AE9" s="99"/>
      <c r="AF9" s="99" t="s">
        <v>23</v>
      </c>
      <c r="AG9" s="99"/>
      <c r="AH9" s="99" t="s">
        <v>23</v>
      </c>
      <c r="AI9" s="99"/>
      <c r="AJ9" s="162"/>
      <c r="AK9" s="162"/>
      <c r="AL9" s="162"/>
      <c r="AM9" s="113"/>
      <c r="AN9" s="99"/>
    </row>
    <row r="10" spans="1:40" ht="18" customHeight="1" x14ac:dyDescent="0.5">
      <c r="A10" s="113"/>
      <c r="B10" s="99"/>
      <c r="C10" s="15"/>
      <c r="D10" s="99" t="s">
        <v>24</v>
      </c>
      <c r="E10" s="15"/>
      <c r="F10" s="99"/>
      <c r="G10" s="99" t="s">
        <v>22</v>
      </c>
      <c r="H10" s="99"/>
      <c r="I10" s="117"/>
      <c r="J10" s="235" t="s">
        <v>13</v>
      </c>
      <c r="K10" s="235"/>
      <c r="L10" s="235"/>
      <c r="M10" s="235"/>
      <c r="N10" s="235"/>
      <c r="O10" s="117"/>
      <c r="P10" s="117"/>
      <c r="Q10" s="230" t="s">
        <v>14</v>
      </c>
      <c r="R10" s="230"/>
      <c r="S10" s="230"/>
      <c r="T10" s="115"/>
      <c r="U10" s="99"/>
      <c r="V10" s="162" t="s">
        <v>74</v>
      </c>
      <c r="W10" s="99"/>
      <c r="X10" s="99"/>
      <c r="Y10" s="99"/>
      <c r="Z10" s="99" t="s">
        <v>120</v>
      </c>
      <c r="AA10" s="99"/>
      <c r="AB10" s="99"/>
      <c r="AC10" s="99" t="s">
        <v>163</v>
      </c>
      <c r="AD10" s="99"/>
      <c r="AE10" s="99"/>
      <c r="AF10" s="99" t="s">
        <v>182</v>
      </c>
      <c r="AG10" s="99"/>
      <c r="AH10" s="162" t="s">
        <v>183</v>
      </c>
      <c r="AI10" s="99"/>
      <c r="AJ10" s="232" t="s">
        <v>58</v>
      </c>
      <c r="AK10" s="232"/>
      <c r="AL10" s="232"/>
      <c r="AM10" s="113"/>
      <c r="AN10" s="99" t="s">
        <v>23</v>
      </c>
    </row>
    <row r="11" spans="1:40" ht="18" customHeight="1" x14ac:dyDescent="0.5">
      <c r="A11" s="113"/>
      <c r="B11" s="113"/>
      <c r="C11" s="15"/>
      <c r="D11" s="99" t="s">
        <v>25</v>
      </c>
      <c r="E11" s="15"/>
      <c r="F11" s="114"/>
      <c r="G11" s="99" t="s">
        <v>68</v>
      </c>
      <c r="H11" s="99"/>
      <c r="I11" s="115"/>
      <c r="J11" s="99" t="s">
        <v>55</v>
      </c>
      <c r="K11" s="99"/>
      <c r="L11" s="99"/>
      <c r="M11" s="230" t="s">
        <v>56</v>
      </c>
      <c r="N11" s="230"/>
      <c r="O11" s="230"/>
      <c r="P11" s="99"/>
      <c r="Q11" s="15"/>
      <c r="R11" s="15"/>
      <c r="S11" s="15"/>
      <c r="T11" s="115"/>
      <c r="U11" s="99"/>
      <c r="V11" s="162" t="s">
        <v>75</v>
      </c>
      <c r="W11" s="99"/>
      <c r="X11" s="99"/>
      <c r="Y11" s="99"/>
      <c r="Z11" s="99" t="s">
        <v>113</v>
      </c>
      <c r="AA11" s="99"/>
      <c r="AB11" s="99"/>
      <c r="AC11" s="99" t="s">
        <v>84</v>
      </c>
      <c r="AD11" s="99"/>
      <c r="AE11" s="99"/>
      <c r="AF11" s="99" t="s">
        <v>129</v>
      </c>
      <c r="AG11" s="15"/>
      <c r="AH11" s="162" t="s">
        <v>162</v>
      </c>
      <c r="AI11" s="15"/>
      <c r="AJ11" s="232" t="s">
        <v>59</v>
      </c>
      <c r="AK11" s="232"/>
      <c r="AL11" s="232"/>
      <c r="AM11" s="113"/>
      <c r="AN11" s="99" t="s">
        <v>130</v>
      </c>
    </row>
    <row r="12" spans="1:40" ht="18" customHeight="1" x14ac:dyDescent="0.5">
      <c r="A12" s="15"/>
      <c r="B12" s="15"/>
      <c r="C12" s="15"/>
      <c r="D12" s="99" t="s">
        <v>37</v>
      </c>
      <c r="E12" s="15"/>
      <c r="F12" s="114"/>
      <c r="G12" s="99" t="s">
        <v>69</v>
      </c>
      <c r="H12" s="99"/>
      <c r="I12" s="115"/>
      <c r="J12" s="99"/>
      <c r="K12" s="99"/>
      <c r="L12" s="99"/>
      <c r="M12" s="230"/>
      <c r="N12" s="230"/>
      <c r="O12" s="230"/>
      <c r="P12" s="99"/>
      <c r="Q12" s="115"/>
      <c r="R12" s="115"/>
      <c r="S12" s="115"/>
      <c r="T12" s="115"/>
      <c r="U12" s="99"/>
      <c r="V12" s="162" t="s">
        <v>76</v>
      </c>
      <c r="W12" s="99"/>
      <c r="X12" s="99"/>
      <c r="Y12" s="99"/>
      <c r="Z12" s="99" t="s">
        <v>114</v>
      </c>
      <c r="AA12" s="99"/>
      <c r="AB12" s="99"/>
      <c r="AC12" s="99" t="s">
        <v>85</v>
      </c>
      <c r="AD12" s="99"/>
      <c r="AE12" s="99"/>
      <c r="AF12" s="99" t="s">
        <v>47</v>
      </c>
      <c r="AG12" s="15"/>
      <c r="AH12" s="162" t="s">
        <v>57</v>
      </c>
      <c r="AI12" s="15"/>
      <c r="AJ12" s="115"/>
      <c r="AK12" s="115"/>
      <c r="AL12" s="115"/>
      <c r="AM12" s="99"/>
      <c r="AN12" s="99" t="s">
        <v>47</v>
      </c>
    </row>
    <row r="13" spans="1:40" ht="18" customHeight="1" x14ac:dyDescent="0.5">
      <c r="A13" s="15"/>
      <c r="B13" s="15"/>
      <c r="C13" s="15"/>
      <c r="D13" s="99" t="s">
        <v>34</v>
      </c>
      <c r="E13" s="15"/>
      <c r="F13" s="115"/>
      <c r="G13" s="118"/>
      <c r="H13" s="115"/>
      <c r="I13" s="115"/>
      <c r="J13" s="118"/>
      <c r="K13" s="115"/>
      <c r="L13" s="115"/>
      <c r="M13" s="99"/>
      <c r="N13" s="118"/>
      <c r="O13" s="115"/>
      <c r="P13" s="99"/>
      <c r="Q13" s="99"/>
      <c r="R13" s="119"/>
      <c r="S13" s="99"/>
      <c r="T13" s="115"/>
      <c r="U13" s="115"/>
      <c r="V13" s="120"/>
      <c r="W13" s="115"/>
      <c r="X13" s="99"/>
      <c r="Y13" s="99"/>
      <c r="Z13" s="119"/>
      <c r="AA13" s="99"/>
      <c r="AB13" s="99"/>
      <c r="AC13" s="120"/>
      <c r="AD13" s="99"/>
      <c r="AE13" s="99"/>
      <c r="AF13" s="120"/>
      <c r="AG13" s="15"/>
      <c r="AH13" s="120" t="s">
        <v>157</v>
      </c>
      <c r="AI13" s="15"/>
      <c r="AJ13" s="115"/>
      <c r="AK13" s="118"/>
      <c r="AL13" s="115"/>
      <c r="AM13" s="99"/>
      <c r="AN13" s="121"/>
    </row>
    <row r="14" spans="1:40" ht="18" customHeight="1" x14ac:dyDescent="0.5">
      <c r="A14" s="15"/>
      <c r="B14" s="15"/>
      <c r="C14" s="115"/>
      <c r="D14" s="122"/>
      <c r="E14" s="123"/>
      <c r="F14" s="99"/>
      <c r="G14" s="99"/>
      <c r="H14" s="99"/>
      <c r="I14" s="99"/>
      <c r="J14" s="99"/>
      <c r="K14" s="99"/>
      <c r="L14" s="99"/>
      <c r="M14" s="99"/>
      <c r="N14" s="99"/>
      <c r="O14" s="99"/>
      <c r="P14" s="99"/>
      <c r="Q14" s="99"/>
      <c r="R14" s="99"/>
      <c r="S14" s="99"/>
      <c r="T14" s="99"/>
      <c r="U14" s="99"/>
      <c r="V14" s="99"/>
      <c r="W14" s="99"/>
      <c r="X14" s="99"/>
      <c r="Y14" s="99"/>
      <c r="Z14" s="15"/>
      <c r="AA14" s="99"/>
      <c r="AB14" s="99"/>
      <c r="AC14" s="99"/>
      <c r="AD14" s="99"/>
      <c r="AE14" s="99"/>
      <c r="AF14" s="115"/>
      <c r="AG14" s="15"/>
      <c r="AH14" s="15"/>
      <c r="AI14" s="15"/>
      <c r="AJ14" s="99"/>
      <c r="AK14" s="99"/>
      <c r="AL14" s="99"/>
      <c r="AM14" s="99"/>
      <c r="AN14" s="15"/>
    </row>
    <row r="15" spans="1:40" ht="18" customHeight="1" x14ac:dyDescent="0.5">
      <c r="A15" s="18" t="s">
        <v>154</v>
      </c>
      <c r="B15" s="115"/>
      <c r="C15" s="115"/>
      <c r="D15" s="17">
        <v>120000</v>
      </c>
      <c r="E15" s="124"/>
      <c r="F15" s="124"/>
      <c r="G15" s="17">
        <v>297190</v>
      </c>
      <c r="H15" s="17"/>
      <c r="I15" s="17"/>
      <c r="J15" s="17">
        <v>12000</v>
      </c>
      <c r="K15" s="17"/>
      <c r="L15" s="17"/>
      <c r="M15" s="17"/>
      <c r="N15" s="17">
        <v>424586</v>
      </c>
      <c r="O15" s="125"/>
      <c r="P15" s="76"/>
      <c r="Q15" s="76"/>
      <c r="R15" s="17">
        <v>3647248</v>
      </c>
      <c r="S15" s="75"/>
      <c r="T15" s="75"/>
      <c r="U15" s="75"/>
      <c r="V15" s="82">
        <v>19</v>
      </c>
      <c r="W15" s="76"/>
      <c r="X15" s="76"/>
      <c r="Y15" s="76"/>
      <c r="Z15" s="17">
        <v>928326</v>
      </c>
      <c r="AA15" s="76"/>
      <c r="AB15" s="76"/>
      <c r="AC15" s="82">
        <v>-4906</v>
      </c>
      <c r="AD15" s="76"/>
      <c r="AE15" s="76"/>
      <c r="AF15" s="17">
        <f>+Z15+V15+AC15</f>
        <v>923439</v>
      </c>
      <c r="AG15" s="17"/>
      <c r="AH15" s="82">
        <v>5424463</v>
      </c>
      <c r="AI15" s="17"/>
      <c r="AJ15" s="77"/>
      <c r="AK15" s="17">
        <v>227</v>
      </c>
      <c r="AL15" s="74"/>
      <c r="AM15" s="74"/>
      <c r="AN15" s="17">
        <f>+AH15+AK15</f>
        <v>5424690</v>
      </c>
    </row>
    <row r="16" spans="1:40" ht="18" hidden="1" customHeight="1" x14ac:dyDescent="0.5">
      <c r="A16" s="115" t="s">
        <v>107</v>
      </c>
      <c r="B16" s="15"/>
      <c r="C16" s="115"/>
      <c r="D16" s="17"/>
      <c r="E16" s="123"/>
      <c r="F16" s="127"/>
      <c r="G16" s="17"/>
      <c r="H16" s="76"/>
      <c r="I16" s="76"/>
      <c r="J16" s="17"/>
      <c r="K16" s="19"/>
      <c r="L16" s="19"/>
      <c r="M16" s="19"/>
      <c r="N16" s="17"/>
      <c r="O16" s="19"/>
      <c r="P16" s="74"/>
      <c r="Q16" s="74"/>
      <c r="R16" s="17"/>
      <c r="S16" s="19"/>
      <c r="T16" s="76"/>
      <c r="U16" s="76"/>
      <c r="V16" s="82"/>
      <c r="W16" s="76"/>
      <c r="X16" s="76"/>
      <c r="Y16" s="76"/>
      <c r="Z16" s="17"/>
      <c r="AA16" s="76"/>
      <c r="AB16" s="76"/>
      <c r="AC16" s="82"/>
      <c r="AD16" s="76"/>
      <c r="AE16" s="76"/>
      <c r="AF16" s="17"/>
      <c r="AG16" s="76"/>
      <c r="AH16" s="17"/>
      <c r="AI16" s="19"/>
      <c r="AJ16" s="74"/>
      <c r="AK16" s="17"/>
      <c r="AL16" s="19"/>
      <c r="AM16" s="19"/>
      <c r="AN16" s="17"/>
    </row>
    <row r="17" spans="1:40" ht="18" hidden="1" customHeight="1" x14ac:dyDescent="0.5">
      <c r="A17" s="128" t="s">
        <v>108</v>
      </c>
      <c r="B17" s="15"/>
      <c r="C17" s="115"/>
      <c r="D17" s="17"/>
      <c r="E17" s="123"/>
      <c r="F17" s="127"/>
      <c r="G17" s="17"/>
      <c r="H17" s="76"/>
      <c r="I17" s="76"/>
      <c r="J17" s="17"/>
      <c r="K17" s="19"/>
      <c r="L17" s="19"/>
      <c r="M17" s="19"/>
      <c r="N17" s="17"/>
      <c r="O17" s="19"/>
      <c r="P17" s="74"/>
      <c r="Q17" s="74"/>
      <c r="R17" s="17"/>
      <c r="S17" s="19"/>
      <c r="T17" s="76"/>
      <c r="U17" s="76"/>
      <c r="V17" s="82"/>
      <c r="W17" s="76"/>
      <c r="X17" s="76"/>
      <c r="Y17" s="76"/>
      <c r="Z17" s="17"/>
      <c r="AA17" s="76"/>
      <c r="AB17" s="76"/>
      <c r="AC17" s="82"/>
      <c r="AD17" s="76"/>
      <c r="AE17" s="76"/>
      <c r="AF17" s="17"/>
      <c r="AG17" s="76"/>
      <c r="AH17" s="17"/>
      <c r="AI17" s="19"/>
      <c r="AJ17" s="74"/>
      <c r="AK17" s="17"/>
      <c r="AL17" s="19"/>
      <c r="AM17" s="19"/>
      <c r="AN17" s="17"/>
    </row>
    <row r="18" spans="1:40" ht="18" hidden="1" customHeight="1" x14ac:dyDescent="0.5">
      <c r="A18" s="128" t="s">
        <v>109</v>
      </c>
      <c r="B18" s="126"/>
      <c r="C18" s="115"/>
      <c r="D18" s="83">
        <v>0</v>
      </c>
      <c r="E18" s="123"/>
      <c r="F18" s="127"/>
      <c r="G18" s="83">
        <v>0</v>
      </c>
      <c r="H18" s="76"/>
      <c r="I18" s="76"/>
      <c r="J18" s="83">
        <v>0</v>
      </c>
      <c r="K18" s="19"/>
      <c r="L18" s="19"/>
      <c r="M18" s="19"/>
      <c r="N18" s="83">
        <v>0</v>
      </c>
      <c r="O18" s="19"/>
      <c r="P18" s="74"/>
      <c r="Q18" s="74"/>
      <c r="R18" s="17"/>
      <c r="S18" s="19"/>
      <c r="T18" s="76"/>
      <c r="U18" s="76"/>
      <c r="V18" s="83">
        <v>0</v>
      </c>
      <c r="W18" s="76"/>
      <c r="X18" s="76"/>
      <c r="Y18" s="76"/>
      <c r="Z18" s="83">
        <v>0</v>
      </c>
      <c r="AA18" s="76"/>
      <c r="AB18" s="76"/>
      <c r="AC18" s="83">
        <v>0</v>
      </c>
      <c r="AD18" s="76"/>
      <c r="AE18" s="76"/>
      <c r="AF18" s="83">
        <f>+Z18+V18+AC18</f>
        <v>0</v>
      </c>
      <c r="AG18" s="76"/>
      <c r="AH18" s="82">
        <f>+R18+AF18</f>
        <v>0</v>
      </c>
      <c r="AI18" s="19"/>
      <c r="AJ18" s="74"/>
      <c r="AK18" s="83">
        <v>0</v>
      </c>
      <c r="AL18" s="19"/>
      <c r="AM18" s="19"/>
      <c r="AN18" s="82">
        <f>+AH18+AK18</f>
        <v>0</v>
      </c>
    </row>
    <row r="19" spans="1:40" ht="18" customHeight="1" x14ac:dyDescent="0.5">
      <c r="A19" s="115" t="s">
        <v>166</v>
      </c>
      <c r="B19" s="126">
        <v>21</v>
      </c>
      <c r="C19" s="115"/>
      <c r="D19" s="83">
        <v>0</v>
      </c>
      <c r="E19" s="123"/>
      <c r="F19" s="127"/>
      <c r="G19" s="83">
        <v>0</v>
      </c>
      <c r="H19" s="76"/>
      <c r="I19" s="76"/>
      <c r="J19" s="83">
        <v>0</v>
      </c>
      <c r="K19" s="19"/>
      <c r="L19" s="19"/>
      <c r="M19" s="19"/>
      <c r="N19" s="83">
        <v>0</v>
      </c>
      <c r="O19" s="19"/>
      <c r="P19" s="74"/>
      <c r="Q19" s="74"/>
      <c r="R19" s="82">
        <v>-84000</v>
      </c>
      <c r="S19" s="19"/>
      <c r="T19" s="76"/>
      <c r="U19" s="76"/>
      <c r="V19" s="186">
        <v>0</v>
      </c>
      <c r="W19" s="76"/>
      <c r="X19" s="76"/>
      <c r="Y19" s="76"/>
      <c r="Z19" s="186">
        <v>0</v>
      </c>
      <c r="AA19" s="76"/>
      <c r="AB19" s="76"/>
      <c r="AC19" s="186">
        <v>0</v>
      </c>
      <c r="AD19" s="76"/>
      <c r="AE19" s="76"/>
      <c r="AF19" s="186">
        <v>0</v>
      </c>
      <c r="AG19" s="76"/>
      <c r="AH19" s="82">
        <v>-84000</v>
      </c>
      <c r="AI19" s="19"/>
      <c r="AJ19" s="74"/>
      <c r="AK19" s="186">
        <v>0</v>
      </c>
      <c r="AL19" s="19"/>
      <c r="AM19" s="19"/>
      <c r="AN19" s="82">
        <v>-84000</v>
      </c>
    </row>
    <row r="20" spans="1:40" ht="18" customHeight="1" x14ac:dyDescent="0.5">
      <c r="A20" s="18" t="s">
        <v>236</v>
      </c>
      <c r="B20" s="126"/>
      <c r="C20" s="115"/>
      <c r="D20" s="83">
        <v>0</v>
      </c>
      <c r="E20" s="123"/>
      <c r="F20" s="127"/>
      <c r="G20" s="83">
        <v>0</v>
      </c>
      <c r="H20" s="76"/>
      <c r="I20" s="76"/>
      <c r="J20" s="83">
        <v>0</v>
      </c>
      <c r="K20" s="19"/>
      <c r="L20" s="19"/>
      <c r="M20" s="19"/>
      <c r="N20" s="83">
        <v>0</v>
      </c>
      <c r="O20" s="19"/>
      <c r="P20" s="74"/>
      <c r="Q20" s="74"/>
      <c r="R20" s="83">
        <v>0</v>
      </c>
      <c r="S20" s="19"/>
      <c r="T20" s="76"/>
      <c r="U20" s="76"/>
      <c r="V20" s="83">
        <v>0</v>
      </c>
      <c r="W20" s="76"/>
      <c r="X20" s="76"/>
      <c r="Y20" s="76"/>
      <c r="Z20" s="83">
        <v>0</v>
      </c>
      <c r="AA20" s="76"/>
      <c r="AB20" s="76"/>
      <c r="AC20" s="83">
        <v>0</v>
      </c>
      <c r="AD20" s="76"/>
      <c r="AE20" s="76"/>
      <c r="AF20" s="83">
        <f>SUM(V20:AC20)</f>
        <v>0</v>
      </c>
      <c r="AG20" s="76"/>
      <c r="AH20" s="83">
        <f>+R20+AF20</f>
        <v>0</v>
      </c>
      <c r="AI20" s="19"/>
      <c r="AJ20" s="74"/>
      <c r="AK20" s="82">
        <v>-1</v>
      </c>
      <c r="AL20" s="19"/>
      <c r="AM20" s="19"/>
      <c r="AN20" s="82">
        <f>AH20+AK20</f>
        <v>-1</v>
      </c>
    </row>
    <row r="21" spans="1:40" ht="18" customHeight="1" x14ac:dyDescent="0.5">
      <c r="A21" s="115" t="s">
        <v>161</v>
      </c>
      <c r="B21" s="15"/>
      <c r="C21" s="115"/>
      <c r="D21" s="83">
        <v>0</v>
      </c>
      <c r="E21" s="123"/>
      <c r="F21" s="127"/>
      <c r="G21" s="83">
        <v>0</v>
      </c>
      <c r="H21" s="76"/>
      <c r="I21" s="76"/>
      <c r="J21" s="83">
        <v>0</v>
      </c>
      <c r="K21" s="19"/>
      <c r="L21" s="19"/>
      <c r="M21" s="19"/>
      <c r="N21" s="83">
        <v>0</v>
      </c>
      <c r="O21" s="19"/>
      <c r="P21" s="74"/>
      <c r="Q21" s="74"/>
      <c r="R21" s="17">
        <v>44182</v>
      </c>
      <c r="S21" s="19"/>
      <c r="T21" s="76"/>
      <c r="U21" s="76"/>
      <c r="V21" s="82">
        <v>-8</v>
      </c>
      <c r="W21" s="76"/>
      <c r="X21" s="76"/>
      <c r="Y21" s="76"/>
      <c r="Z21" s="17">
        <v>-125758</v>
      </c>
      <c r="AA21" s="76"/>
      <c r="AB21" s="76"/>
      <c r="AC21" s="186">
        <v>0</v>
      </c>
      <c r="AD21" s="76"/>
      <c r="AE21" s="76"/>
      <c r="AF21" s="17">
        <f>SUM(V21:Z21)</f>
        <v>-125766</v>
      </c>
      <c r="AG21" s="76"/>
      <c r="AH21" s="82">
        <v>-81584</v>
      </c>
      <c r="AI21" s="19"/>
      <c r="AJ21" s="74"/>
      <c r="AK21" s="17">
        <v>-16</v>
      </c>
      <c r="AL21" s="19"/>
      <c r="AM21" s="19"/>
      <c r="AN21" s="82">
        <f>SUM(AH21:AK21)</f>
        <v>-81600</v>
      </c>
    </row>
    <row r="22" spans="1:40" ht="18" customHeight="1" thickBot="1" x14ac:dyDescent="0.55000000000000004">
      <c r="A22" s="15" t="s">
        <v>225</v>
      </c>
      <c r="B22" s="15"/>
      <c r="C22" s="115"/>
      <c r="D22" s="65">
        <f>SUM(D15:D21)</f>
        <v>120000</v>
      </c>
      <c r="E22" s="123"/>
      <c r="F22" s="127"/>
      <c r="G22" s="65">
        <f>SUM(G15:G21)</f>
        <v>297190</v>
      </c>
      <c r="H22" s="76"/>
      <c r="I22" s="76"/>
      <c r="J22" s="65">
        <f>SUM(J15:J21)</f>
        <v>12000</v>
      </c>
      <c r="K22" s="19"/>
      <c r="L22" s="19"/>
      <c r="M22" s="19"/>
      <c r="N22" s="65">
        <f>SUM(N15:N21)</f>
        <v>424586</v>
      </c>
      <c r="O22" s="19"/>
      <c r="P22" s="74"/>
      <c r="Q22" s="74"/>
      <c r="R22" s="84">
        <f>SUM(R15:R21)</f>
        <v>3607430</v>
      </c>
      <c r="S22" s="19"/>
      <c r="T22" s="76"/>
      <c r="U22" s="76"/>
      <c r="V22" s="85">
        <f>SUM(V15:V21)</f>
        <v>11</v>
      </c>
      <c r="W22" s="76"/>
      <c r="X22" s="76"/>
      <c r="Y22" s="76"/>
      <c r="Z22" s="84">
        <f>SUM(Z15:Z21)</f>
        <v>802568</v>
      </c>
      <c r="AA22" s="76"/>
      <c r="AB22" s="76"/>
      <c r="AC22" s="85">
        <f>SUM(AC15:AC21)</f>
        <v>-4906</v>
      </c>
      <c r="AD22" s="76"/>
      <c r="AE22" s="76"/>
      <c r="AF22" s="85">
        <f>SUM(AF15:AF21)</f>
        <v>797673</v>
      </c>
      <c r="AG22" s="76"/>
      <c r="AH22" s="65">
        <f>SUM(AH15:AH21)</f>
        <v>5258879</v>
      </c>
      <c r="AI22" s="19"/>
      <c r="AJ22" s="74"/>
      <c r="AK22" s="65">
        <f>SUM(AK15:AK21)</f>
        <v>210</v>
      </c>
      <c r="AL22" s="19"/>
      <c r="AM22" s="19"/>
      <c r="AN22" s="65">
        <f>SUM(AN15:AN21)</f>
        <v>5259089</v>
      </c>
    </row>
    <row r="23" spans="1:40" s="136" customFormat="1" ht="18" customHeight="1" thickTop="1" x14ac:dyDescent="0.5">
      <c r="A23" s="129"/>
      <c r="B23" s="129"/>
      <c r="C23" s="130"/>
      <c r="D23" s="131"/>
      <c r="E23" s="132"/>
      <c r="F23" s="133"/>
      <c r="G23" s="131"/>
      <c r="H23" s="134"/>
      <c r="I23" s="134"/>
      <c r="J23" s="131"/>
      <c r="K23" s="131"/>
      <c r="L23" s="131"/>
      <c r="M23" s="131"/>
      <c r="N23" s="131"/>
      <c r="O23" s="131"/>
      <c r="P23" s="135"/>
      <c r="Q23" s="135"/>
      <c r="R23" s="131"/>
      <c r="S23" s="131"/>
      <c r="T23" s="134"/>
      <c r="U23" s="134"/>
      <c r="V23" s="134"/>
      <c r="W23" s="134"/>
      <c r="X23" s="134"/>
      <c r="Y23" s="134"/>
      <c r="Z23" s="131"/>
      <c r="AA23" s="134"/>
      <c r="AB23" s="134"/>
      <c r="AC23" s="134"/>
      <c r="AD23" s="134"/>
      <c r="AE23" s="134"/>
      <c r="AF23" s="134"/>
      <c r="AG23" s="134"/>
      <c r="AH23" s="131"/>
      <c r="AI23" s="131"/>
      <c r="AJ23" s="135"/>
      <c r="AK23" s="131"/>
      <c r="AL23" s="131"/>
      <c r="AM23" s="131"/>
      <c r="AN23" s="131"/>
    </row>
    <row r="24" spans="1:40" ht="18" customHeight="1" x14ac:dyDescent="0.5">
      <c r="A24" s="18" t="s">
        <v>186</v>
      </c>
      <c r="B24" s="115"/>
      <c r="C24" s="115"/>
      <c r="D24" s="17">
        <f>D22</f>
        <v>120000</v>
      </c>
      <c r="E24" s="124"/>
      <c r="F24" s="124"/>
      <c r="G24" s="17">
        <f>G22</f>
        <v>297190</v>
      </c>
      <c r="H24" s="17"/>
      <c r="I24" s="17"/>
      <c r="J24" s="17">
        <f>J22</f>
        <v>12000</v>
      </c>
      <c r="K24" s="17"/>
      <c r="L24" s="17"/>
      <c r="M24" s="17"/>
      <c r="N24" s="17">
        <v>424586</v>
      </c>
      <c r="O24" s="125"/>
      <c r="P24" s="76"/>
      <c r="Q24" s="76"/>
      <c r="R24" s="17">
        <v>3671856</v>
      </c>
      <c r="S24" s="75"/>
      <c r="T24" s="75"/>
      <c r="U24" s="75"/>
      <c r="V24" s="82">
        <v>19</v>
      </c>
      <c r="W24" s="76"/>
      <c r="X24" s="76"/>
      <c r="Y24" s="76"/>
      <c r="Z24" s="17">
        <v>876715</v>
      </c>
      <c r="AA24" s="76"/>
      <c r="AB24" s="76"/>
      <c r="AC24" s="82">
        <v>-13201</v>
      </c>
      <c r="AD24" s="76"/>
      <c r="AE24" s="76"/>
      <c r="AF24" s="17">
        <f>+Z24+V24+AC24</f>
        <v>863533</v>
      </c>
      <c r="AG24" s="17"/>
      <c r="AH24" s="17">
        <v>5389165</v>
      </c>
      <c r="AI24" s="17"/>
      <c r="AJ24" s="77"/>
      <c r="AK24" s="17">
        <v>204</v>
      </c>
      <c r="AL24" s="74"/>
      <c r="AM24" s="74"/>
      <c r="AN24" s="17">
        <f>AH24+AK24</f>
        <v>5389369</v>
      </c>
    </row>
    <row r="25" spans="1:40" ht="18" customHeight="1" x14ac:dyDescent="0.5">
      <c r="A25" s="18" t="s">
        <v>166</v>
      </c>
      <c r="B25" s="126">
        <v>21</v>
      </c>
      <c r="C25" s="115"/>
      <c r="D25" s="83">
        <v>0</v>
      </c>
      <c r="E25" s="123"/>
      <c r="F25" s="127"/>
      <c r="G25" s="83">
        <v>0</v>
      </c>
      <c r="H25" s="76"/>
      <c r="I25" s="76"/>
      <c r="J25" s="83">
        <v>0</v>
      </c>
      <c r="K25" s="19"/>
      <c r="L25" s="19"/>
      <c r="M25" s="19"/>
      <c r="N25" s="83">
        <v>0</v>
      </c>
      <c r="O25" s="19"/>
      <c r="P25" s="76"/>
      <c r="Q25" s="76"/>
      <c r="R25" s="82">
        <v>-72000</v>
      </c>
      <c r="S25" s="75"/>
      <c r="T25" s="75"/>
      <c r="U25" s="75"/>
      <c r="V25" s="186">
        <v>0</v>
      </c>
      <c r="W25" s="76"/>
      <c r="X25" s="76"/>
      <c r="Y25" s="76"/>
      <c r="Z25" s="186">
        <v>0</v>
      </c>
      <c r="AA25" s="76"/>
      <c r="AB25" s="76"/>
      <c r="AC25" s="186">
        <v>0</v>
      </c>
      <c r="AD25" s="76"/>
      <c r="AE25" s="76"/>
      <c r="AF25" s="186">
        <v>0</v>
      </c>
      <c r="AG25" s="17"/>
      <c r="AH25" s="82">
        <f>+R25</f>
        <v>-72000</v>
      </c>
      <c r="AI25" s="17"/>
      <c r="AJ25" s="77"/>
      <c r="AK25" s="186">
        <v>0</v>
      </c>
      <c r="AL25" s="74"/>
      <c r="AM25" s="74"/>
      <c r="AN25" s="82">
        <f>+AH25</f>
        <v>-72000</v>
      </c>
    </row>
    <row r="26" spans="1:40" ht="18" hidden="1" customHeight="1" x14ac:dyDescent="0.5">
      <c r="A26" s="115" t="s">
        <v>185</v>
      </c>
      <c r="B26" s="15"/>
      <c r="C26" s="115"/>
      <c r="D26" s="17"/>
      <c r="E26" s="123"/>
      <c r="F26" s="127"/>
      <c r="G26" s="17"/>
      <c r="H26" s="76"/>
      <c r="I26" s="76"/>
      <c r="J26" s="17"/>
      <c r="K26" s="19"/>
      <c r="L26" s="19"/>
      <c r="M26" s="19"/>
      <c r="N26" s="17"/>
      <c r="O26" s="19"/>
      <c r="P26" s="74"/>
      <c r="Q26" s="74"/>
      <c r="R26" s="17"/>
      <c r="S26" s="19"/>
      <c r="T26" s="76"/>
      <c r="U26" s="76"/>
      <c r="V26" s="82"/>
      <c r="W26" s="76"/>
      <c r="X26" s="76"/>
      <c r="Y26" s="76"/>
      <c r="Z26" s="17"/>
      <c r="AA26" s="76"/>
      <c r="AB26" s="76"/>
      <c r="AC26" s="82"/>
      <c r="AD26" s="76"/>
      <c r="AE26" s="76"/>
      <c r="AF26" s="17"/>
      <c r="AG26" s="76"/>
      <c r="AH26" s="82">
        <f t="shared" ref="AH26:AH28" si="0">+R26</f>
        <v>0</v>
      </c>
      <c r="AI26" s="19"/>
      <c r="AJ26" s="74"/>
      <c r="AK26" s="17"/>
      <c r="AL26" s="19"/>
      <c r="AM26" s="19"/>
      <c r="AN26" s="17"/>
    </row>
    <row r="27" spans="1:40" ht="18" hidden="1" customHeight="1" x14ac:dyDescent="0.5">
      <c r="A27" s="128" t="s">
        <v>108</v>
      </c>
      <c r="B27" s="15"/>
      <c r="C27" s="115"/>
      <c r="D27" s="17"/>
      <c r="E27" s="123"/>
      <c r="F27" s="127"/>
      <c r="G27" s="17"/>
      <c r="H27" s="76"/>
      <c r="I27" s="76"/>
      <c r="J27" s="17"/>
      <c r="K27" s="19"/>
      <c r="L27" s="19"/>
      <c r="M27" s="19"/>
      <c r="N27" s="17"/>
      <c r="O27" s="19"/>
      <c r="P27" s="74"/>
      <c r="Q27" s="74"/>
      <c r="R27" s="17"/>
      <c r="S27" s="19"/>
      <c r="T27" s="76"/>
      <c r="U27" s="76"/>
      <c r="V27" s="82"/>
      <c r="W27" s="76"/>
      <c r="X27" s="76"/>
      <c r="Y27" s="76"/>
      <c r="Z27" s="17"/>
      <c r="AA27" s="76"/>
      <c r="AB27" s="76"/>
      <c r="AC27" s="82"/>
      <c r="AD27" s="76"/>
      <c r="AE27" s="76"/>
      <c r="AF27" s="17"/>
      <c r="AG27" s="76"/>
      <c r="AH27" s="82">
        <f t="shared" si="0"/>
        <v>0</v>
      </c>
      <c r="AI27" s="19"/>
      <c r="AJ27" s="74"/>
      <c r="AK27" s="83"/>
      <c r="AL27" s="19"/>
      <c r="AM27" s="19"/>
      <c r="AN27" s="17"/>
    </row>
    <row r="28" spans="1:40" ht="18" hidden="1" customHeight="1" x14ac:dyDescent="0.5">
      <c r="A28" s="128" t="s">
        <v>109</v>
      </c>
      <c r="B28" s="126"/>
      <c r="C28" s="115"/>
      <c r="D28" s="83">
        <v>0</v>
      </c>
      <c r="E28" s="123"/>
      <c r="F28" s="127"/>
      <c r="G28" s="83">
        <v>0</v>
      </c>
      <c r="H28" s="76"/>
      <c r="I28" s="76"/>
      <c r="J28" s="83">
        <v>0</v>
      </c>
      <c r="K28" s="19"/>
      <c r="L28" s="19"/>
      <c r="M28" s="19"/>
      <c r="N28" s="83">
        <v>0</v>
      </c>
      <c r="O28" s="19"/>
      <c r="P28" s="74"/>
      <c r="Q28" s="74"/>
      <c r="R28" s="82"/>
      <c r="S28" s="19"/>
      <c r="T28" s="76"/>
      <c r="U28" s="76"/>
      <c r="V28" s="83" t="s">
        <v>93</v>
      </c>
      <c r="W28" s="76"/>
      <c r="X28" s="76"/>
      <c r="Y28" s="76"/>
      <c r="Z28" s="83" t="s">
        <v>93</v>
      </c>
      <c r="AA28" s="76"/>
      <c r="AB28" s="76"/>
      <c r="AC28" s="83">
        <v>0</v>
      </c>
      <c r="AD28" s="76"/>
      <c r="AE28" s="76"/>
      <c r="AF28" s="83">
        <v>0</v>
      </c>
      <c r="AG28" s="76"/>
      <c r="AH28" s="82">
        <f t="shared" si="0"/>
        <v>0</v>
      </c>
      <c r="AI28" s="19"/>
      <c r="AJ28" s="74"/>
      <c r="AK28" s="83">
        <v>0</v>
      </c>
      <c r="AL28" s="19"/>
      <c r="AM28" s="19"/>
      <c r="AN28" s="82">
        <f>+AH28</f>
        <v>0</v>
      </c>
    </row>
    <row r="29" spans="1:40" ht="18" customHeight="1" x14ac:dyDescent="0.5">
      <c r="A29" s="18" t="s">
        <v>236</v>
      </c>
      <c r="B29" s="126"/>
      <c r="C29" s="115"/>
      <c r="D29" s="83">
        <v>0</v>
      </c>
      <c r="E29" s="123"/>
      <c r="F29" s="127"/>
      <c r="G29" s="83">
        <v>0</v>
      </c>
      <c r="H29" s="76"/>
      <c r="I29" s="76"/>
      <c r="J29" s="83">
        <v>0</v>
      </c>
      <c r="K29" s="19"/>
      <c r="L29" s="19"/>
      <c r="M29" s="19"/>
      <c r="N29" s="83">
        <v>0</v>
      </c>
      <c r="O29" s="19"/>
      <c r="P29" s="74"/>
      <c r="Q29" s="74"/>
      <c r="R29" s="83">
        <v>0</v>
      </c>
      <c r="S29" s="19"/>
      <c r="T29" s="76"/>
      <c r="U29" s="76"/>
      <c r="V29" s="83">
        <v>0</v>
      </c>
      <c r="W29" s="76"/>
      <c r="X29" s="76"/>
      <c r="Y29" s="76"/>
      <c r="Z29" s="83">
        <v>0</v>
      </c>
      <c r="AA29" s="76"/>
      <c r="AB29" s="76"/>
      <c r="AC29" s="83">
        <v>0</v>
      </c>
      <c r="AD29" s="76"/>
      <c r="AE29" s="76"/>
      <c r="AF29" s="83">
        <f>SUM(V29:AC29)</f>
        <v>0</v>
      </c>
      <c r="AG29" s="76"/>
      <c r="AH29" s="83">
        <f>+R29+AF29</f>
        <v>0</v>
      </c>
      <c r="AI29" s="19"/>
      <c r="AJ29" s="74"/>
      <c r="AK29" s="82">
        <v>-1</v>
      </c>
      <c r="AL29" s="19"/>
      <c r="AM29" s="19"/>
      <c r="AN29" s="82">
        <f>AH29+AK29</f>
        <v>-1</v>
      </c>
    </row>
    <row r="30" spans="1:40" ht="18" customHeight="1" x14ac:dyDescent="0.5">
      <c r="A30" s="115" t="s">
        <v>234</v>
      </c>
      <c r="B30" s="15"/>
      <c r="C30" s="115"/>
      <c r="D30" s="83">
        <v>0</v>
      </c>
      <c r="E30" s="123"/>
      <c r="F30" s="127"/>
      <c r="G30" s="83">
        <v>0</v>
      </c>
      <c r="H30" s="76"/>
      <c r="I30" s="76"/>
      <c r="J30" s="83">
        <v>0</v>
      </c>
      <c r="K30" s="19"/>
      <c r="L30" s="19"/>
      <c r="M30" s="19"/>
      <c r="N30" s="83">
        <v>0</v>
      </c>
      <c r="O30" s="19"/>
      <c r="P30" s="74"/>
      <c r="Q30" s="74"/>
      <c r="R30" s="82">
        <f>+'6M'!C28</f>
        <v>-120095</v>
      </c>
      <c r="S30" s="19"/>
      <c r="T30" s="76"/>
      <c r="U30" s="76"/>
      <c r="V30" s="82">
        <f>+'Statement 6 M'!D18</f>
        <v>-20</v>
      </c>
      <c r="W30" s="76"/>
      <c r="X30" s="76"/>
      <c r="Y30" s="76"/>
      <c r="Z30" s="82">
        <v>23917</v>
      </c>
      <c r="AA30" s="76"/>
      <c r="AB30" s="76"/>
      <c r="AC30" s="82">
        <v>-6819</v>
      </c>
      <c r="AD30" s="76"/>
      <c r="AE30" s="76"/>
      <c r="AF30" s="17">
        <f>SUM(V30:AC30)</f>
        <v>17078</v>
      </c>
      <c r="AG30" s="76"/>
      <c r="AH30" s="82">
        <f>+R30+AF30</f>
        <v>-103017</v>
      </c>
      <c r="AI30" s="19"/>
      <c r="AJ30" s="74"/>
      <c r="AK30" s="82">
        <v>-3</v>
      </c>
      <c r="AL30" s="19"/>
      <c r="AM30" s="19"/>
      <c r="AN30" s="82">
        <f>AH30+AK30</f>
        <v>-103020</v>
      </c>
    </row>
    <row r="31" spans="1:40" ht="18" customHeight="1" thickBot="1" x14ac:dyDescent="0.55000000000000004">
      <c r="A31" s="15" t="s">
        <v>226</v>
      </c>
      <c r="B31" s="15"/>
      <c r="C31" s="115"/>
      <c r="D31" s="65">
        <f>SUM(D24:D30)</f>
        <v>120000</v>
      </c>
      <c r="E31" s="123"/>
      <c r="F31" s="127"/>
      <c r="G31" s="65">
        <f>SUM(G24:G30)</f>
        <v>297190</v>
      </c>
      <c r="H31" s="76"/>
      <c r="I31" s="76"/>
      <c r="J31" s="65">
        <f>SUM(J24:J30)</f>
        <v>12000</v>
      </c>
      <c r="K31" s="19"/>
      <c r="L31" s="19"/>
      <c r="M31" s="19"/>
      <c r="N31" s="65">
        <f>SUM(N24:N30)</f>
        <v>424586</v>
      </c>
      <c r="O31" s="19"/>
      <c r="P31" s="74"/>
      <c r="Q31" s="74"/>
      <c r="R31" s="84">
        <f>SUM(R24:R30)</f>
        <v>3479761</v>
      </c>
      <c r="S31" s="19"/>
      <c r="T31" s="76"/>
      <c r="U31" s="76"/>
      <c r="V31" s="85">
        <f>SUM(V24:V30)</f>
        <v>-1</v>
      </c>
      <c r="W31" s="76"/>
      <c r="X31" s="76"/>
      <c r="Y31" s="76"/>
      <c r="Z31" s="84">
        <f>SUM(Z24:Z30)</f>
        <v>900632</v>
      </c>
      <c r="AA31" s="76"/>
      <c r="AB31" s="76"/>
      <c r="AC31" s="85">
        <f>SUM(AC24:AC30)</f>
        <v>-20020</v>
      </c>
      <c r="AD31" s="76"/>
      <c r="AE31" s="76"/>
      <c r="AF31" s="85">
        <f>SUM(AF24:AF30)</f>
        <v>880611</v>
      </c>
      <c r="AG31" s="76"/>
      <c r="AH31" s="65">
        <f>SUM(AH24:AH30)</f>
        <v>5214148</v>
      </c>
      <c r="AI31" s="19"/>
      <c r="AJ31" s="74"/>
      <c r="AK31" s="65">
        <f>SUM(AK24:AK30)</f>
        <v>200</v>
      </c>
      <c r="AL31" s="19"/>
      <c r="AM31" s="19"/>
      <c r="AN31" s="65">
        <f>SUM(AN24:AN30)</f>
        <v>5214348</v>
      </c>
    </row>
    <row r="32" spans="1:40" s="136" customFormat="1" ht="18" customHeight="1" thickTop="1" x14ac:dyDescent="0.5">
      <c r="A32" s="129"/>
      <c r="B32" s="129"/>
      <c r="C32" s="130"/>
      <c r="D32" s="131"/>
      <c r="E32" s="132"/>
      <c r="F32" s="133"/>
      <c r="G32" s="131"/>
      <c r="H32" s="134"/>
      <c r="I32" s="134"/>
      <c r="J32" s="131"/>
      <c r="K32" s="131"/>
      <c r="L32" s="131"/>
      <c r="M32" s="131"/>
      <c r="N32" s="131"/>
      <c r="O32" s="131"/>
      <c r="P32" s="135"/>
      <c r="Q32" s="135"/>
      <c r="R32" s="131"/>
      <c r="S32" s="131"/>
      <c r="T32" s="134"/>
      <c r="U32" s="134"/>
      <c r="V32" s="131"/>
      <c r="W32" s="134"/>
      <c r="X32" s="134"/>
      <c r="Y32" s="134"/>
      <c r="Z32" s="134"/>
      <c r="AA32" s="134"/>
      <c r="AB32" s="134"/>
      <c r="AC32" s="134"/>
      <c r="AD32" s="134"/>
      <c r="AE32" s="134"/>
      <c r="AF32" s="134"/>
      <c r="AG32" s="134"/>
      <c r="AH32" s="131"/>
      <c r="AI32" s="131"/>
      <c r="AJ32" s="135"/>
      <c r="AK32" s="131"/>
      <c r="AL32" s="131"/>
      <c r="AM32" s="131"/>
      <c r="AN32" s="131"/>
    </row>
    <row r="33" spans="1:40" s="136" customFormat="1" ht="18" customHeight="1" x14ac:dyDescent="0.5">
      <c r="A33" s="129"/>
      <c r="B33" s="129"/>
      <c r="C33" s="130"/>
      <c r="D33" s="131"/>
      <c r="E33" s="132"/>
      <c r="F33" s="133"/>
      <c r="G33" s="131"/>
      <c r="H33" s="134"/>
      <c r="I33" s="134"/>
      <c r="J33" s="131"/>
      <c r="K33" s="131"/>
      <c r="L33" s="131"/>
      <c r="M33" s="131"/>
      <c r="N33" s="131"/>
      <c r="O33" s="131"/>
      <c r="P33" s="135"/>
      <c r="Q33" s="135"/>
      <c r="R33" s="131"/>
      <c r="S33" s="131"/>
      <c r="T33" s="134"/>
      <c r="U33" s="134"/>
      <c r="V33" s="131"/>
      <c r="W33" s="134"/>
      <c r="X33" s="134"/>
      <c r="Y33" s="134"/>
      <c r="Z33" s="134"/>
      <c r="AA33" s="134"/>
      <c r="AB33" s="134"/>
      <c r="AC33" s="134"/>
      <c r="AD33" s="134"/>
      <c r="AE33" s="134"/>
      <c r="AF33" s="134"/>
      <c r="AG33" s="134"/>
      <c r="AH33" s="131"/>
      <c r="AI33" s="131"/>
      <c r="AJ33" s="135"/>
      <c r="AK33" s="131"/>
      <c r="AL33" s="131"/>
      <c r="AM33" s="131"/>
      <c r="AN33" s="131"/>
    </row>
    <row r="34" spans="1:40" s="136" customFormat="1" ht="9.75" customHeight="1" x14ac:dyDescent="0.5">
      <c r="A34" s="129"/>
      <c r="B34" s="129"/>
      <c r="C34" s="130"/>
      <c r="D34" s="131"/>
      <c r="E34" s="132"/>
      <c r="F34" s="133"/>
      <c r="G34" s="131"/>
      <c r="H34" s="134"/>
      <c r="I34" s="134"/>
      <c r="J34" s="131"/>
      <c r="K34" s="131"/>
      <c r="L34" s="131"/>
      <c r="M34" s="131"/>
      <c r="N34" s="131"/>
      <c r="O34" s="131"/>
      <c r="P34" s="135"/>
      <c r="Q34" s="135"/>
      <c r="R34" s="131"/>
      <c r="S34" s="131"/>
      <c r="T34" s="134"/>
      <c r="U34" s="134"/>
      <c r="V34" s="131"/>
      <c r="W34" s="134"/>
      <c r="X34" s="134"/>
      <c r="Y34" s="134"/>
      <c r="Z34" s="134"/>
      <c r="AA34" s="134"/>
      <c r="AB34" s="134"/>
      <c r="AC34" s="134"/>
      <c r="AD34" s="134"/>
      <c r="AE34" s="134"/>
      <c r="AF34" s="134"/>
      <c r="AG34" s="134"/>
      <c r="AH34" s="131"/>
      <c r="AI34" s="131"/>
      <c r="AJ34" s="135"/>
      <c r="AK34" s="131"/>
      <c r="AL34" s="131"/>
      <c r="AM34" s="131"/>
      <c r="AN34" s="131"/>
    </row>
    <row r="35" spans="1:40" s="136" customFormat="1" ht="18" customHeight="1" x14ac:dyDescent="0.5">
      <c r="A35" s="129"/>
      <c r="B35" s="129"/>
      <c r="C35" s="130"/>
      <c r="D35" s="131"/>
      <c r="E35" s="132"/>
      <c r="F35" s="133"/>
      <c r="G35" s="131"/>
      <c r="H35" s="134"/>
      <c r="I35" s="134"/>
      <c r="J35" s="131"/>
      <c r="K35" s="131"/>
      <c r="L35" s="131"/>
      <c r="M35" s="131"/>
      <c r="N35" s="131"/>
      <c r="O35" s="131"/>
      <c r="P35" s="135"/>
      <c r="Q35" s="135"/>
      <c r="R35" s="131"/>
      <c r="S35" s="131"/>
      <c r="T35" s="134"/>
      <c r="U35" s="134"/>
      <c r="V35" s="131"/>
      <c r="W35" s="134"/>
      <c r="X35" s="134"/>
      <c r="Y35" s="134"/>
      <c r="Z35" s="134"/>
      <c r="AA35" s="134"/>
      <c r="AB35" s="134"/>
      <c r="AC35" s="134"/>
      <c r="AD35" s="134"/>
      <c r="AE35" s="134"/>
      <c r="AF35" s="134"/>
      <c r="AG35" s="134"/>
      <c r="AH35" s="131"/>
      <c r="AI35" s="131"/>
      <c r="AJ35" s="135"/>
      <c r="AK35" s="131"/>
      <c r="AL35" s="131"/>
      <c r="AM35" s="131"/>
      <c r="AN35" s="131"/>
    </row>
    <row r="36" spans="1:40" s="136" customFormat="1" ht="18" customHeight="1" x14ac:dyDescent="0.5">
      <c r="A36" s="129"/>
      <c r="B36" s="129"/>
      <c r="C36" s="130"/>
      <c r="D36" s="131"/>
      <c r="E36" s="132"/>
      <c r="F36" s="133"/>
      <c r="G36" s="131"/>
      <c r="H36" s="134"/>
      <c r="I36" s="134"/>
      <c r="J36" s="131"/>
      <c r="K36" s="131"/>
      <c r="L36" s="131"/>
      <c r="M36" s="131"/>
      <c r="N36" s="131"/>
      <c r="O36" s="131"/>
      <c r="P36" s="135"/>
      <c r="Q36" s="135"/>
      <c r="R36" s="131"/>
      <c r="S36" s="131"/>
      <c r="T36" s="134"/>
      <c r="U36" s="134"/>
      <c r="V36" s="131"/>
      <c r="W36" s="134"/>
      <c r="X36" s="134"/>
      <c r="Y36" s="134"/>
      <c r="Z36" s="134"/>
      <c r="AA36" s="134"/>
      <c r="AB36" s="134"/>
      <c r="AC36" s="134"/>
      <c r="AD36" s="134"/>
      <c r="AE36" s="134"/>
      <c r="AF36" s="134"/>
      <c r="AG36" s="134"/>
      <c r="AH36" s="131"/>
      <c r="AI36" s="131"/>
      <c r="AJ36" s="135"/>
      <c r="AK36" s="131"/>
      <c r="AL36" s="131"/>
      <c r="AM36" s="131"/>
      <c r="AN36" s="131"/>
    </row>
    <row r="37" spans="1:40" s="136" customFormat="1" ht="18" customHeight="1" x14ac:dyDescent="0.5">
      <c r="A37" s="129"/>
      <c r="B37" s="129"/>
      <c r="C37" s="130"/>
      <c r="D37" s="131"/>
      <c r="E37" s="132"/>
      <c r="F37" s="133"/>
      <c r="G37" s="131"/>
      <c r="H37" s="134"/>
      <c r="I37" s="134"/>
      <c r="J37" s="131"/>
      <c r="K37" s="131"/>
      <c r="L37" s="131"/>
      <c r="M37" s="131"/>
      <c r="N37" s="131"/>
      <c r="O37" s="131"/>
      <c r="P37" s="135"/>
      <c r="Q37" s="135"/>
      <c r="R37" s="131"/>
      <c r="S37" s="131"/>
      <c r="T37" s="134"/>
      <c r="U37" s="134"/>
      <c r="V37" s="131"/>
      <c r="W37" s="134"/>
      <c r="X37" s="134"/>
      <c r="Y37" s="134"/>
      <c r="Z37" s="134"/>
      <c r="AA37" s="134"/>
      <c r="AB37" s="134"/>
      <c r="AC37" s="134"/>
      <c r="AD37" s="134"/>
      <c r="AE37" s="134"/>
      <c r="AF37" s="134"/>
      <c r="AG37" s="134"/>
      <c r="AH37" s="131"/>
      <c r="AI37" s="131"/>
      <c r="AJ37" s="135"/>
      <c r="AK37" s="131"/>
      <c r="AL37" s="131"/>
      <c r="AM37" s="131"/>
      <c r="AN37" s="131"/>
    </row>
    <row r="38" spans="1:40" s="136" customFormat="1" ht="18" customHeight="1" x14ac:dyDescent="0.5">
      <c r="A38" s="129"/>
      <c r="B38" s="129"/>
      <c r="C38" s="130"/>
      <c r="D38" s="131"/>
      <c r="E38" s="132"/>
      <c r="F38" s="133"/>
      <c r="G38" s="131"/>
      <c r="H38" s="134"/>
      <c r="I38" s="134"/>
      <c r="J38" s="131"/>
      <c r="K38" s="131"/>
      <c r="L38" s="131"/>
      <c r="M38" s="131"/>
      <c r="N38" s="131"/>
      <c r="O38" s="131"/>
      <c r="P38" s="135"/>
      <c r="Q38" s="135"/>
      <c r="R38" s="131"/>
      <c r="S38" s="131"/>
      <c r="T38" s="134"/>
      <c r="U38" s="134"/>
      <c r="V38" s="131"/>
      <c r="W38" s="134"/>
      <c r="X38" s="134"/>
      <c r="Y38" s="134"/>
      <c r="Z38" s="134"/>
      <c r="AA38" s="134"/>
      <c r="AB38" s="134"/>
      <c r="AC38" s="134"/>
      <c r="AD38" s="134"/>
      <c r="AE38" s="134"/>
      <c r="AF38" s="134"/>
      <c r="AG38" s="134"/>
      <c r="AH38" s="131"/>
      <c r="AI38" s="131"/>
      <c r="AJ38" s="135"/>
      <c r="AK38" s="131"/>
      <c r="AL38" s="131"/>
      <c r="AM38" s="131"/>
      <c r="AN38" s="131"/>
    </row>
    <row r="39" spans="1:40" s="136" customFormat="1" ht="18" customHeight="1" x14ac:dyDescent="0.5">
      <c r="A39" s="129"/>
      <c r="B39" s="129"/>
      <c r="C39" s="130"/>
      <c r="D39" s="131"/>
      <c r="E39" s="132"/>
      <c r="F39" s="133"/>
      <c r="G39" s="131"/>
      <c r="H39" s="134"/>
      <c r="I39" s="134"/>
      <c r="J39" s="131"/>
      <c r="K39" s="131"/>
      <c r="L39" s="131"/>
      <c r="M39" s="131"/>
      <c r="N39" s="131"/>
      <c r="O39" s="131"/>
      <c r="P39" s="135"/>
      <c r="Q39" s="135"/>
      <c r="R39" s="131"/>
      <c r="S39" s="131"/>
      <c r="T39" s="134"/>
      <c r="U39" s="134"/>
      <c r="V39" s="131"/>
      <c r="W39" s="134"/>
      <c r="X39" s="134"/>
      <c r="Y39" s="134"/>
      <c r="Z39" s="134"/>
      <c r="AA39" s="134"/>
      <c r="AB39" s="134"/>
      <c r="AC39" s="134"/>
      <c r="AD39" s="134"/>
      <c r="AE39" s="134"/>
      <c r="AF39" s="134"/>
      <c r="AG39" s="134"/>
      <c r="AH39" s="131"/>
      <c r="AI39" s="131"/>
      <c r="AJ39" s="135"/>
      <c r="AK39" s="131"/>
      <c r="AL39" s="131"/>
      <c r="AM39" s="131"/>
      <c r="AN39" s="131"/>
    </row>
    <row r="40" spans="1:40" s="136" customFormat="1" ht="18" customHeight="1" x14ac:dyDescent="0.5">
      <c r="A40" s="129"/>
      <c r="B40" s="129"/>
      <c r="C40" s="130"/>
      <c r="D40" s="131"/>
      <c r="E40" s="132"/>
      <c r="F40" s="133"/>
      <c r="G40" s="131"/>
      <c r="H40" s="134"/>
      <c r="I40" s="134"/>
      <c r="J40" s="131"/>
      <c r="K40" s="131"/>
      <c r="L40" s="131"/>
      <c r="M40" s="131"/>
      <c r="N40" s="131"/>
      <c r="O40" s="131"/>
      <c r="P40" s="135"/>
      <c r="Q40" s="135"/>
      <c r="R40" s="131"/>
      <c r="S40" s="131"/>
      <c r="T40" s="134"/>
      <c r="U40" s="134"/>
      <c r="V40" s="131"/>
      <c r="W40" s="134"/>
      <c r="X40" s="134"/>
      <c r="Y40" s="134"/>
      <c r="Z40" s="134"/>
      <c r="AA40" s="134"/>
      <c r="AB40" s="134"/>
      <c r="AC40" s="134"/>
      <c r="AD40" s="134"/>
      <c r="AE40" s="134"/>
      <c r="AF40" s="134"/>
      <c r="AG40" s="134"/>
      <c r="AH40" s="131"/>
      <c r="AI40" s="131"/>
      <c r="AJ40" s="135"/>
      <c r="AK40" s="131"/>
      <c r="AL40" s="131"/>
      <c r="AM40" s="131"/>
      <c r="AN40" s="131"/>
    </row>
    <row r="41" spans="1:40" s="136" customFormat="1" ht="18" customHeight="1" x14ac:dyDescent="0.5">
      <c r="A41" s="129"/>
      <c r="B41" s="129"/>
      <c r="C41" s="130"/>
      <c r="D41" s="131"/>
      <c r="E41" s="132"/>
      <c r="F41" s="133"/>
      <c r="G41" s="131"/>
      <c r="H41" s="134"/>
      <c r="I41" s="134"/>
      <c r="J41" s="131"/>
      <c r="K41" s="131"/>
      <c r="L41" s="131"/>
      <c r="M41" s="131"/>
      <c r="N41" s="131"/>
      <c r="O41" s="131"/>
      <c r="P41" s="135"/>
      <c r="Q41" s="135"/>
      <c r="R41" s="131"/>
      <c r="S41" s="131"/>
      <c r="T41" s="134"/>
      <c r="U41" s="134"/>
      <c r="V41" s="131"/>
      <c r="W41" s="134"/>
      <c r="X41" s="134"/>
      <c r="Y41" s="134"/>
      <c r="Z41" s="134"/>
      <c r="AA41" s="134"/>
      <c r="AB41" s="134"/>
      <c r="AC41" s="134"/>
      <c r="AD41" s="134"/>
      <c r="AE41" s="134"/>
      <c r="AF41" s="134"/>
      <c r="AG41" s="134"/>
      <c r="AH41" s="131"/>
      <c r="AI41" s="131"/>
      <c r="AJ41" s="135"/>
      <c r="AK41" s="131"/>
      <c r="AL41" s="131"/>
      <c r="AM41" s="131"/>
      <c r="AN41" s="131"/>
    </row>
    <row r="42" spans="1:40" s="136" customFormat="1" ht="18" customHeight="1" x14ac:dyDescent="0.5">
      <c r="A42" s="129"/>
      <c r="B42" s="129"/>
      <c r="C42" s="130"/>
      <c r="D42" s="131"/>
      <c r="E42" s="132"/>
      <c r="F42" s="133"/>
      <c r="G42" s="131"/>
      <c r="H42" s="134"/>
      <c r="I42" s="134"/>
      <c r="J42" s="131"/>
      <c r="K42" s="131"/>
      <c r="L42" s="131"/>
      <c r="M42" s="131"/>
      <c r="N42" s="131"/>
      <c r="O42" s="131"/>
      <c r="P42" s="135"/>
      <c r="Q42" s="135"/>
      <c r="R42" s="131"/>
      <c r="S42" s="131"/>
      <c r="T42" s="134"/>
      <c r="U42" s="134"/>
      <c r="V42" s="131"/>
      <c r="W42" s="134"/>
      <c r="X42" s="134"/>
      <c r="Y42" s="134"/>
      <c r="Z42" s="134"/>
      <c r="AA42" s="134"/>
      <c r="AB42" s="134"/>
      <c r="AC42" s="134"/>
      <c r="AD42" s="134"/>
      <c r="AE42" s="134"/>
      <c r="AF42" s="134"/>
      <c r="AG42" s="134"/>
      <c r="AH42" s="131"/>
      <c r="AI42" s="131"/>
      <c r="AJ42" s="135"/>
      <c r="AK42" s="131"/>
      <c r="AL42" s="131"/>
      <c r="AM42" s="131"/>
      <c r="AN42" s="131"/>
    </row>
    <row r="43" spans="1:40" s="136" customFormat="1" ht="18" customHeight="1" x14ac:dyDescent="0.5">
      <c r="A43" s="129"/>
      <c r="B43" s="129"/>
      <c r="C43" s="130"/>
      <c r="D43" s="131"/>
      <c r="E43" s="132"/>
      <c r="F43" s="133"/>
      <c r="G43" s="131"/>
      <c r="H43" s="134"/>
      <c r="I43" s="134"/>
      <c r="J43" s="131"/>
      <c r="K43" s="131"/>
      <c r="L43" s="131"/>
      <c r="M43" s="131"/>
      <c r="N43" s="131"/>
      <c r="O43" s="131"/>
      <c r="P43" s="135"/>
      <c r="Q43" s="135"/>
      <c r="R43" s="131"/>
      <c r="S43" s="131"/>
      <c r="T43" s="134"/>
      <c r="U43" s="134"/>
      <c r="V43" s="131"/>
      <c r="W43" s="134"/>
      <c r="X43" s="134"/>
      <c r="Y43" s="134"/>
      <c r="Z43" s="134"/>
      <c r="AA43" s="134"/>
      <c r="AB43" s="134"/>
      <c r="AC43" s="134"/>
      <c r="AD43" s="134"/>
      <c r="AE43" s="134"/>
      <c r="AF43" s="134"/>
      <c r="AG43" s="134"/>
      <c r="AH43" s="131"/>
      <c r="AI43" s="131"/>
      <c r="AJ43" s="135"/>
      <c r="AK43" s="131"/>
      <c r="AL43" s="131"/>
      <c r="AM43" s="131"/>
      <c r="AN43" s="131"/>
    </row>
    <row r="44" spans="1:40" s="136" customFormat="1" ht="18" customHeight="1" x14ac:dyDescent="0.5">
      <c r="A44" s="129"/>
      <c r="B44" s="129"/>
      <c r="C44" s="130"/>
      <c r="D44" s="131"/>
      <c r="E44" s="132"/>
      <c r="F44" s="133"/>
      <c r="G44" s="131"/>
      <c r="H44" s="134"/>
      <c r="I44" s="134"/>
      <c r="J44" s="131"/>
      <c r="K44" s="131"/>
      <c r="L44" s="131"/>
      <c r="M44" s="131"/>
      <c r="N44" s="131"/>
      <c r="O44" s="131"/>
      <c r="P44" s="135"/>
      <c r="Q44" s="135"/>
      <c r="R44" s="131"/>
      <c r="S44" s="131"/>
      <c r="T44" s="134"/>
      <c r="U44" s="134"/>
      <c r="V44" s="131"/>
      <c r="W44" s="134"/>
      <c r="X44" s="134"/>
      <c r="Y44" s="134"/>
      <c r="Z44" s="134"/>
      <c r="AA44" s="134"/>
      <c r="AB44" s="134"/>
      <c r="AC44" s="134"/>
      <c r="AD44" s="134"/>
      <c r="AE44" s="134"/>
      <c r="AF44" s="134"/>
      <c r="AG44" s="134"/>
      <c r="AH44" s="131"/>
      <c r="AI44" s="131"/>
      <c r="AJ44" s="135"/>
      <c r="AK44" s="131"/>
      <c r="AL44" s="131"/>
      <c r="AM44" s="131"/>
      <c r="AN44" s="131"/>
    </row>
    <row r="45" spans="1:40" s="136" customFormat="1" ht="18" customHeight="1" x14ac:dyDescent="0.5">
      <c r="A45" s="129"/>
      <c r="B45" s="129"/>
      <c r="C45" s="130"/>
      <c r="D45" s="131"/>
      <c r="E45" s="132"/>
      <c r="F45" s="133"/>
      <c r="G45" s="131"/>
      <c r="H45" s="134"/>
      <c r="I45" s="134"/>
      <c r="J45" s="131"/>
      <c r="K45" s="131"/>
      <c r="L45" s="131"/>
      <c r="M45" s="131"/>
      <c r="N45" s="131"/>
      <c r="O45" s="131"/>
      <c r="P45" s="135"/>
      <c r="Q45" s="135"/>
      <c r="R45" s="131"/>
      <c r="S45" s="131"/>
      <c r="T45" s="134"/>
      <c r="U45" s="134"/>
      <c r="V45" s="131"/>
      <c r="W45" s="134"/>
      <c r="X45" s="134"/>
      <c r="Y45" s="134"/>
      <c r="Z45" s="134"/>
      <c r="AA45" s="134"/>
      <c r="AB45" s="134"/>
      <c r="AC45" s="134"/>
      <c r="AD45" s="134"/>
      <c r="AE45" s="134"/>
      <c r="AF45" s="134"/>
      <c r="AG45" s="134"/>
      <c r="AH45" s="131"/>
      <c r="AI45" s="131"/>
      <c r="AJ45" s="135"/>
      <c r="AK45" s="131"/>
      <c r="AL45" s="131"/>
      <c r="AM45" s="131"/>
      <c r="AN45" s="131"/>
    </row>
    <row r="46" spans="1:40" s="136" customFormat="1" ht="18" customHeight="1" x14ac:dyDescent="0.5">
      <c r="A46" s="129"/>
      <c r="B46" s="129"/>
      <c r="C46" s="130"/>
      <c r="D46" s="131"/>
      <c r="E46" s="132"/>
      <c r="F46" s="133"/>
      <c r="G46" s="131"/>
      <c r="H46" s="134"/>
      <c r="I46" s="134"/>
      <c r="J46" s="131"/>
      <c r="K46" s="131"/>
      <c r="L46" s="131"/>
      <c r="M46" s="131"/>
      <c r="N46" s="131"/>
      <c r="O46" s="131"/>
      <c r="P46" s="135"/>
      <c r="Q46" s="135"/>
      <c r="R46" s="131"/>
      <c r="S46" s="131"/>
      <c r="T46" s="134"/>
      <c r="U46" s="134"/>
      <c r="V46" s="131"/>
      <c r="W46" s="134"/>
      <c r="X46" s="134"/>
      <c r="Y46" s="134"/>
      <c r="Z46" s="134"/>
      <c r="AA46" s="134"/>
      <c r="AB46" s="134"/>
      <c r="AC46" s="134"/>
      <c r="AD46" s="134"/>
      <c r="AE46" s="134"/>
      <c r="AF46" s="134"/>
      <c r="AG46" s="134"/>
      <c r="AH46" s="131"/>
      <c r="AI46" s="131"/>
      <c r="AJ46" s="135"/>
      <c r="AK46" s="131"/>
      <c r="AL46" s="131"/>
      <c r="AM46" s="131"/>
      <c r="AN46" s="131"/>
    </row>
    <row r="47" spans="1:40" s="136" customFormat="1" ht="18" customHeight="1" x14ac:dyDescent="0.5">
      <c r="A47" s="129"/>
      <c r="B47" s="129"/>
      <c r="C47" s="130"/>
      <c r="D47" s="131"/>
      <c r="E47" s="132"/>
      <c r="F47" s="133"/>
      <c r="G47" s="131"/>
      <c r="H47" s="134"/>
      <c r="I47" s="134"/>
      <c r="J47" s="131"/>
      <c r="K47" s="131"/>
      <c r="L47" s="131"/>
      <c r="M47" s="131"/>
      <c r="N47" s="131"/>
      <c r="O47" s="131"/>
      <c r="P47" s="135"/>
      <c r="Q47" s="135"/>
      <c r="R47" s="131"/>
      <c r="S47" s="131"/>
      <c r="T47" s="134"/>
      <c r="U47" s="134"/>
      <c r="V47" s="131"/>
      <c r="W47" s="134"/>
      <c r="X47" s="134"/>
      <c r="Y47" s="134"/>
      <c r="Z47" s="134"/>
      <c r="AA47" s="134"/>
      <c r="AB47" s="134"/>
      <c r="AC47" s="134"/>
      <c r="AD47" s="134"/>
      <c r="AE47" s="134"/>
      <c r="AF47" s="134"/>
      <c r="AG47" s="134"/>
      <c r="AH47" s="131"/>
      <c r="AI47" s="131"/>
      <c r="AJ47" s="135"/>
      <c r="AK47" s="131"/>
      <c r="AL47" s="131"/>
      <c r="AM47" s="131"/>
      <c r="AN47" s="131"/>
    </row>
    <row r="48" spans="1:40" s="136" customFormat="1" ht="18" customHeight="1" x14ac:dyDescent="0.5">
      <c r="A48" s="129"/>
      <c r="B48" s="129"/>
      <c r="C48" s="130"/>
      <c r="D48" s="131"/>
      <c r="E48" s="132"/>
      <c r="F48" s="133"/>
      <c r="G48" s="131"/>
      <c r="H48" s="134"/>
      <c r="I48" s="134"/>
      <c r="J48" s="131"/>
      <c r="K48" s="131"/>
      <c r="L48" s="131"/>
      <c r="M48" s="131"/>
      <c r="N48" s="131"/>
      <c r="O48" s="131"/>
      <c r="P48" s="135"/>
      <c r="Q48" s="135"/>
      <c r="R48" s="131"/>
      <c r="S48" s="131"/>
      <c r="T48" s="134"/>
      <c r="U48" s="134"/>
      <c r="V48" s="131"/>
      <c r="W48" s="134"/>
      <c r="X48" s="134"/>
      <c r="Y48" s="134"/>
      <c r="Z48" s="134"/>
      <c r="AA48" s="134"/>
      <c r="AB48" s="134"/>
      <c r="AC48" s="134"/>
      <c r="AD48" s="134"/>
      <c r="AE48" s="134"/>
      <c r="AF48" s="134"/>
      <c r="AG48" s="134"/>
      <c r="AH48" s="131"/>
      <c r="AI48" s="131"/>
      <c r="AJ48" s="135"/>
      <c r="AK48" s="131"/>
      <c r="AL48" s="131"/>
      <c r="AM48" s="131"/>
      <c r="AN48" s="131"/>
    </row>
    <row r="49" spans="1:40" s="136" customFormat="1" ht="18" customHeight="1" x14ac:dyDescent="0.5">
      <c r="O49" s="131"/>
      <c r="P49" s="135"/>
      <c r="Q49" s="135"/>
      <c r="R49" s="131"/>
      <c r="S49" s="131"/>
      <c r="T49" s="134"/>
      <c r="U49" s="134"/>
      <c r="V49" s="131"/>
      <c r="W49" s="134"/>
      <c r="X49" s="134"/>
      <c r="Y49" s="134"/>
      <c r="Z49" s="134"/>
      <c r="AA49" s="134"/>
      <c r="AB49" s="134"/>
      <c r="AC49" s="134"/>
      <c r="AD49" s="134"/>
      <c r="AE49" s="134"/>
      <c r="AF49" s="134"/>
      <c r="AG49" s="134"/>
      <c r="AH49" s="131"/>
      <c r="AI49" s="131"/>
      <c r="AJ49" s="135"/>
      <c r="AK49" s="131"/>
      <c r="AL49" s="131"/>
      <c r="AM49" s="131"/>
      <c r="AN49" s="131"/>
    </row>
    <row r="50" spans="1:40" s="136" customFormat="1" ht="18" customHeight="1" x14ac:dyDescent="0.5">
      <c r="O50" s="131"/>
      <c r="P50" s="135"/>
      <c r="Q50" s="135"/>
      <c r="R50" s="131"/>
      <c r="S50" s="131"/>
      <c r="T50" s="134"/>
      <c r="U50" s="134"/>
      <c r="V50" s="131"/>
      <c r="W50" s="134"/>
      <c r="X50" s="134"/>
      <c r="Y50" s="134"/>
      <c r="Z50" s="134"/>
      <c r="AA50" s="134"/>
      <c r="AB50" s="134"/>
      <c r="AC50" s="134"/>
      <c r="AD50" s="134"/>
      <c r="AE50" s="134"/>
      <c r="AF50" s="134"/>
      <c r="AG50" s="134"/>
      <c r="AH50" s="131"/>
      <c r="AI50" s="131"/>
      <c r="AJ50" s="135"/>
      <c r="AK50" s="131"/>
      <c r="AL50" s="131"/>
      <c r="AM50" s="131"/>
      <c r="AN50" s="131"/>
    </row>
    <row r="51" spans="1:40" s="136" customFormat="1" ht="18" customHeight="1" x14ac:dyDescent="0.5">
      <c r="O51" s="131"/>
      <c r="P51" s="135"/>
      <c r="Q51" s="135"/>
      <c r="R51" s="131"/>
      <c r="S51" s="131"/>
      <c r="T51" s="134"/>
      <c r="U51" s="134"/>
      <c r="V51" s="131"/>
      <c r="W51" s="134"/>
      <c r="X51" s="134"/>
      <c r="Y51" s="134"/>
      <c r="Z51" s="134"/>
      <c r="AA51" s="134"/>
      <c r="AB51" s="134"/>
      <c r="AC51" s="134"/>
      <c r="AD51" s="134"/>
      <c r="AE51" s="134"/>
      <c r="AF51" s="134"/>
      <c r="AG51" s="134"/>
      <c r="AH51" s="131"/>
      <c r="AI51" s="131"/>
      <c r="AJ51" s="135"/>
      <c r="AK51" s="131"/>
      <c r="AL51" s="131"/>
      <c r="AM51" s="131"/>
      <c r="AN51" s="131"/>
    </row>
    <row r="53" spans="1:40" ht="18" customHeight="1" x14ac:dyDescent="0.5">
      <c r="A53" s="237" t="s">
        <v>153</v>
      </c>
      <c r="B53" s="237"/>
      <c r="C53" s="237"/>
      <c r="D53" s="237"/>
      <c r="E53" s="237"/>
      <c r="F53" s="237"/>
      <c r="G53" s="237"/>
      <c r="H53" s="237"/>
      <c r="I53" s="237"/>
      <c r="J53" s="237"/>
      <c r="K53" s="237"/>
      <c r="L53" s="237"/>
      <c r="M53" s="237"/>
      <c r="N53" s="237"/>
    </row>
  </sheetData>
  <mergeCells count="16">
    <mergeCell ref="A53:N53"/>
    <mergeCell ref="I9:S9"/>
    <mergeCell ref="V9:AC9"/>
    <mergeCell ref="M12:O12"/>
    <mergeCell ref="AJ10:AL10"/>
    <mergeCell ref="AJ11:AL11"/>
    <mergeCell ref="V8:AF8"/>
    <mergeCell ref="J10:N10"/>
    <mergeCell ref="Q10:S10"/>
    <mergeCell ref="M11:O11"/>
    <mergeCell ref="A1:AN1"/>
    <mergeCell ref="A2:AN2"/>
    <mergeCell ref="A3:AN3"/>
    <mergeCell ref="A4:AN4"/>
    <mergeCell ref="A6:AN6"/>
    <mergeCell ref="A5:AN5"/>
  </mergeCells>
  <phoneticPr fontId="5" type="noConversion"/>
  <pageMargins left="0.5" right="0.2" top="1" bottom="0.5" header="0.3" footer="0.3"/>
  <pageSetup paperSize="9" scale="62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>
    <tabColor rgb="FF00B050"/>
    <pageSetUpPr fitToPage="1"/>
  </sheetPr>
  <dimension ref="A1:AM42"/>
  <sheetViews>
    <sheetView view="pageBreakPreview" topLeftCell="A19" zoomScale="83" zoomScaleNormal="100" zoomScaleSheetLayoutView="83" workbookViewId="0">
      <selection activeCell="A13" sqref="A13"/>
    </sheetView>
  </sheetViews>
  <sheetFormatPr defaultColWidth="9" defaultRowHeight="18" customHeight="1" x14ac:dyDescent="0.5"/>
  <cols>
    <col min="1" max="1" width="34.42578125" style="112" customWidth="1"/>
    <col min="2" max="2" width="6.5703125" style="112" customWidth="1"/>
    <col min="3" max="3" width="11.140625" style="112" customWidth="1"/>
    <col min="4" max="5" width="1" style="112" customWidth="1"/>
    <col min="6" max="6" width="1" style="141" customWidth="1"/>
    <col min="7" max="7" width="11.140625" style="112" customWidth="1"/>
    <col min="8" max="8" width="1" style="112" customWidth="1"/>
    <col min="9" max="9" width="1.85546875" style="112" customWidth="1"/>
    <col min="10" max="10" width="11.140625" style="112" customWidth="1"/>
    <col min="11" max="11" width="1.85546875" style="112" customWidth="1"/>
    <col min="12" max="12" width="1" style="112" customWidth="1"/>
    <col min="13" max="13" width="1.85546875" style="112" customWidth="1"/>
    <col min="14" max="14" width="11.140625" style="112" customWidth="1"/>
    <col min="15" max="15" width="1.85546875" style="112" customWidth="1"/>
    <col min="16" max="17" width="1" style="112" customWidth="1"/>
    <col min="18" max="18" width="11" style="112" bestFit="1" customWidth="1"/>
    <col min="19" max="19" width="1" style="112" customWidth="1"/>
    <col min="20" max="22" width="0.85546875" style="112" customWidth="1"/>
    <col min="23" max="23" width="14" style="112" customWidth="1"/>
    <col min="24" max="24" width="0" style="112" hidden="1" customWidth="1"/>
    <col min="25" max="25" width="1" style="112" customWidth="1"/>
    <col min="26" max="26" width="1.85546875" style="112" customWidth="1"/>
    <col min="27" max="27" width="15.85546875" style="112" customWidth="1"/>
    <col min="28" max="28" width="1.85546875" style="112" customWidth="1"/>
    <col min="29" max="29" width="2" style="112" customWidth="1"/>
    <col min="30" max="30" width="14" style="112" bestFit="1" customWidth="1"/>
    <col min="31" max="32" width="1" style="112" customWidth="1"/>
    <col min="33" max="33" width="1.85546875" style="112" customWidth="1"/>
    <col min="34" max="34" width="11" style="112" bestFit="1" customWidth="1"/>
    <col min="35" max="16384" width="9" style="112"/>
  </cols>
  <sheetData>
    <row r="1" spans="1:39" ht="18" customHeight="1" x14ac:dyDescent="0.5">
      <c r="A1" s="230" t="s">
        <v>101</v>
      </c>
      <c r="B1" s="230"/>
      <c r="C1" s="230"/>
      <c r="D1" s="230"/>
      <c r="E1" s="230"/>
      <c r="F1" s="230"/>
      <c r="G1" s="230"/>
      <c r="H1" s="230"/>
      <c r="I1" s="230"/>
      <c r="J1" s="230"/>
      <c r="K1" s="230"/>
      <c r="L1" s="230"/>
      <c r="M1" s="230"/>
      <c r="N1" s="230"/>
      <c r="O1" s="230"/>
      <c r="P1" s="230"/>
      <c r="Q1" s="230"/>
      <c r="R1" s="230"/>
      <c r="S1" s="230"/>
      <c r="T1" s="230"/>
      <c r="U1" s="230"/>
      <c r="V1" s="230"/>
      <c r="W1" s="230"/>
      <c r="X1" s="230"/>
      <c r="Y1" s="230"/>
      <c r="Z1" s="230"/>
      <c r="AA1" s="230"/>
      <c r="AB1" s="230"/>
      <c r="AC1" s="230"/>
      <c r="AD1" s="230"/>
      <c r="AE1" s="230"/>
      <c r="AF1" s="230"/>
      <c r="AG1" s="230"/>
      <c r="AH1" s="230"/>
    </row>
    <row r="2" spans="1:39" ht="18" customHeight="1" x14ac:dyDescent="0.5">
      <c r="A2" s="230" t="s">
        <v>126</v>
      </c>
      <c r="B2" s="230"/>
      <c r="C2" s="230"/>
      <c r="D2" s="230"/>
      <c r="E2" s="230"/>
      <c r="F2" s="230"/>
      <c r="G2" s="230"/>
      <c r="H2" s="230"/>
      <c r="I2" s="230"/>
      <c r="J2" s="230"/>
      <c r="K2" s="230"/>
      <c r="L2" s="230"/>
      <c r="M2" s="230"/>
      <c r="N2" s="230"/>
      <c r="O2" s="230"/>
      <c r="P2" s="230"/>
      <c r="Q2" s="230"/>
      <c r="R2" s="230"/>
      <c r="S2" s="230"/>
      <c r="T2" s="230"/>
      <c r="U2" s="230"/>
      <c r="V2" s="230"/>
      <c r="W2" s="230"/>
      <c r="X2" s="230"/>
      <c r="Y2" s="230"/>
      <c r="Z2" s="230"/>
      <c r="AA2" s="230"/>
      <c r="AB2" s="230"/>
      <c r="AC2" s="230"/>
      <c r="AD2" s="230"/>
      <c r="AE2" s="230"/>
      <c r="AF2" s="230"/>
      <c r="AG2" s="230"/>
      <c r="AH2" s="230"/>
    </row>
    <row r="3" spans="1:39" ht="18" customHeight="1" x14ac:dyDescent="0.5">
      <c r="A3" s="230" t="s">
        <v>63</v>
      </c>
      <c r="B3" s="230"/>
      <c r="C3" s="230"/>
      <c r="D3" s="230"/>
      <c r="E3" s="230"/>
      <c r="F3" s="230"/>
      <c r="G3" s="230"/>
      <c r="H3" s="230"/>
      <c r="I3" s="230"/>
      <c r="J3" s="230"/>
      <c r="K3" s="230"/>
      <c r="L3" s="230"/>
      <c r="M3" s="230"/>
      <c r="N3" s="230"/>
      <c r="O3" s="230"/>
      <c r="P3" s="230"/>
      <c r="Q3" s="230"/>
      <c r="R3" s="230"/>
      <c r="S3" s="230"/>
      <c r="T3" s="230"/>
      <c r="U3" s="230"/>
      <c r="V3" s="230"/>
      <c r="W3" s="230"/>
      <c r="X3" s="230"/>
      <c r="Y3" s="230"/>
      <c r="Z3" s="230"/>
      <c r="AA3" s="230"/>
      <c r="AB3" s="230"/>
      <c r="AC3" s="230"/>
      <c r="AD3" s="230"/>
      <c r="AE3" s="230"/>
      <c r="AF3" s="230"/>
      <c r="AG3" s="230"/>
      <c r="AH3" s="230"/>
    </row>
    <row r="4" spans="1:39" ht="18" customHeight="1" x14ac:dyDescent="0.5">
      <c r="A4" s="230" t="s">
        <v>224</v>
      </c>
      <c r="B4" s="230"/>
      <c r="C4" s="230"/>
      <c r="D4" s="230"/>
      <c r="E4" s="230"/>
      <c r="F4" s="230"/>
      <c r="G4" s="230"/>
      <c r="H4" s="230"/>
      <c r="I4" s="230"/>
      <c r="J4" s="230"/>
      <c r="K4" s="230"/>
      <c r="L4" s="230"/>
      <c r="M4" s="230"/>
      <c r="N4" s="230"/>
      <c r="O4" s="230"/>
      <c r="P4" s="230"/>
      <c r="Q4" s="230"/>
      <c r="R4" s="230"/>
      <c r="S4" s="230"/>
      <c r="T4" s="230"/>
      <c r="U4" s="230"/>
      <c r="V4" s="230"/>
      <c r="W4" s="230"/>
      <c r="X4" s="230"/>
      <c r="Y4" s="230"/>
      <c r="Z4" s="230"/>
      <c r="AA4" s="230"/>
      <c r="AB4" s="230"/>
      <c r="AC4" s="230"/>
      <c r="AD4" s="230"/>
      <c r="AE4" s="230"/>
      <c r="AF4" s="230"/>
      <c r="AG4" s="230"/>
      <c r="AH4" s="230"/>
    </row>
    <row r="5" spans="1:39" ht="18" customHeight="1" x14ac:dyDescent="0.5">
      <c r="A5" s="230" t="s">
        <v>150</v>
      </c>
      <c r="B5" s="230"/>
      <c r="C5" s="230"/>
      <c r="D5" s="230"/>
      <c r="E5" s="230"/>
      <c r="F5" s="230"/>
      <c r="G5" s="230"/>
      <c r="H5" s="230"/>
      <c r="I5" s="230"/>
      <c r="J5" s="230"/>
      <c r="K5" s="230"/>
      <c r="L5" s="230"/>
      <c r="M5" s="230"/>
      <c r="N5" s="230"/>
      <c r="O5" s="230"/>
      <c r="P5" s="230"/>
      <c r="Q5" s="230"/>
      <c r="R5" s="230"/>
      <c r="S5" s="230"/>
      <c r="T5" s="230"/>
      <c r="U5" s="230"/>
      <c r="V5" s="230"/>
      <c r="W5" s="230"/>
      <c r="X5" s="230"/>
      <c r="Y5" s="230"/>
      <c r="Z5" s="230"/>
      <c r="AA5" s="230"/>
      <c r="AB5" s="230"/>
      <c r="AC5" s="230"/>
      <c r="AD5" s="230"/>
      <c r="AE5" s="230"/>
      <c r="AF5" s="230"/>
      <c r="AG5" s="230"/>
      <c r="AH5" s="230"/>
      <c r="AI5" s="164"/>
      <c r="AJ5" s="164"/>
      <c r="AK5" s="164"/>
      <c r="AL5" s="164"/>
      <c r="AM5" s="164"/>
    </row>
    <row r="6" spans="1:39" ht="18" customHeight="1" x14ac:dyDescent="0.5">
      <c r="A6" s="236" t="s">
        <v>147</v>
      </c>
      <c r="B6" s="236"/>
      <c r="C6" s="236"/>
      <c r="D6" s="236"/>
      <c r="E6" s="236"/>
      <c r="F6" s="236"/>
      <c r="G6" s="236"/>
      <c r="H6" s="236"/>
      <c r="I6" s="236"/>
      <c r="J6" s="236"/>
      <c r="K6" s="236"/>
      <c r="L6" s="236"/>
      <c r="M6" s="236"/>
      <c r="N6" s="236"/>
      <c r="O6" s="236"/>
      <c r="P6" s="236"/>
      <c r="Q6" s="236"/>
      <c r="R6" s="236"/>
      <c r="S6" s="236"/>
      <c r="T6" s="236"/>
      <c r="U6" s="236"/>
      <c r="V6" s="236"/>
      <c r="W6" s="236"/>
      <c r="X6" s="236"/>
      <c r="Y6" s="236"/>
      <c r="Z6" s="236"/>
      <c r="AA6" s="236"/>
      <c r="AB6" s="236"/>
      <c r="AC6" s="236"/>
      <c r="AD6" s="236"/>
      <c r="AE6" s="236"/>
      <c r="AF6" s="236"/>
      <c r="AG6" s="236"/>
      <c r="AH6" s="236"/>
    </row>
    <row r="7" spans="1:39" s="1" customFormat="1" ht="5.25" customHeight="1" x14ac:dyDescent="0.5">
      <c r="B7" s="2"/>
      <c r="C7" s="4"/>
      <c r="E7" s="4"/>
      <c r="F7" s="3"/>
      <c r="G7" s="4"/>
    </row>
    <row r="8" spans="1:39" ht="18" customHeight="1" x14ac:dyDescent="0.5">
      <c r="A8" s="113"/>
      <c r="B8" s="97" t="s">
        <v>189</v>
      </c>
      <c r="E8" s="113"/>
      <c r="F8" s="112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7"/>
      <c r="U8" s="235" t="s">
        <v>128</v>
      </c>
      <c r="V8" s="235"/>
      <c r="W8" s="235"/>
      <c r="X8" s="235"/>
      <c r="Y8" s="235"/>
      <c r="Z8" s="235"/>
      <c r="AA8" s="235"/>
      <c r="AB8" s="235"/>
      <c r="AC8" s="235"/>
      <c r="AD8" s="235"/>
      <c r="AG8" s="99"/>
    </row>
    <row r="9" spans="1:39" ht="18" customHeight="1" x14ac:dyDescent="0.5">
      <c r="A9" s="113"/>
      <c r="B9" s="99"/>
      <c r="C9" s="99"/>
      <c r="D9" s="99"/>
      <c r="E9" s="113"/>
      <c r="F9" s="99"/>
      <c r="G9" s="99"/>
      <c r="H9" s="99"/>
      <c r="I9" s="235" t="s">
        <v>48</v>
      </c>
      <c r="J9" s="235"/>
      <c r="K9" s="235"/>
      <c r="L9" s="235"/>
      <c r="M9" s="235"/>
      <c r="N9" s="235"/>
      <c r="O9" s="235"/>
      <c r="P9" s="235"/>
      <c r="Q9" s="235"/>
      <c r="R9" s="235"/>
      <c r="S9" s="235"/>
      <c r="T9" s="117"/>
      <c r="U9" s="235" t="s">
        <v>54</v>
      </c>
      <c r="V9" s="235"/>
      <c r="W9" s="235"/>
      <c r="X9" s="235"/>
      <c r="Y9" s="235"/>
      <c r="Z9" s="235"/>
      <c r="AA9" s="235"/>
      <c r="AB9" s="117"/>
      <c r="AC9" s="99"/>
      <c r="AD9" s="99" t="s">
        <v>23</v>
      </c>
      <c r="AE9" s="99"/>
      <c r="AF9" s="99"/>
      <c r="AG9" s="99"/>
      <c r="AH9" s="99"/>
    </row>
    <row r="10" spans="1:39" ht="18" customHeight="1" x14ac:dyDescent="0.5">
      <c r="A10" s="113"/>
      <c r="B10" s="99"/>
      <c r="C10" s="99" t="s">
        <v>24</v>
      </c>
      <c r="D10" s="15"/>
      <c r="E10" s="113"/>
      <c r="F10" s="230" t="s">
        <v>22</v>
      </c>
      <c r="G10" s="230"/>
      <c r="H10" s="230"/>
      <c r="I10" s="230" t="s">
        <v>13</v>
      </c>
      <c r="J10" s="230"/>
      <c r="K10" s="230"/>
      <c r="L10" s="230"/>
      <c r="M10" s="230"/>
      <c r="N10" s="230"/>
      <c r="O10" s="230"/>
      <c r="P10" s="230"/>
      <c r="Q10" s="230" t="s">
        <v>14</v>
      </c>
      <c r="R10" s="230"/>
      <c r="S10" s="230"/>
      <c r="T10" s="117"/>
      <c r="U10" s="15"/>
      <c r="V10" s="15"/>
      <c r="W10" s="99" t="s">
        <v>120</v>
      </c>
      <c r="X10" s="15"/>
      <c r="Y10" s="15"/>
      <c r="Z10" s="117"/>
      <c r="AA10" s="99" t="s">
        <v>163</v>
      </c>
      <c r="AB10" s="117"/>
      <c r="AC10" s="15"/>
      <c r="AD10" s="99" t="s">
        <v>182</v>
      </c>
      <c r="AE10" s="15"/>
      <c r="AF10" s="15"/>
      <c r="AG10" s="99"/>
      <c r="AH10" s="99" t="s">
        <v>23</v>
      </c>
    </row>
    <row r="11" spans="1:39" ht="18" customHeight="1" x14ac:dyDescent="0.5">
      <c r="A11" s="15"/>
      <c r="B11" s="15"/>
      <c r="C11" s="99" t="s">
        <v>25</v>
      </c>
      <c r="D11" s="15"/>
      <c r="E11" s="99"/>
      <c r="F11" s="230" t="s">
        <v>68</v>
      </c>
      <c r="G11" s="230"/>
      <c r="H11" s="230"/>
      <c r="I11" s="230" t="s">
        <v>55</v>
      </c>
      <c r="J11" s="230"/>
      <c r="K11" s="230"/>
      <c r="L11" s="15"/>
      <c r="M11" s="230" t="s">
        <v>56</v>
      </c>
      <c r="N11" s="230"/>
      <c r="O11" s="230"/>
      <c r="P11" s="15"/>
      <c r="Q11" s="15"/>
      <c r="R11" s="15"/>
      <c r="S11" s="15"/>
      <c r="T11" s="99"/>
      <c r="U11" s="15"/>
      <c r="V11" s="15"/>
      <c r="W11" s="99" t="s">
        <v>113</v>
      </c>
      <c r="X11" s="15"/>
      <c r="Y11" s="15"/>
      <c r="Z11" s="99"/>
      <c r="AA11" s="99" t="s">
        <v>84</v>
      </c>
      <c r="AB11" s="99"/>
      <c r="AC11" s="15"/>
      <c r="AD11" s="99" t="s">
        <v>129</v>
      </c>
      <c r="AE11" s="15"/>
      <c r="AF11" s="15"/>
      <c r="AG11" s="99"/>
      <c r="AH11" s="99" t="s">
        <v>130</v>
      </c>
    </row>
    <row r="12" spans="1:39" ht="18" customHeight="1" x14ac:dyDescent="0.5">
      <c r="A12" s="15"/>
      <c r="B12" s="15"/>
      <c r="C12" s="99" t="s">
        <v>37</v>
      </c>
      <c r="D12" s="15"/>
      <c r="E12" s="99"/>
      <c r="F12" s="230" t="s">
        <v>69</v>
      </c>
      <c r="G12" s="230"/>
      <c r="H12" s="230"/>
      <c r="I12" s="15"/>
      <c r="J12" s="15"/>
      <c r="K12" s="15"/>
      <c r="L12" s="99"/>
      <c r="M12" s="15"/>
      <c r="N12" s="15"/>
      <c r="O12" s="15"/>
      <c r="P12" s="99"/>
      <c r="Q12" s="15"/>
      <c r="R12" s="15"/>
      <c r="S12" s="15"/>
      <c r="T12" s="99"/>
      <c r="U12" s="15"/>
      <c r="V12" s="15"/>
      <c r="W12" s="99" t="s">
        <v>114</v>
      </c>
      <c r="X12" s="15"/>
      <c r="Y12" s="15"/>
      <c r="Z12" s="99"/>
      <c r="AA12" s="99" t="s">
        <v>85</v>
      </c>
      <c r="AB12" s="99"/>
      <c r="AC12" s="15"/>
      <c r="AD12" s="99" t="s">
        <v>47</v>
      </c>
      <c r="AE12" s="15"/>
      <c r="AF12" s="15"/>
      <c r="AG12" s="99"/>
      <c r="AH12" s="99" t="s">
        <v>47</v>
      </c>
    </row>
    <row r="13" spans="1:39" ht="18" customHeight="1" x14ac:dyDescent="0.5">
      <c r="A13" s="15"/>
      <c r="B13" s="15"/>
      <c r="C13" s="119" t="s">
        <v>34</v>
      </c>
      <c r="D13" s="15"/>
      <c r="E13" s="99"/>
      <c r="F13" s="99"/>
      <c r="G13" s="119"/>
      <c r="H13" s="99"/>
      <c r="I13" s="99"/>
      <c r="J13" s="119"/>
      <c r="K13" s="99"/>
      <c r="L13" s="99"/>
      <c r="M13" s="99"/>
      <c r="N13" s="119"/>
      <c r="O13" s="99"/>
      <c r="P13" s="99"/>
      <c r="Q13" s="99"/>
      <c r="R13" s="172"/>
      <c r="S13" s="99"/>
      <c r="T13" s="99"/>
      <c r="U13" s="15"/>
      <c r="V13" s="15"/>
      <c r="W13" s="121"/>
      <c r="X13" s="15"/>
      <c r="Y13" s="15"/>
      <c r="Z13" s="99"/>
      <c r="AA13" s="119"/>
      <c r="AB13" s="99"/>
      <c r="AC13" s="15"/>
      <c r="AD13" s="121"/>
      <c r="AE13" s="15"/>
      <c r="AF13" s="15"/>
      <c r="AG13" s="99"/>
      <c r="AH13" s="121"/>
    </row>
    <row r="14" spans="1:39" ht="18" customHeight="1" x14ac:dyDescent="0.5">
      <c r="A14" s="15"/>
      <c r="B14" s="15"/>
      <c r="C14" s="115"/>
      <c r="D14" s="115"/>
      <c r="E14" s="99"/>
      <c r="F14" s="99"/>
      <c r="G14" s="99"/>
      <c r="H14" s="99"/>
      <c r="I14" s="99"/>
      <c r="J14" s="99"/>
      <c r="K14" s="99"/>
      <c r="L14" s="99"/>
      <c r="M14" s="99"/>
      <c r="N14" s="99"/>
      <c r="O14" s="99"/>
      <c r="P14" s="99"/>
      <c r="Q14" s="99"/>
      <c r="R14" s="99"/>
      <c r="S14" s="99"/>
      <c r="T14" s="99"/>
      <c r="U14" s="99"/>
      <c r="V14" s="99"/>
      <c r="W14" s="99"/>
      <c r="X14" s="99"/>
      <c r="Y14" s="15"/>
      <c r="Z14" s="99"/>
      <c r="AA14" s="99"/>
      <c r="AB14" s="99"/>
      <c r="AC14" s="99"/>
      <c r="AD14" s="99"/>
      <c r="AE14" s="99"/>
      <c r="AF14" s="15"/>
      <c r="AG14" s="15"/>
      <c r="AH14" s="16"/>
    </row>
    <row r="15" spans="1:39" ht="18" customHeight="1" x14ac:dyDescent="0.5">
      <c r="A15" s="13" t="s">
        <v>154</v>
      </c>
      <c r="B15" s="15"/>
      <c r="C15" s="74">
        <v>120000</v>
      </c>
      <c r="D15" s="115"/>
      <c r="E15" s="115"/>
      <c r="F15" s="138"/>
      <c r="G15" s="74">
        <v>297190</v>
      </c>
      <c r="H15" s="115"/>
      <c r="I15" s="115"/>
      <c r="J15" s="74">
        <v>12000</v>
      </c>
      <c r="K15" s="115"/>
      <c r="L15" s="115"/>
      <c r="M15" s="115"/>
      <c r="N15" s="74">
        <v>424586</v>
      </c>
      <c r="O15" s="115"/>
      <c r="P15" s="115"/>
      <c r="Q15" s="115"/>
      <c r="R15" s="74">
        <v>3688432</v>
      </c>
      <c r="S15" s="115"/>
      <c r="T15" s="115"/>
      <c r="U15" s="115"/>
      <c r="V15" s="115"/>
      <c r="W15" s="74">
        <v>942879</v>
      </c>
      <c r="X15" s="115"/>
      <c r="Y15" s="115"/>
      <c r="Z15" s="115"/>
      <c r="AA15" s="82">
        <v>-850</v>
      </c>
      <c r="AB15" s="115"/>
      <c r="AC15" s="115"/>
      <c r="AD15" s="16">
        <f>+W15+AA15</f>
        <v>942029</v>
      </c>
      <c r="AE15" s="115"/>
      <c r="AF15" s="115"/>
      <c r="AG15" s="115"/>
      <c r="AH15" s="16">
        <f>AD15+SUM(C15:R15)</f>
        <v>5484237</v>
      </c>
    </row>
    <row r="16" spans="1:39" ht="18" hidden="1" customHeight="1" x14ac:dyDescent="0.5">
      <c r="A16" s="13" t="s">
        <v>107</v>
      </c>
      <c r="B16" s="15"/>
      <c r="C16" s="140"/>
      <c r="D16" s="140"/>
      <c r="E16" s="140"/>
      <c r="F16" s="140"/>
      <c r="G16" s="140"/>
      <c r="H16" s="140"/>
      <c r="I16" s="140"/>
      <c r="J16" s="140"/>
      <c r="K16" s="140"/>
      <c r="L16" s="140"/>
      <c r="M16" s="140"/>
      <c r="N16" s="140"/>
      <c r="O16" s="140"/>
      <c r="P16" s="140"/>
      <c r="Q16" s="140"/>
      <c r="R16" s="140"/>
      <c r="S16" s="140"/>
      <c r="T16" s="140"/>
      <c r="U16" s="140"/>
      <c r="V16" s="140"/>
      <c r="W16" s="140"/>
      <c r="X16" s="140"/>
      <c r="Y16" s="140"/>
      <c r="Z16" s="140"/>
      <c r="AA16" s="140"/>
      <c r="AB16" s="140"/>
      <c r="AC16" s="140"/>
      <c r="AD16" s="140"/>
      <c r="AE16" s="140"/>
      <c r="AF16" s="140"/>
      <c r="AG16" s="140"/>
      <c r="AH16" s="140"/>
    </row>
    <row r="17" spans="1:34" ht="18" hidden="1" customHeight="1" x14ac:dyDescent="0.5">
      <c r="A17" s="167" t="s">
        <v>108</v>
      </c>
      <c r="B17" s="15"/>
      <c r="C17" s="140"/>
      <c r="D17" s="140"/>
      <c r="E17" s="140"/>
      <c r="F17" s="140"/>
      <c r="G17" s="140"/>
      <c r="H17" s="140"/>
      <c r="I17" s="140"/>
      <c r="J17" s="140"/>
      <c r="K17" s="140"/>
      <c r="L17" s="140"/>
      <c r="M17" s="140"/>
      <c r="N17" s="140"/>
      <c r="O17" s="140"/>
      <c r="P17" s="140"/>
      <c r="Q17" s="140"/>
      <c r="R17" s="140"/>
      <c r="S17" s="140"/>
      <c r="T17" s="140"/>
      <c r="U17" s="140"/>
      <c r="V17" s="140"/>
      <c r="W17" s="140"/>
      <c r="X17" s="140"/>
      <c r="Y17" s="140"/>
      <c r="Z17" s="140"/>
      <c r="AA17" s="140"/>
      <c r="AB17" s="140"/>
      <c r="AC17" s="140"/>
      <c r="AD17" s="140"/>
      <c r="AE17" s="140"/>
      <c r="AF17" s="140"/>
      <c r="AG17" s="140"/>
      <c r="AH17" s="140"/>
    </row>
    <row r="18" spans="1:34" ht="18" hidden="1" customHeight="1" x14ac:dyDescent="0.5">
      <c r="A18" s="167" t="s">
        <v>109</v>
      </c>
      <c r="B18" s="126"/>
      <c r="C18" s="139">
        <v>0</v>
      </c>
      <c r="D18" s="115"/>
      <c r="E18" s="115"/>
      <c r="F18" s="138"/>
      <c r="G18" s="139">
        <v>0</v>
      </c>
      <c r="H18" s="115"/>
      <c r="I18" s="115"/>
      <c r="J18" s="139">
        <v>0</v>
      </c>
      <c r="K18" s="115"/>
      <c r="L18" s="115"/>
      <c r="M18" s="115"/>
      <c r="N18" s="139">
        <v>0</v>
      </c>
      <c r="O18" s="115"/>
      <c r="P18" s="115"/>
      <c r="Q18" s="115"/>
      <c r="R18" s="74"/>
      <c r="S18" s="115"/>
      <c r="T18" s="115"/>
      <c r="U18" s="115"/>
      <c r="V18" s="115"/>
      <c r="W18" s="139">
        <v>0</v>
      </c>
      <c r="X18" s="115"/>
      <c r="Y18" s="115"/>
      <c r="Z18" s="115"/>
      <c r="AA18" s="139">
        <v>0</v>
      </c>
      <c r="AB18" s="115"/>
      <c r="AC18" s="115"/>
      <c r="AD18" s="139">
        <f>+W18+AA18</f>
        <v>0</v>
      </c>
      <c r="AE18" s="115"/>
      <c r="AF18" s="115"/>
      <c r="AG18" s="115"/>
      <c r="AH18" s="139">
        <f>+R18+AD18</f>
        <v>0</v>
      </c>
    </row>
    <row r="19" spans="1:34" ht="18" customHeight="1" x14ac:dyDescent="0.5">
      <c r="A19" s="13" t="s">
        <v>166</v>
      </c>
      <c r="B19" s="126">
        <v>21</v>
      </c>
      <c r="C19" s="139">
        <v>0</v>
      </c>
      <c r="D19" s="115"/>
      <c r="E19" s="115"/>
      <c r="F19" s="138"/>
      <c r="G19" s="139">
        <v>0</v>
      </c>
      <c r="H19" s="115"/>
      <c r="I19" s="115"/>
      <c r="J19" s="139">
        <v>0</v>
      </c>
      <c r="K19" s="115"/>
      <c r="L19" s="115"/>
      <c r="M19" s="115"/>
      <c r="N19" s="139">
        <v>0</v>
      </c>
      <c r="O19" s="115"/>
      <c r="P19" s="115"/>
      <c r="Q19" s="115"/>
      <c r="R19" s="82">
        <v>-84000</v>
      </c>
      <c r="S19" s="115"/>
      <c r="T19" s="115"/>
      <c r="U19" s="115"/>
      <c r="V19" s="115"/>
      <c r="W19" s="139">
        <v>0</v>
      </c>
      <c r="X19" s="115"/>
      <c r="Y19" s="115"/>
      <c r="Z19" s="115"/>
      <c r="AA19" s="139">
        <v>0</v>
      </c>
      <c r="AB19" s="115"/>
      <c r="AC19" s="115"/>
      <c r="AD19" s="139">
        <v>0</v>
      </c>
      <c r="AE19" s="115"/>
      <c r="AF19" s="115"/>
      <c r="AG19" s="115"/>
      <c r="AH19" s="16">
        <v>-84000</v>
      </c>
    </row>
    <row r="20" spans="1:34" ht="18" customHeight="1" x14ac:dyDescent="0.5">
      <c r="A20" s="115" t="s">
        <v>161</v>
      </c>
      <c r="C20" s="139">
        <v>0</v>
      </c>
      <c r="D20" s="115"/>
      <c r="E20" s="115"/>
      <c r="F20" s="115"/>
      <c r="G20" s="139">
        <v>0</v>
      </c>
      <c r="H20" s="115"/>
      <c r="I20" s="115"/>
      <c r="J20" s="139">
        <v>0</v>
      </c>
      <c r="K20" s="115"/>
      <c r="L20" s="115"/>
      <c r="M20" s="115"/>
      <c r="N20" s="139">
        <v>0</v>
      </c>
      <c r="O20" s="115"/>
      <c r="P20" s="115"/>
      <c r="Q20" s="115"/>
      <c r="R20" s="74">
        <v>88802</v>
      </c>
      <c r="S20" s="115"/>
      <c r="T20" s="115"/>
      <c r="U20" s="115"/>
      <c r="V20" s="115"/>
      <c r="W20" s="82">
        <v>-108555</v>
      </c>
      <c r="X20" s="115"/>
      <c r="Y20" s="115"/>
      <c r="Z20" s="115"/>
      <c r="AA20" s="139">
        <v>0</v>
      </c>
      <c r="AB20" s="115"/>
      <c r="AC20" s="115"/>
      <c r="AD20" s="82">
        <f>SUM(W20:AA20)</f>
        <v>-108555</v>
      </c>
      <c r="AE20" s="115"/>
      <c r="AF20" s="115"/>
      <c r="AG20" s="115"/>
      <c r="AH20" s="16">
        <f>AD20+SUM(C20:R20)</f>
        <v>-19753</v>
      </c>
    </row>
    <row r="21" spans="1:34" ht="18" customHeight="1" thickBot="1" x14ac:dyDescent="0.55000000000000004">
      <c r="A21" s="15" t="s">
        <v>225</v>
      </c>
      <c r="C21" s="69">
        <f>SUM(C15:C20)</f>
        <v>120000</v>
      </c>
      <c r="D21" s="140"/>
      <c r="E21" s="140"/>
      <c r="F21" s="140"/>
      <c r="G21" s="69">
        <f>SUM(G15:G20)</f>
        <v>297190</v>
      </c>
      <c r="H21" s="140"/>
      <c r="I21" s="140"/>
      <c r="J21" s="69">
        <f>SUM(J15:J20)</f>
        <v>12000</v>
      </c>
      <c r="K21" s="140"/>
      <c r="L21" s="140"/>
      <c r="M21" s="140"/>
      <c r="N21" s="69">
        <f>SUM(N15:N20)</f>
        <v>424586</v>
      </c>
      <c r="O21" s="140"/>
      <c r="P21" s="140"/>
      <c r="Q21" s="140"/>
      <c r="R21" s="69">
        <f>SUM(R15:R20)</f>
        <v>3693234</v>
      </c>
      <c r="S21" s="140"/>
      <c r="T21" s="140"/>
      <c r="U21" s="140"/>
      <c r="V21" s="140"/>
      <c r="W21" s="69">
        <f>ROUND(SUM(W15:W20),0)</f>
        <v>834324</v>
      </c>
      <c r="X21" s="140"/>
      <c r="Y21" s="140"/>
      <c r="Z21" s="140"/>
      <c r="AA21" s="70">
        <f>SUM(AA15:AA20)</f>
        <v>-850</v>
      </c>
      <c r="AB21" s="140"/>
      <c r="AC21" s="140"/>
      <c r="AD21" s="69">
        <f>SUM(AD15:AD20)</f>
        <v>833474</v>
      </c>
      <c r="AE21" s="140"/>
      <c r="AF21" s="140"/>
      <c r="AG21" s="140"/>
      <c r="AH21" s="69">
        <f>SUM(AH15:AH20)</f>
        <v>5380484</v>
      </c>
    </row>
    <row r="22" spans="1:34" ht="18" customHeight="1" thickTop="1" x14ac:dyDescent="0.5">
      <c r="A22" s="115"/>
    </row>
    <row r="23" spans="1:34" ht="18" customHeight="1" x14ac:dyDescent="0.5">
      <c r="A23" s="13" t="s">
        <v>186</v>
      </c>
      <c r="B23" s="15"/>
      <c r="C23" s="74">
        <f>SUM(C21)</f>
        <v>120000</v>
      </c>
      <c r="D23" s="115"/>
      <c r="E23" s="115"/>
      <c r="F23" s="138"/>
      <c r="G23" s="74">
        <f>SUM(G21)</f>
        <v>297190</v>
      </c>
      <c r="H23" s="115"/>
      <c r="I23" s="115"/>
      <c r="J23" s="74">
        <f>SUM(J21)</f>
        <v>12000</v>
      </c>
      <c r="K23" s="115"/>
      <c r="L23" s="115"/>
      <c r="M23" s="115"/>
      <c r="N23" s="74">
        <f>SUM(N21)</f>
        <v>424586</v>
      </c>
      <c r="O23" s="115"/>
      <c r="P23" s="115"/>
      <c r="Q23" s="115"/>
      <c r="R23" s="74">
        <v>3813644</v>
      </c>
      <c r="S23" s="115"/>
      <c r="T23" s="115"/>
      <c r="U23" s="115"/>
      <c r="V23" s="115"/>
      <c r="W23" s="74">
        <v>809465</v>
      </c>
      <c r="X23" s="115"/>
      <c r="Y23" s="115"/>
      <c r="Z23" s="115"/>
      <c r="AA23" s="82">
        <v>-7506</v>
      </c>
      <c r="AB23" s="115"/>
      <c r="AC23" s="115"/>
      <c r="AD23" s="16">
        <f>SUM(W23:AA23)</f>
        <v>801959</v>
      </c>
      <c r="AE23" s="115"/>
      <c r="AF23" s="115"/>
      <c r="AG23" s="115"/>
      <c r="AH23" s="16">
        <f>AD23+SUM(C23:R23)</f>
        <v>5469379</v>
      </c>
    </row>
    <row r="24" spans="1:34" ht="18" customHeight="1" x14ac:dyDescent="0.5">
      <c r="A24" s="13" t="s">
        <v>166</v>
      </c>
      <c r="B24" s="126">
        <v>21</v>
      </c>
      <c r="C24" s="139">
        <v>0</v>
      </c>
      <c r="D24" s="115"/>
      <c r="E24" s="115"/>
      <c r="F24" s="138"/>
      <c r="G24" s="139">
        <v>0</v>
      </c>
      <c r="H24" s="115"/>
      <c r="I24" s="115"/>
      <c r="J24" s="139">
        <v>0</v>
      </c>
      <c r="K24" s="115"/>
      <c r="L24" s="115"/>
      <c r="M24" s="115"/>
      <c r="N24" s="139">
        <v>0</v>
      </c>
      <c r="O24" s="115"/>
      <c r="P24" s="115"/>
      <c r="Q24" s="115"/>
      <c r="R24" s="82">
        <v>-72000</v>
      </c>
      <c r="S24" s="115"/>
      <c r="T24" s="115"/>
      <c r="U24" s="115"/>
      <c r="V24" s="115"/>
      <c r="W24" s="139">
        <v>0</v>
      </c>
      <c r="X24" s="115"/>
      <c r="Y24" s="115"/>
      <c r="Z24" s="115"/>
      <c r="AA24" s="139">
        <v>0</v>
      </c>
      <c r="AB24" s="115"/>
      <c r="AC24" s="115"/>
      <c r="AD24" s="139">
        <v>0</v>
      </c>
      <c r="AE24" s="115"/>
      <c r="AF24" s="115"/>
      <c r="AG24" s="115"/>
      <c r="AH24" s="82">
        <f>+R24</f>
        <v>-72000</v>
      </c>
    </row>
    <row r="25" spans="1:34" ht="12.75" hidden="1" x14ac:dyDescent="0.5">
      <c r="A25" s="13" t="s">
        <v>185</v>
      </c>
      <c r="B25" s="15"/>
      <c r="C25" s="140"/>
      <c r="D25" s="140"/>
      <c r="E25" s="140"/>
      <c r="F25" s="140"/>
      <c r="G25" s="140"/>
      <c r="H25" s="140"/>
      <c r="I25" s="140"/>
      <c r="J25" s="140"/>
      <c r="K25" s="140"/>
      <c r="L25" s="140"/>
      <c r="M25" s="140"/>
      <c r="N25" s="140"/>
      <c r="O25" s="140"/>
      <c r="P25" s="140"/>
      <c r="Q25" s="140"/>
      <c r="R25" s="140"/>
      <c r="S25" s="140"/>
      <c r="T25" s="140"/>
      <c r="U25" s="140"/>
      <c r="V25" s="140"/>
      <c r="W25" s="140"/>
      <c r="X25" s="140"/>
      <c r="Y25" s="140"/>
      <c r="Z25" s="140"/>
      <c r="AA25" s="140"/>
      <c r="AB25" s="140"/>
      <c r="AC25" s="140"/>
      <c r="AD25" s="140"/>
      <c r="AE25" s="140"/>
      <c r="AF25" s="140"/>
      <c r="AG25" s="140"/>
      <c r="AH25" s="139"/>
    </row>
    <row r="26" spans="1:34" ht="12.75" hidden="1" x14ac:dyDescent="0.5">
      <c r="A26" s="167" t="s">
        <v>108</v>
      </c>
      <c r="B26" s="15"/>
      <c r="C26" s="140"/>
      <c r="D26" s="140"/>
      <c r="E26" s="140"/>
      <c r="F26" s="140"/>
      <c r="G26" s="140"/>
      <c r="H26" s="140"/>
      <c r="I26" s="140"/>
      <c r="J26" s="140"/>
      <c r="K26" s="140"/>
      <c r="L26" s="140"/>
      <c r="M26" s="140"/>
      <c r="N26" s="140"/>
      <c r="O26" s="140"/>
      <c r="P26" s="140"/>
      <c r="Q26" s="140"/>
      <c r="R26" s="140"/>
      <c r="S26" s="140"/>
      <c r="T26" s="140"/>
      <c r="U26" s="140"/>
      <c r="V26" s="140"/>
      <c r="W26" s="140"/>
      <c r="X26" s="140"/>
      <c r="Y26" s="140"/>
      <c r="Z26" s="140"/>
      <c r="AA26" s="140"/>
      <c r="AB26" s="140"/>
      <c r="AC26" s="140"/>
      <c r="AD26" s="140"/>
      <c r="AE26" s="140"/>
      <c r="AF26" s="140"/>
      <c r="AG26" s="140"/>
      <c r="AH26" s="139"/>
    </row>
    <row r="27" spans="1:34" ht="12.75" hidden="1" x14ac:dyDescent="0.5">
      <c r="A27" s="167" t="s">
        <v>109</v>
      </c>
      <c r="B27" s="126"/>
      <c r="C27" s="139">
        <v>0</v>
      </c>
      <c r="D27" s="115"/>
      <c r="E27" s="115"/>
      <c r="F27" s="138"/>
      <c r="G27" s="139">
        <v>0</v>
      </c>
      <c r="H27" s="115"/>
      <c r="I27" s="115"/>
      <c r="J27" s="139">
        <v>0</v>
      </c>
      <c r="K27" s="115"/>
      <c r="L27" s="115"/>
      <c r="M27" s="115"/>
      <c r="N27" s="139">
        <v>0</v>
      </c>
      <c r="O27" s="115"/>
      <c r="P27" s="115"/>
      <c r="Q27" s="115"/>
      <c r="R27" s="82"/>
      <c r="S27" s="115"/>
      <c r="T27" s="115"/>
      <c r="U27" s="115"/>
      <c r="V27" s="115"/>
      <c r="W27" s="139">
        <v>0</v>
      </c>
      <c r="X27" s="115"/>
      <c r="Y27" s="115"/>
      <c r="Z27" s="115"/>
      <c r="AA27" s="139">
        <v>0</v>
      </c>
      <c r="AB27" s="115"/>
      <c r="AC27" s="115"/>
      <c r="AD27" s="139">
        <f>+W27+AA27</f>
        <v>0</v>
      </c>
      <c r="AE27" s="115"/>
      <c r="AF27" s="115"/>
      <c r="AG27" s="115"/>
      <c r="AH27" s="139">
        <f>+R27+AD27</f>
        <v>0</v>
      </c>
    </row>
    <row r="28" spans="1:34" ht="18" customHeight="1" x14ac:dyDescent="0.5">
      <c r="A28" s="115" t="s">
        <v>234</v>
      </c>
      <c r="C28" s="139">
        <v>0</v>
      </c>
      <c r="D28" s="115"/>
      <c r="E28" s="115"/>
      <c r="F28" s="115"/>
      <c r="G28" s="139">
        <v>0</v>
      </c>
      <c r="H28" s="115"/>
      <c r="I28" s="115"/>
      <c r="J28" s="139">
        <v>0</v>
      </c>
      <c r="K28" s="115"/>
      <c r="L28" s="115"/>
      <c r="M28" s="115"/>
      <c r="N28" s="139">
        <v>0</v>
      </c>
      <c r="O28" s="115"/>
      <c r="P28" s="115"/>
      <c r="Q28" s="115"/>
      <c r="R28" s="82">
        <f>+'6M'!G25</f>
        <v>-89517</v>
      </c>
      <c r="S28" s="115"/>
      <c r="T28" s="115"/>
      <c r="U28" s="115"/>
      <c r="V28" s="115"/>
      <c r="W28" s="82">
        <f>+'Statement 6 M'!H20*0.8</f>
        <v>26812</v>
      </c>
      <c r="X28" s="115"/>
      <c r="Y28" s="115"/>
      <c r="Z28" s="115"/>
      <c r="AA28" s="16">
        <v>1711</v>
      </c>
      <c r="AB28" s="115"/>
      <c r="AC28" s="115"/>
      <c r="AD28" s="16">
        <f>ROUNDUP(+W28+AA28,0)</f>
        <v>28523</v>
      </c>
      <c r="AE28" s="115"/>
      <c r="AF28" s="115"/>
      <c r="AG28" s="115"/>
      <c r="AH28" s="82">
        <f>AD28+SUM(C28:R28)</f>
        <v>-60994</v>
      </c>
    </row>
    <row r="29" spans="1:34" ht="18" customHeight="1" thickBot="1" x14ac:dyDescent="0.55000000000000004">
      <c r="A29" s="15" t="s">
        <v>226</v>
      </c>
      <c r="C29" s="69">
        <f>SUM(C23:C28)</f>
        <v>120000</v>
      </c>
      <c r="D29" s="140"/>
      <c r="E29" s="140"/>
      <c r="F29" s="140"/>
      <c r="G29" s="69">
        <f>SUM(G23:G28)</f>
        <v>297190</v>
      </c>
      <c r="H29" s="140"/>
      <c r="I29" s="140"/>
      <c r="J29" s="69">
        <f>SUM(J23:J28)</f>
        <v>12000</v>
      </c>
      <c r="K29" s="140"/>
      <c r="L29" s="140"/>
      <c r="M29" s="140"/>
      <c r="N29" s="69">
        <f>SUM(N23:N28)</f>
        <v>424586</v>
      </c>
      <c r="O29" s="140"/>
      <c r="P29" s="140"/>
      <c r="Q29" s="140"/>
      <c r="R29" s="69">
        <f>SUM(R23:R28)</f>
        <v>3652127</v>
      </c>
      <c r="S29" s="140"/>
      <c r="T29" s="140"/>
      <c r="U29" s="140"/>
      <c r="V29" s="140"/>
      <c r="W29" s="69">
        <f>ROUND(SUM(W23:W28),0)</f>
        <v>836277</v>
      </c>
      <c r="X29" s="140"/>
      <c r="Y29" s="140"/>
      <c r="Z29" s="140"/>
      <c r="AA29" s="70">
        <f>SUM(AA23:AA28)</f>
        <v>-5795</v>
      </c>
      <c r="AB29" s="140"/>
      <c r="AC29" s="140"/>
      <c r="AD29" s="69">
        <f>SUM(AD23:AD28)</f>
        <v>830482</v>
      </c>
      <c r="AE29" s="140"/>
      <c r="AF29" s="140"/>
      <c r="AG29" s="140"/>
      <c r="AH29" s="69">
        <f>SUM(AH23:AH28)</f>
        <v>5336385</v>
      </c>
    </row>
    <row r="30" spans="1:34" ht="18" customHeight="1" thickTop="1" x14ac:dyDescent="0.5"/>
    <row r="42" spans="1:7" ht="18" customHeight="1" x14ac:dyDescent="0.5">
      <c r="A42" s="237" t="s">
        <v>153</v>
      </c>
      <c r="B42" s="237"/>
      <c r="C42" s="237"/>
      <c r="D42" s="237"/>
      <c r="E42" s="237"/>
      <c r="F42" s="237"/>
      <c r="G42" s="237"/>
    </row>
  </sheetData>
  <mergeCells count="17">
    <mergeCell ref="A42:G42"/>
    <mergeCell ref="F11:H11"/>
    <mergeCell ref="Q10:S10"/>
    <mergeCell ref="F10:H10"/>
    <mergeCell ref="I10:P10"/>
    <mergeCell ref="I11:K11"/>
    <mergeCell ref="F12:H12"/>
    <mergeCell ref="M11:O11"/>
    <mergeCell ref="U8:AD8"/>
    <mergeCell ref="U9:AA9"/>
    <mergeCell ref="A1:AH1"/>
    <mergeCell ref="A2:AH2"/>
    <mergeCell ref="A3:AH3"/>
    <mergeCell ref="A4:AH4"/>
    <mergeCell ref="A6:AH6"/>
    <mergeCell ref="I9:S9"/>
    <mergeCell ref="A5:AH5"/>
  </mergeCells>
  <phoneticPr fontId="5" type="noConversion"/>
  <pageMargins left="0.7" right="0.2" top="1" bottom="0.5" header="0.3" footer="0.3"/>
  <pageSetup paperSize="9" scale="81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>
    <tabColor rgb="FF00B050"/>
  </sheetPr>
  <dimension ref="A1:L125"/>
  <sheetViews>
    <sheetView zoomScale="110" zoomScaleNormal="110" zoomScaleSheetLayoutView="74" zoomScalePageLayoutView="80" workbookViewId="0">
      <selection activeCell="A36" sqref="A36"/>
    </sheetView>
  </sheetViews>
  <sheetFormatPr defaultColWidth="9" defaultRowHeight="18" customHeight="1" x14ac:dyDescent="0.5"/>
  <cols>
    <col min="1" max="1" width="54.85546875" style="1" customWidth="1"/>
    <col min="2" max="2" width="7" style="2" bestFit="1" customWidth="1"/>
    <col min="3" max="3" width="11.85546875" style="47" customWidth="1"/>
    <col min="4" max="4" width="1" style="4" customWidth="1"/>
    <col min="5" max="5" width="11.85546875" style="1" customWidth="1"/>
    <col min="6" max="6" width="1" style="4" customWidth="1"/>
    <col min="7" max="7" width="11.85546875" style="3" customWidth="1"/>
    <col min="8" max="8" width="1" style="4" customWidth="1"/>
    <col min="9" max="9" width="11.85546875" style="1" customWidth="1"/>
    <col min="10" max="10" width="9" style="1"/>
    <col min="11" max="12" width="9.85546875" style="1" bestFit="1" customWidth="1"/>
    <col min="13" max="16384" width="9" style="1"/>
  </cols>
  <sheetData>
    <row r="1" spans="1:9" ht="20.100000000000001" customHeight="1" x14ac:dyDescent="0.5">
      <c r="A1" s="227" t="s">
        <v>101</v>
      </c>
      <c r="B1" s="227"/>
      <c r="C1" s="227"/>
      <c r="D1" s="227"/>
      <c r="E1" s="227"/>
      <c r="F1" s="227"/>
      <c r="G1" s="227"/>
      <c r="H1" s="227"/>
      <c r="I1" s="227"/>
    </row>
    <row r="2" spans="1:9" ht="20.100000000000001" customHeight="1" x14ac:dyDescent="0.5">
      <c r="A2" s="227" t="s">
        <v>66</v>
      </c>
      <c r="B2" s="227"/>
      <c r="C2" s="227"/>
      <c r="D2" s="227"/>
      <c r="E2" s="227"/>
      <c r="F2" s="227"/>
      <c r="G2" s="227"/>
      <c r="H2" s="227"/>
      <c r="I2" s="227"/>
    </row>
    <row r="3" spans="1:9" ht="20.100000000000001" customHeight="1" x14ac:dyDescent="0.5">
      <c r="A3" s="227" t="s">
        <v>224</v>
      </c>
      <c r="B3" s="227"/>
      <c r="C3" s="227"/>
      <c r="D3" s="227"/>
      <c r="E3" s="227"/>
      <c r="F3" s="227"/>
      <c r="G3" s="227"/>
      <c r="H3" s="227"/>
      <c r="I3" s="227"/>
    </row>
    <row r="4" spans="1:9" ht="20.100000000000001" customHeight="1" x14ac:dyDescent="0.5">
      <c r="A4" s="227" t="s">
        <v>150</v>
      </c>
      <c r="B4" s="227"/>
      <c r="C4" s="227"/>
      <c r="D4" s="227"/>
      <c r="E4" s="227"/>
      <c r="F4" s="227"/>
      <c r="G4" s="227"/>
      <c r="H4" s="227"/>
      <c r="I4" s="227"/>
    </row>
    <row r="5" spans="1:9" ht="18" customHeight="1" x14ac:dyDescent="0.5">
      <c r="A5" s="228" t="s">
        <v>147</v>
      </c>
      <c r="B5" s="228"/>
      <c r="C5" s="228"/>
      <c r="D5" s="228"/>
      <c r="E5" s="228"/>
      <c r="F5" s="228"/>
      <c r="G5" s="228"/>
      <c r="H5" s="228"/>
      <c r="I5" s="228"/>
    </row>
    <row r="6" spans="1:9" ht="6" customHeight="1" x14ac:dyDescent="0.5"/>
    <row r="7" spans="1:9" s="13" customFormat="1" ht="18" customHeight="1" x14ac:dyDescent="0.5">
      <c r="B7" s="142" t="s">
        <v>97</v>
      </c>
      <c r="C7" s="227" t="s">
        <v>5</v>
      </c>
      <c r="D7" s="227"/>
      <c r="E7" s="227"/>
      <c r="F7" s="48"/>
      <c r="G7" s="227" t="s">
        <v>36</v>
      </c>
      <c r="H7" s="227"/>
      <c r="I7" s="227"/>
    </row>
    <row r="8" spans="1:9" s="13" customFormat="1" ht="18" customHeight="1" x14ac:dyDescent="0.5">
      <c r="B8" s="64"/>
      <c r="C8" s="227" t="s">
        <v>53</v>
      </c>
      <c r="D8" s="227"/>
      <c r="E8" s="227"/>
      <c r="F8" s="48"/>
      <c r="G8" s="227" t="s">
        <v>53</v>
      </c>
      <c r="H8" s="227"/>
      <c r="I8" s="227"/>
    </row>
    <row r="9" spans="1:9" s="13" customFormat="1" ht="18" customHeight="1" x14ac:dyDescent="0.5">
      <c r="B9" s="64"/>
      <c r="C9" s="66" t="s">
        <v>187</v>
      </c>
      <c r="D9" s="67"/>
      <c r="E9" s="66" t="s">
        <v>155</v>
      </c>
      <c r="F9" s="68">
        <v>2005</v>
      </c>
      <c r="G9" s="66" t="s">
        <v>187</v>
      </c>
      <c r="H9" s="67"/>
      <c r="I9" s="66" t="s">
        <v>155</v>
      </c>
    </row>
    <row r="10" spans="1:9" s="13" customFormat="1" ht="18" customHeight="1" x14ac:dyDescent="0.5">
      <c r="A10" s="14" t="s">
        <v>16</v>
      </c>
      <c r="B10" s="97"/>
      <c r="C10" s="49"/>
      <c r="D10" s="50"/>
      <c r="E10" s="49"/>
      <c r="F10" s="50"/>
      <c r="G10" s="51"/>
      <c r="H10" s="50"/>
      <c r="I10" s="51"/>
    </row>
    <row r="11" spans="1:9" ht="18" customHeight="1" x14ac:dyDescent="0.5">
      <c r="A11" s="26" t="s">
        <v>212</v>
      </c>
      <c r="B11" s="46"/>
      <c r="C11" s="87">
        <v>-120097</v>
      </c>
      <c r="D11" s="71"/>
      <c r="E11" s="35">
        <v>44183</v>
      </c>
      <c r="F11" s="71"/>
      <c r="G11" s="87">
        <v>-89517</v>
      </c>
      <c r="H11" s="71"/>
      <c r="I11" s="43">
        <v>88802</v>
      </c>
    </row>
    <row r="12" spans="1:9" ht="18" customHeight="1" x14ac:dyDescent="0.5">
      <c r="A12" s="26" t="s">
        <v>125</v>
      </c>
      <c r="B12" s="46"/>
      <c r="C12" s="71"/>
      <c r="D12" s="37"/>
      <c r="E12" s="35"/>
      <c r="F12" s="33"/>
      <c r="G12" s="71"/>
      <c r="H12" s="33"/>
      <c r="I12" s="87"/>
    </row>
    <row r="13" spans="1:9" ht="18" customHeight="1" x14ac:dyDescent="0.5">
      <c r="A13" s="21" t="s">
        <v>238</v>
      </c>
      <c r="B13" s="46"/>
      <c r="C13" s="87">
        <v>-39987</v>
      </c>
      <c r="D13" s="28"/>
      <c r="E13" s="35">
        <v>-3874</v>
      </c>
      <c r="F13" s="28"/>
      <c r="G13" s="87">
        <v>-39276</v>
      </c>
      <c r="H13" s="28"/>
      <c r="I13" s="43">
        <v>-4838</v>
      </c>
    </row>
    <row r="14" spans="1:9" ht="18" customHeight="1" x14ac:dyDescent="0.5">
      <c r="A14" s="21" t="s">
        <v>67</v>
      </c>
      <c r="B14" s="46"/>
      <c r="C14" s="35">
        <v>26924</v>
      </c>
      <c r="D14" s="28"/>
      <c r="E14" s="35">
        <v>30733</v>
      </c>
      <c r="F14" s="28"/>
      <c r="G14" s="35">
        <v>22415</v>
      </c>
      <c r="H14" s="28"/>
      <c r="I14" s="43">
        <v>25994</v>
      </c>
    </row>
    <row r="15" spans="1:9" ht="18" customHeight="1" x14ac:dyDescent="0.5">
      <c r="A15" s="21" t="s">
        <v>204</v>
      </c>
      <c r="B15" s="46"/>
      <c r="C15" s="35">
        <v>2458</v>
      </c>
      <c r="D15" s="28"/>
      <c r="E15" s="35">
        <v>2816</v>
      </c>
      <c r="F15" s="28"/>
      <c r="G15" s="35">
        <v>2395</v>
      </c>
      <c r="H15" s="28"/>
      <c r="I15" s="43">
        <v>2728</v>
      </c>
    </row>
    <row r="16" spans="1:9" ht="18" customHeight="1" x14ac:dyDescent="0.5">
      <c r="A16" s="21" t="s">
        <v>141</v>
      </c>
      <c r="B16" s="46"/>
      <c r="C16" s="35">
        <v>10069</v>
      </c>
      <c r="D16" s="28"/>
      <c r="E16" s="35">
        <v>10428</v>
      </c>
      <c r="F16" s="28"/>
      <c r="G16" s="35">
        <v>7350</v>
      </c>
      <c r="H16" s="28"/>
      <c r="I16" s="43">
        <v>7862</v>
      </c>
    </row>
    <row r="17" spans="1:11" ht="18" hidden="1" customHeight="1" x14ac:dyDescent="0.5">
      <c r="A17" s="21" t="s">
        <v>178</v>
      </c>
      <c r="B17" s="46"/>
      <c r="C17" s="87"/>
      <c r="D17" s="28"/>
      <c r="E17" s="169"/>
      <c r="F17" s="28"/>
      <c r="G17" s="87"/>
      <c r="H17" s="28"/>
      <c r="I17" s="170"/>
    </row>
    <row r="18" spans="1:11" ht="18" customHeight="1" x14ac:dyDescent="0.5">
      <c r="A18" s="21" t="s">
        <v>205</v>
      </c>
      <c r="B18" s="46"/>
      <c r="C18" s="87">
        <v>-1192</v>
      </c>
      <c r="D18" s="37"/>
      <c r="E18" s="87">
        <v>-1216</v>
      </c>
      <c r="F18" s="28"/>
      <c r="G18" s="87">
        <v>-60</v>
      </c>
      <c r="H18" s="28"/>
      <c r="I18" s="87">
        <v>-317</v>
      </c>
    </row>
    <row r="19" spans="1:11" ht="18" customHeight="1" x14ac:dyDescent="0.5">
      <c r="A19" s="21" t="s">
        <v>206</v>
      </c>
      <c r="B19" s="46"/>
      <c r="C19" s="35">
        <v>9</v>
      </c>
      <c r="D19" s="37"/>
      <c r="E19" s="35">
        <v>179</v>
      </c>
      <c r="F19" s="28"/>
      <c r="G19" s="35">
        <v>9</v>
      </c>
      <c r="H19" s="28"/>
      <c r="I19" s="43">
        <v>179</v>
      </c>
    </row>
    <row r="20" spans="1:11" ht="18" customHeight="1" x14ac:dyDescent="0.5">
      <c r="A20" s="21" t="s">
        <v>241</v>
      </c>
      <c r="B20" s="46">
        <v>12</v>
      </c>
      <c r="C20" s="35">
        <v>3752</v>
      </c>
      <c r="D20" s="37"/>
      <c r="E20" s="87">
        <v>-4599</v>
      </c>
      <c r="F20" s="54"/>
      <c r="G20" s="139">
        <v>0</v>
      </c>
      <c r="H20" s="54"/>
      <c r="I20" s="139">
        <v>0</v>
      </c>
    </row>
    <row r="21" spans="1:11" ht="18" customHeight="1" x14ac:dyDescent="0.5">
      <c r="A21" s="21" t="s">
        <v>235</v>
      </c>
      <c r="B21" s="46"/>
      <c r="C21" s="35">
        <v>649</v>
      </c>
      <c r="D21" s="37"/>
      <c r="E21" s="35">
        <v>171</v>
      </c>
      <c r="F21" s="33"/>
      <c r="G21" s="35">
        <v>671</v>
      </c>
      <c r="H21" s="33"/>
      <c r="I21" s="35">
        <v>171</v>
      </c>
    </row>
    <row r="22" spans="1:11" ht="18" customHeight="1" x14ac:dyDescent="0.5">
      <c r="A22" s="21" t="s">
        <v>62</v>
      </c>
      <c r="B22" s="46"/>
      <c r="C22" s="87">
        <v>-51292</v>
      </c>
      <c r="D22" s="52"/>
      <c r="E22" s="87">
        <v>-65065</v>
      </c>
      <c r="F22" s="52"/>
      <c r="G22" s="87">
        <v>-69718</v>
      </c>
      <c r="H22" s="52"/>
      <c r="I22" s="87">
        <v>-115253</v>
      </c>
    </row>
    <row r="23" spans="1:11" ht="18" customHeight="1" x14ac:dyDescent="0.5">
      <c r="A23" s="21" t="s">
        <v>251</v>
      </c>
      <c r="B23" s="46"/>
      <c r="C23" s="87">
        <v>-9900</v>
      </c>
      <c r="D23" s="37"/>
      <c r="E23" s="35">
        <v>-4200</v>
      </c>
      <c r="F23" s="33"/>
      <c r="G23" s="87">
        <v>-9900</v>
      </c>
      <c r="H23" s="33"/>
      <c r="I23" s="43">
        <v>-4200</v>
      </c>
    </row>
    <row r="24" spans="1:11" ht="18" customHeight="1" x14ac:dyDescent="0.5">
      <c r="A24" s="21" t="s">
        <v>252</v>
      </c>
      <c r="B24" s="46">
        <v>7</v>
      </c>
      <c r="C24" s="87">
        <v>-478</v>
      </c>
      <c r="D24" s="28"/>
      <c r="E24" s="35">
        <v>-870</v>
      </c>
      <c r="F24" s="28"/>
      <c r="G24" s="87">
        <v>-478</v>
      </c>
      <c r="H24" s="28"/>
      <c r="I24" s="43">
        <v>-870</v>
      </c>
    </row>
    <row r="25" spans="1:11" ht="18" customHeight="1" x14ac:dyDescent="0.5">
      <c r="A25" s="21" t="s">
        <v>124</v>
      </c>
      <c r="B25" s="46" t="s">
        <v>110</v>
      </c>
      <c r="C25" s="87">
        <v>-1472</v>
      </c>
      <c r="D25" s="37"/>
      <c r="E25" s="71">
        <v>-1273</v>
      </c>
      <c r="F25" s="33"/>
      <c r="G25" s="87">
        <v>-1082</v>
      </c>
      <c r="H25" s="33"/>
      <c r="I25" s="87">
        <v>-883</v>
      </c>
    </row>
    <row r="26" spans="1:11" ht="18" customHeight="1" x14ac:dyDescent="0.5">
      <c r="A26" s="22" t="s">
        <v>184</v>
      </c>
      <c r="B26" s="46" t="s">
        <v>110</v>
      </c>
      <c r="C26" s="87">
        <v>-59</v>
      </c>
      <c r="D26" s="37"/>
      <c r="E26" s="35">
        <v>173</v>
      </c>
      <c r="F26" s="33"/>
      <c r="G26" s="87">
        <v>-201</v>
      </c>
      <c r="H26" s="33"/>
      <c r="I26" s="43">
        <v>151</v>
      </c>
    </row>
    <row r="27" spans="1:11" ht="18" customHeight="1" x14ac:dyDescent="0.5">
      <c r="A27" s="21" t="s">
        <v>253</v>
      </c>
      <c r="B27" s="46"/>
      <c r="C27" s="87">
        <v>-40</v>
      </c>
      <c r="D27" s="37"/>
      <c r="E27" s="35">
        <v>-65</v>
      </c>
      <c r="F27" s="33"/>
      <c r="G27" s="139">
        <v>0</v>
      </c>
      <c r="H27" s="33"/>
      <c r="I27" s="139">
        <v>0</v>
      </c>
    </row>
    <row r="28" spans="1:11" ht="18" customHeight="1" x14ac:dyDescent="0.5">
      <c r="A28" s="21" t="s">
        <v>115</v>
      </c>
      <c r="B28" s="46">
        <v>15</v>
      </c>
      <c r="C28" s="35">
        <f>28444+1</f>
        <v>28445</v>
      </c>
      <c r="D28" s="37"/>
      <c r="E28" s="35">
        <v>25128</v>
      </c>
      <c r="F28" s="33"/>
      <c r="G28" s="35">
        <f>23216+2</f>
        <v>23218</v>
      </c>
      <c r="H28" s="33"/>
      <c r="I28" s="43">
        <v>20077</v>
      </c>
      <c r="K28" s="43"/>
    </row>
    <row r="29" spans="1:11" ht="18" customHeight="1" x14ac:dyDescent="0.5">
      <c r="A29" s="21" t="s">
        <v>41</v>
      </c>
      <c r="B29" s="46"/>
      <c r="C29" s="87">
        <v>-5206</v>
      </c>
      <c r="D29" s="37"/>
      <c r="E29" s="71">
        <v>-4766</v>
      </c>
      <c r="F29" s="33"/>
      <c r="G29" s="87">
        <v>-5411</v>
      </c>
      <c r="H29" s="33"/>
      <c r="I29" s="87">
        <v>-4846</v>
      </c>
    </row>
    <row r="30" spans="1:11" ht="18" customHeight="1" x14ac:dyDescent="0.5">
      <c r="A30" s="21" t="s">
        <v>70</v>
      </c>
      <c r="B30" s="46"/>
      <c r="C30" s="35">
        <v>1245</v>
      </c>
      <c r="D30" s="43"/>
      <c r="E30" s="35">
        <v>957</v>
      </c>
      <c r="F30" s="43"/>
      <c r="G30" s="35">
        <f>519+1</f>
        <v>520</v>
      </c>
      <c r="H30" s="43"/>
      <c r="I30" s="43">
        <v>418</v>
      </c>
    </row>
    <row r="31" spans="1:11" ht="18" customHeight="1" x14ac:dyDescent="0.5">
      <c r="A31" s="26"/>
      <c r="B31" s="46"/>
      <c r="C31" s="198">
        <f>SUM(C11:C30)</f>
        <v>-156172</v>
      </c>
      <c r="D31" s="28"/>
      <c r="E31" s="55">
        <f>SUM(E11:E30)</f>
        <v>28840</v>
      </c>
      <c r="F31" s="28"/>
      <c r="G31" s="198">
        <f>SUM(G11:G30)</f>
        <v>-159065</v>
      </c>
      <c r="H31" s="28"/>
      <c r="I31" s="55">
        <f>SUM(I11:I30)</f>
        <v>15175</v>
      </c>
    </row>
    <row r="32" spans="1:11" ht="18" customHeight="1" x14ac:dyDescent="0.5">
      <c r="A32" s="26" t="s">
        <v>116</v>
      </c>
      <c r="B32" s="46"/>
      <c r="C32" s="35"/>
      <c r="D32" s="28"/>
      <c r="E32" s="35"/>
      <c r="F32" s="28"/>
      <c r="G32" s="94"/>
      <c r="H32" s="28"/>
      <c r="I32" s="94"/>
    </row>
    <row r="33" spans="1:12" ht="18" customHeight="1" x14ac:dyDescent="0.5">
      <c r="A33" s="26" t="s">
        <v>207</v>
      </c>
      <c r="B33" s="46"/>
      <c r="C33" s="28"/>
      <c r="D33" s="37"/>
      <c r="E33" s="28"/>
      <c r="F33" s="33"/>
      <c r="G33" s="52"/>
      <c r="H33" s="33"/>
      <c r="I33" s="52"/>
    </row>
    <row r="34" spans="1:12" ht="18" customHeight="1" x14ac:dyDescent="0.5">
      <c r="A34" s="21" t="s">
        <v>78</v>
      </c>
      <c r="B34" s="46"/>
      <c r="C34" s="35">
        <v>264140</v>
      </c>
      <c r="D34" s="71"/>
      <c r="E34" s="35">
        <v>-60889</v>
      </c>
      <c r="F34" s="71"/>
      <c r="G34" s="35">
        <v>216879</v>
      </c>
      <c r="H34" s="71"/>
      <c r="I34" s="71">
        <v>-54778</v>
      </c>
    </row>
    <row r="35" spans="1:12" ht="18" customHeight="1" x14ac:dyDescent="0.5">
      <c r="A35" s="21" t="s">
        <v>17</v>
      </c>
      <c r="B35" s="46"/>
      <c r="C35" s="87">
        <v>-103471</v>
      </c>
      <c r="D35" s="71"/>
      <c r="E35" s="71">
        <v>-64029</v>
      </c>
      <c r="F35" s="71"/>
      <c r="G35" s="87">
        <v>-73709</v>
      </c>
      <c r="H35" s="71"/>
      <c r="I35" s="71">
        <v>-67106</v>
      </c>
    </row>
    <row r="36" spans="1:12" ht="18.600000000000001" customHeight="1" x14ac:dyDescent="0.5">
      <c r="A36" s="21" t="s">
        <v>32</v>
      </c>
      <c r="B36" s="46"/>
      <c r="C36" s="87">
        <v>-813</v>
      </c>
      <c r="D36" s="71"/>
      <c r="E36" s="35">
        <v>-2444</v>
      </c>
      <c r="F36" s="71"/>
      <c r="G36" s="87">
        <v>-424</v>
      </c>
      <c r="H36" s="71"/>
      <c r="I36" s="71">
        <v>-3020</v>
      </c>
      <c r="K36" s="63"/>
      <c r="L36" s="63"/>
    </row>
    <row r="37" spans="1:12" ht="18.600000000000001" customHeight="1" x14ac:dyDescent="0.5">
      <c r="A37" s="21" t="s">
        <v>188</v>
      </c>
      <c r="B37" s="46"/>
      <c r="C37" s="35">
        <v>613</v>
      </c>
      <c r="D37" s="71"/>
      <c r="E37" s="139">
        <v>0</v>
      </c>
      <c r="F37" s="71"/>
      <c r="G37" s="87">
        <v>-528</v>
      </c>
      <c r="H37" s="71"/>
      <c r="I37" s="139">
        <v>0</v>
      </c>
      <c r="K37" s="63"/>
      <c r="L37" s="63"/>
    </row>
    <row r="38" spans="1:12" ht="18" customHeight="1" x14ac:dyDescent="0.5">
      <c r="A38" s="21" t="s">
        <v>43</v>
      </c>
      <c r="B38" s="46"/>
      <c r="C38" s="35">
        <v>1672</v>
      </c>
      <c r="D38" s="71"/>
      <c r="E38" s="35">
        <v>201</v>
      </c>
      <c r="F38" s="71"/>
      <c r="G38" s="35">
        <v>938</v>
      </c>
      <c r="H38" s="71"/>
      <c r="I38" s="71">
        <v>-92</v>
      </c>
    </row>
    <row r="39" spans="1:12" ht="18" customHeight="1" x14ac:dyDescent="0.5">
      <c r="A39" s="26" t="s">
        <v>18</v>
      </c>
      <c r="B39" s="46"/>
      <c r="C39" s="71"/>
      <c r="D39" s="71"/>
      <c r="E39" s="71"/>
      <c r="F39" s="71"/>
      <c r="G39" s="71"/>
      <c r="H39" s="71"/>
      <c r="I39" s="71"/>
    </row>
    <row r="40" spans="1:12" ht="18" customHeight="1" x14ac:dyDescent="0.5">
      <c r="A40" s="21" t="s">
        <v>79</v>
      </c>
      <c r="B40" s="46"/>
      <c r="C40" s="35">
        <v>20075</v>
      </c>
      <c r="D40" s="71"/>
      <c r="E40" s="35">
        <v>35392</v>
      </c>
      <c r="F40" s="71"/>
      <c r="G40" s="35">
        <v>49555</v>
      </c>
      <c r="H40" s="165"/>
      <c r="I40" s="43">
        <v>43490</v>
      </c>
    </row>
    <row r="41" spans="1:12" ht="18" customHeight="1" x14ac:dyDescent="0.5">
      <c r="A41" s="21" t="s">
        <v>228</v>
      </c>
      <c r="B41" s="46"/>
      <c r="C41" s="139">
        <v>0</v>
      </c>
      <c r="D41" s="71"/>
      <c r="E41" s="94">
        <v>-4622</v>
      </c>
      <c r="F41" s="71"/>
      <c r="G41" s="139">
        <v>0</v>
      </c>
      <c r="H41" s="165"/>
      <c r="I41" s="71">
        <v>-4002</v>
      </c>
    </row>
    <row r="42" spans="1:12" ht="18" customHeight="1" x14ac:dyDescent="0.5">
      <c r="A42" s="21" t="s">
        <v>28</v>
      </c>
      <c r="B42" s="46"/>
      <c r="C42" s="35">
        <v>-2012</v>
      </c>
      <c r="D42" s="71"/>
      <c r="E42" s="94">
        <v>-1502</v>
      </c>
      <c r="F42" s="71"/>
      <c r="G42" s="35">
        <v>4</v>
      </c>
      <c r="H42" s="71"/>
      <c r="I42" s="71">
        <v>-2290</v>
      </c>
      <c r="K42" s="63"/>
      <c r="L42" s="63"/>
    </row>
    <row r="43" spans="1:12" ht="18" customHeight="1" x14ac:dyDescent="0.5">
      <c r="A43" s="21" t="s">
        <v>60</v>
      </c>
      <c r="B43" s="46">
        <v>15</v>
      </c>
      <c r="C43" s="87">
        <v>-13763</v>
      </c>
      <c r="D43" s="71"/>
      <c r="E43" s="96">
        <v>-676</v>
      </c>
      <c r="F43" s="71"/>
      <c r="G43" s="87">
        <v>-13763</v>
      </c>
      <c r="H43" s="71"/>
      <c r="I43" s="96">
        <v>-676</v>
      </c>
    </row>
    <row r="44" spans="1:12" ht="18" hidden="1" customHeight="1" x14ac:dyDescent="0.5">
      <c r="A44" s="23" t="s">
        <v>94</v>
      </c>
      <c r="B44" s="46"/>
      <c r="C44" s="55">
        <f>SUM(C31, C33:C43)</f>
        <v>10269</v>
      </c>
      <c r="D44" s="28"/>
      <c r="E44" s="55">
        <f>SUM(E31, E33:E42)</f>
        <v>-69053</v>
      </c>
      <c r="F44" s="28"/>
      <c r="G44" s="71">
        <f>SUM(G31:G43)</f>
        <v>19887</v>
      </c>
      <c r="H44" s="28"/>
      <c r="I44" s="55">
        <f>SUM(I31:I42)</f>
        <v>-72623</v>
      </c>
    </row>
    <row r="45" spans="1:12" ht="18" hidden="1" customHeight="1" x14ac:dyDescent="0.5">
      <c r="A45" s="21" t="s">
        <v>132</v>
      </c>
      <c r="B45" s="46"/>
      <c r="C45" s="86">
        <v>0</v>
      </c>
      <c r="D45" s="28"/>
      <c r="E45" s="86">
        <v>0</v>
      </c>
      <c r="F45" s="28"/>
      <c r="G45" s="53">
        <v>0</v>
      </c>
      <c r="H45" s="28"/>
      <c r="I45" s="53">
        <v>0</v>
      </c>
    </row>
    <row r="46" spans="1:12" ht="18" hidden="1" customHeight="1" x14ac:dyDescent="0.5">
      <c r="A46" s="21" t="s">
        <v>38</v>
      </c>
      <c r="B46" s="46"/>
      <c r="C46" s="86">
        <v>0</v>
      </c>
      <c r="D46" s="28"/>
      <c r="E46" s="86">
        <v>0</v>
      </c>
      <c r="F46" s="28"/>
      <c r="G46" s="53">
        <v>0</v>
      </c>
      <c r="H46" s="28"/>
      <c r="I46" s="53">
        <v>0</v>
      </c>
    </row>
    <row r="47" spans="1:12" ht="18" customHeight="1" x14ac:dyDescent="0.5">
      <c r="A47" s="24" t="s">
        <v>239</v>
      </c>
      <c r="B47" s="46"/>
      <c r="C47" s="30">
        <f>SUM(C44:C46)</f>
        <v>10269</v>
      </c>
      <c r="D47" s="28"/>
      <c r="E47" s="45">
        <f>SUM(E31:E43)</f>
        <v>-69729</v>
      </c>
      <c r="F47" s="28"/>
      <c r="G47" s="30">
        <f>SUM(G44:G46)</f>
        <v>19887</v>
      </c>
      <c r="H47" s="28"/>
      <c r="I47" s="72">
        <f>SUM(I31:I43)</f>
        <v>-73299</v>
      </c>
    </row>
    <row r="48" spans="1:12" ht="20.100000000000001" customHeight="1" x14ac:dyDescent="0.5">
      <c r="A48" s="227" t="s">
        <v>101</v>
      </c>
      <c r="B48" s="227"/>
      <c r="C48" s="227"/>
      <c r="D48" s="227"/>
      <c r="E48" s="227"/>
      <c r="F48" s="227"/>
      <c r="G48" s="227"/>
      <c r="H48" s="227"/>
      <c r="I48" s="227"/>
    </row>
    <row r="49" spans="1:9" ht="20.100000000000001" customHeight="1" x14ac:dyDescent="0.5">
      <c r="A49" s="227" t="s">
        <v>249</v>
      </c>
      <c r="B49" s="227"/>
      <c r="C49" s="227"/>
      <c r="D49" s="227"/>
      <c r="E49" s="227"/>
      <c r="F49" s="227"/>
      <c r="G49" s="227"/>
      <c r="H49" s="227"/>
      <c r="I49" s="227"/>
    </row>
    <row r="50" spans="1:9" ht="20.100000000000001" customHeight="1" x14ac:dyDescent="0.5">
      <c r="A50" s="227" t="s">
        <v>224</v>
      </c>
      <c r="B50" s="227"/>
      <c r="C50" s="227"/>
      <c r="D50" s="227"/>
      <c r="E50" s="227"/>
      <c r="F50" s="227"/>
      <c r="G50" s="227"/>
      <c r="H50" s="227"/>
      <c r="I50" s="227"/>
    </row>
    <row r="51" spans="1:9" ht="20.100000000000001" customHeight="1" x14ac:dyDescent="0.5">
      <c r="A51" s="227" t="s">
        <v>150</v>
      </c>
      <c r="B51" s="227"/>
      <c r="C51" s="227"/>
      <c r="D51" s="227"/>
      <c r="E51" s="227"/>
      <c r="F51" s="227"/>
      <c r="G51" s="227"/>
      <c r="H51" s="227"/>
      <c r="I51" s="227"/>
    </row>
    <row r="52" spans="1:9" ht="18" customHeight="1" x14ac:dyDescent="0.5">
      <c r="A52" s="238" t="s">
        <v>147</v>
      </c>
      <c r="B52" s="238"/>
      <c r="C52" s="238"/>
      <c r="D52" s="238"/>
      <c r="E52" s="238"/>
      <c r="F52" s="238"/>
      <c r="G52" s="238"/>
      <c r="H52" s="238"/>
      <c r="I52" s="238"/>
    </row>
    <row r="53" spans="1:9" ht="6" customHeight="1" x14ac:dyDescent="0.5">
      <c r="A53" s="14"/>
    </row>
    <row r="54" spans="1:9" s="13" customFormat="1" ht="18" customHeight="1" x14ac:dyDescent="0.5">
      <c r="B54" s="142" t="s">
        <v>97</v>
      </c>
      <c r="C54" s="227" t="s">
        <v>5</v>
      </c>
      <c r="D54" s="227"/>
      <c r="E54" s="227"/>
      <c r="F54" s="48"/>
      <c r="G54" s="227" t="s">
        <v>36</v>
      </c>
      <c r="H54" s="227"/>
      <c r="I54" s="227"/>
    </row>
    <row r="55" spans="1:9" s="13" customFormat="1" ht="18" customHeight="1" x14ac:dyDescent="0.5">
      <c r="B55" s="64"/>
      <c r="C55" s="227" t="s">
        <v>53</v>
      </c>
      <c r="D55" s="227"/>
      <c r="E55" s="227"/>
      <c r="F55" s="48"/>
      <c r="G55" s="227" t="s">
        <v>53</v>
      </c>
      <c r="H55" s="227"/>
      <c r="I55" s="227"/>
    </row>
    <row r="56" spans="1:9" s="13" customFormat="1" ht="18" customHeight="1" x14ac:dyDescent="0.5">
      <c r="B56" s="64"/>
      <c r="C56" s="66" t="s">
        <v>187</v>
      </c>
      <c r="D56" s="67"/>
      <c r="E56" s="66" t="s">
        <v>155</v>
      </c>
      <c r="F56" s="68">
        <v>2005</v>
      </c>
      <c r="G56" s="66" t="s">
        <v>187</v>
      </c>
      <c r="H56" s="67"/>
      <c r="I56" s="66" t="s">
        <v>155</v>
      </c>
    </row>
    <row r="57" spans="1:9" ht="18" customHeight="1" x14ac:dyDescent="0.5">
      <c r="A57" s="14" t="s">
        <v>19</v>
      </c>
      <c r="B57" s="98"/>
      <c r="C57" s="9"/>
      <c r="E57" s="9"/>
      <c r="G57" s="47"/>
      <c r="I57" s="47"/>
    </row>
    <row r="58" spans="1:9" ht="18" hidden="1" customHeight="1" x14ac:dyDescent="0.5">
      <c r="A58" s="21" t="s">
        <v>180</v>
      </c>
      <c r="C58" s="71">
        <f>+'[2]กระแสเงินสด '!C57</f>
        <v>0</v>
      </c>
      <c r="D58" s="59"/>
      <c r="E58" s="71">
        <v>0</v>
      </c>
      <c r="F58" s="59"/>
      <c r="G58" s="71">
        <f>+'[2]กระแสเงินสด '!G57</f>
        <v>0</v>
      </c>
      <c r="H58" s="59"/>
      <c r="I58" s="71">
        <v>0</v>
      </c>
    </row>
    <row r="59" spans="1:9" ht="18" hidden="1" customHeight="1" x14ac:dyDescent="0.5">
      <c r="A59" s="21" t="s">
        <v>139</v>
      </c>
      <c r="C59" s="166"/>
      <c r="D59" s="59"/>
      <c r="E59" s="71"/>
      <c r="F59" s="59"/>
      <c r="G59" s="166"/>
      <c r="H59" s="59"/>
      <c r="I59" s="53"/>
    </row>
    <row r="60" spans="1:9" ht="18" hidden="1" customHeight="1" x14ac:dyDescent="0.5">
      <c r="A60" s="21" t="s">
        <v>181</v>
      </c>
      <c r="C60" s="170" t="s">
        <v>93</v>
      </c>
      <c r="D60" s="59"/>
      <c r="E60" s="161" t="s">
        <v>93</v>
      </c>
      <c r="F60" s="59"/>
      <c r="G60" s="170" t="s">
        <v>93</v>
      </c>
      <c r="H60" s="59"/>
      <c r="I60" s="170" t="s">
        <v>93</v>
      </c>
    </row>
    <row r="61" spans="1:9" ht="18" customHeight="1" x14ac:dyDescent="0.5">
      <c r="A61" s="21" t="s">
        <v>229</v>
      </c>
      <c r="C61" s="71">
        <v>-15000</v>
      </c>
      <c r="D61" s="59"/>
      <c r="E61" s="171">
        <v>-5000</v>
      </c>
      <c r="F61" s="59"/>
      <c r="G61" s="71">
        <v>-15000</v>
      </c>
      <c r="H61" s="59"/>
      <c r="I61" s="71">
        <v>-5000</v>
      </c>
    </row>
    <row r="62" spans="1:9" ht="18" customHeight="1" x14ac:dyDescent="0.5">
      <c r="A62" s="21" t="s">
        <v>139</v>
      </c>
      <c r="C62" s="165">
        <v>15000</v>
      </c>
      <c r="D62" s="59"/>
      <c r="E62" s="171">
        <v>5000</v>
      </c>
      <c r="F62" s="59"/>
      <c r="G62" s="165">
        <v>15000</v>
      </c>
      <c r="H62" s="59"/>
      <c r="I62" s="43">
        <v>5000</v>
      </c>
    </row>
    <row r="63" spans="1:9" ht="18" customHeight="1" x14ac:dyDescent="0.5">
      <c r="A63" s="21" t="s">
        <v>159</v>
      </c>
      <c r="C63" s="139">
        <v>0</v>
      </c>
      <c r="D63" s="60"/>
      <c r="E63" s="171">
        <v>20000</v>
      </c>
      <c r="F63" s="61"/>
      <c r="G63" s="139">
        <v>0</v>
      </c>
      <c r="H63" s="60"/>
      <c r="I63" s="43">
        <v>20000</v>
      </c>
    </row>
    <row r="64" spans="1:9" ht="18" hidden="1" customHeight="1" x14ac:dyDescent="0.5">
      <c r="A64" s="21" t="s">
        <v>137</v>
      </c>
      <c r="C64" s="71"/>
      <c r="D64" s="60"/>
      <c r="E64" s="171"/>
      <c r="F64" s="61"/>
      <c r="G64" s="71"/>
      <c r="H64" s="60"/>
      <c r="I64" s="43"/>
    </row>
    <row r="65" spans="1:9" ht="18" hidden="1" customHeight="1" x14ac:dyDescent="0.5">
      <c r="A65" s="21" t="s">
        <v>167</v>
      </c>
      <c r="C65" s="71"/>
      <c r="D65" s="60"/>
      <c r="E65" s="171"/>
      <c r="F65" s="61"/>
      <c r="G65" s="71"/>
      <c r="H65" s="60"/>
      <c r="I65" s="43"/>
    </row>
    <row r="66" spans="1:9" ht="18" hidden="1" customHeight="1" x14ac:dyDescent="0.5">
      <c r="A66" s="21" t="s">
        <v>118</v>
      </c>
      <c r="C66" s="71"/>
      <c r="D66" s="59"/>
      <c r="E66" s="171"/>
      <c r="F66" s="59"/>
      <c r="G66" s="71"/>
      <c r="H66" s="59"/>
      <c r="I66" s="43"/>
    </row>
    <row r="67" spans="1:9" ht="18" hidden="1" customHeight="1" x14ac:dyDescent="0.5">
      <c r="A67" s="21" t="s">
        <v>117</v>
      </c>
      <c r="C67" s="71"/>
      <c r="D67" s="59"/>
      <c r="E67" s="171"/>
      <c r="F67" s="59"/>
      <c r="G67" s="71"/>
      <c r="H67" s="59"/>
      <c r="I67" s="43"/>
    </row>
    <row r="68" spans="1:9" ht="13.35" hidden="1" customHeight="1" x14ac:dyDescent="0.5">
      <c r="A68" s="21" t="s">
        <v>95</v>
      </c>
      <c r="C68" s="71"/>
      <c r="D68" s="60"/>
      <c r="E68" s="171"/>
      <c r="F68" s="61"/>
      <c r="G68" s="71"/>
      <c r="H68" s="60"/>
      <c r="I68" s="43"/>
    </row>
    <row r="69" spans="1:9" ht="18" customHeight="1" x14ac:dyDescent="0.5">
      <c r="A69" s="21" t="s">
        <v>167</v>
      </c>
      <c r="C69" s="165">
        <v>45000</v>
      </c>
      <c r="D69" s="60"/>
      <c r="E69" s="171">
        <v>30000</v>
      </c>
      <c r="F69" s="61"/>
      <c r="G69" s="165">
        <v>45000</v>
      </c>
      <c r="H69" s="60"/>
      <c r="I69" s="43">
        <v>30000</v>
      </c>
    </row>
    <row r="70" spans="1:9" ht="18" customHeight="1" x14ac:dyDescent="0.5">
      <c r="A70" s="21" t="s">
        <v>117</v>
      </c>
      <c r="C70" s="139">
        <v>0</v>
      </c>
      <c r="D70" s="88"/>
      <c r="E70" s="139">
        <v>0</v>
      </c>
      <c r="F70" s="88"/>
      <c r="G70" s="139">
        <v>0</v>
      </c>
      <c r="H70" s="88"/>
      <c r="I70" s="71">
        <v>-25000</v>
      </c>
    </row>
    <row r="71" spans="1:9" ht="18" hidden="1" customHeight="1" x14ac:dyDescent="0.5">
      <c r="A71" s="21" t="s">
        <v>143</v>
      </c>
      <c r="C71" s="71"/>
      <c r="D71" s="60"/>
      <c r="E71" s="169" t="s">
        <v>93</v>
      </c>
      <c r="F71" s="61"/>
      <c r="G71" s="71"/>
      <c r="H71" s="60"/>
      <c r="I71" s="71"/>
    </row>
    <row r="72" spans="1:9" ht="18" customHeight="1" x14ac:dyDescent="0.5">
      <c r="A72" s="21" t="s">
        <v>145</v>
      </c>
      <c r="C72" s="165">
        <v>368083</v>
      </c>
      <c r="D72" s="60"/>
      <c r="E72" s="171">
        <v>467762</v>
      </c>
      <c r="F72" s="61"/>
      <c r="G72" s="165">
        <v>337082</v>
      </c>
      <c r="H72" s="60"/>
      <c r="I72" s="43">
        <v>424483</v>
      </c>
    </row>
    <row r="73" spans="1:9" ht="18" customHeight="1" x14ac:dyDescent="0.5">
      <c r="A73" s="21" t="s">
        <v>146</v>
      </c>
      <c r="C73" s="71">
        <v>-308600</v>
      </c>
      <c r="D73" s="60"/>
      <c r="E73" s="171">
        <v>-332500</v>
      </c>
      <c r="F73" s="61"/>
      <c r="G73" s="71">
        <v>-300700</v>
      </c>
      <c r="H73" s="60"/>
      <c r="I73" s="71">
        <v>-317900</v>
      </c>
    </row>
    <row r="74" spans="1:9" ht="19.5" hidden="1" customHeight="1" x14ac:dyDescent="0.5">
      <c r="A74" s="21" t="s">
        <v>179</v>
      </c>
      <c r="C74" s="71"/>
      <c r="D74" s="60"/>
      <c r="E74" s="171"/>
      <c r="F74" s="61"/>
      <c r="G74" s="71"/>
      <c r="H74" s="60"/>
      <c r="I74" s="71"/>
    </row>
    <row r="75" spans="1:9" ht="18" hidden="1" customHeight="1" x14ac:dyDescent="0.5">
      <c r="A75" s="21" t="s">
        <v>143</v>
      </c>
      <c r="B75" s="46">
        <v>10.1</v>
      </c>
      <c r="C75" s="71"/>
      <c r="D75" s="60"/>
      <c r="E75" s="171"/>
      <c r="F75" s="61"/>
      <c r="G75" s="71"/>
      <c r="H75" s="60"/>
      <c r="I75" s="71"/>
    </row>
    <row r="76" spans="1:9" ht="18" customHeight="1" x14ac:dyDescent="0.5">
      <c r="A76" s="21" t="s">
        <v>144</v>
      </c>
      <c r="C76" s="71">
        <v>-82857</v>
      </c>
      <c r="D76" s="60"/>
      <c r="E76" s="171">
        <v>-83580</v>
      </c>
      <c r="F76" s="61"/>
      <c r="G76" s="71">
        <v>-82857</v>
      </c>
      <c r="H76" s="60"/>
      <c r="I76" s="71">
        <v>-83580</v>
      </c>
    </row>
    <row r="77" spans="1:9" ht="18" hidden="1" customHeight="1" x14ac:dyDescent="0.5">
      <c r="A77" s="21" t="s">
        <v>95</v>
      </c>
      <c r="B77" s="46">
        <v>11</v>
      </c>
      <c r="C77" s="71"/>
      <c r="D77" s="60"/>
      <c r="E77" s="171"/>
      <c r="F77" s="61"/>
      <c r="G77" s="71"/>
      <c r="H77" s="60"/>
      <c r="I77" s="71"/>
    </row>
    <row r="78" spans="1:9" ht="12.75" hidden="1" x14ac:dyDescent="0.5">
      <c r="A78" s="21" t="s">
        <v>133</v>
      </c>
      <c r="C78" s="71"/>
      <c r="D78" s="60"/>
      <c r="E78" s="171"/>
      <c r="F78" s="61"/>
      <c r="G78" s="71"/>
      <c r="H78" s="60"/>
      <c r="I78" s="71"/>
    </row>
    <row r="79" spans="1:9" ht="12.75" hidden="1" x14ac:dyDescent="0.5">
      <c r="A79" s="21" t="s">
        <v>49</v>
      </c>
      <c r="C79" s="71"/>
      <c r="D79" s="60"/>
      <c r="E79" s="171"/>
      <c r="F79" s="61"/>
      <c r="G79" s="71"/>
      <c r="H79" s="60"/>
      <c r="I79" s="71"/>
    </row>
    <row r="80" spans="1:9" ht="12.75" hidden="1" x14ac:dyDescent="0.5">
      <c r="A80" s="21" t="s">
        <v>134</v>
      </c>
      <c r="C80" s="71"/>
      <c r="D80" s="60"/>
      <c r="E80" s="171"/>
      <c r="F80" s="61"/>
      <c r="G80" s="71"/>
      <c r="H80" s="60"/>
      <c r="I80" s="71"/>
    </row>
    <row r="81" spans="1:9" ht="12.75" hidden="1" x14ac:dyDescent="0.5">
      <c r="A81" s="21" t="s">
        <v>119</v>
      </c>
      <c r="C81" s="71"/>
      <c r="D81" s="60"/>
      <c r="E81" s="171"/>
      <c r="F81" s="61"/>
      <c r="G81" s="71"/>
      <c r="H81" s="60"/>
      <c r="I81" s="71"/>
    </row>
    <row r="82" spans="1:9" ht="12.75" hidden="1" x14ac:dyDescent="0.5">
      <c r="A82" s="21" t="s">
        <v>100</v>
      </c>
      <c r="C82" s="71"/>
      <c r="D82" s="88"/>
      <c r="E82" s="171"/>
      <c r="F82" s="88"/>
      <c r="G82" s="71"/>
      <c r="H82" s="88"/>
      <c r="I82" s="71"/>
    </row>
    <row r="83" spans="1:9" ht="12.75" hidden="1" x14ac:dyDescent="0.5">
      <c r="A83" s="21" t="s">
        <v>122</v>
      </c>
      <c r="B83" s="46"/>
      <c r="C83" s="71"/>
      <c r="D83" s="71"/>
      <c r="E83" s="171"/>
      <c r="F83" s="71"/>
      <c r="G83" s="71"/>
      <c r="H83" s="71"/>
      <c r="I83" s="71"/>
    </row>
    <row r="84" spans="1:9" ht="18" customHeight="1" x14ac:dyDescent="0.5">
      <c r="A84" s="21" t="s">
        <v>143</v>
      </c>
      <c r="B84" s="46"/>
      <c r="C84" s="165">
        <v>25</v>
      </c>
      <c r="D84" s="71"/>
      <c r="E84" s="139">
        <v>0</v>
      </c>
      <c r="F84" s="71"/>
      <c r="G84" s="139">
        <v>0</v>
      </c>
      <c r="H84" s="71"/>
      <c r="I84" s="139">
        <v>0</v>
      </c>
    </row>
    <row r="85" spans="1:9" ht="18" customHeight="1" x14ac:dyDescent="0.5">
      <c r="A85" s="21" t="s">
        <v>208</v>
      </c>
      <c r="B85" s="46"/>
      <c r="C85" s="165">
        <v>1395</v>
      </c>
      <c r="D85" s="61"/>
      <c r="E85" s="171">
        <v>1270</v>
      </c>
      <c r="F85" s="61"/>
      <c r="G85" s="165">
        <v>93</v>
      </c>
      <c r="H85" s="61"/>
      <c r="I85" s="43">
        <v>393</v>
      </c>
    </row>
    <row r="86" spans="1:9" ht="18" hidden="1" customHeight="1" x14ac:dyDescent="0.5">
      <c r="A86" s="21"/>
      <c r="B86" s="46"/>
      <c r="C86" s="71"/>
      <c r="D86" s="61"/>
      <c r="E86" s="171"/>
      <c r="F86" s="61"/>
      <c r="G86" s="71"/>
      <c r="H86" s="61"/>
      <c r="I86" s="71"/>
    </row>
    <row r="87" spans="1:9" ht="18" customHeight="1" x14ac:dyDescent="0.5">
      <c r="A87" s="21" t="s">
        <v>211</v>
      </c>
      <c r="B87" s="46" t="s">
        <v>99</v>
      </c>
      <c r="C87" s="71">
        <v>-16095</v>
      </c>
      <c r="D87" s="71"/>
      <c r="E87" s="171">
        <v>-10470</v>
      </c>
      <c r="F87" s="71"/>
      <c r="G87" s="71">
        <v>-15040</v>
      </c>
      <c r="H87" s="71"/>
      <c r="I87" s="71">
        <v>-9811</v>
      </c>
    </row>
    <row r="88" spans="1:9" ht="12.75" hidden="1" x14ac:dyDescent="0.5">
      <c r="A88" s="21" t="s">
        <v>73</v>
      </c>
      <c r="B88" s="46"/>
      <c r="C88" s="71"/>
      <c r="D88" s="60"/>
      <c r="E88" s="171"/>
      <c r="F88" s="61"/>
      <c r="G88" s="71"/>
      <c r="H88" s="60"/>
      <c r="I88" s="71"/>
    </row>
    <row r="89" spans="1:9" ht="18" customHeight="1" x14ac:dyDescent="0.5">
      <c r="A89" s="21" t="s">
        <v>135</v>
      </c>
      <c r="B89" s="46"/>
      <c r="C89" s="165">
        <v>51292</v>
      </c>
      <c r="D89" s="61"/>
      <c r="E89" s="171">
        <v>66264</v>
      </c>
      <c r="F89" s="61"/>
      <c r="G89" s="165">
        <v>69717</v>
      </c>
      <c r="H89" s="61"/>
      <c r="I89" s="43">
        <v>115253</v>
      </c>
    </row>
    <row r="90" spans="1:9" ht="18" customHeight="1" x14ac:dyDescent="0.5">
      <c r="A90" s="21" t="s">
        <v>136</v>
      </c>
      <c r="B90" s="46"/>
      <c r="C90" s="165">
        <v>5015</v>
      </c>
      <c r="D90" s="62"/>
      <c r="E90" s="193">
        <v>5121</v>
      </c>
      <c r="F90" s="62"/>
      <c r="G90" s="165">
        <v>5222</v>
      </c>
      <c r="H90" s="62"/>
      <c r="I90" s="43">
        <v>5206</v>
      </c>
    </row>
    <row r="91" spans="1:9" ht="18" customHeight="1" x14ac:dyDescent="0.5">
      <c r="A91" s="24" t="s">
        <v>209</v>
      </c>
      <c r="C91" s="199">
        <f>SUM(C63:C90)</f>
        <v>63258</v>
      </c>
      <c r="D91" s="28"/>
      <c r="E91" s="194">
        <f>SUM(E58:E90)</f>
        <v>163867</v>
      </c>
      <c r="F91" s="28"/>
      <c r="G91" s="199">
        <f>SUM(G58:G90)</f>
        <v>58517</v>
      </c>
      <c r="H91" s="28"/>
      <c r="I91" s="200">
        <f>SUM(I58:I90)</f>
        <v>159044</v>
      </c>
    </row>
    <row r="92" spans="1:9" ht="18" customHeight="1" x14ac:dyDescent="0.5">
      <c r="A92" s="7"/>
      <c r="C92" s="56"/>
      <c r="D92" s="57"/>
      <c r="E92" s="56"/>
      <c r="F92" s="57"/>
      <c r="G92" s="56"/>
      <c r="H92" s="57"/>
      <c r="I92" s="56"/>
    </row>
    <row r="93" spans="1:9" ht="18" customHeight="1" x14ac:dyDescent="0.5">
      <c r="A93" s="14" t="s">
        <v>20</v>
      </c>
      <c r="B93" s="98"/>
      <c r="C93" s="27"/>
      <c r="D93" s="37"/>
      <c r="E93" s="27"/>
      <c r="F93" s="37"/>
      <c r="G93" s="58"/>
      <c r="H93" s="37"/>
      <c r="I93" s="58"/>
    </row>
    <row r="94" spans="1:9" ht="18" hidden="1" customHeight="1" x14ac:dyDescent="0.5">
      <c r="A94" s="21" t="s">
        <v>142</v>
      </c>
      <c r="B94" s="46">
        <v>21</v>
      </c>
      <c r="C94" s="161" t="s">
        <v>93</v>
      </c>
      <c r="D94" s="71"/>
      <c r="E94" s="161" t="s">
        <v>93</v>
      </c>
      <c r="F94" s="33"/>
      <c r="G94" s="161" t="s">
        <v>93</v>
      </c>
      <c r="H94" s="71"/>
      <c r="I94" s="161" t="s">
        <v>93</v>
      </c>
    </row>
    <row r="95" spans="1:9" ht="18" hidden="1" customHeight="1" x14ac:dyDescent="0.5">
      <c r="A95" s="21" t="s">
        <v>123</v>
      </c>
      <c r="C95" s="53" t="s">
        <v>93</v>
      </c>
      <c r="D95" s="71"/>
      <c r="E95" s="161" t="s">
        <v>93</v>
      </c>
      <c r="F95" s="33"/>
      <c r="G95" s="53" t="s">
        <v>93</v>
      </c>
      <c r="H95" s="33"/>
      <c r="I95" s="53" t="s">
        <v>93</v>
      </c>
    </row>
    <row r="96" spans="1:9" ht="18" hidden="1" customHeight="1" x14ac:dyDescent="0.5">
      <c r="A96" s="21" t="s">
        <v>142</v>
      </c>
      <c r="B96" s="46">
        <v>22</v>
      </c>
      <c r="C96" s="161" t="s">
        <v>93</v>
      </c>
      <c r="D96" s="71"/>
      <c r="E96" s="161" t="s">
        <v>93</v>
      </c>
      <c r="F96" s="33"/>
      <c r="G96" s="161" t="s">
        <v>93</v>
      </c>
      <c r="H96" s="33"/>
      <c r="I96" s="161" t="s">
        <v>93</v>
      </c>
    </row>
    <row r="97" spans="1:9" ht="18" customHeight="1" x14ac:dyDescent="0.5">
      <c r="A97" s="21" t="s">
        <v>142</v>
      </c>
      <c r="B97" s="46"/>
      <c r="C97" s="71">
        <v>-72000</v>
      </c>
      <c r="D97" s="71"/>
      <c r="E97" s="171">
        <v>-84000</v>
      </c>
      <c r="F97" s="33"/>
      <c r="G97" s="71">
        <v>-72000</v>
      </c>
      <c r="H97" s="33"/>
      <c r="I97" s="71">
        <v>-84000</v>
      </c>
    </row>
    <row r="98" spans="1:9" ht="18" customHeight="1" x14ac:dyDescent="0.5">
      <c r="A98" s="21" t="s">
        <v>123</v>
      </c>
      <c r="B98" s="46"/>
      <c r="C98" s="71">
        <v>-1</v>
      </c>
      <c r="D98" s="71"/>
      <c r="E98" s="171">
        <v>-1</v>
      </c>
      <c r="F98" s="33"/>
      <c r="G98" s="139">
        <v>0</v>
      </c>
      <c r="H98" s="71"/>
      <c r="I98" s="139">
        <v>0</v>
      </c>
    </row>
    <row r="99" spans="1:9" ht="18" customHeight="1" x14ac:dyDescent="0.5">
      <c r="A99" s="21" t="s">
        <v>168</v>
      </c>
      <c r="B99" s="46">
        <v>4.3</v>
      </c>
      <c r="C99" s="71">
        <v>-10631</v>
      </c>
      <c r="D99" s="71"/>
      <c r="E99" s="171">
        <v>-10494</v>
      </c>
      <c r="F99" s="33"/>
      <c r="G99" s="71">
        <v>-7874</v>
      </c>
      <c r="H99" s="33"/>
      <c r="I99" s="71">
        <v>-8300</v>
      </c>
    </row>
    <row r="100" spans="1:9" ht="18" hidden="1" customHeight="1" x14ac:dyDescent="0.5">
      <c r="A100" s="21" t="s">
        <v>123</v>
      </c>
      <c r="C100" s="71">
        <v>0</v>
      </c>
      <c r="D100" s="71"/>
      <c r="E100" s="71"/>
      <c r="F100" s="33"/>
      <c r="G100" s="160" t="s">
        <v>93</v>
      </c>
      <c r="H100" s="71"/>
      <c r="I100" s="71"/>
    </row>
    <row r="101" spans="1:9" ht="18" hidden="1" customHeight="1" x14ac:dyDescent="0.5">
      <c r="A101" s="21" t="s">
        <v>131</v>
      </c>
      <c r="B101" s="46"/>
      <c r="C101" s="53" t="s">
        <v>93</v>
      </c>
      <c r="D101" s="60"/>
      <c r="E101" s="86" t="s">
        <v>93</v>
      </c>
      <c r="F101" s="33"/>
      <c r="G101" s="53" t="s">
        <v>93</v>
      </c>
      <c r="H101" s="71"/>
      <c r="I101" s="53" t="s">
        <v>93</v>
      </c>
    </row>
    <row r="102" spans="1:9" ht="18" hidden="1" customHeight="1" x14ac:dyDescent="0.5">
      <c r="A102" s="21" t="s">
        <v>131</v>
      </c>
      <c r="B102" s="46"/>
      <c r="C102" s="53">
        <v>0</v>
      </c>
      <c r="D102" s="60"/>
      <c r="E102" s="71"/>
      <c r="F102" s="33"/>
      <c r="G102" s="53">
        <v>0</v>
      </c>
      <c r="H102" s="71"/>
      <c r="I102" s="71"/>
    </row>
    <row r="103" spans="1:9" ht="18" customHeight="1" x14ac:dyDescent="0.5">
      <c r="A103" s="24" t="s">
        <v>138</v>
      </c>
      <c r="C103" s="72">
        <f>SUM(C96:C102)</f>
        <v>-82632</v>
      </c>
      <c r="D103" s="28"/>
      <c r="E103" s="72">
        <f>SUM(E96:E102)</f>
        <v>-94495</v>
      </c>
      <c r="F103" s="28"/>
      <c r="G103" s="72">
        <f>SUM(G96:G102)</f>
        <v>-79874</v>
      </c>
      <c r="H103" s="28"/>
      <c r="I103" s="72">
        <f>SUM(I96:I102)</f>
        <v>-92300</v>
      </c>
    </row>
    <row r="104" spans="1:9" ht="18" customHeight="1" x14ac:dyDescent="0.5">
      <c r="C104" s="28"/>
      <c r="D104" s="37"/>
      <c r="E104" s="28"/>
      <c r="F104" s="33"/>
      <c r="G104" s="28"/>
      <c r="H104" s="33"/>
      <c r="I104" s="28"/>
    </row>
    <row r="105" spans="1:9" ht="18" customHeight="1" x14ac:dyDescent="0.5">
      <c r="A105" s="26" t="s">
        <v>164</v>
      </c>
      <c r="C105" s="28"/>
      <c r="D105" s="37"/>
      <c r="E105" s="28"/>
      <c r="F105" s="33"/>
      <c r="G105" s="28"/>
      <c r="H105" s="33"/>
      <c r="I105" s="28"/>
    </row>
    <row r="106" spans="1:9" ht="18" customHeight="1" x14ac:dyDescent="0.5">
      <c r="A106" s="148" t="s">
        <v>158</v>
      </c>
      <c r="C106" s="71">
        <f>C103+C91+C47</f>
        <v>-9105</v>
      </c>
      <c r="D106" s="37"/>
      <c r="E106" s="71">
        <f>E103+E91+E47</f>
        <v>-357</v>
      </c>
      <c r="F106" s="33"/>
      <c r="G106" s="71">
        <f>G103+G91+G47</f>
        <v>-1470</v>
      </c>
      <c r="H106" s="33"/>
      <c r="I106" s="71">
        <f>I103+I91+I47</f>
        <v>-6555</v>
      </c>
    </row>
    <row r="107" spans="1:9" ht="18" customHeight="1" x14ac:dyDescent="0.5">
      <c r="A107" s="26" t="s">
        <v>61</v>
      </c>
      <c r="C107" s="45">
        <v>61</v>
      </c>
      <c r="D107" s="28"/>
      <c r="E107" s="96">
        <v>-55</v>
      </c>
      <c r="F107" s="28"/>
      <c r="G107" s="45">
        <v>61</v>
      </c>
      <c r="H107" s="28"/>
      <c r="I107" s="96">
        <v>-55</v>
      </c>
    </row>
    <row r="108" spans="1:9" ht="18" customHeight="1" x14ac:dyDescent="0.5">
      <c r="A108" s="26" t="s">
        <v>165</v>
      </c>
      <c r="C108" s="71">
        <f>C106+C107</f>
        <v>-9044</v>
      </c>
      <c r="D108" s="37"/>
      <c r="E108" s="71">
        <f>E106+E107</f>
        <v>-412</v>
      </c>
      <c r="F108" s="33"/>
      <c r="G108" s="71">
        <f>G106+G107</f>
        <v>-1409</v>
      </c>
      <c r="H108" s="33"/>
      <c r="I108" s="71">
        <f>I106+I107</f>
        <v>-6610</v>
      </c>
    </row>
    <row r="109" spans="1:9" ht="18" customHeight="1" x14ac:dyDescent="0.5">
      <c r="A109" s="26" t="s">
        <v>21</v>
      </c>
      <c r="C109" s="28">
        <v>99396</v>
      </c>
      <c r="D109" s="37"/>
      <c r="E109" s="35">
        <v>76072</v>
      </c>
      <c r="F109" s="33"/>
      <c r="G109" s="28">
        <v>66791</v>
      </c>
      <c r="H109" s="28"/>
      <c r="I109" s="43">
        <v>57645</v>
      </c>
    </row>
    <row r="110" spans="1:9" ht="18" customHeight="1" thickBot="1" x14ac:dyDescent="0.55000000000000004">
      <c r="A110" s="27" t="s">
        <v>227</v>
      </c>
      <c r="B110" s="46">
        <v>4.0999999999999996</v>
      </c>
      <c r="C110" s="34">
        <f>SUM(C108:C109)</f>
        <v>90352</v>
      </c>
      <c r="D110" s="28"/>
      <c r="E110" s="34">
        <f>SUM(E108:E109)</f>
        <v>75660</v>
      </c>
      <c r="F110" s="28"/>
      <c r="G110" s="34">
        <f>SUM(G108:G109)</f>
        <v>65382</v>
      </c>
      <c r="H110" s="28"/>
      <c r="I110" s="34">
        <f>SUM(I108:I109)</f>
        <v>51035</v>
      </c>
    </row>
    <row r="111" spans="1:9" s="92" customFormat="1" ht="18" customHeight="1" thickTop="1" x14ac:dyDescent="0.5">
      <c r="A111" s="89"/>
      <c r="B111" s="95"/>
      <c r="C111" s="90"/>
      <c r="D111" s="91"/>
      <c r="E111" s="90"/>
      <c r="F111" s="91"/>
      <c r="G111" s="90"/>
      <c r="H111" s="91"/>
      <c r="I111" s="90"/>
    </row>
    <row r="112" spans="1:9" s="92" customFormat="1" ht="18" customHeight="1" x14ac:dyDescent="0.5">
      <c r="A112" s="89"/>
      <c r="B112" s="95"/>
      <c r="C112" s="90"/>
      <c r="D112" s="90"/>
      <c r="E112" s="90"/>
      <c r="F112" s="90"/>
      <c r="G112" s="90"/>
      <c r="H112" s="90"/>
      <c r="I112" s="90"/>
    </row>
    <row r="113" spans="1:9" s="92" customFormat="1" ht="18" customHeight="1" x14ac:dyDescent="0.5">
      <c r="A113" s="89"/>
      <c r="B113" s="95"/>
      <c r="C113" s="90"/>
      <c r="D113" s="90"/>
      <c r="E113" s="90"/>
      <c r="F113" s="90"/>
      <c r="G113" s="90"/>
      <c r="H113" s="90"/>
      <c r="I113" s="90"/>
    </row>
    <row r="114" spans="1:9" s="92" customFormat="1" ht="18" customHeight="1" x14ac:dyDescent="0.5">
      <c r="A114" s="89"/>
      <c r="B114" s="95"/>
      <c r="C114" s="90"/>
      <c r="D114" s="90"/>
      <c r="E114" s="90"/>
      <c r="F114" s="90"/>
      <c r="G114" s="90"/>
      <c r="H114" s="90"/>
      <c r="I114" s="90"/>
    </row>
    <row r="115" spans="1:9" s="92" customFormat="1" ht="18" customHeight="1" x14ac:dyDescent="0.5">
      <c r="A115" s="89"/>
      <c r="B115" s="95"/>
      <c r="C115" s="90"/>
      <c r="D115" s="90"/>
      <c r="E115" s="90"/>
      <c r="F115" s="90"/>
      <c r="G115" s="90"/>
      <c r="H115" s="90"/>
      <c r="I115" s="90"/>
    </row>
    <row r="116" spans="1:9" s="92" customFormat="1" ht="18" customHeight="1" x14ac:dyDescent="0.5">
      <c r="A116" s="89"/>
      <c r="B116" s="95"/>
      <c r="C116" s="90"/>
      <c r="D116" s="90"/>
      <c r="E116" s="90"/>
      <c r="F116" s="90"/>
      <c r="G116" s="90"/>
      <c r="H116" s="90"/>
      <c r="I116" s="90"/>
    </row>
    <row r="117" spans="1:9" s="92" customFormat="1" ht="18" customHeight="1" x14ac:dyDescent="0.5">
      <c r="A117" s="89"/>
      <c r="B117" s="95"/>
      <c r="C117" s="90"/>
      <c r="D117" s="90"/>
      <c r="E117" s="90"/>
      <c r="F117" s="90"/>
      <c r="G117" s="90"/>
      <c r="H117" s="90"/>
      <c r="I117" s="90"/>
    </row>
    <row r="118" spans="1:9" s="92" customFormat="1" ht="18" customHeight="1" x14ac:dyDescent="0.5">
      <c r="A118" s="89"/>
      <c r="B118" s="95"/>
      <c r="C118" s="90"/>
      <c r="D118" s="90"/>
      <c r="E118" s="90"/>
      <c r="F118" s="90"/>
      <c r="G118" s="90"/>
      <c r="H118" s="90"/>
      <c r="I118" s="90"/>
    </row>
    <row r="119" spans="1:9" s="92" customFormat="1" ht="18" customHeight="1" x14ac:dyDescent="0.5">
      <c r="A119" s="89"/>
      <c r="B119" s="95"/>
      <c r="C119" s="90"/>
      <c r="D119" s="90"/>
      <c r="E119" s="90"/>
      <c r="F119" s="90"/>
      <c r="G119" s="90"/>
      <c r="H119" s="90"/>
      <c r="I119" s="90"/>
    </row>
    <row r="120" spans="1:9" s="92" customFormat="1" ht="18" customHeight="1" x14ac:dyDescent="0.5">
      <c r="A120" s="89"/>
      <c r="B120" s="95"/>
      <c r="C120" s="90"/>
      <c r="D120" s="90"/>
      <c r="E120" s="90"/>
      <c r="F120" s="90"/>
      <c r="G120" s="90"/>
      <c r="H120" s="90"/>
      <c r="I120" s="90"/>
    </row>
    <row r="121" spans="1:9" s="92" customFormat="1" ht="18" customHeight="1" x14ac:dyDescent="0.5">
      <c r="A121" s="89"/>
      <c r="B121" s="95"/>
      <c r="C121" s="90"/>
      <c r="D121" s="90"/>
      <c r="E121" s="90"/>
      <c r="F121" s="90"/>
      <c r="G121" s="90"/>
      <c r="H121" s="90"/>
      <c r="I121" s="90"/>
    </row>
    <row r="122" spans="1:9" s="92" customFormat="1" ht="18" customHeight="1" x14ac:dyDescent="0.5">
      <c r="A122" s="226" t="s">
        <v>153</v>
      </c>
      <c r="B122" s="226"/>
      <c r="C122" s="226"/>
      <c r="D122" s="226"/>
      <c r="E122" s="226"/>
      <c r="F122" s="90"/>
      <c r="G122" s="90"/>
      <c r="H122" s="90"/>
      <c r="I122" s="90"/>
    </row>
    <row r="123" spans="1:9" s="92" customFormat="1" ht="18" customHeight="1" x14ac:dyDescent="0.5">
      <c r="A123" s="89"/>
      <c r="B123" s="95"/>
      <c r="C123" s="90"/>
      <c r="D123" s="90"/>
      <c r="E123" s="90"/>
      <c r="F123" s="90"/>
      <c r="G123" s="90"/>
      <c r="H123" s="90"/>
      <c r="I123" s="90"/>
    </row>
    <row r="124" spans="1:9" s="92" customFormat="1" ht="16.350000000000001" customHeight="1" x14ac:dyDescent="0.5">
      <c r="F124" s="90"/>
      <c r="G124" s="90"/>
      <c r="H124" s="90"/>
      <c r="I124" s="90"/>
    </row>
    <row r="125" spans="1:9" s="92" customFormat="1" ht="18" customHeight="1" x14ac:dyDescent="0.5">
      <c r="G125" s="93"/>
      <c r="I125" s="93"/>
    </row>
  </sheetData>
  <mergeCells count="19">
    <mergeCell ref="A49:I49"/>
    <mergeCell ref="G7:I7"/>
    <mergeCell ref="A122:E122"/>
    <mergeCell ref="A48:I48"/>
    <mergeCell ref="C55:E55"/>
    <mergeCell ref="C8:E8"/>
    <mergeCell ref="G8:I8"/>
    <mergeCell ref="G55:I55"/>
    <mergeCell ref="C54:E54"/>
    <mergeCell ref="G54:I54"/>
    <mergeCell ref="A50:I50"/>
    <mergeCell ref="A52:I52"/>
    <mergeCell ref="A51:I51"/>
    <mergeCell ref="A1:I1"/>
    <mergeCell ref="A2:I2"/>
    <mergeCell ref="A3:I3"/>
    <mergeCell ref="A5:I5"/>
    <mergeCell ref="C7:E7"/>
    <mergeCell ref="A4:I4"/>
  </mergeCells>
  <phoneticPr fontId="0" type="noConversion"/>
  <pageMargins left="0.9" right="0.3" top="1" bottom="0.5" header="0.3" footer="0.3"/>
  <pageSetup paperSize="9" scale="85" orientation="portrait" r:id="rId1"/>
  <headerFooter alignWithMargins="0"/>
  <rowBreaks count="1" manualBreakCount="1">
    <brk id="47" max="16383" man="1"/>
  </rowBreaks>
  <ignoredErrors>
    <ignoredError sqref="H56 F56 D56 H9 D9 F9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8848E117BCDED4D9C4A3F1BEA48D3C0" ma:contentTypeVersion="4" ma:contentTypeDescription="Create a new document." ma:contentTypeScope="" ma:versionID="a7681bf36b3d478bb3a4de001aa0f87f">
  <xsd:schema xmlns:xsd="http://www.w3.org/2001/XMLSchema" xmlns:xs="http://www.w3.org/2001/XMLSchema" xmlns:p="http://schemas.microsoft.com/office/2006/metadata/properties" xmlns:ns2="5ac419cf-aec3-4034-873d-0b32775edb61" targetNamespace="http://schemas.microsoft.com/office/2006/metadata/properties" ma:root="true" ma:fieldsID="de2ea1a71be23078bb4a0334bd8e3fae" ns2:_="">
    <xsd:import namespace="5ac419cf-aec3-4034-873d-0b32775edb6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ac419cf-aec3-4034-873d-0b32775edb6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1D4CDA3-CCA3-4646-9AC3-218E16AB9A5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F9438A1-DD07-46A9-BB1E-ACB9196C132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ac419cf-aec3-4034-873d-0b32775edb6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Statement financial position</vt:lpstr>
      <vt:lpstr>INCOME 3 M</vt:lpstr>
      <vt:lpstr>Statement Comprehensive inc</vt:lpstr>
      <vt:lpstr>6M</vt:lpstr>
      <vt:lpstr>Statement 6 M</vt:lpstr>
      <vt:lpstr>SHAREHOLDER-CONSOLIDATED</vt:lpstr>
      <vt:lpstr>SHAREHOLDER-COMPANY</vt:lpstr>
      <vt:lpstr>CASH FLOW</vt:lpstr>
    </vt:vector>
  </TitlesOfParts>
  <Company>Deloitte Touche Tohmatsu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Deloitte Touche Tohmatsu</dc:creator>
  <cp:lastModifiedBy>92999</cp:lastModifiedBy>
  <cp:lastPrinted>2025-08-11T14:38:43Z</cp:lastPrinted>
  <dcterms:created xsi:type="dcterms:W3CDTF">2001-08-24T04:10:58Z</dcterms:created>
  <dcterms:modified xsi:type="dcterms:W3CDTF">2025-08-13T07:18:33Z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2021-07-22T10:16:15Z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39d1f6cb-a9c6-4955-91fc-7a6158a81909</vt:lpwstr>
  </property>
  <property fmtid="{D5CDD505-2E9C-101B-9397-08002B2CF9AE}" pid="8" name="MSIP_Label_ea60d57e-af5b-4752-ac57-3e4f28ca11dc_ContentBits">
    <vt:lpwstr>0</vt:lpwstr>
  </property>
</Properties>
</file>