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F5F50B4C-A198-4607-8188-9E598D9679CC}" xr6:coauthVersionLast="47" xr6:coauthVersionMax="47" xr10:uidLastSave="{00000000-0000-0000-0000-000000000000}"/>
  <bookViews>
    <workbookView xWindow="-110" yWindow="-110" windowWidth="19420" windowHeight="11500" tabRatio="650" firstSheet="4" activeTab="7" xr2:uid="{00000000-000D-0000-FFFF-FFFF00000000}"/>
  </bookViews>
  <sheets>
    <sheet name="BS3-5" sheetId="9" r:id="rId1"/>
    <sheet name="PL6-7" sheetId="16" r:id="rId2"/>
    <sheet name="PL8-9" sheetId="25" r:id="rId3"/>
    <sheet name="CH-Conso 2567" sheetId="10" r:id="rId4"/>
    <sheet name="CH-Conso 2568" sheetId="22" r:id="rId5"/>
    <sheet name="CH-Separate 2567" sheetId="12" r:id="rId6"/>
    <sheet name="CH-Separate 2568" sheetId="24" r:id="rId7"/>
    <sheet name="cash flows 14-15" sheetId="19" r:id="rId8"/>
  </sheets>
  <definedNames>
    <definedName name="_xlnm.Print_Area" localSheetId="0">'BS3-5'!$A$1:$I$99</definedName>
    <definedName name="_xlnm.Print_Area" localSheetId="7">'cash flows 14-15'!$A$1:$J$89</definedName>
    <definedName name="_xlnm.Print_Area" localSheetId="3">'CH-Conso 2567'!$A$1:$Z$28</definedName>
    <definedName name="_xlnm.Print_Area" localSheetId="4">'CH-Conso 2568'!$A$1:$Y$33</definedName>
    <definedName name="_xlnm.Print_Area" localSheetId="5">'CH-Separate 2567'!$A$1:$V$29</definedName>
    <definedName name="_xlnm.Print_Area" localSheetId="6">'CH-Separate 2568'!$A$1:$S$27</definedName>
    <definedName name="_xlnm.Print_Area" localSheetId="1">'PL6-7'!$A$1:$J$64</definedName>
    <definedName name="_xlnm.Print_Area" localSheetId="2">'PL8-9'!$A$1:$J$66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9" l="1"/>
  <c r="F63" i="16"/>
  <c r="W33" i="22"/>
  <c r="S33" i="22"/>
  <c r="Q33" i="22"/>
  <c r="M33" i="22"/>
  <c r="K33" i="22"/>
  <c r="I33" i="22"/>
  <c r="G33" i="22"/>
  <c r="E33" i="22"/>
  <c r="C33" i="22"/>
  <c r="G20" i="9" l="1"/>
  <c r="C20" i="9"/>
  <c r="D24" i="19" l="1"/>
  <c r="D23" i="19"/>
  <c r="C95" i="9" l="1"/>
  <c r="C93" i="9"/>
  <c r="Q34" i="22"/>
  <c r="M34" i="22"/>
  <c r="K34" i="22"/>
  <c r="G34" i="22"/>
  <c r="C34" i="22"/>
  <c r="E34" i="22"/>
  <c r="I34" i="22"/>
  <c r="S34" i="22" l="1"/>
  <c r="W34" i="22"/>
  <c r="D62" i="25"/>
  <c r="W28" i="22" l="1"/>
  <c r="U19" i="22"/>
  <c r="Y19" i="22" s="1"/>
  <c r="C55" i="9"/>
  <c r="G93" i="9" l="1"/>
  <c r="F72" i="19" l="1"/>
  <c r="J80" i="19"/>
  <c r="H80" i="19"/>
  <c r="D80" i="19"/>
  <c r="F80" i="19"/>
  <c r="F48" i="16" l="1"/>
  <c r="H83" i="19"/>
  <c r="D83" i="19"/>
  <c r="R25" i="12"/>
  <c r="X22" i="10"/>
  <c r="J72" i="19" l="1"/>
  <c r="J40" i="19"/>
  <c r="F33" i="19"/>
  <c r="S12" i="24"/>
  <c r="J52" i="25"/>
  <c r="F52" i="25"/>
  <c r="J24" i="25"/>
  <c r="J17" i="25"/>
  <c r="F24" i="25"/>
  <c r="F17" i="25"/>
  <c r="J48" i="16"/>
  <c r="J50" i="16" s="1"/>
  <c r="F60" i="16"/>
  <c r="F50" i="16"/>
  <c r="J24" i="16"/>
  <c r="J17" i="16"/>
  <c r="F24" i="16"/>
  <c r="F17" i="16"/>
  <c r="U12" i="22"/>
  <c r="Y12" i="22" s="1"/>
  <c r="I94" i="9"/>
  <c r="E94" i="9"/>
  <c r="G21" i="9"/>
  <c r="C21" i="9"/>
  <c r="F26" i="25" l="1"/>
  <c r="F31" i="25" s="1"/>
  <c r="F33" i="25" s="1"/>
  <c r="F58" i="25" s="1"/>
  <c r="F56" i="25" s="1"/>
  <c r="F26" i="16"/>
  <c r="F29" i="16"/>
  <c r="F31" i="16" s="1"/>
  <c r="F51" i="16" s="1"/>
  <c r="F61" i="16" s="1"/>
  <c r="F59" i="16" s="1"/>
  <c r="J26" i="25"/>
  <c r="J31" i="25" s="1"/>
  <c r="J33" i="25" s="1"/>
  <c r="J53" i="25" s="1"/>
  <c r="J63" i="25" s="1"/>
  <c r="J61" i="25" s="1"/>
  <c r="J26" i="16"/>
  <c r="P24" i="12"/>
  <c r="P23" i="10"/>
  <c r="D60" i="16"/>
  <c r="F10" i="19" l="1"/>
  <c r="F28" i="19" s="1"/>
  <c r="F43" i="19" s="1"/>
  <c r="F53" i="25"/>
  <c r="F63" i="25" s="1"/>
  <c r="F61" i="25" s="1"/>
  <c r="F65" i="25"/>
  <c r="P22" i="10"/>
  <c r="F56" i="16"/>
  <c r="J10" i="19"/>
  <c r="J28" i="19" s="1"/>
  <c r="J43" i="19" s="1"/>
  <c r="J58" i="25"/>
  <c r="J56" i="25" s="1"/>
  <c r="J65" i="25" s="1"/>
  <c r="J29" i="16"/>
  <c r="J31" i="16" s="1"/>
  <c r="J56" i="16" s="1"/>
  <c r="J54" i="16" s="1"/>
  <c r="J63" i="16" s="1"/>
  <c r="H50" i="16"/>
  <c r="P23" i="12" l="1"/>
  <c r="J51" i="16"/>
  <c r="J61" i="16" s="1"/>
  <c r="J59" i="16" s="1"/>
  <c r="S18" i="24" l="1"/>
  <c r="Q19" i="24"/>
  <c r="O19" i="24"/>
  <c r="M19" i="24"/>
  <c r="K19" i="24"/>
  <c r="I19" i="24"/>
  <c r="G19" i="24"/>
  <c r="E19" i="24"/>
  <c r="C19" i="24"/>
  <c r="U20" i="22"/>
  <c r="W21" i="22"/>
  <c r="S21" i="22"/>
  <c r="Q21" i="22"/>
  <c r="O21" i="22"/>
  <c r="M21" i="22"/>
  <c r="K21" i="22"/>
  <c r="I21" i="22"/>
  <c r="G21" i="22"/>
  <c r="E21" i="22"/>
  <c r="C21" i="22"/>
  <c r="I61" i="25"/>
  <c r="G61" i="25"/>
  <c r="E61" i="25"/>
  <c r="I56" i="25"/>
  <c r="G56" i="25"/>
  <c r="E56" i="25"/>
  <c r="H52" i="25"/>
  <c r="M23" i="24" s="1"/>
  <c r="D52" i="25"/>
  <c r="O29" i="22" s="1"/>
  <c r="H24" i="25"/>
  <c r="D24" i="25"/>
  <c r="H17" i="25"/>
  <c r="D17" i="25"/>
  <c r="Y20" i="22" l="1"/>
  <c r="H26" i="25"/>
  <c r="H31" i="25" s="1"/>
  <c r="H33" i="25" s="1"/>
  <c r="D26" i="25"/>
  <c r="D31" i="25" s="1"/>
  <c r="D33" i="25" s="1"/>
  <c r="D58" i="25" l="1"/>
  <c r="D10" i="19"/>
  <c r="D28" i="19" s="1"/>
  <c r="D53" i="25"/>
  <c r="D63" i="25" s="1"/>
  <c r="D61" i="25" s="1"/>
  <c r="M22" i="24" l="1"/>
  <c r="H10" i="19"/>
  <c r="H53" i="25"/>
  <c r="H63" i="25" s="1"/>
  <c r="H61" i="25" s="1"/>
  <c r="H58" i="25"/>
  <c r="H56" i="25" s="1"/>
  <c r="H65" i="25" s="1"/>
  <c r="D43" i="19"/>
  <c r="D56" i="25"/>
  <c r="D65" i="25" s="1"/>
  <c r="G55" i="9"/>
  <c r="I55" i="9"/>
  <c r="O28" i="22" l="1"/>
  <c r="N20" i="12"/>
  <c r="E55" i="9" l="1"/>
  <c r="V12" i="12" l="1"/>
  <c r="V18" i="10" l="1"/>
  <c r="V17" i="10"/>
  <c r="V16" i="10"/>
  <c r="T19" i="10"/>
  <c r="V19" i="10" l="1"/>
  <c r="D50" i="16"/>
  <c r="V12" i="10" l="1"/>
  <c r="S26" i="24" l="1"/>
  <c r="Q24" i="24"/>
  <c r="O24" i="24"/>
  <c r="K24" i="24"/>
  <c r="I24" i="24"/>
  <c r="G24" i="24"/>
  <c r="E24" i="24"/>
  <c r="C24" i="24"/>
  <c r="I27" i="24"/>
  <c r="I28" i="24" s="1"/>
  <c r="G27" i="24"/>
  <c r="G28" i="24" s="1"/>
  <c r="S17" i="24"/>
  <c r="S16" i="24"/>
  <c r="S15" i="24"/>
  <c r="Q27" i="24"/>
  <c r="Q28" i="24" s="1"/>
  <c r="C27" i="24" l="1"/>
  <c r="C28" i="24" s="1"/>
  <c r="K27" i="24"/>
  <c r="K28" i="24" s="1"/>
  <c r="O27" i="24"/>
  <c r="O28" i="24" s="1"/>
  <c r="S19" i="24"/>
  <c r="E27" i="24"/>
  <c r="E28" i="24" s="1"/>
  <c r="V23" i="10" l="1"/>
  <c r="E21" i="9"/>
  <c r="E35" i="9"/>
  <c r="U29" i="22"/>
  <c r="Y29" i="22" s="1"/>
  <c r="U32" i="22"/>
  <c r="Y32" i="22" s="1"/>
  <c r="S30" i="22"/>
  <c r="Q30" i="22"/>
  <c r="M30" i="22"/>
  <c r="K30" i="22"/>
  <c r="I30" i="22"/>
  <c r="G30" i="22"/>
  <c r="E30" i="22"/>
  <c r="C30" i="22"/>
  <c r="W30" i="22"/>
  <c r="U18" i="22"/>
  <c r="Y18" i="22" s="1"/>
  <c r="U17" i="22"/>
  <c r="Y17" i="22" s="1"/>
  <c r="U16" i="22"/>
  <c r="E59" i="16"/>
  <c r="G59" i="16"/>
  <c r="I59" i="16"/>
  <c r="E54" i="16"/>
  <c r="G54" i="16"/>
  <c r="I54" i="16"/>
  <c r="Y16" i="22" l="1"/>
  <c r="U21" i="22"/>
  <c r="S23" i="24"/>
  <c r="E37" i="9"/>
  <c r="Y21" i="22" l="1"/>
  <c r="X19" i="10"/>
  <c r="J19" i="10"/>
  <c r="F19" i="10"/>
  <c r="D19" i="10"/>
  <c r="G35" i="9" l="1"/>
  <c r="T27" i="12" l="1"/>
  <c r="P27" i="12" l="1"/>
  <c r="V27" i="12" s="1"/>
  <c r="D25" i="12" l="1"/>
  <c r="N25" i="12"/>
  <c r="L25" i="12"/>
  <c r="J25" i="12"/>
  <c r="H20" i="12"/>
  <c r="L20" i="12"/>
  <c r="T20" i="12"/>
  <c r="V19" i="12"/>
  <c r="V18" i="12"/>
  <c r="V17" i="12"/>
  <c r="V16" i="12"/>
  <c r="D20" i="12"/>
  <c r="D24" i="10"/>
  <c r="D27" i="10" s="1"/>
  <c r="Z12" i="10"/>
  <c r="V20" i="12" l="1"/>
  <c r="P19" i="10" l="1"/>
  <c r="H19" i="10"/>
  <c r="L19" i="10"/>
  <c r="Z18" i="10" l="1"/>
  <c r="Z17" i="10"/>
  <c r="Z16" i="10" l="1"/>
  <c r="Z19" i="10" s="1"/>
  <c r="T25" i="12" l="1"/>
  <c r="H25" i="12"/>
  <c r="F25" i="12"/>
  <c r="R20" i="12"/>
  <c r="P20" i="12"/>
  <c r="J20" i="12"/>
  <c r="F20" i="12"/>
  <c r="N29" i="12" l="1"/>
  <c r="H29" i="12"/>
  <c r="T24" i="10"/>
  <c r="T27" i="10" s="1"/>
  <c r="R24" i="10"/>
  <c r="N24" i="10"/>
  <c r="L24" i="10"/>
  <c r="L27" i="10" s="1"/>
  <c r="J24" i="10"/>
  <c r="J27" i="10" s="1"/>
  <c r="H24" i="10"/>
  <c r="H27" i="10" s="1"/>
  <c r="F24" i="10"/>
  <c r="F27" i="10" s="1"/>
  <c r="R19" i="10"/>
  <c r="N19" i="10"/>
  <c r="R27" i="10" l="1"/>
  <c r="N27" i="10"/>
  <c r="D29" i="12"/>
  <c r="R29" i="12"/>
  <c r="L29" i="12"/>
  <c r="J29" i="12"/>
  <c r="T29" i="12"/>
  <c r="F29" i="12"/>
  <c r="Z23" i="10" l="1"/>
  <c r="E96" i="9" l="1"/>
  <c r="I96" i="9"/>
  <c r="I35" i="9" l="1"/>
  <c r="H24" i="16" l="1"/>
  <c r="O30" i="22" l="1"/>
  <c r="O33" i="22" s="1"/>
  <c r="U28" i="22"/>
  <c r="M24" i="24"/>
  <c r="C91" i="9" l="1"/>
  <c r="C94" i="9" s="1"/>
  <c r="S22" i="24"/>
  <c r="Y28" i="22"/>
  <c r="Y30" i="22" s="1"/>
  <c r="Y33" i="22" s="1"/>
  <c r="U30" i="22"/>
  <c r="U33" i="22" s="1"/>
  <c r="M27" i="24"/>
  <c r="G91" i="9" s="1"/>
  <c r="S24" i="24"/>
  <c r="V28" i="12"/>
  <c r="U34" i="22" l="1"/>
  <c r="O34" i="22"/>
  <c r="M28" i="24"/>
  <c r="S27" i="24"/>
  <c r="I63" i="9"/>
  <c r="E63" i="9"/>
  <c r="I21" i="9"/>
  <c r="G94" i="9" l="1"/>
  <c r="I65" i="9"/>
  <c r="I98" i="9" s="1"/>
  <c r="I37" i="9"/>
  <c r="E65" i="9"/>
  <c r="E98" i="9" s="1"/>
  <c r="V24" i="12" l="1"/>
  <c r="H17" i="16" l="1"/>
  <c r="H26" i="16" s="1"/>
  <c r="H29" i="16" s="1"/>
  <c r="H31" i="16" s="1"/>
  <c r="G63" i="9" l="1"/>
  <c r="G65" i="9" s="1"/>
  <c r="C63" i="9" l="1"/>
  <c r="C65" i="9" s="1"/>
  <c r="H56" i="16" l="1"/>
  <c r="H51" i="16"/>
  <c r="G37" i="9"/>
  <c r="H54" i="16" l="1"/>
  <c r="H63" i="16" s="1"/>
  <c r="V23" i="12"/>
  <c r="V25" i="12" s="1"/>
  <c r="H61" i="16"/>
  <c r="H59" i="16" s="1"/>
  <c r="V29" i="12" l="1"/>
  <c r="P25" i="12"/>
  <c r="P29" i="12" l="1"/>
  <c r="G96" i="9"/>
  <c r="S28" i="24" l="1"/>
  <c r="G98" i="9"/>
  <c r="D72" i="19"/>
  <c r="C35" i="9" l="1"/>
  <c r="C37" i="9" s="1"/>
  <c r="D24" i="16"/>
  <c r="C96" i="9" l="1"/>
  <c r="Y34" i="22" s="1"/>
  <c r="X24" i="10" l="1"/>
  <c r="X27" i="10" s="1"/>
  <c r="C98" i="9"/>
  <c r="H72" i="19" l="1"/>
  <c r="H28" i="19" l="1"/>
  <c r="H43" i="19" s="1"/>
  <c r="D17" i="16" l="1"/>
  <c r="D26" i="16" s="1"/>
  <c r="D29" i="16" s="1"/>
  <c r="D31" i="16" s="1"/>
  <c r="D56" i="16" l="1"/>
  <c r="D54" i="16" s="1"/>
  <c r="D63" i="16" s="1"/>
  <c r="D51" i="16"/>
  <c r="D61" i="16" s="1"/>
  <c r="D59" i="16" s="1"/>
  <c r="P24" i="10"/>
  <c r="V22" i="10"/>
  <c r="V24" i="10" l="1"/>
  <c r="Z22" i="10"/>
  <c r="P27" i="10"/>
  <c r="V27" i="10" l="1"/>
  <c r="Z24" i="10"/>
  <c r="Z27" i="10" l="1"/>
  <c r="D57" i="19"/>
  <c r="D82" i="19" s="1"/>
  <c r="D84" i="19" s="1"/>
  <c r="D90" i="19" s="1"/>
  <c r="F57" i="19"/>
  <c r="F82" i="19" s="1"/>
  <c r="F84" i="19" s="1"/>
  <c r="H57" i="19"/>
  <c r="H82" i="19" s="1"/>
  <c r="H84" i="19" s="1"/>
  <c r="H90" i="19" s="1"/>
  <c r="J57" i="19"/>
  <c r="J82" i="19" s="1"/>
  <c r="J84" i="19" s="1"/>
</calcChain>
</file>

<file path=xl/sharedStrings.xml><?xml version="1.0" encoding="utf-8"?>
<sst xmlns="http://schemas.openxmlformats.org/spreadsheetml/2006/main" count="534" uniqueCount="249">
  <si>
    <t>บริษัท ซิงเกอร์ประเทศไทย จำกัด (มหาชน) และบริษัทย่อย</t>
  </si>
  <si>
    <t>งบฐานะการเงิน</t>
  </si>
  <si>
    <t xml:space="preserve"> งบการเงินรวม </t>
  </si>
  <si>
    <t xml:space="preserve"> 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</si>
  <si>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</si>
  <si>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</si>
  <si>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</si>
  <si>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</si>
  <si>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</si>
  <si>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</si>
  <si>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</si>
  <si>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</si>
  <si>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</si>
  <si>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</si>
  <si>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</si>
  <si>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ลูกหนี้อื่น</t>
  </si>
  <si>
    <t xml:space="preserve">สินค้าคงเหลือ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</si>
  <si>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</si>
  <si>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</si>
  <si>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</si>
  <si>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</si>
  <si>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</si>
  <si>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เงินลงทุนในสินทรัพย์ทางการเงินระยะยาว</t>
  </si>
  <si>
    <t>ลูกหนี้ตามสัญญาเช่าซื้อ</t>
  </si>
  <si>
    <t>ลูกหนี้เงินให้กู้ยืม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</si>
  <si>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</si>
  <si>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</si>
  <si>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</si>
  <si>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</si>
  <si>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</si>
  <si>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</si>
  <si>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</si>
  <si>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</si>
  <si>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</si>
  <si>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</si>
  <si>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</si>
  <si>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</si>
  <si>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</si>
  <si>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</si>
  <si>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</si>
  <si>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</si>
  <si>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</si>
  <si>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</si>
  <si>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</si>
  <si>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</si>
  <si>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</si>
  <si>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</si>
  <si>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</si>
  <si>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</si>
  <si>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</si>
  <si>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</si>
  <si>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</si>
  <si>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</si>
  <si>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</si>
  <si>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</si>
  <si>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</si>
  <si>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</si>
  <si>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ส่วนเกินจากการเปลี่ยนแปลงสัดส่วนการถือหุ้นในบริษัทย่อย</t>
  </si>
  <si>
    <t>สำรองจากการรวมธุรกิจภายใต้การควบคุมเดียวกัน</t>
  </si>
  <si>
    <t>กำไร (ขาดทุน) สะสม</t>
  </si>
  <si>
    <t xml:space="preserve">      ทุนสำรองตามกฎหมาย </t>
  </si>
  <si>
    <t xml:space="preserve">      สำรองหุ้นทุนซื้อคืน</t>
  </si>
  <si>
    <t xml:space="preserve">   ยังไม่ได้จัดสรร (ขาดทุนสะสม)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</si>
  <si>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</si>
  <si>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</si>
  <si>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</si>
  <si>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</si>
  <si>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</si>
  <si>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</si>
  <si>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</si>
  <si>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</si>
  <si>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</si>
  <si>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</si>
  <si>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ดอกเบี้ยรับจากสัญญาเช่าซื้อและเงินให้กู้ยืม</t>
  </si>
  <si>
    <t>ดอกเบี้ยรับจากเงินให้กู้ยืมแก่กิจการที่เกี่ยวข้องกัน</t>
  </si>
  <si>
    <t>รายได้จากการให้บริการ</t>
  </si>
  <si>
    <t>รายได้ค่าบริหารจัดการ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</si>
  <si>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</si>
  <si>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</si>
  <si>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</si>
  <si>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</si>
  <si>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</si>
  <si>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</si>
  <si>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</si>
  <si>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</si>
  <si>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</si>
  <si>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</si>
  <si>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 xml:space="preserve">     ในสินทรัพย์ทางการเงิน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</si>
  <si>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</si>
  <si>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</si>
  <si>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</si>
  <si>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</si>
  <si>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</t>
  </si>
  <si>
    <t xml:space="preserve">    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</si>
  <si>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</si>
  <si>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 (ขาดทุน) เบ็ดเสร็จอื่นสำหรับงวด</t>
  </si>
  <si>
    <t xml:space="preserve">     - สุทธิจากภาษี</t>
  </si>
  <si>
    <t>รวมกำไร (ขาดทุน) เบ็ดเสร็จสำหรับงวด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</si>
  <si>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</si>
  <si>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</si>
  <si>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</si>
  <si>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</si>
  <si>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</si>
  <si>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งบการเงินรวม</t>
  </si>
  <si>
    <t>องค์ประกอบอื่นของ</t>
  </si>
  <si>
    <t>ทุน</t>
  </si>
  <si>
    <t>ส่วนเกินจากการ</t>
  </si>
  <si>
    <t>สำรอง</t>
  </si>
  <si>
    <t>รวมส่วนของ</t>
  </si>
  <si>
    <t>ส่วนได้เสีย</t>
  </si>
  <si>
    <t>ที่ออกและ</t>
  </si>
  <si>
    <t>ส่วนเกิน</t>
  </si>
  <si>
    <t>เปลี่ยนแปลงสัดส่วนการ</t>
  </si>
  <si>
    <t>เงินรับล่วงหน้า</t>
  </si>
  <si>
    <t>ทุนสำรอง</t>
  </si>
  <si>
    <t>หุ้นทุน</t>
  </si>
  <si>
    <t>การตีราคา</t>
  </si>
  <si>
    <t>ที่ไม่มีอำนาจ</t>
  </si>
  <si>
    <t>ชำระแล้ว</t>
  </si>
  <si>
    <t xml:space="preserve"> มูลค่าหุ้น</t>
  </si>
  <si>
    <t>ถือหุ้นในบริษัทย่อย</t>
  </si>
  <si>
    <t>ค่าหุ้น</t>
  </si>
  <si>
    <t>ตามกฏหมาย</t>
  </si>
  <si>
    <t>ซื้อคืน</t>
  </si>
  <si>
    <t>ยังไม่ได้จัดสรร</t>
  </si>
  <si>
    <t>สินทรัพย์ใหม่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</si>
  <si>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</si>
  <si>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</si>
  <si>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</si>
  <si>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</si>
  <si>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เงินทุนที่ได้รับจากผู้ถือหุ้นและการจัดสรรส่วนทุนให้ผู้ถือหุ้นของบริษัทใหญ่</t>
  </si>
  <si>
    <r>
      <t xml:space="preserve">    </t>
    </r>
    <r>
      <rPr>
        <sz val="14"/>
        <color rgb="FF000000"/>
        <rFont val="Angsana New"/>
        <family val="1"/>
      </rPr>
      <t xml:space="preserve"> เพิ่ม</t>
    </r>
    <r>
      <rPr>
        <sz val="14"/>
        <color indexed="8"/>
        <rFont val="Angsana New"/>
        <family val="1"/>
      </rPr>
      <t>หุ้นสามัญ</t>
    </r>
  </si>
  <si>
    <r>
      <t xml:space="preserve">    </t>
    </r>
    <r>
      <rPr>
        <sz val="14"/>
        <color rgb="FF000000"/>
        <rFont val="Angsana New"/>
        <family val="1"/>
      </rPr>
      <t xml:space="preserve"> เงินรับล่วงหน้าค่าหุ้น</t>
    </r>
  </si>
  <si>
    <r>
      <t xml:space="preserve">    </t>
    </r>
    <r>
      <rPr>
        <sz val="14"/>
        <color rgb="FF000000"/>
        <rFont val="Angsana New"/>
        <family val="1"/>
      </rPr>
      <t xml:space="preserve"> การซื้อหุ้นทุนซื้อคืน</t>
    </r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</si>
  <si>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</si>
  <si>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    -</t>
  </si>
  <si>
    <t>กำไรขาดทุนเบ็ดเสร็จสำหรับงวด</t>
  </si>
  <si>
    <t xml:space="preserve">    ขาดทุน</t>
  </si>
  <si>
    <t>(ขาดทุนสะสม)</t>
  </si>
  <si>
    <t>ยอดคงเหลือ ณ วันที่ 1 มกราคม 2567</t>
  </si>
  <si>
    <t xml:space="preserve">     เพิ่มหุ้นสามัญ</t>
  </si>
  <si>
    <t xml:space="preserve">     เงินรับล่วงหน้าค่าหุ้น</t>
  </si>
  <si>
    <t xml:space="preserve">    กำไร</t>
  </si>
  <si>
    <t xml:space="preserve">    กำไรเบ็ดเสร็จอื่น</t>
  </si>
  <si>
    <t xml:space="preserve">          -</t>
  </si>
  <si>
    <t>งบการเงินเฉพาะกิจการ</t>
  </si>
  <si>
    <t>สำรองจาก</t>
  </si>
  <si>
    <t>การรวมธุรกิจภายใต้</t>
  </si>
  <si>
    <t>การควบคุมเดียวกัน</t>
  </si>
  <si>
    <r>
      <t xml:space="preserve">    </t>
    </r>
    <r>
      <rPr>
        <sz val="15"/>
        <color rgb="FF000000"/>
        <rFont val="Angsana New"/>
        <family val="1"/>
      </rPr>
      <t xml:space="preserve"> เพิ่ม</t>
    </r>
    <r>
      <rPr>
        <sz val="15"/>
        <color indexed="8"/>
        <rFont val="Angsana New"/>
        <family val="1"/>
      </rPr>
      <t>หุ้นสามัญ</t>
    </r>
  </si>
  <si>
    <r>
      <t xml:space="preserve">    </t>
    </r>
    <r>
      <rPr>
        <sz val="15"/>
        <color rgb="FF000000"/>
        <rFont val="Angsana New"/>
        <family val="1"/>
      </rPr>
      <t xml:space="preserve"> เงินรับล่วงหน้าค่าหุ้น</t>
    </r>
  </si>
  <si>
    <r>
      <t xml:space="preserve">    </t>
    </r>
    <r>
      <rPr>
        <sz val="15"/>
        <color rgb="FF000000"/>
        <rFont val="Angsana New"/>
        <family val="1"/>
      </rPr>
      <t xml:space="preserve"> การซื้อหุ้นทุนซื้อคืน</t>
    </r>
  </si>
  <si>
    <t>รวมรายการกับผู้ถือหุ้นที่บันทึกโดยตรงเข้าส่วนของผู้ถือหุ้น</t>
  </si>
  <si>
    <t xml:space="preserve">     การซื้อหุ้นทุนซื้อคืน</t>
  </si>
  <si>
    <t xml:space="preserve">     เงินปันผลให้ผู้ถือหุ้นของบริษัท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</si>
  <si>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</si>
  <si>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</si>
  <si>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</si>
  <si>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</si>
  <si>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ดอกเบี้ยรับจากสัญญาให้เช่าซื้อและให้เงินกู้ยืม</t>
  </si>
  <si>
    <t>ค่าเสื่อมราคา</t>
  </si>
  <si>
    <t>ค่าตัดจำหน่าย</t>
  </si>
  <si>
    <t>ผลขาดทุนจากการด้อยค่าที่ดิน อาคารและอุปกรณ์</t>
  </si>
  <si>
    <t>เงินปันผลรับ</t>
  </si>
  <si>
    <t>ดอกเบี้ยรับอื่น</t>
  </si>
  <si>
    <t>การเปลี่ยนแปลงในสินทรัพย์และหนี้สินดำเนินงาน</t>
  </si>
  <si>
    <t>สินค้าคงเหลือ</t>
  </si>
  <si>
    <t>จ่ายเงินชดเชยผลประโยชน์พนักงาน</t>
  </si>
  <si>
    <t>รับดอกเบี้ยจากสัญญาให้เช่าซื้อและเงินให้กู้ยืม</t>
  </si>
  <si>
    <t>ภาษีเงินได้จ่ายออก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</si>
  <si>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</si>
  <si>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</si>
  <si>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</si>
  <si>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</si>
  <si>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</si>
  <si>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</si>
  <si>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เงินสดจ่ายเพื่อซื้อเงินลงทุนในสินทรัพย์ทางการเงิน</t>
  </si>
  <si>
    <t>เงินสดรับจากการขายเงินลงทุนในสินทรัพย์ทางการเงิน</t>
  </si>
  <si>
    <t>กระแสเงินสดจากกิจกรรมจัดหาเงิน</t>
  </si>
  <si>
    <t>จ่ายต้นทุนทางการเงิน</t>
  </si>
  <si>
    <t>เงินสดจ่ายเพื่อชำระหุ้นกู้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</si>
  <si>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</si>
  <si>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</si>
  <si>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</si>
  <si>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 xml:space="preserve">   จัดสรรแล้ว</t>
  </si>
  <si>
    <t>ผลขาดทุนด้านเครดิตที่คาดว่าจะเกิดขึ้น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</si>
  <si>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</si>
  <si>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ผลกำไร (ขาดทุน) จากเงินลงทุนในตราสารทุนที่กำหนด</t>
  </si>
  <si>
    <t xml:space="preserve">    เบ็ดเสร็จอื่น</t>
  </si>
  <si>
    <t xml:space="preserve">    ให้วัดมูลค่าด้วยมูลค่ายุติธรรมผ่านกำไรขาดทุน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</si>
  <si>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</si>
  <si>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</si>
  <si>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รายการที่ไม่ใช่เงินสด</t>
  </si>
  <si>
    <t>รวมกำไรเบ็ดเสร็จสำหรับงวด</t>
  </si>
  <si>
    <t>30 มิถุนายน</t>
  </si>
  <si>
    <t>รายได้เงินปันผล</t>
  </si>
  <si>
    <t>สำหรับงวดหกเดือนสิ้นสุดวันที่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</si>
  <si>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</si>
  <si>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</si>
  <si>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 xml:space="preserve"> 30 มิถุนายน</t>
  </si>
  <si>
    <t>เงินสดและรายการเทียบเท่าเงินสด ณ 30 มิถุนายน</t>
  </si>
  <si>
    <t xml:space="preserve">     เงินปันผล</t>
  </si>
  <si>
    <t xml:space="preserve"> </t>
  </si>
  <si>
    <t xml:space="preserve">    ด้วยมูลค่ายุติธรรมผ่านกำไรขาดทุนเบ็ดเสร็จอื่น</t>
  </si>
  <si>
    <t>ผลขาดทุนจากเงินลงทุนในตราสารทุนที่กำหนดให้วัดมูลค่า</t>
  </si>
  <si>
    <t>ขาดทุน (กำไร) จากการจำหน่ายและตัดจำหน่ายอาคาร และอุปกรณ์</t>
  </si>
  <si>
    <t>ผลขาดทุนจากการวัดมูลค่าเงินลงทุน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</si>
  <si>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</si>
  <si>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เงินให้กู้ยืมระยะยาวแก่กิจการที่เกี่ยวข้องกันที่ครบ</t>
  </si>
  <si>
    <t xml:space="preserve">   กำหนดชำระภายในหนึ่งปี</t>
  </si>
  <si>
    <t xml:space="preserve">     (หุ้นสามัญจำนวน 828,992,226 หุ้น มูลค่า 1 บาทต่อหุ้น)</t>
  </si>
  <si>
    <t>ใบสำคัญแสดงสิทธิที่จะซื้อหุ้น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</si>
  <si>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</si>
  <si>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</si>
  <si>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</si>
  <si>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โอนไปกำไร (ขาดทุน) สะสม</t>
  </si>
  <si>
    <t xml:space="preserve">    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</si>
  <si>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การได้มาซึ่งส่วนได้เสียที่ไม่มีอำนาจควบคุมซึ่ง</t>
  </si>
  <si>
    <t xml:space="preserve">       อำนาจควบคุมไม่เปลี่ยนแปลง</t>
  </si>
  <si>
    <t>รวมรายการกับผู้เป็นเจ้าของที่บันทึกโดยตรง</t>
  </si>
  <si>
    <t>7, 11</t>
  </si>
  <si>
    <t xml:space="preserve">ส่วนของหนี้สินตามสัญญาเช่าที่ถึงกำหนดชำระภายในหนึ่งปี </t>
  </si>
  <si>
    <t>ใบสำคัญ</t>
  </si>
  <si>
    <t>แสดงสิทธิ</t>
  </si>
  <si>
    <t>ที่จะซื้อหุ้น</t>
  </si>
  <si>
    <t>ผลขาดทุนด้านเครดิตที่คาดว่าจะเกิดขึ้นที่รับรู้ในกำไรหรือขาดทุน</t>
  </si>
  <si>
    <t>ขาดทุนจากการวัดมูลค่าเงินลงทุนในสินทรัพย์ทางการเงิน</t>
  </si>
  <si>
    <t>กระแสเงินสดจากกิจกรรมดำเนินงาน (ต่อ)</t>
  </si>
  <si>
    <t>กระแสเงินสดสุทธิได้มาจาก (ใช้ไปใน) กิจกรรมลงทุน</t>
  </si>
  <si>
    <t>เจ้าหนี้ค่าซื้ออาคารและอุปกรณ์</t>
  </si>
  <si>
    <t>เจ้าหนี้ค่าซื้อสินทรัพย์ไม่มีตัวตน</t>
  </si>
  <si>
    <t>สินค้าคงเหลือโอนเป็นเครื่องมือและอุปกรณ์</t>
  </si>
  <si>
    <t>เงินสดรับจากการขายสินทรัพย์ไม่มีตัวตน</t>
  </si>
  <si>
    <t>เงินสดรับจากการออกหุ้นกู้</t>
  </si>
  <si>
    <t>ขาดทุนจากการจำหน่ายและตัดจำหน่ายสินทรัพย์ไม่มีตัวตน</t>
  </si>
  <si>
    <t>เงินสดและรายการเทียบเท่าเงินสดลดลงสุทธิ</t>
  </si>
  <si>
    <t>เงินสดรับจากเงินให้กู้ยืมระยะยาวแก่กิจการที่เกี่ยวข้องกัน</t>
  </si>
  <si>
    <t xml:space="preserve">    กำไร (ขาดทุน) เบ็ดเสร็จอื่น</t>
  </si>
  <si>
    <t>เงินสดจ่ายเงินให้กู้ยืมระยะสั้นแก่กิจการที่เกี่ยวข้อง</t>
  </si>
  <si>
    <t>เงินสดจ่ายเงินให้กู้ยืมระยะยาวแก่กิจการที่เกี่ยวข้อง</t>
  </si>
  <si>
    <t>(ค่าใช้จ่าย) รายได้ภาษีเงินได้</t>
  </si>
  <si>
    <t xml:space="preserve">    รวมรายการกับผู้เป็นเจ้าของที่บันทึกโดยตรงเข้าส่วนของผู้ถือหุ้น</t>
  </si>
  <si>
    <t>(กลับรายการ) ขาดทุนจากการด้อยค่าสินทรัพย์รอการขาย</t>
  </si>
  <si>
    <t>ขาดทุนจากการขายเงินลงทุนและใบสำคัญแสดงสิทธิในบริษัทย่อย</t>
  </si>
  <si>
    <t xml:space="preserve">     เงินสดรับจากใบสำคัญแสดงสิทธิที่จะซื้อหุ้นสามัญในบริษัทย่อย</t>
  </si>
  <si>
    <t>เงินสดรับจากใบสำคัญแสดงสิทธิที่จะซื้อหุ้นสามัญในบริษัทย่อย</t>
  </si>
  <si>
    <t>ประมาณการหนี้สินไม่หมุนเวียนสำหรับผลประโยชน์พนักงาน</t>
  </si>
  <si>
    <t>(กลับรายการ) ขาดทุนจากการปรับลดมูลค่าสินค้าคงเหลือ</t>
  </si>
  <si>
    <t>เงินสดรับจากการขายใบสำคัญแสดงสิทธิในบริษัทย่อย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</si>
</sst>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#,##0,"/>
    <numFmt numFmtId="167" formatCode="_(* #,##0_);_(* \(#,##0,\);_(* &quot;-&quot;??_);_(@_)"/>
    <numFmt numFmtId="168" formatCode="_(* #,##0.00_);_(* \(#,##0.00\);_(* &quot;-&quot;_);_(@_)"/>
    <numFmt numFmtId="169" formatCode="0.000%"/>
  </numFmts>
  <fonts count="29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5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Times New Roman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i/>
      <sz val="14"/>
      <color rgb="FFFF0000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rgb="FF000000"/>
      <name val="Angsana New"/>
      <family val="1"/>
    </font>
    <font>
      <sz val="10"/>
      <name val="Times New Roman"/>
      <family val="1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sz val="15"/>
      <color rgb="FF000000"/>
      <name val="Angsana New"/>
      <family val="1"/>
    </font>
    <font>
      <b/>
      <i/>
      <sz val="15"/>
      <color indexed="8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</cellStyleXfs>
  <cellXfs count="287">
    <xf numFmtId="0" fontId="0" fillId="0" borderId="0" xfId="0"/>
    <xf numFmtId="164" fontId="5" fillId="0" borderId="0" xfId="1" applyNumberFormat="1" applyFont="1" applyFill="1" applyBorder="1" applyAlignment="1">
      <alignment horizontal="left" vertical="center"/>
    </xf>
    <xf numFmtId="164" fontId="12" fillId="0" borderId="0" xfId="1" applyNumberFormat="1" applyFont="1" applyFill="1" applyAlignment="1"/>
    <xf numFmtId="164" fontId="14" fillId="0" borderId="0" xfId="1" applyNumberFormat="1" applyFont="1" applyFill="1" applyAlignment="1"/>
    <xf numFmtId="164" fontId="16" fillId="0" borderId="0" xfId="1" applyNumberFormat="1" applyFont="1" applyFill="1" applyBorder="1" applyAlignment="1"/>
    <xf numFmtId="164" fontId="11" fillId="0" borderId="0" xfId="1" applyNumberFormat="1" applyFont="1" applyFill="1" applyAlignment="1">
      <alignment horizontal="center"/>
    </xf>
    <xf numFmtId="164" fontId="11" fillId="0" borderId="0" xfId="1" applyNumberFormat="1" applyFont="1" applyFill="1" applyAlignment="1"/>
    <xf numFmtId="164" fontId="12" fillId="0" borderId="3" xfId="1" applyNumberFormat="1" applyFont="1" applyFill="1" applyBorder="1" applyAlignment="1">
      <alignment horizontal="center"/>
    </xf>
    <xf numFmtId="164" fontId="12" fillId="0" borderId="3" xfId="1" applyNumberFormat="1" applyFont="1" applyFill="1" applyBorder="1" applyAlignment="1"/>
    <xf numFmtId="164" fontId="12" fillId="0" borderId="4" xfId="1" applyNumberFormat="1" applyFont="1" applyFill="1" applyBorder="1" applyAlignment="1"/>
    <xf numFmtId="164" fontId="13" fillId="0" borderId="0" xfId="1" applyNumberFormat="1" applyFont="1" applyFill="1" applyAlignment="1">
      <alignment horizontal="center"/>
    </xf>
    <xf numFmtId="164" fontId="12" fillId="0" borderId="1" xfId="1" applyNumberFormat="1" applyFont="1" applyFill="1" applyBorder="1" applyAlignment="1">
      <alignment horizontal="center"/>
    </xf>
    <xf numFmtId="164" fontId="11" fillId="0" borderId="1" xfId="1" applyNumberFormat="1" applyFont="1" applyFill="1" applyBorder="1" applyAlignment="1">
      <alignment horizontal="center"/>
    </xf>
    <xf numFmtId="164" fontId="12" fillId="0" borderId="0" xfId="1" applyNumberFormat="1" applyFont="1" applyFill="1" applyBorder="1" applyAlignment="1">
      <alignment horizontal="left" vertical="center"/>
    </xf>
    <xf numFmtId="164" fontId="12" fillId="0" borderId="0" xfId="1" applyNumberFormat="1" applyFont="1" applyFill="1" applyAlignment="1">
      <alignment horizontal="left" vertical="center"/>
    </xf>
    <xf numFmtId="164" fontId="11" fillId="0" borderId="0" xfId="1" applyNumberFormat="1" applyFont="1" applyFill="1" applyAlignment="1">
      <alignment horizontal="center" vertical="center"/>
    </xf>
    <xf numFmtId="164" fontId="12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horizontal="left"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2" fillId="0" borderId="3" xfId="1" applyNumberFormat="1" applyFont="1" applyFill="1" applyBorder="1" applyAlignment="1">
      <alignment horizontal="left" vertical="center"/>
    </xf>
    <xf numFmtId="164" fontId="11" fillId="0" borderId="0" xfId="1" applyNumberFormat="1" applyFont="1" applyFill="1" applyBorder="1" applyAlignment="1">
      <alignment horizontal="left" vertical="center"/>
    </xf>
    <xf numFmtId="164" fontId="12" fillId="0" borderId="0" xfId="1" applyNumberFormat="1" applyFont="1" applyFill="1" applyAlignment="1">
      <alignment horizontal="left" vertical="center" wrapText="1"/>
    </xf>
    <xf numFmtId="164" fontId="11" fillId="0" borderId="0" xfId="1" applyNumberFormat="1" applyFont="1" applyFill="1" applyAlignment="1">
      <alignment horizontal="left" vertical="center" wrapText="1"/>
    </xf>
    <xf numFmtId="164" fontId="11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/>
    <xf numFmtId="41" fontId="11" fillId="0" borderId="0" xfId="1" applyNumberFormat="1" applyFont="1" applyFill="1"/>
    <xf numFmtId="43" fontId="11" fillId="0" borderId="0" xfId="1" applyFont="1" applyFill="1" applyBorder="1"/>
    <xf numFmtId="164" fontId="11" fillId="0" borderId="0" xfId="1" applyNumberFormat="1" applyFont="1" applyFill="1" applyBorder="1"/>
    <xf numFmtId="164" fontId="11" fillId="0" borderId="1" xfId="1" applyNumberFormat="1" applyFont="1" applyFill="1" applyBorder="1"/>
    <xf numFmtId="164" fontId="12" fillId="0" borderId="4" xfId="1" applyNumberFormat="1" applyFont="1" applyFill="1" applyBorder="1"/>
    <xf numFmtId="164" fontId="12" fillId="0" borderId="1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left" vertical="center" wrapText="1"/>
    </xf>
    <xf numFmtId="164" fontId="12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left" vertical="center" wrapText="1"/>
    </xf>
    <xf numFmtId="164" fontId="12" fillId="0" borderId="0" xfId="1" applyNumberFormat="1" applyFont="1" applyFill="1" applyBorder="1" applyAlignment="1">
      <alignment horizontal="center" vertical="center" wrapText="1"/>
    </xf>
    <xf numFmtId="164" fontId="11" fillId="0" borderId="0" xfId="1" applyNumberFormat="1" applyFont="1" applyFill="1" applyAlignment="1">
      <alignment vertical="center"/>
    </xf>
    <xf numFmtId="164" fontId="22" fillId="0" borderId="0" xfId="1" applyNumberFormat="1" applyFont="1" applyFill="1" applyAlignment="1"/>
    <xf numFmtId="164" fontId="12" fillId="0" borderId="2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left" vertical="center" wrapText="1"/>
    </xf>
    <xf numFmtId="43" fontId="4" fillId="0" borderId="1" xfId="1" applyFont="1" applyFill="1" applyBorder="1" applyAlignment="1">
      <alignment horizontal="center" vertical="center"/>
    </xf>
    <xf numFmtId="9" fontId="11" fillId="0" borderId="0" xfId="5" applyFont="1" applyFill="1" applyAlignment="1">
      <alignment wrapText="1"/>
    </xf>
    <xf numFmtId="9" fontId="11" fillId="0" borderId="0" xfId="5" applyFont="1" applyFill="1"/>
    <xf numFmtId="164" fontId="12" fillId="0" borderId="0" xfId="1" applyNumberFormat="1" applyFont="1" applyFill="1" applyAlignment="1">
      <alignment horizontal="center" vertical="center" wrapText="1"/>
    </xf>
    <xf numFmtId="164" fontId="4" fillId="0" borderId="0" xfId="1" applyNumberFormat="1" applyFont="1" applyFill="1" applyAlignment="1">
      <alignment horizontal="left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Alignment="1">
      <alignment vertical="center"/>
    </xf>
    <xf numFmtId="164" fontId="11" fillId="0" borderId="0" xfId="1" applyNumberFormat="1" applyFont="1" applyFill="1" applyAlignment="1">
      <alignment horizontal="right" vertical="center"/>
    </xf>
    <xf numFmtId="164" fontId="11" fillId="0" borderId="1" xfId="1" applyNumberFormat="1" applyFont="1" applyFill="1" applyBorder="1" applyAlignment="1">
      <alignment horizontal="right" vertical="center"/>
    </xf>
    <xf numFmtId="164" fontId="12" fillId="0" borderId="1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0" borderId="2" xfId="1" applyNumberFormat="1" applyFont="1" applyFill="1" applyBorder="1" applyAlignment="1">
      <alignment horizontal="left" vertical="center"/>
    </xf>
    <xf numFmtId="164" fontId="11" fillId="0" borderId="0" xfId="1" applyNumberFormat="1" applyFont="1" applyFill="1" applyBorder="1" applyAlignment="1"/>
    <xf numFmtId="164" fontId="4" fillId="0" borderId="0" xfId="1" applyNumberFormat="1" applyFont="1" applyFill="1"/>
    <xf numFmtId="43" fontId="12" fillId="0" borderId="4" xfId="1" applyFont="1" applyFill="1" applyBorder="1"/>
    <xf numFmtId="166" fontId="11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5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/>
    <xf numFmtId="166" fontId="12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left" vertical="center" wrapText="1"/>
    </xf>
    <xf numFmtId="43" fontId="4" fillId="0" borderId="0" xfId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left" vertical="center" wrapText="1"/>
    </xf>
    <xf numFmtId="164" fontId="5" fillId="0" borderId="0" xfId="1" applyNumberFormat="1" applyFont="1" applyFill="1" applyAlignment="1">
      <alignment horizontal="center" vertical="center"/>
    </xf>
    <xf numFmtId="43" fontId="4" fillId="0" borderId="0" xfId="1" applyFont="1" applyFill="1" applyAlignment="1">
      <alignment horizontal="left" vertical="center"/>
    </xf>
    <xf numFmtId="164" fontId="5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15" fillId="0" borderId="0" xfId="1" applyNumberFormat="1" applyFont="1" applyFill="1" applyAlignment="1"/>
    <xf numFmtId="166" fontId="15" fillId="0" borderId="0" xfId="1" applyNumberFormat="1" applyFont="1" applyFill="1" applyAlignment="1"/>
    <xf numFmtId="166" fontId="12" fillId="0" borderId="0" xfId="1" applyNumberFormat="1" applyFont="1" applyFill="1" applyBorder="1" applyAlignment="1"/>
    <xf numFmtId="43" fontId="12" fillId="0" borderId="0" xfId="1" applyFont="1" applyFill="1" applyBorder="1" applyAlignment="1"/>
    <xf numFmtId="166" fontId="15" fillId="0" borderId="0" xfId="1" applyNumberFormat="1" applyFont="1" applyFill="1" applyBorder="1" applyAlignment="1"/>
    <xf numFmtId="164" fontId="12" fillId="0" borderId="0" xfId="1" applyNumberFormat="1" applyFont="1" applyFill="1" applyBorder="1" applyAlignment="1"/>
    <xf numFmtId="166" fontId="13" fillId="0" borderId="0" xfId="1" applyNumberFormat="1" applyFont="1" applyFill="1" applyBorder="1" applyAlignment="1"/>
    <xf numFmtId="164" fontId="11" fillId="0" borderId="1" xfId="1" applyNumberFormat="1" applyFont="1" applyFill="1" applyBorder="1" applyAlignment="1"/>
    <xf numFmtId="164" fontId="12" fillId="0" borderId="1" xfId="1" applyNumberFormat="1" applyFont="1" applyFill="1" applyBorder="1" applyAlignment="1"/>
    <xf numFmtId="164" fontId="15" fillId="0" borderId="0" xfId="1" applyNumberFormat="1" applyFont="1" applyFill="1" applyBorder="1" applyAlignment="1"/>
    <xf numFmtId="166" fontId="12" fillId="0" borderId="0" xfId="1" applyNumberFormat="1" applyFont="1" applyFill="1" applyAlignment="1">
      <alignment horizontal="left" vertical="center" wrapText="1"/>
    </xf>
    <xf numFmtId="166" fontId="12" fillId="0" borderId="0" xfId="1" applyNumberFormat="1" applyFont="1" applyFill="1" applyBorder="1" applyAlignment="1">
      <alignment vertical="center" wrapText="1"/>
    </xf>
    <xf numFmtId="166" fontId="12" fillId="0" borderId="0" xfId="1" applyNumberFormat="1" applyFont="1" applyFill="1" applyAlignment="1">
      <alignment vertical="center" wrapText="1"/>
    </xf>
    <xf numFmtId="167" fontId="12" fillId="0" borderId="3" xfId="1" applyNumberFormat="1" applyFont="1" applyFill="1" applyBorder="1" applyAlignment="1"/>
    <xf numFmtId="167" fontId="12" fillId="0" borderId="4" xfId="1" applyNumberFormat="1" applyFont="1" applyFill="1" applyBorder="1" applyAlignment="1"/>
    <xf numFmtId="164" fontId="11" fillId="0" borderId="4" xfId="1" applyNumberFormat="1" applyFont="1" applyFill="1" applyBorder="1" applyAlignment="1"/>
    <xf numFmtId="41" fontId="12" fillId="0" borderId="0" xfId="1" applyNumberFormat="1" applyFont="1" applyFill="1" applyBorder="1" applyAlignment="1">
      <alignment vertical="center" wrapText="1"/>
    </xf>
    <xf numFmtId="164" fontId="12" fillId="0" borderId="2" xfId="1" applyNumberFormat="1" applyFont="1" applyFill="1" applyBorder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0" xfId="1" applyNumberFormat="1" applyFont="1" applyFill="1" applyAlignment="1">
      <alignment horizontal="left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164" fontId="12" fillId="0" borderId="2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horizontal="center"/>
    </xf>
    <xf numFmtId="164" fontId="12" fillId="0" borderId="3" xfId="1" applyNumberFormat="1" applyFont="1" applyFill="1" applyBorder="1"/>
    <xf numFmtId="164" fontId="4" fillId="0" borderId="0" xfId="1" applyNumberFormat="1" applyFont="1" applyFill="1" applyBorder="1" applyAlignment="1">
      <alignment horizontal="left" vertical="center" wrapText="1"/>
    </xf>
    <xf numFmtId="164" fontId="15" fillId="0" borderId="0" xfId="1" applyNumberFormat="1" applyFont="1" applyFill="1" applyBorder="1" applyAlignment="1">
      <alignment horizontal="center"/>
    </xf>
    <xf numFmtId="164" fontId="15" fillId="0" borderId="0" xfId="1" applyNumberFormat="1" applyFont="1" applyFill="1" applyAlignment="1">
      <alignment horizontal="center"/>
    </xf>
    <xf numFmtId="164" fontId="12" fillId="0" borderId="0" xfId="1" applyNumberFormat="1" applyFont="1" applyFill="1"/>
    <xf numFmtId="164" fontId="12" fillId="0" borderId="3" xfId="1" applyNumberFormat="1" applyFont="1" applyFill="1" applyBorder="1" applyAlignment="1">
      <alignment horizontal="center" vertical="center"/>
    </xf>
    <xf numFmtId="43" fontId="22" fillId="0" borderId="0" xfId="1" applyFont="1" applyFill="1" applyAlignment="1"/>
    <xf numFmtId="43" fontId="11" fillId="0" borderId="0" xfId="1" applyFont="1" applyFill="1"/>
    <xf numFmtId="0" fontId="5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0" fontId="5" fillId="0" borderId="0" xfId="0" applyFont="1"/>
    <xf numFmtId="0" fontId="11" fillId="0" borderId="0" xfId="0" applyFont="1"/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11" fillId="0" borderId="0" xfId="0" quotePrefix="1" applyFont="1"/>
    <xf numFmtId="0" fontId="12" fillId="0" borderId="0" xfId="0" quotePrefix="1" applyFont="1"/>
    <xf numFmtId="0" fontId="13" fillId="0" borderId="0" xfId="0" quotePrefix="1" applyFont="1"/>
    <xf numFmtId="0" fontId="15" fillId="0" borderId="0" xfId="0" applyFont="1"/>
    <xf numFmtId="0" fontId="1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15" fillId="0" borderId="0" xfId="0" applyFont="1" applyAlignment="1">
      <alignment horizontal="left"/>
    </xf>
    <xf numFmtId="164" fontId="11" fillId="0" borderId="0" xfId="0" applyNumberFormat="1" applyFont="1"/>
    <xf numFmtId="169" fontId="11" fillId="0" borderId="0" xfId="5" applyNumberFormat="1" applyFont="1" applyFill="1"/>
    <xf numFmtId="41" fontId="11" fillId="0" borderId="0" xfId="0" applyNumberFormat="1" applyFont="1"/>
    <xf numFmtId="0" fontId="12" fillId="0" borderId="0" xfId="0" applyFont="1" applyAlignment="1">
      <alignment horizontal="center"/>
    </xf>
    <xf numFmtId="164" fontId="11" fillId="0" borderId="1" xfId="0" applyNumberFormat="1" applyFont="1" applyBorder="1"/>
    <xf numFmtId="164" fontId="12" fillId="0" borderId="1" xfId="0" applyNumberFormat="1" applyFont="1" applyBorder="1"/>
    <xf numFmtId="41" fontId="12" fillId="0" borderId="0" xfId="0" applyNumberFormat="1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164" fontId="12" fillId="0" borderId="2" xfId="0" applyNumberFormat="1" applyFont="1" applyBorder="1"/>
    <xf numFmtId="0" fontId="12" fillId="0" borderId="0" xfId="0" quotePrefix="1" applyFont="1" applyAlignment="1">
      <alignment horizontal="left"/>
    </xf>
    <xf numFmtId="164" fontId="12" fillId="0" borderId="4" xfId="0" applyNumberFormat="1" applyFont="1" applyBorder="1"/>
    <xf numFmtId="43" fontId="11" fillId="0" borderId="0" xfId="0" applyNumberFormat="1" applyFont="1"/>
    <xf numFmtId="41" fontId="15" fillId="0" borderId="0" xfId="0" applyNumberFormat="1" applyFont="1" applyAlignment="1">
      <alignment horizontal="center" vertical="center" wrapText="1"/>
    </xf>
    <xf numFmtId="3" fontId="19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1" fontId="6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41" fontId="6" fillId="0" borderId="0" xfId="0" applyNumberFormat="1" applyFont="1" applyAlignment="1">
      <alignment horizontal="left"/>
    </xf>
    <xf numFmtId="41" fontId="6" fillId="0" borderId="0" xfId="0" applyNumberFormat="1" applyFont="1"/>
    <xf numFmtId="41" fontId="5" fillId="0" borderId="0" xfId="0" applyNumberFormat="1" applyFont="1" applyAlignment="1">
      <alignment horizontal="left"/>
    </xf>
    <xf numFmtId="41" fontId="5" fillId="0" borderId="0" xfId="0" applyNumberFormat="1" applyFont="1"/>
    <xf numFmtId="41" fontId="4" fillId="0" borderId="0" xfId="0" applyNumberFormat="1" applyFont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41" fontId="11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3" applyFont="1" applyAlignment="1">
      <alignment horizontal="center"/>
    </xf>
    <xf numFmtId="41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5" fontId="13" fillId="0" borderId="0" xfId="0" applyNumberFormat="1" applyFont="1" applyAlignment="1">
      <alignment horizontal="center" vertical="center" wrapText="1"/>
    </xf>
    <xf numFmtId="15" fontId="12" fillId="0" borderId="0" xfId="0" applyNumberFormat="1" applyFont="1" applyAlignment="1">
      <alignment vertical="center" wrapText="1"/>
    </xf>
    <xf numFmtId="41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 wrapText="1"/>
    </xf>
    <xf numFmtId="41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left" vertical="center" wrapText="1"/>
    </xf>
    <xf numFmtId="0" fontId="13" fillId="0" borderId="0" xfId="6" applyFont="1" applyAlignment="1">
      <alignment horizontal="left" vertical="top"/>
    </xf>
    <xf numFmtId="3" fontId="18" fillId="0" borderId="0" xfId="0" applyNumberFormat="1" applyFont="1" applyAlignment="1">
      <alignment horizontal="center" vertical="center" wrapText="1"/>
    </xf>
    <xf numFmtId="3" fontId="20" fillId="0" borderId="0" xfId="0" applyNumberFormat="1" applyFont="1" applyAlignment="1">
      <alignment horizontal="left" vertical="center" wrapText="1"/>
    </xf>
    <xf numFmtId="15" fontId="1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1" fontId="4" fillId="0" borderId="0" xfId="0" applyNumberFormat="1" applyFont="1"/>
    <xf numFmtId="0" fontId="4" fillId="0" borderId="0" xfId="0" applyFont="1"/>
    <xf numFmtId="37" fontId="4" fillId="0" borderId="0" xfId="0" applyNumberFormat="1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11" fillId="0" borderId="0" xfId="6" applyFont="1" applyAlignment="1">
      <alignment horizontal="center"/>
    </xf>
    <xf numFmtId="0" fontId="11" fillId="0" borderId="0" xfId="6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6" applyFont="1" applyAlignment="1">
      <alignment horizontal="center" vertical="center" wrapText="1"/>
    </xf>
    <xf numFmtId="3" fontId="19" fillId="0" borderId="0" xfId="0" applyNumberFormat="1" applyFont="1" applyAlignment="1">
      <alignment horizontal="left" vertical="center"/>
    </xf>
    <xf numFmtId="3" fontId="20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vertical="center" wrapText="1"/>
    </xf>
    <xf numFmtId="41" fontId="0" fillId="0" borderId="0" xfId="0" applyNumberFormat="1"/>
    <xf numFmtId="164" fontId="0" fillId="0" borderId="0" xfId="0" applyNumberFormat="1"/>
    <xf numFmtId="41" fontId="6" fillId="0" borderId="0" xfId="0" applyNumberFormat="1" applyFont="1" applyAlignment="1">
      <alignment horizontal="right"/>
    </xf>
    <xf numFmtId="0" fontId="5" fillId="0" borderId="0" xfId="0" applyFont="1" applyAlignment="1">
      <alignment horizontal="left" vertical="center"/>
    </xf>
    <xf numFmtId="41" fontId="5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41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1" fontId="1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15" fontId="13" fillId="0" borderId="0" xfId="0" applyNumberFormat="1" applyFont="1" applyAlignment="1">
      <alignment vertical="center" wrapText="1"/>
    </xf>
    <xf numFmtId="0" fontId="23" fillId="0" borderId="0" xfId="6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3" fontId="27" fillId="0" borderId="0" xfId="0" applyNumberFormat="1" applyFont="1" applyAlignment="1">
      <alignment horizontal="left" vertical="center" wrapText="1"/>
    </xf>
    <xf numFmtId="41" fontId="11" fillId="0" borderId="0" xfId="0" applyNumberFormat="1" applyFont="1" applyAlignment="1">
      <alignment horizontal="right"/>
    </xf>
    <xf numFmtId="14" fontId="11" fillId="0" borderId="0" xfId="0" applyNumberFormat="1" applyFont="1"/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1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41" fontId="3" fillId="0" borderId="0" xfId="0" applyNumberFormat="1" applyFont="1" applyAlignment="1">
      <alignment horizontal="center" vertical="center" wrapText="1"/>
    </xf>
    <xf numFmtId="15" fontId="5" fillId="0" borderId="0" xfId="0" applyNumberFormat="1" applyFont="1" applyAlignment="1">
      <alignment vertical="center" wrapText="1"/>
    </xf>
    <xf numFmtId="37" fontId="5" fillId="0" borderId="0" xfId="0" applyNumberFormat="1" applyFont="1" applyAlignment="1">
      <alignment horizontal="left" vertical="center" wrapText="1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left" vertical="center" wrapText="1"/>
    </xf>
    <xf numFmtId="3" fontId="25" fillId="0" borderId="0" xfId="0" applyNumberFormat="1" applyFont="1" applyAlignment="1">
      <alignment horizontal="left" vertical="center" wrapText="1"/>
    </xf>
    <xf numFmtId="3" fontId="24" fillId="0" borderId="0" xfId="0" applyNumberFormat="1" applyFont="1" applyAlignment="1">
      <alignment horizontal="left" vertical="center" wrapText="1"/>
    </xf>
    <xf numFmtId="37" fontId="4" fillId="0" borderId="0" xfId="0" applyNumberFormat="1" applyFont="1" applyAlignment="1">
      <alignment horizontal="left" vertical="center" wrapText="1"/>
    </xf>
    <xf numFmtId="41" fontId="4" fillId="0" borderId="0" xfId="0" applyNumberFormat="1" applyFont="1" applyAlignment="1">
      <alignment horizontal="left" vertical="center" wrapText="1"/>
    </xf>
    <xf numFmtId="37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 wrapText="1"/>
    </xf>
    <xf numFmtId="41" fontId="4" fillId="0" borderId="1" xfId="0" applyNumberFormat="1" applyFont="1" applyBorder="1" applyAlignment="1">
      <alignment horizontal="left" vertical="center" wrapText="1"/>
    </xf>
    <xf numFmtId="164" fontId="5" fillId="0" borderId="0" xfId="0" applyNumberFormat="1" applyFont="1" applyAlignment="1">
      <alignment horizontal="left" vertical="center" wrapText="1"/>
    </xf>
    <xf numFmtId="41" fontId="5" fillId="0" borderId="0" xfId="0" applyNumberFormat="1" applyFont="1" applyAlignment="1">
      <alignment horizontal="center" vertical="center" wrapText="1"/>
    </xf>
    <xf numFmtId="41" fontId="5" fillId="0" borderId="2" xfId="0" applyNumberFormat="1" applyFont="1" applyBorder="1" applyAlignment="1">
      <alignment horizontal="left" vertical="center"/>
    </xf>
    <xf numFmtId="41" fontId="5" fillId="0" borderId="2" xfId="0" applyNumberFormat="1" applyFont="1" applyBorder="1" applyAlignment="1">
      <alignment horizontal="center" vertical="center"/>
    </xf>
    <xf numFmtId="0" fontId="8" fillId="0" borderId="0" xfId="4" applyFont="1" applyAlignment="1">
      <alignment horizontal="left"/>
    </xf>
    <xf numFmtId="41" fontId="9" fillId="0" borderId="0" xfId="4" applyNumberFormat="1" applyFont="1"/>
    <xf numFmtId="0" fontId="9" fillId="0" borderId="0" xfId="4" applyFont="1"/>
    <xf numFmtId="0" fontId="8" fillId="0" borderId="0" xfId="4" applyFont="1"/>
    <xf numFmtId="0" fontId="11" fillId="0" borderId="0" xfId="4" applyFont="1"/>
    <xf numFmtId="41" fontId="11" fillId="0" borderId="0" xfId="4" applyNumberFormat="1" applyFont="1"/>
    <xf numFmtId="0" fontId="12" fillId="0" borderId="0" xfId="4" applyFont="1" applyAlignment="1">
      <alignment horizontal="center"/>
    </xf>
    <xf numFmtId="0" fontId="4" fillId="0" borderId="0" xfId="4" applyFont="1"/>
    <xf numFmtId="0" fontId="15" fillId="0" borderId="0" xfId="4" applyFont="1" applyAlignment="1">
      <alignment horizontal="center"/>
    </xf>
    <xf numFmtId="0" fontId="12" fillId="0" borderId="0" xfId="4" applyFont="1"/>
    <xf numFmtId="37" fontId="11" fillId="0" borderId="0" xfId="4" applyNumberFormat="1" applyFont="1"/>
    <xf numFmtId="0" fontId="3" fillId="0" borderId="0" xfId="2" applyFont="1" applyAlignment="1">
      <alignment horizontal="center"/>
    </xf>
    <xf numFmtId="0" fontId="11" fillId="0" borderId="0" xfId="2" applyFont="1"/>
    <xf numFmtId="164" fontId="11" fillId="0" borderId="0" xfId="4" applyNumberFormat="1" applyFont="1"/>
    <xf numFmtId="0" fontId="11" fillId="0" borderId="0" xfId="3" applyFont="1"/>
    <xf numFmtId="164" fontId="4" fillId="0" borderId="0" xfId="4" applyNumberFormat="1" applyFont="1"/>
    <xf numFmtId="41" fontId="12" fillId="0" borderId="0" xfId="4" applyNumberFormat="1" applyFont="1"/>
    <xf numFmtId="37" fontId="12" fillId="0" borderId="0" xfId="4" applyNumberFormat="1" applyFont="1"/>
    <xf numFmtId="3" fontId="4" fillId="0" borderId="0" xfId="4" applyNumberFormat="1" applyFont="1"/>
    <xf numFmtId="41" fontId="4" fillId="0" borderId="0" xfId="4" applyNumberFormat="1" applyFont="1"/>
    <xf numFmtId="164" fontId="11" fillId="0" borderId="0" xfId="0" applyNumberFormat="1" applyFont="1" applyAlignment="1">
      <alignment horizontal="center" vertical="center"/>
    </xf>
    <xf numFmtId="0" fontId="11" fillId="0" borderId="0" xfId="2" quotePrefix="1" applyFont="1"/>
    <xf numFmtId="43" fontId="11" fillId="0" borderId="0" xfId="0" applyNumberFormat="1" applyFont="1" applyAlignment="1">
      <alignment horizontal="center" vertical="center"/>
    </xf>
    <xf numFmtId="41" fontId="11" fillId="0" borderId="1" xfId="4" applyNumberFormat="1" applyFont="1" applyBorder="1"/>
    <xf numFmtId="37" fontId="4" fillId="0" borderId="0" xfId="4" applyNumberFormat="1" applyFont="1"/>
    <xf numFmtId="0" fontId="9" fillId="0" borderId="0" xfId="0" applyFont="1"/>
    <xf numFmtId="0" fontId="10" fillId="0" borderId="0" xfId="4" applyFont="1"/>
    <xf numFmtId="0" fontId="10" fillId="0" borderId="0" xfId="0" applyFont="1"/>
    <xf numFmtId="43" fontId="11" fillId="0" borderId="0" xfId="4" applyNumberFormat="1" applyFont="1"/>
    <xf numFmtId="164" fontId="10" fillId="0" borderId="0" xfId="0" applyNumberFormat="1" applyFont="1"/>
    <xf numFmtId="0" fontId="12" fillId="0" borderId="0" xfId="2" applyFont="1"/>
    <xf numFmtId="0" fontId="15" fillId="0" borderId="0" xfId="2" applyFont="1" applyAlignment="1">
      <alignment horizontal="center"/>
    </xf>
    <xf numFmtId="0" fontId="10" fillId="0" borderId="0" xfId="3" applyFont="1"/>
    <xf numFmtId="0" fontId="13" fillId="0" borderId="0" xfId="7" applyFont="1" applyAlignment="1">
      <alignment horizontal="left" vertical="center"/>
    </xf>
    <xf numFmtId="0" fontId="11" fillId="0" borderId="0" xfId="7" applyFont="1"/>
    <xf numFmtId="168" fontId="28" fillId="0" borderId="0" xfId="4" applyNumberFormat="1" applyFont="1"/>
    <xf numFmtId="168" fontId="9" fillId="0" borderId="0" xfId="4" applyNumberFormat="1" applyFont="1"/>
    <xf numFmtId="164" fontId="15" fillId="0" borderId="0" xfId="1" applyNumberFormat="1" applyFont="1" applyFill="1" applyBorder="1" applyAlignment="1">
      <alignment horizontal="center"/>
    </xf>
    <xf numFmtId="164" fontId="12" fillId="0" borderId="0" xfId="1" applyNumberFormat="1" applyFont="1" applyFill="1" applyBorder="1" applyAlignment="1">
      <alignment horizontal="center"/>
    </xf>
    <xf numFmtId="164" fontId="15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41" fontId="1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 wrapText="1"/>
    </xf>
    <xf numFmtId="0" fontId="12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41" fontId="4" fillId="0" borderId="0" xfId="0" applyNumberFormat="1" applyFont="1" applyBorder="1"/>
    <xf numFmtId="0" fontId="4" fillId="0" borderId="0" xfId="0" applyFont="1" applyBorder="1"/>
    <xf numFmtId="37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wrapText="1"/>
    </xf>
  </cellXfs>
  <cellStyles count="8">
    <cellStyle name="Comma" xfId="1" builtinId="3"/>
    <cellStyle name="Normal" xfId="0" builtinId="0"/>
    <cellStyle name="Normal 2" xfId="2" xr:uid="{00000000-0005-0000-0000-000002000000}"/>
    <cellStyle name="Normal 21" xfId="7" xr:uid="{89D7A8EA-1C18-45B2-8E33-0CB5667D5415}"/>
    <cellStyle name="Normal 3" xfId="6" xr:uid="{8161A317-F0D3-4CE7-B1BF-AA79E9B4B05E}"/>
    <cellStyle name="Normal_sin747a091b-06e-1 Rev 1" xfId="3" xr:uid="{00000000-0005-0000-0000-000003000000}"/>
    <cellStyle name="Normal_SIN747-Financial statement-Eng-Q1'10 (thousand baht)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1"/>
  <sheetViews>
    <sheetView topLeftCell="A85" zoomScale="90" zoomScaleNormal="90" zoomScaleSheetLayoutView="100" workbookViewId="0">
      <selection activeCell="N78" sqref="N78"/>
    </sheetView>
  </sheetViews>
  <sheetFormatPr defaultColWidth="8.1796875" defaultRowHeight="23.15" customHeight="1" x14ac:dyDescent="0.6"/>
  <cols>
    <col min="1" max="1" width="43.36328125" style="103" customWidth="1"/>
    <col min="2" max="2" width="7.81640625" style="106" customWidth="1"/>
    <col min="3" max="3" width="11.453125" style="3" customWidth="1"/>
    <col min="4" max="4" width="1" style="3" customWidth="1"/>
    <col min="5" max="5" width="11.453125" style="3" customWidth="1"/>
    <col min="6" max="6" width="1" style="3" customWidth="1"/>
    <col min="7" max="7" width="11.453125" style="3" customWidth="1"/>
    <col min="8" max="8" width="1" style="3" customWidth="1"/>
    <col min="9" max="9" width="11.453125" style="3" customWidth="1"/>
    <col min="10" max="13" width="8.1796875" style="103"/>
    <col min="14" max="14" width="12.26953125" style="103" bestFit="1" customWidth="1"/>
    <col min="15" max="16384" width="8.1796875" style="103"/>
  </cols>
  <sheetData>
    <row r="1" spans="1:9" ht="23.15" customHeight="1" x14ac:dyDescent="0.7">
      <c r="A1" s="101" t="s">
        <v>0</v>
      </c>
      <c r="B1" s="102"/>
      <c r="C1" s="2"/>
      <c r="D1" s="2"/>
      <c r="E1" s="2"/>
    </row>
    <row r="2" spans="1:9" ht="23.15" customHeight="1" x14ac:dyDescent="0.7">
      <c r="A2" s="104" t="s">
        <v>1</v>
      </c>
      <c r="B2" s="102"/>
      <c r="C2" s="2"/>
      <c r="D2" s="2"/>
      <c r="E2" s="2"/>
    </row>
    <row r="3" spans="1:9" s="105" customFormat="1" ht="23.15" customHeight="1" x14ac:dyDescent="0.65">
      <c r="B3" s="106"/>
      <c r="C3" s="269" t="s">
        <v>2</v>
      </c>
      <c r="D3" s="269"/>
      <c r="E3" s="269"/>
      <c r="F3" s="4"/>
      <c r="G3" s="269" t="s">
        <v>3</v>
      </c>
      <c r="H3" s="269"/>
      <c r="I3" s="269"/>
    </row>
    <row r="4" spans="1:9" s="105" customFormat="1" ht="23.15" customHeight="1" x14ac:dyDescent="0.6">
      <c r="B4" s="106"/>
      <c r="C4" s="107" t="s">
        <v>194</v>
      </c>
      <c r="D4" s="107"/>
      <c r="E4" s="107" t="s">
        <v>4</v>
      </c>
      <c r="G4" s="107" t="s">
        <v>194</v>
      </c>
      <c r="H4" s="107"/>
      <c r="I4" s="107" t="s">
        <v>4</v>
      </c>
    </row>
    <row r="5" spans="1:9" s="105" customFormat="1" ht="23.15" customHeight="1" x14ac:dyDescent="0.65">
      <c r="A5" s="108" t="s">
        <v>5</v>
      </c>
      <c r="B5" s="106" t="s">
        <v>6</v>
      </c>
      <c r="C5" s="107">
        <v>2568</v>
      </c>
      <c r="D5" s="107"/>
      <c r="E5" s="107">
        <v>2567</v>
      </c>
      <c r="G5" s="107">
        <v>2568</v>
      </c>
      <c r="H5" s="107"/>
      <c r="I5" s="107">
        <v>2567</v>
      </c>
    </row>
    <row r="6" spans="1:9" s="105" customFormat="1" ht="23.15" customHeight="1" x14ac:dyDescent="0.65">
      <c r="A6" s="108"/>
      <c r="B6" s="106"/>
      <c r="C6" s="107" t="s">
        <v>7</v>
      </c>
      <c r="D6" s="107"/>
      <c r="E6" s="107"/>
      <c r="F6" s="107"/>
      <c r="G6" s="107" t="s">
        <v>7</v>
      </c>
      <c r="H6" s="107"/>
      <c r="I6" s="107"/>
    </row>
    <row r="7" spans="1:9" s="105" customFormat="1" ht="23.15" customHeight="1" x14ac:dyDescent="0.65">
      <c r="A7" s="108"/>
      <c r="B7" s="102"/>
      <c r="C7" s="268" t="s">
        <v>8</v>
      </c>
      <c r="D7" s="268"/>
      <c r="E7" s="268"/>
      <c r="F7" s="268"/>
      <c r="G7" s="268"/>
      <c r="H7" s="268"/>
      <c r="I7" s="268"/>
    </row>
    <row r="8" spans="1:9" s="105" customFormat="1" ht="23.15" customHeight="1" x14ac:dyDescent="0.65">
      <c r="A8" s="109" t="s">
        <v>9</v>
      </c>
      <c r="B8" s="106"/>
      <c r="C8" s="96"/>
      <c r="D8" s="96"/>
      <c r="E8" s="96"/>
      <c r="F8" s="96"/>
      <c r="G8" s="96"/>
      <c r="H8" s="96"/>
      <c r="I8" s="96"/>
    </row>
    <row r="9" spans="1:9" s="105" customFormat="1" ht="23.15" customHeight="1" x14ac:dyDescent="0.6">
      <c r="A9" s="110" t="s">
        <v>10</v>
      </c>
      <c r="B9" s="106"/>
      <c r="C9" s="5">
        <v>1292797</v>
      </c>
      <c r="D9" s="96"/>
      <c r="E9" s="6">
        <v>2256942</v>
      </c>
      <c r="F9" s="96"/>
      <c r="G9" s="5">
        <v>476433</v>
      </c>
      <c r="H9" s="96"/>
      <c r="I9" s="6">
        <v>1304518</v>
      </c>
    </row>
    <row r="10" spans="1:9" s="105" customFormat="1" ht="23.15" customHeight="1" x14ac:dyDescent="0.6">
      <c r="A10" s="105" t="s">
        <v>11</v>
      </c>
      <c r="B10" s="106"/>
      <c r="C10" s="5">
        <v>55000</v>
      </c>
      <c r="D10" s="96"/>
      <c r="E10" s="6">
        <v>105165</v>
      </c>
      <c r="F10" s="96"/>
      <c r="G10" s="5">
        <v>55000</v>
      </c>
      <c r="H10" s="96"/>
      <c r="I10" s="6">
        <v>105165</v>
      </c>
    </row>
    <row r="11" spans="1:9" s="105" customFormat="1" ht="23.15" customHeight="1" x14ac:dyDescent="0.6">
      <c r="A11" s="105" t="s">
        <v>12</v>
      </c>
      <c r="B11" s="106">
        <v>2</v>
      </c>
      <c r="C11" s="5">
        <v>5064</v>
      </c>
      <c r="D11" s="96"/>
      <c r="E11" s="6">
        <v>563</v>
      </c>
      <c r="F11" s="96"/>
      <c r="G11" s="5">
        <v>47596</v>
      </c>
      <c r="H11" s="96"/>
      <c r="I11" s="6">
        <v>28941</v>
      </c>
    </row>
    <row r="12" spans="1:9" s="105" customFormat="1" ht="23.15" customHeight="1" x14ac:dyDescent="0.6">
      <c r="A12" s="105" t="s">
        <v>13</v>
      </c>
      <c r="B12" s="106">
        <v>3</v>
      </c>
      <c r="C12" s="5">
        <v>3878840</v>
      </c>
      <c r="D12" s="96"/>
      <c r="E12" s="6">
        <v>2794681</v>
      </c>
      <c r="F12" s="96"/>
      <c r="G12" s="5">
        <v>2981</v>
      </c>
      <c r="H12" s="96"/>
      <c r="I12" s="6">
        <v>7366</v>
      </c>
    </row>
    <row r="13" spans="1:9" s="105" customFormat="1" ht="23.15" customHeight="1" x14ac:dyDescent="0.6">
      <c r="A13" s="105" t="s">
        <v>14</v>
      </c>
      <c r="B13" s="106">
        <v>4</v>
      </c>
      <c r="C13" s="5">
        <v>2479423</v>
      </c>
      <c r="D13" s="96"/>
      <c r="E13" s="6">
        <v>2675813</v>
      </c>
      <c r="F13" s="6"/>
      <c r="G13" s="5">
        <v>19594</v>
      </c>
      <c r="H13" s="6"/>
      <c r="I13" s="6">
        <v>24238</v>
      </c>
    </row>
    <row r="14" spans="1:9" s="105" customFormat="1" ht="23.15" customHeight="1" x14ac:dyDescent="0.6">
      <c r="A14" s="105" t="s">
        <v>207</v>
      </c>
      <c r="B14" s="106">
        <v>2</v>
      </c>
      <c r="C14" s="6">
        <v>0</v>
      </c>
      <c r="D14" s="6"/>
      <c r="E14" s="6">
        <v>0</v>
      </c>
      <c r="F14" s="6"/>
      <c r="G14" s="5">
        <v>0</v>
      </c>
      <c r="H14" s="6"/>
      <c r="I14" s="6">
        <v>6000</v>
      </c>
    </row>
    <row r="15" spans="1:9" s="105" customFormat="1" ht="23.15" customHeight="1" x14ac:dyDescent="0.6">
      <c r="A15" s="105" t="s">
        <v>208</v>
      </c>
      <c r="B15" s="106"/>
      <c r="C15" s="6"/>
      <c r="D15" s="6"/>
      <c r="E15" s="6"/>
      <c r="F15" s="6"/>
      <c r="G15" s="5"/>
      <c r="H15" s="6"/>
      <c r="I15" s="6"/>
    </row>
    <row r="16" spans="1:9" s="105" customFormat="1" ht="23.15" customHeight="1" x14ac:dyDescent="0.6">
      <c r="A16" s="105" t="s">
        <v>209</v>
      </c>
      <c r="B16" s="106">
        <v>2</v>
      </c>
      <c r="C16" s="6">
        <v>0</v>
      </c>
      <c r="D16" s="6"/>
      <c r="E16" s="6">
        <v>0</v>
      </c>
      <c r="F16" s="6"/>
      <c r="G16" s="5">
        <v>4116111</v>
      </c>
      <c r="H16" s="6"/>
      <c r="I16" s="6">
        <v>6272673</v>
      </c>
    </row>
    <row r="17" spans="1:9" s="105" customFormat="1" ht="23.15" customHeight="1" x14ac:dyDescent="0.6">
      <c r="A17" s="105" t="s">
        <v>15</v>
      </c>
      <c r="B17" s="106">
        <v>2</v>
      </c>
      <c r="C17" s="5">
        <v>491893</v>
      </c>
      <c r="D17" s="96"/>
      <c r="E17" s="6">
        <v>433508</v>
      </c>
      <c r="F17" s="96"/>
      <c r="G17" s="5">
        <v>92405</v>
      </c>
      <c r="H17" s="96"/>
      <c r="I17" s="6">
        <v>103067</v>
      </c>
    </row>
    <row r="18" spans="1:9" s="105" customFormat="1" ht="23.15" customHeight="1" x14ac:dyDescent="0.6">
      <c r="A18" s="110" t="s">
        <v>16</v>
      </c>
      <c r="B18" s="106">
        <v>5</v>
      </c>
      <c r="C18" s="5">
        <v>385860</v>
      </c>
      <c r="D18" s="96"/>
      <c r="E18" s="6">
        <v>446910</v>
      </c>
      <c r="F18" s="96"/>
      <c r="G18" s="5">
        <v>374372</v>
      </c>
      <c r="H18" s="96"/>
      <c r="I18" s="6">
        <v>434594</v>
      </c>
    </row>
    <row r="19" spans="1:9" s="105" customFormat="1" ht="23.15" customHeight="1" x14ac:dyDescent="0.6">
      <c r="A19" s="105" t="s">
        <v>17</v>
      </c>
      <c r="B19" s="106"/>
      <c r="C19" s="5">
        <v>89785</v>
      </c>
      <c r="D19" s="96"/>
      <c r="E19" s="6">
        <v>165122</v>
      </c>
      <c r="F19" s="96"/>
      <c r="G19" s="5">
        <v>0</v>
      </c>
      <c r="H19" s="96"/>
      <c r="I19" s="6">
        <v>0</v>
      </c>
    </row>
    <row r="20" spans="1:9" s="105" customFormat="1" ht="23.15" customHeight="1" x14ac:dyDescent="0.6">
      <c r="A20" s="105" t="s">
        <v>18</v>
      </c>
      <c r="B20" s="106">
        <v>2</v>
      </c>
      <c r="C20" s="5">
        <f>85124-1</f>
        <v>85123</v>
      </c>
      <c r="D20" s="96"/>
      <c r="E20" s="6">
        <v>56145</v>
      </c>
      <c r="F20" s="96"/>
      <c r="G20" s="5">
        <f>1034+1</f>
        <v>1035</v>
      </c>
      <c r="H20" s="96"/>
      <c r="I20" s="6">
        <v>2109</v>
      </c>
    </row>
    <row r="21" spans="1:9" s="105" customFormat="1" ht="23.15" customHeight="1" x14ac:dyDescent="0.65">
      <c r="A21" s="111" t="s">
        <v>19</v>
      </c>
      <c r="B21" s="106"/>
      <c r="C21" s="83">
        <f>SUM(C9:C20)</f>
        <v>8763785</v>
      </c>
      <c r="D21" s="56"/>
      <c r="E21" s="83">
        <f>SUM(E9:E20)</f>
        <v>8934849</v>
      </c>
      <c r="F21" s="58"/>
      <c r="G21" s="83">
        <f>SUM(G9:G20)</f>
        <v>5185527</v>
      </c>
      <c r="H21" s="58"/>
      <c r="I21" s="83">
        <f>SUM(I9:I20)</f>
        <v>8288671</v>
      </c>
    </row>
    <row r="22" spans="1:9" s="105" customFormat="1" ht="18" customHeight="1" x14ac:dyDescent="0.6">
      <c r="B22" s="106"/>
      <c r="C22" s="5"/>
      <c r="D22" s="96"/>
      <c r="E22" s="6"/>
      <c r="F22" s="70"/>
      <c r="G22" s="6"/>
      <c r="H22" s="70"/>
      <c r="I22" s="6"/>
    </row>
    <row r="23" spans="1:9" s="105" customFormat="1" ht="23.15" customHeight="1" x14ac:dyDescent="0.65">
      <c r="A23" s="112" t="s">
        <v>20</v>
      </c>
      <c r="B23" s="106"/>
      <c r="C23" s="5"/>
      <c r="D23" s="96"/>
      <c r="E23" s="6"/>
      <c r="F23" s="70"/>
      <c r="G23" s="6"/>
      <c r="H23" s="70"/>
      <c r="I23" s="6"/>
    </row>
    <row r="24" spans="1:9" s="105" customFormat="1" ht="23.15" customHeight="1" x14ac:dyDescent="0.6">
      <c r="A24" s="105" t="s">
        <v>21</v>
      </c>
      <c r="B24" s="106"/>
      <c r="C24" s="5">
        <v>7000</v>
      </c>
      <c r="D24" s="57"/>
      <c r="E24" s="6">
        <v>7000</v>
      </c>
      <c r="F24" s="71"/>
      <c r="G24" s="5">
        <v>5000</v>
      </c>
      <c r="H24" s="71"/>
      <c r="I24" s="6">
        <v>5000</v>
      </c>
    </row>
    <row r="25" spans="1:9" s="105" customFormat="1" ht="23.15" customHeight="1" x14ac:dyDescent="0.6">
      <c r="A25" s="110" t="s">
        <v>22</v>
      </c>
      <c r="B25" s="106">
        <v>11</v>
      </c>
      <c r="C25" s="5">
        <v>91712</v>
      </c>
      <c r="D25" s="57"/>
      <c r="E25" s="6">
        <v>98037</v>
      </c>
      <c r="F25" s="71"/>
      <c r="G25" s="5">
        <v>91712</v>
      </c>
      <c r="H25" s="71"/>
      <c r="I25" s="6">
        <v>98037</v>
      </c>
    </row>
    <row r="26" spans="1:9" s="105" customFormat="1" ht="23.15" customHeight="1" x14ac:dyDescent="0.6">
      <c r="A26" s="105" t="s">
        <v>23</v>
      </c>
      <c r="B26" s="106">
        <v>3</v>
      </c>
      <c r="C26" s="5">
        <v>1028925</v>
      </c>
      <c r="D26" s="57"/>
      <c r="E26" s="6">
        <v>770267</v>
      </c>
      <c r="F26" s="71"/>
      <c r="G26" s="5">
        <v>2</v>
      </c>
      <c r="H26" s="71"/>
      <c r="I26" s="6">
        <v>5</v>
      </c>
    </row>
    <row r="27" spans="1:9" s="105" customFormat="1" ht="23.15" customHeight="1" x14ac:dyDescent="0.6">
      <c r="A27" s="105" t="s">
        <v>24</v>
      </c>
      <c r="B27" s="106">
        <v>4</v>
      </c>
      <c r="C27" s="5">
        <v>4381160</v>
      </c>
      <c r="D27" s="57"/>
      <c r="E27" s="6">
        <v>5728967</v>
      </c>
      <c r="F27" s="71"/>
      <c r="G27" s="5">
        <v>6785</v>
      </c>
      <c r="H27" s="71"/>
      <c r="I27" s="6">
        <v>12542</v>
      </c>
    </row>
    <row r="28" spans="1:9" s="105" customFormat="1" ht="23.15" customHeight="1" x14ac:dyDescent="0.6">
      <c r="A28" s="105" t="s">
        <v>25</v>
      </c>
      <c r="B28" s="106">
        <v>2</v>
      </c>
      <c r="C28" s="5">
        <v>0</v>
      </c>
      <c r="D28" s="57"/>
      <c r="E28" s="6">
        <v>0</v>
      </c>
      <c r="F28" s="71"/>
      <c r="G28" s="5">
        <v>1450000</v>
      </c>
      <c r="H28" s="71"/>
      <c r="I28" s="6">
        <v>150000</v>
      </c>
    </row>
    <row r="29" spans="1:9" s="105" customFormat="1" ht="23.15" customHeight="1" x14ac:dyDescent="0.6">
      <c r="A29" s="105" t="s">
        <v>26</v>
      </c>
      <c r="B29" s="106">
        <v>6</v>
      </c>
      <c r="C29" s="5">
        <v>0</v>
      </c>
      <c r="D29" s="57"/>
      <c r="E29" s="6">
        <v>0</v>
      </c>
      <c r="F29" s="71"/>
      <c r="G29" s="5">
        <v>5610183</v>
      </c>
      <c r="H29" s="71"/>
      <c r="I29" s="6">
        <v>5613929</v>
      </c>
    </row>
    <row r="30" spans="1:9" s="105" customFormat="1" ht="23.15" customHeight="1" x14ac:dyDescent="0.6">
      <c r="A30" s="105" t="s">
        <v>27</v>
      </c>
      <c r="B30" s="106"/>
      <c r="C30" s="5">
        <v>640912</v>
      </c>
      <c r="D30" s="57"/>
      <c r="E30" s="6">
        <v>642830</v>
      </c>
      <c r="F30" s="71"/>
      <c r="G30" s="5">
        <v>628508</v>
      </c>
      <c r="H30" s="71"/>
      <c r="I30" s="6">
        <v>626204</v>
      </c>
    </row>
    <row r="31" spans="1:9" s="105" customFormat="1" ht="23.15" customHeight="1" x14ac:dyDescent="0.6">
      <c r="A31" s="105" t="s">
        <v>28</v>
      </c>
      <c r="B31" s="106"/>
      <c r="C31" s="5">
        <v>43507</v>
      </c>
      <c r="D31" s="57"/>
      <c r="E31" s="6">
        <v>52849</v>
      </c>
      <c r="F31" s="71"/>
      <c r="G31" s="5">
        <v>28724</v>
      </c>
      <c r="H31" s="71"/>
      <c r="I31" s="6">
        <v>39760</v>
      </c>
    </row>
    <row r="32" spans="1:9" s="105" customFormat="1" ht="23.15" customHeight="1" x14ac:dyDescent="0.6">
      <c r="A32" s="105" t="s">
        <v>29</v>
      </c>
      <c r="B32" s="106"/>
      <c r="C32" s="5">
        <v>70948</v>
      </c>
      <c r="D32" s="57"/>
      <c r="E32" s="6">
        <v>84805</v>
      </c>
      <c r="F32" s="71"/>
      <c r="G32" s="5">
        <v>40633</v>
      </c>
      <c r="H32" s="71"/>
      <c r="I32" s="6">
        <v>43081</v>
      </c>
    </row>
    <row r="33" spans="1:9" s="105" customFormat="1" ht="23.15" customHeight="1" x14ac:dyDescent="0.6">
      <c r="A33" s="105" t="s">
        <v>30</v>
      </c>
      <c r="B33" s="106"/>
      <c r="C33" s="5">
        <v>776965</v>
      </c>
      <c r="D33" s="57"/>
      <c r="E33" s="6">
        <v>824755</v>
      </c>
      <c r="F33" s="71"/>
      <c r="G33" s="5">
        <v>213528</v>
      </c>
      <c r="H33" s="71"/>
      <c r="I33" s="6">
        <v>195412</v>
      </c>
    </row>
    <row r="34" spans="1:9" s="105" customFormat="1" ht="23.15" customHeight="1" x14ac:dyDescent="0.6">
      <c r="A34" s="105" t="s">
        <v>31</v>
      </c>
      <c r="B34" s="106"/>
      <c r="C34" s="5">
        <v>71394</v>
      </c>
      <c r="D34" s="57"/>
      <c r="E34" s="6">
        <v>58618</v>
      </c>
      <c r="F34" s="71"/>
      <c r="G34" s="5">
        <v>67270</v>
      </c>
      <c r="H34" s="71"/>
      <c r="I34" s="6">
        <v>55978</v>
      </c>
    </row>
    <row r="35" spans="1:9" s="105" customFormat="1" ht="23.15" customHeight="1" x14ac:dyDescent="0.65">
      <c r="A35" s="108" t="s">
        <v>32</v>
      </c>
      <c r="B35" s="113"/>
      <c r="C35" s="8">
        <f>SUM(C24:C34)</f>
        <v>7112523</v>
      </c>
      <c r="D35" s="58"/>
      <c r="E35" s="83">
        <f>SUM(E24:E34)</f>
        <v>8268128</v>
      </c>
      <c r="F35" s="58"/>
      <c r="G35" s="8">
        <f>SUM(G24:G34)</f>
        <v>8142345</v>
      </c>
      <c r="H35" s="58"/>
      <c r="I35" s="83">
        <f>SUM(I24:I34)</f>
        <v>6839948</v>
      </c>
    </row>
    <row r="36" spans="1:9" s="105" customFormat="1" ht="18" customHeight="1" x14ac:dyDescent="0.65">
      <c r="A36" s="108"/>
      <c r="B36" s="113"/>
      <c r="C36" s="2"/>
      <c r="D36" s="58"/>
      <c r="E36" s="58"/>
      <c r="F36" s="58"/>
      <c r="G36" s="2"/>
      <c r="H36" s="58"/>
      <c r="I36" s="58"/>
    </row>
    <row r="37" spans="1:9" s="105" customFormat="1" ht="23.15" customHeight="1" thickBot="1" x14ac:dyDescent="0.7">
      <c r="A37" s="108" t="s">
        <v>33</v>
      </c>
      <c r="B37" s="113"/>
      <c r="C37" s="9">
        <f>C21+C35</f>
        <v>15876308</v>
      </c>
      <c r="D37" s="58"/>
      <c r="E37" s="84">
        <f>E21+E35</f>
        <v>17202977</v>
      </c>
      <c r="F37" s="58"/>
      <c r="G37" s="9">
        <f>G21+G35</f>
        <v>13327872</v>
      </c>
      <c r="H37" s="58"/>
      <c r="I37" s="84">
        <f>I21+I35</f>
        <v>15128619</v>
      </c>
    </row>
    <row r="38" spans="1:9" s="105" customFormat="1" ht="17.75" customHeight="1" thickTop="1" x14ac:dyDescent="0.65">
      <c r="A38" s="108"/>
      <c r="B38" s="106"/>
      <c r="C38" s="96"/>
      <c r="D38" s="96"/>
      <c r="E38" s="96"/>
      <c r="F38" s="96"/>
      <c r="G38" s="96"/>
      <c r="H38" s="96"/>
      <c r="I38" s="96"/>
    </row>
    <row r="39" spans="1:9" ht="23.15" customHeight="1" x14ac:dyDescent="0.7">
      <c r="A39" s="101" t="s">
        <v>0</v>
      </c>
      <c r="B39" s="102"/>
      <c r="C39" s="10"/>
      <c r="D39" s="10"/>
      <c r="E39" s="10"/>
      <c r="F39" s="10"/>
      <c r="G39" s="10"/>
      <c r="H39" s="10"/>
      <c r="I39" s="10"/>
    </row>
    <row r="40" spans="1:9" ht="23.15" customHeight="1" x14ac:dyDescent="0.7">
      <c r="A40" s="104" t="s">
        <v>1</v>
      </c>
      <c r="B40" s="102"/>
      <c r="C40" s="10"/>
      <c r="D40" s="10"/>
      <c r="E40" s="10"/>
      <c r="F40" s="10"/>
      <c r="G40" s="10"/>
      <c r="H40" s="10"/>
      <c r="I40" s="10"/>
    </row>
    <row r="41" spans="1:9" ht="23.15" customHeight="1" x14ac:dyDescent="0.65">
      <c r="A41" s="108"/>
      <c r="B41" s="102"/>
      <c r="C41" s="10"/>
      <c r="D41" s="10"/>
      <c r="E41" s="10"/>
      <c r="F41" s="10"/>
      <c r="G41" s="10"/>
      <c r="H41" s="10"/>
      <c r="I41" s="10"/>
    </row>
    <row r="42" spans="1:9" ht="23.15" customHeight="1" x14ac:dyDescent="0.65">
      <c r="A42" s="108"/>
      <c r="B42" s="102"/>
      <c r="C42" s="269" t="s">
        <v>2</v>
      </c>
      <c r="D42" s="269"/>
      <c r="E42" s="269"/>
      <c r="F42" s="4"/>
      <c r="G42" s="269" t="s">
        <v>3</v>
      </c>
      <c r="H42" s="269"/>
      <c r="I42" s="269"/>
    </row>
    <row r="43" spans="1:9" s="105" customFormat="1" ht="23.15" customHeight="1" x14ac:dyDescent="0.6">
      <c r="B43" s="106"/>
      <c r="C43" s="107" t="s">
        <v>194</v>
      </c>
      <c r="D43" s="107"/>
      <c r="E43" s="107" t="s">
        <v>4</v>
      </c>
      <c r="G43" s="107" t="s">
        <v>194</v>
      </c>
      <c r="H43" s="107"/>
      <c r="I43" s="107" t="s">
        <v>4</v>
      </c>
    </row>
    <row r="44" spans="1:9" s="105" customFormat="1" ht="23.75" customHeight="1" x14ac:dyDescent="0.65">
      <c r="A44" s="108" t="s">
        <v>34</v>
      </c>
      <c r="B44" s="106" t="s">
        <v>6</v>
      </c>
      <c r="C44" s="107">
        <v>2568</v>
      </c>
      <c r="D44" s="107"/>
      <c r="E44" s="107">
        <v>2567</v>
      </c>
      <c r="G44" s="107">
        <v>2568</v>
      </c>
      <c r="H44" s="107"/>
      <c r="I44" s="107">
        <v>2567</v>
      </c>
    </row>
    <row r="45" spans="1:9" s="105" customFormat="1" ht="23.15" customHeight="1" x14ac:dyDescent="0.65">
      <c r="A45" s="108"/>
      <c r="B45" s="106"/>
      <c r="C45" s="107" t="s">
        <v>7</v>
      </c>
      <c r="D45" s="107"/>
      <c r="E45" s="107"/>
      <c r="F45" s="107"/>
      <c r="G45" s="107" t="s">
        <v>7</v>
      </c>
      <c r="H45" s="107"/>
      <c r="I45" s="107"/>
    </row>
    <row r="46" spans="1:9" s="105" customFormat="1" ht="23.15" customHeight="1" x14ac:dyDescent="0.65">
      <c r="A46" s="108"/>
      <c r="B46" s="102"/>
      <c r="C46" s="270" t="s">
        <v>8</v>
      </c>
      <c r="D46" s="270"/>
      <c r="E46" s="270"/>
      <c r="F46" s="270"/>
      <c r="G46" s="270"/>
      <c r="H46" s="270"/>
      <c r="I46" s="270"/>
    </row>
    <row r="47" spans="1:9" s="105" customFormat="1" ht="23.15" customHeight="1" x14ac:dyDescent="0.65">
      <c r="A47" s="109" t="s">
        <v>35</v>
      </c>
      <c r="B47" s="106"/>
      <c r="C47" s="96"/>
      <c r="D47" s="96"/>
      <c r="E47" s="96"/>
      <c r="F47" s="96"/>
      <c r="G47" s="96"/>
      <c r="H47" s="96"/>
      <c r="I47" s="96"/>
    </row>
    <row r="48" spans="1:9" s="105" customFormat="1" ht="23.15" hidden="1" customHeight="1" x14ac:dyDescent="0.6">
      <c r="A48" s="105" t="s">
        <v>36</v>
      </c>
      <c r="B48" s="106">
        <v>8</v>
      </c>
      <c r="C48" s="5"/>
      <c r="D48" s="57"/>
      <c r="E48" s="6">
        <v>0</v>
      </c>
      <c r="F48" s="71"/>
      <c r="G48" s="5">
        <v>0</v>
      </c>
      <c r="H48" s="71"/>
      <c r="I48" s="6">
        <v>0</v>
      </c>
    </row>
    <row r="49" spans="1:9" s="105" customFormat="1" ht="23.15" customHeight="1" x14ac:dyDescent="0.6">
      <c r="A49" s="105" t="s">
        <v>37</v>
      </c>
      <c r="B49" s="106">
        <v>2</v>
      </c>
      <c r="C49" s="5">
        <v>38442</v>
      </c>
      <c r="D49" s="57"/>
      <c r="E49" s="6">
        <v>132016</v>
      </c>
      <c r="F49" s="71"/>
      <c r="G49" s="5">
        <v>38179</v>
      </c>
      <c r="H49" s="71"/>
      <c r="I49" s="6">
        <v>39478</v>
      </c>
    </row>
    <row r="50" spans="1:9" s="105" customFormat="1" ht="23.15" customHeight="1" x14ac:dyDescent="0.6">
      <c r="A50" s="105" t="s">
        <v>38</v>
      </c>
      <c r="B50" s="106">
        <v>2</v>
      </c>
      <c r="C50" s="5">
        <v>214301</v>
      </c>
      <c r="D50" s="57"/>
      <c r="E50" s="6">
        <v>198750</v>
      </c>
      <c r="F50" s="71"/>
      <c r="G50" s="5">
        <v>107099</v>
      </c>
      <c r="H50" s="71"/>
      <c r="I50" s="6">
        <v>73581</v>
      </c>
    </row>
    <row r="51" spans="1:9" s="105" customFormat="1" ht="23.15" customHeight="1" x14ac:dyDescent="0.6">
      <c r="A51" s="105" t="s">
        <v>39</v>
      </c>
      <c r="B51" s="106" t="s">
        <v>220</v>
      </c>
      <c r="C51" s="5">
        <v>0</v>
      </c>
      <c r="D51" s="57"/>
      <c r="E51" s="6">
        <v>1699404</v>
      </c>
      <c r="F51" s="71"/>
      <c r="G51" s="5">
        <v>0</v>
      </c>
      <c r="H51" s="71"/>
      <c r="I51" s="6">
        <v>1699404</v>
      </c>
    </row>
    <row r="52" spans="1:9" s="105" customFormat="1" ht="23.15" customHeight="1" x14ac:dyDescent="0.6">
      <c r="A52" s="114" t="s">
        <v>221</v>
      </c>
      <c r="B52" s="106">
        <v>7</v>
      </c>
      <c r="C52" s="5">
        <v>27791</v>
      </c>
      <c r="D52" s="57"/>
      <c r="E52" s="6">
        <v>31425</v>
      </c>
      <c r="F52" s="71"/>
      <c r="G52" s="5">
        <v>18539</v>
      </c>
      <c r="H52" s="71"/>
      <c r="I52" s="6">
        <v>21055</v>
      </c>
    </row>
    <row r="53" spans="1:9" s="105" customFormat="1" ht="23.15" customHeight="1" x14ac:dyDescent="0.6">
      <c r="A53" s="105" t="s">
        <v>40</v>
      </c>
      <c r="B53" s="115"/>
      <c r="C53" s="5">
        <v>888</v>
      </c>
      <c r="D53" s="57"/>
      <c r="E53" s="6">
        <v>1579</v>
      </c>
      <c r="F53" s="71"/>
      <c r="G53" s="5">
        <v>0</v>
      </c>
      <c r="H53" s="71"/>
      <c r="I53" s="6">
        <v>0</v>
      </c>
    </row>
    <row r="54" spans="1:9" s="105" customFormat="1" ht="23.15" hidden="1" customHeight="1" x14ac:dyDescent="0.6">
      <c r="A54" s="105" t="s">
        <v>41</v>
      </c>
      <c r="B54" s="115"/>
      <c r="C54" s="5"/>
      <c r="D54" s="57"/>
      <c r="E54" s="6">
        <v>0</v>
      </c>
      <c r="F54" s="71"/>
      <c r="G54" s="5">
        <v>0</v>
      </c>
      <c r="H54" s="71"/>
      <c r="I54" s="6">
        <v>0</v>
      </c>
    </row>
    <row r="55" spans="1:9" s="105" customFormat="1" ht="23.15" customHeight="1" x14ac:dyDescent="0.65">
      <c r="A55" s="108" t="s">
        <v>42</v>
      </c>
      <c r="B55" s="106"/>
      <c r="C55" s="7">
        <f>SUM(C48:C54)</f>
        <v>281422</v>
      </c>
      <c r="D55" s="56"/>
      <c r="E55" s="83">
        <f>SUM(E48:E54)</f>
        <v>2063174</v>
      </c>
      <c r="F55" s="58"/>
      <c r="G55" s="8">
        <f>SUM(G48:G54)</f>
        <v>163817</v>
      </c>
      <c r="H55" s="58"/>
      <c r="I55" s="83">
        <f>SUM(I48:I54)</f>
        <v>1833518</v>
      </c>
    </row>
    <row r="56" spans="1:9" s="105" customFormat="1" ht="23.15" customHeight="1" x14ac:dyDescent="0.6">
      <c r="B56" s="106"/>
      <c r="C56" s="96"/>
      <c r="D56" s="96"/>
      <c r="E56" s="96"/>
      <c r="F56" s="96"/>
      <c r="G56" s="96"/>
      <c r="H56" s="96"/>
      <c r="I56" s="96"/>
    </row>
    <row r="57" spans="1:9" s="105" customFormat="1" ht="23.15" customHeight="1" x14ac:dyDescent="0.65">
      <c r="A57" s="109" t="s">
        <v>43</v>
      </c>
      <c r="B57" s="106"/>
      <c r="C57" s="96"/>
      <c r="D57" s="96"/>
      <c r="E57" s="96"/>
      <c r="F57" s="96"/>
      <c r="G57" s="96"/>
      <c r="H57" s="96"/>
      <c r="I57" s="96"/>
    </row>
    <row r="58" spans="1:9" s="105" customFormat="1" ht="23.15" customHeight="1" x14ac:dyDescent="0.6">
      <c r="A58" s="105" t="s">
        <v>44</v>
      </c>
      <c r="B58" s="106" t="s">
        <v>220</v>
      </c>
      <c r="C58" s="5">
        <v>642018</v>
      </c>
      <c r="D58" s="57"/>
      <c r="E58" s="6">
        <v>246292</v>
      </c>
      <c r="F58" s="71"/>
      <c r="G58" s="5">
        <v>0</v>
      </c>
      <c r="H58" s="71"/>
      <c r="I58" s="6">
        <v>0</v>
      </c>
    </row>
    <row r="59" spans="1:9" s="105" customFormat="1" ht="23.15" customHeight="1" x14ac:dyDescent="0.6">
      <c r="A59" s="114" t="s">
        <v>45</v>
      </c>
      <c r="B59" s="106">
        <v>7</v>
      </c>
      <c r="C59" s="5">
        <v>18489</v>
      </c>
      <c r="D59" s="57"/>
      <c r="E59" s="6">
        <v>24452</v>
      </c>
      <c r="F59" s="71"/>
      <c r="G59" s="5">
        <v>12186</v>
      </c>
      <c r="H59" s="71"/>
      <c r="I59" s="6">
        <v>20785</v>
      </c>
    </row>
    <row r="60" spans="1:9" s="105" customFormat="1" ht="23.15" customHeight="1" x14ac:dyDescent="0.6">
      <c r="A60" s="105" t="s">
        <v>246</v>
      </c>
      <c r="B60" s="106"/>
      <c r="C60" s="5">
        <v>55670</v>
      </c>
      <c r="D60" s="57"/>
      <c r="E60" s="6">
        <v>53346</v>
      </c>
      <c r="F60" s="71"/>
      <c r="G60" s="5">
        <v>31707</v>
      </c>
      <c r="H60" s="71"/>
      <c r="I60" s="6">
        <v>31457</v>
      </c>
    </row>
    <row r="61" spans="1:9" s="105" customFormat="1" ht="23.15" hidden="1" customHeight="1" x14ac:dyDescent="0.6">
      <c r="A61" s="105" t="s">
        <v>47</v>
      </c>
      <c r="B61" s="106"/>
      <c r="C61" s="5">
        <v>0</v>
      </c>
      <c r="D61" s="57"/>
      <c r="E61" s="6">
        <v>0</v>
      </c>
      <c r="F61" s="71"/>
      <c r="G61" s="5"/>
      <c r="H61" s="71"/>
      <c r="I61" s="6">
        <v>0</v>
      </c>
    </row>
    <row r="62" spans="1:9" s="105" customFormat="1" ht="23.15" customHeight="1" x14ac:dyDescent="0.6">
      <c r="A62" s="105" t="s">
        <v>48</v>
      </c>
      <c r="B62" s="106"/>
      <c r="C62" s="5">
        <v>13801</v>
      </c>
      <c r="D62" s="55"/>
      <c r="E62" s="6">
        <v>17530</v>
      </c>
      <c r="F62" s="71"/>
      <c r="G62" s="5">
        <v>6833</v>
      </c>
      <c r="H62" s="71"/>
      <c r="I62" s="6">
        <v>10597</v>
      </c>
    </row>
    <row r="63" spans="1:9" s="105" customFormat="1" ht="23.15" customHeight="1" x14ac:dyDescent="0.65">
      <c r="A63" s="108" t="s">
        <v>49</v>
      </c>
      <c r="B63" s="106"/>
      <c r="C63" s="7">
        <f>SUM(C58:C62)</f>
        <v>729978</v>
      </c>
      <c r="D63" s="56"/>
      <c r="E63" s="8">
        <f>SUM(E58:E62)</f>
        <v>341620</v>
      </c>
      <c r="F63" s="58"/>
      <c r="G63" s="8">
        <f>SUM(G58:G62)</f>
        <v>50726</v>
      </c>
      <c r="H63" s="58"/>
      <c r="I63" s="8">
        <f>SUM(I58:I62)</f>
        <v>62839</v>
      </c>
    </row>
    <row r="64" spans="1:9" s="105" customFormat="1" ht="23.15" customHeight="1" x14ac:dyDescent="0.65">
      <c r="A64" s="108"/>
      <c r="B64" s="106"/>
      <c r="C64" s="59"/>
      <c r="D64" s="59"/>
      <c r="E64" s="75"/>
      <c r="F64" s="72"/>
      <c r="G64" s="73"/>
      <c r="H64" s="72"/>
      <c r="I64" s="75"/>
    </row>
    <row r="65" spans="1:15" s="105" customFormat="1" ht="23.15" customHeight="1" x14ac:dyDescent="0.65">
      <c r="A65" s="108" t="s">
        <v>50</v>
      </c>
      <c r="B65" s="106"/>
      <c r="C65" s="11">
        <f>C55+C63</f>
        <v>1011400</v>
      </c>
      <c r="D65" s="56"/>
      <c r="E65" s="78">
        <f>E55+E63</f>
        <v>2404794</v>
      </c>
      <c r="F65" s="58"/>
      <c r="G65" s="78">
        <f>G55+G63</f>
        <v>214543</v>
      </c>
      <c r="H65" s="58"/>
      <c r="I65" s="78">
        <f>I55+I63</f>
        <v>1896357</v>
      </c>
    </row>
    <row r="66" spans="1:15" s="105" customFormat="1" ht="23.15" customHeight="1" x14ac:dyDescent="0.65">
      <c r="A66" s="108"/>
      <c r="B66" s="106"/>
      <c r="C66" s="96"/>
      <c r="D66" s="96"/>
      <c r="E66" s="96"/>
      <c r="F66" s="96"/>
      <c r="G66" s="96"/>
      <c r="H66" s="96"/>
      <c r="I66" s="96"/>
    </row>
    <row r="67" spans="1:15" s="105" customFormat="1" ht="23.15" customHeight="1" x14ac:dyDescent="0.65">
      <c r="A67" s="108"/>
      <c r="B67" s="106"/>
      <c r="C67" s="96"/>
      <c r="D67" s="96"/>
      <c r="E67" s="96"/>
      <c r="F67" s="96"/>
      <c r="G67" s="96"/>
      <c r="H67" s="96"/>
      <c r="I67" s="96"/>
    </row>
    <row r="68" spans="1:15" ht="23.15" customHeight="1" x14ac:dyDescent="0.7">
      <c r="A68" s="101" t="s">
        <v>0</v>
      </c>
      <c r="C68" s="96"/>
      <c r="D68" s="96"/>
      <c r="E68" s="96"/>
      <c r="F68" s="96"/>
      <c r="G68" s="96"/>
      <c r="H68" s="96"/>
      <c r="I68" s="96"/>
    </row>
    <row r="69" spans="1:15" ht="23.15" customHeight="1" x14ac:dyDescent="0.7">
      <c r="A69" s="104" t="s">
        <v>1</v>
      </c>
      <c r="C69" s="96"/>
      <c r="D69" s="96"/>
      <c r="E69" s="96"/>
      <c r="F69" s="96"/>
      <c r="G69" s="96"/>
      <c r="H69" s="96"/>
      <c r="I69" s="96"/>
    </row>
    <row r="70" spans="1:15" ht="23.15" customHeight="1" x14ac:dyDescent="0.65">
      <c r="A70" s="108"/>
      <c r="C70" s="96"/>
      <c r="D70" s="96"/>
      <c r="E70" s="96"/>
      <c r="F70" s="96"/>
      <c r="G70" s="96"/>
      <c r="H70" s="96"/>
      <c r="I70" s="96"/>
    </row>
    <row r="71" spans="1:15" s="105" customFormat="1" ht="23.15" customHeight="1" x14ac:dyDescent="0.65">
      <c r="A71" s="108"/>
      <c r="B71" s="106"/>
      <c r="C71" s="269" t="s">
        <v>2</v>
      </c>
      <c r="D71" s="269"/>
      <c r="E71" s="269"/>
      <c r="F71" s="4"/>
      <c r="G71" s="269" t="s">
        <v>3</v>
      </c>
      <c r="H71" s="269"/>
      <c r="I71" s="269"/>
    </row>
    <row r="72" spans="1:15" s="105" customFormat="1" ht="23.15" customHeight="1" x14ac:dyDescent="0.6">
      <c r="B72" s="106"/>
      <c r="C72" s="107" t="s">
        <v>194</v>
      </c>
      <c r="D72" s="107"/>
      <c r="E72" s="107" t="s">
        <v>4</v>
      </c>
      <c r="G72" s="107" t="s">
        <v>194</v>
      </c>
      <c r="H72" s="107"/>
      <c r="I72" s="107" t="s">
        <v>4</v>
      </c>
    </row>
    <row r="73" spans="1:15" s="105" customFormat="1" ht="23.75" customHeight="1" x14ac:dyDescent="0.65">
      <c r="A73" s="108" t="s">
        <v>34</v>
      </c>
      <c r="B73" s="106" t="s">
        <v>6</v>
      </c>
      <c r="C73" s="107">
        <v>2568</v>
      </c>
      <c r="D73" s="107"/>
      <c r="E73" s="107">
        <v>2567</v>
      </c>
      <c r="G73" s="107">
        <v>2568</v>
      </c>
      <c r="H73" s="107"/>
      <c r="I73" s="107">
        <v>2567</v>
      </c>
    </row>
    <row r="74" spans="1:15" s="105" customFormat="1" ht="23.15" customHeight="1" x14ac:dyDescent="0.65">
      <c r="A74" s="108"/>
      <c r="B74" s="106"/>
      <c r="C74" s="107" t="s">
        <v>7</v>
      </c>
      <c r="D74" s="107"/>
      <c r="E74" s="107"/>
      <c r="F74" s="107"/>
      <c r="G74" s="107" t="s">
        <v>7</v>
      </c>
      <c r="H74" s="107"/>
      <c r="I74" s="107"/>
    </row>
    <row r="75" spans="1:15" s="105" customFormat="1" ht="23.15" customHeight="1" x14ac:dyDescent="0.65">
      <c r="A75" s="108"/>
      <c r="B75" s="106"/>
      <c r="C75" s="268" t="s">
        <v>8</v>
      </c>
      <c r="D75" s="268"/>
      <c r="E75" s="268"/>
      <c r="F75" s="268"/>
      <c r="G75" s="268"/>
      <c r="H75" s="268"/>
      <c r="I75" s="268"/>
    </row>
    <row r="76" spans="1:15" s="105" customFormat="1" ht="23.15" customHeight="1" x14ac:dyDescent="0.65">
      <c r="A76" s="116" t="s">
        <v>51</v>
      </c>
      <c r="B76" s="102"/>
      <c r="C76" s="10"/>
      <c r="D76" s="10"/>
      <c r="E76" s="10"/>
      <c r="F76" s="10"/>
      <c r="G76" s="10"/>
      <c r="H76" s="10"/>
      <c r="I76" s="10"/>
    </row>
    <row r="77" spans="1:15" s="105" customFormat="1" ht="23.15" customHeight="1" x14ac:dyDescent="0.6">
      <c r="A77" s="117" t="s">
        <v>52</v>
      </c>
      <c r="B77" s="106"/>
      <c r="C77" s="96"/>
      <c r="D77" s="96"/>
      <c r="E77" s="96"/>
      <c r="F77" s="96"/>
      <c r="G77" s="96"/>
      <c r="H77" s="96"/>
      <c r="I77" s="96"/>
    </row>
    <row r="78" spans="1:15" s="105" customFormat="1" ht="23.15" customHeight="1" x14ac:dyDescent="0.6">
      <c r="A78" s="114" t="s">
        <v>53</v>
      </c>
      <c r="B78" s="115"/>
    </row>
    <row r="79" spans="1:15" s="105" customFormat="1" ht="23.15" customHeight="1" thickBot="1" x14ac:dyDescent="0.65">
      <c r="A79" s="118" t="s">
        <v>210</v>
      </c>
      <c r="B79" s="115"/>
      <c r="C79" s="85">
        <v>828992</v>
      </c>
      <c r="D79" s="60"/>
      <c r="E79" s="85">
        <v>828992</v>
      </c>
      <c r="F79" s="74"/>
      <c r="G79" s="85">
        <v>828992</v>
      </c>
      <c r="H79" s="74"/>
      <c r="I79" s="85">
        <v>828992</v>
      </c>
      <c r="K79" s="119"/>
      <c r="N79" s="100"/>
      <c r="O79" s="120"/>
    </row>
    <row r="80" spans="1:15" s="105" customFormat="1" ht="23.15" customHeight="1" thickTop="1" x14ac:dyDescent="0.6">
      <c r="A80" s="114" t="s">
        <v>54</v>
      </c>
      <c r="B80" s="115"/>
      <c r="C80" s="52"/>
      <c r="D80" s="60"/>
      <c r="E80" s="52"/>
      <c r="F80" s="74"/>
      <c r="G80" s="52"/>
      <c r="H80" s="74"/>
      <c r="I80" s="52"/>
      <c r="N80" s="100"/>
    </row>
    <row r="81" spans="1:12" s="105" customFormat="1" ht="23.15" customHeight="1" x14ac:dyDescent="0.6">
      <c r="A81" s="118" t="s">
        <v>210</v>
      </c>
      <c r="B81" s="115"/>
      <c r="C81" s="52">
        <v>828992</v>
      </c>
      <c r="D81" s="60"/>
      <c r="E81" s="52">
        <v>828992</v>
      </c>
      <c r="F81" s="74"/>
      <c r="G81" s="5">
        <v>828992</v>
      </c>
      <c r="H81" s="74"/>
      <c r="I81" s="52">
        <v>828992</v>
      </c>
      <c r="K81" s="119"/>
    </row>
    <row r="82" spans="1:12" s="105" customFormat="1" ht="23.15" customHeight="1" x14ac:dyDescent="0.6">
      <c r="A82" s="114" t="s">
        <v>55</v>
      </c>
      <c r="B82" s="115"/>
      <c r="C82" s="52"/>
      <c r="D82" s="60"/>
      <c r="E82" s="52"/>
      <c r="F82" s="74"/>
      <c r="G82" s="5"/>
      <c r="H82" s="74"/>
      <c r="I82" s="79"/>
    </row>
    <row r="83" spans="1:12" s="105" customFormat="1" ht="23.15" customHeight="1" x14ac:dyDescent="0.6">
      <c r="A83" s="114" t="s">
        <v>56</v>
      </c>
      <c r="B83" s="106"/>
      <c r="C83" s="6">
        <v>12334930</v>
      </c>
      <c r="D83" s="57"/>
      <c r="E83" s="6">
        <v>12334930</v>
      </c>
      <c r="F83" s="71"/>
      <c r="G83" s="5">
        <v>12334930</v>
      </c>
      <c r="H83" s="71"/>
      <c r="I83" s="6">
        <v>12334930</v>
      </c>
      <c r="K83" s="119"/>
    </row>
    <row r="84" spans="1:12" s="105" customFormat="1" ht="23.15" customHeight="1" x14ac:dyDescent="0.6">
      <c r="A84" s="114" t="s">
        <v>57</v>
      </c>
      <c r="B84" s="106"/>
      <c r="C84" s="6">
        <v>1650816</v>
      </c>
      <c r="D84" s="60"/>
      <c r="E84" s="6">
        <v>1650816</v>
      </c>
      <c r="F84" s="74"/>
      <c r="G84" s="6">
        <v>0</v>
      </c>
      <c r="H84" s="74"/>
      <c r="I84" s="6">
        <v>0</v>
      </c>
    </row>
    <row r="85" spans="1:12" s="105" customFormat="1" ht="23.15" customHeight="1" x14ac:dyDescent="0.6">
      <c r="A85" s="114" t="s">
        <v>58</v>
      </c>
      <c r="B85" s="106"/>
      <c r="C85" s="52">
        <v>0</v>
      </c>
      <c r="D85" s="60"/>
      <c r="E85" s="52">
        <v>0</v>
      </c>
      <c r="F85" s="74"/>
      <c r="G85" s="5">
        <v>974118</v>
      </c>
      <c r="H85" s="74"/>
      <c r="I85" s="52">
        <v>974118</v>
      </c>
      <c r="K85" s="119"/>
    </row>
    <row r="86" spans="1:12" s="105" customFormat="1" ht="23.15" customHeight="1" x14ac:dyDescent="0.6">
      <c r="A86" s="114" t="s">
        <v>211</v>
      </c>
      <c r="B86" s="106"/>
      <c r="C86" s="52">
        <v>11533</v>
      </c>
      <c r="D86" s="60"/>
      <c r="E86" s="52">
        <v>10613</v>
      </c>
      <c r="F86" s="74"/>
      <c r="G86" s="100">
        <v>0</v>
      </c>
      <c r="H86" s="74"/>
      <c r="I86" s="52">
        <v>0</v>
      </c>
    </row>
    <row r="87" spans="1:12" s="105" customFormat="1" ht="23.15" customHeight="1" x14ac:dyDescent="0.6">
      <c r="A87" s="114" t="s">
        <v>59</v>
      </c>
      <c r="B87" s="115"/>
      <c r="C87" s="52"/>
      <c r="D87" s="60"/>
      <c r="E87" s="52"/>
      <c r="F87" s="74"/>
      <c r="G87" s="5"/>
      <c r="H87" s="74"/>
      <c r="I87" s="79"/>
    </row>
    <row r="88" spans="1:12" s="105" customFormat="1" ht="23.15" customHeight="1" x14ac:dyDescent="0.6">
      <c r="A88" s="117" t="s">
        <v>184</v>
      </c>
      <c r="B88" s="115"/>
      <c r="C88" s="52"/>
      <c r="D88" s="60"/>
      <c r="E88" s="52"/>
      <c r="F88" s="74"/>
      <c r="G88" s="5"/>
      <c r="H88" s="74"/>
      <c r="I88" s="79"/>
    </row>
    <row r="89" spans="1:12" s="105" customFormat="1" ht="23.15" customHeight="1" x14ac:dyDescent="0.6">
      <c r="A89" s="114" t="s">
        <v>60</v>
      </c>
      <c r="B89" s="115"/>
      <c r="C89" s="6">
        <v>82820</v>
      </c>
      <c r="D89" s="60"/>
      <c r="E89" s="6">
        <v>82820</v>
      </c>
      <c r="F89" s="74"/>
      <c r="G89" s="5">
        <v>82820</v>
      </c>
      <c r="H89" s="74"/>
      <c r="I89" s="6">
        <v>82820</v>
      </c>
      <c r="K89" s="119"/>
    </row>
    <row r="90" spans="1:12" s="105" customFormat="1" ht="23.15" customHeight="1" x14ac:dyDescent="0.6">
      <c r="A90" s="114" t="s">
        <v>61</v>
      </c>
      <c r="B90" s="106"/>
      <c r="C90" s="6">
        <v>337905</v>
      </c>
      <c r="D90" s="57"/>
      <c r="E90" s="6">
        <v>337905</v>
      </c>
      <c r="F90" s="71"/>
      <c r="G90" s="5">
        <v>337905</v>
      </c>
      <c r="H90" s="71"/>
      <c r="I90" s="6">
        <v>337905</v>
      </c>
      <c r="K90" s="119"/>
    </row>
    <row r="91" spans="1:12" s="105" customFormat="1" ht="23.15" customHeight="1" x14ac:dyDescent="0.6">
      <c r="A91" s="114" t="s">
        <v>62</v>
      </c>
      <c r="B91" s="106"/>
      <c r="C91" s="52">
        <f>'CH-Conso 2568'!O33</f>
        <v>-1923915</v>
      </c>
      <c r="D91" s="60"/>
      <c r="E91" s="52">
        <v>-1953895</v>
      </c>
      <c r="F91" s="74"/>
      <c r="G91" s="5">
        <f>'CH-Separate 2568'!M27</f>
        <v>-1389313</v>
      </c>
      <c r="H91" s="74"/>
      <c r="I91" s="52">
        <v>-1272883</v>
      </c>
      <c r="K91" s="119"/>
      <c r="L91" s="119"/>
    </row>
    <row r="92" spans="1:12" s="105" customFormat="1" ht="23.15" customHeight="1" x14ac:dyDescent="0.6">
      <c r="A92" s="114" t="s">
        <v>63</v>
      </c>
      <c r="B92" s="106">
        <v>8</v>
      </c>
      <c r="C92" s="52">
        <v>-337905</v>
      </c>
      <c r="D92" s="60"/>
      <c r="E92" s="52">
        <v>-337905</v>
      </c>
      <c r="F92" s="74"/>
      <c r="G92" s="5">
        <v>-337905</v>
      </c>
      <c r="H92" s="74"/>
      <c r="I92" s="52">
        <v>-337905</v>
      </c>
      <c r="K92" s="119"/>
    </row>
    <row r="93" spans="1:12" s="105" customFormat="1" ht="23.15" customHeight="1" x14ac:dyDescent="0.6">
      <c r="A93" s="114" t="s">
        <v>64</v>
      </c>
      <c r="B93" s="106"/>
      <c r="C93" s="77">
        <f>'CH-Conso 2568'!S33</f>
        <v>281782</v>
      </c>
      <c r="D93" s="60"/>
      <c r="E93" s="77">
        <v>284285</v>
      </c>
      <c r="F93" s="74"/>
      <c r="G93" s="77">
        <f>'CH-Separate 2568'!Q27</f>
        <v>281782</v>
      </c>
      <c r="H93" s="74"/>
      <c r="I93" s="12">
        <v>284285</v>
      </c>
      <c r="J93" s="119"/>
      <c r="K93" s="119"/>
      <c r="L93" s="121"/>
    </row>
    <row r="94" spans="1:12" s="105" customFormat="1" ht="23.15" customHeight="1" x14ac:dyDescent="0.65">
      <c r="A94" s="108" t="s">
        <v>65</v>
      </c>
      <c r="B94" s="106"/>
      <c r="C94" s="75">
        <f>SUM(C81:C93)</f>
        <v>13266958</v>
      </c>
      <c r="D94" s="76"/>
      <c r="E94" s="75">
        <f>SUM(E81:E93)</f>
        <v>13238561</v>
      </c>
      <c r="F94" s="76"/>
      <c r="G94" s="75">
        <f>SUM(G81:G93)</f>
        <v>13113329</v>
      </c>
      <c r="H94" s="76"/>
      <c r="I94" s="75">
        <f>SUM(I81:I93)</f>
        <v>13232262</v>
      </c>
    </row>
    <row r="95" spans="1:12" s="105" customFormat="1" ht="23.15" customHeight="1" x14ac:dyDescent="0.6">
      <c r="A95" s="114" t="s">
        <v>66</v>
      </c>
      <c r="B95" s="106"/>
      <c r="C95" s="77">
        <f>'CH-Conso 2568'!W33</f>
        <v>1597950</v>
      </c>
      <c r="D95" s="74"/>
      <c r="E95" s="77">
        <v>1559622</v>
      </c>
      <c r="F95" s="74"/>
      <c r="G95" s="77">
        <v>0</v>
      </c>
      <c r="H95" s="74"/>
      <c r="I95" s="77">
        <v>0</v>
      </c>
    </row>
    <row r="96" spans="1:12" s="105" customFormat="1" ht="23.15" customHeight="1" x14ac:dyDescent="0.65">
      <c r="A96" s="108" t="s">
        <v>67</v>
      </c>
      <c r="B96" s="106"/>
      <c r="C96" s="78">
        <f>SUM(C94:C95)</f>
        <v>14864908</v>
      </c>
      <c r="D96" s="72">
        <v>0</v>
      </c>
      <c r="E96" s="78">
        <f>SUM(E94:E95)</f>
        <v>14798183</v>
      </c>
      <c r="F96" s="72">
        <v>0</v>
      </c>
      <c r="G96" s="78">
        <f>SUM(G94:G95)</f>
        <v>13113329</v>
      </c>
      <c r="H96" s="74"/>
      <c r="I96" s="78">
        <f>SUM(I94:I95)</f>
        <v>13232262</v>
      </c>
    </row>
    <row r="97" spans="1:9" s="105" customFormat="1" ht="23.15" customHeight="1" x14ac:dyDescent="0.65">
      <c r="A97" s="108"/>
      <c r="B97" s="106"/>
      <c r="C97" s="79"/>
      <c r="D97" s="74"/>
      <c r="E97" s="79"/>
      <c r="F97" s="74"/>
      <c r="G97" s="79"/>
      <c r="H97" s="74"/>
      <c r="I97" s="79"/>
    </row>
    <row r="98" spans="1:9" s="105" customFormat="1" ht="23.75" customHeight="1" thickBot="1" x14ac:dyDescent="0.7">
      <c r="A98" s="108" t="s">
        <v>68</v>
      </c>
      <c r="B98" s="106"/>
      <c r="C98" s="9">
        <f>C65+C96</f>
        <v>15876308</v>
      </c>
      <c r="D98" s="58">
        <v>0</v>
      </c>
      <c r="E98" s="9">
        <f>E65+E96</f>
        <v>17202977</v>
      </c>
      <c r="F98" s="58">
        <v>0</v>
      </c>
      <c r="G98" s="9">
        <f>G65+G96</f>
        <v>13327872</v>
      </c>
      <c r="H98" s="58">
        <v>0</v>
      </c>
      <c r="I98" s="9">
        <f>I65+I96</f>
        <v>15128619</v>
      </c>
    </row>
    <row r="99" spans="1:9" s="105" customFormat="1" ht="23.15" customHeight="1" thickTop="1" x14ac:dyDescent="0.6">
      <c r="B99" s="106"/>
      <c r="C99" s="95"/>
      <c r="D99" s="95"/>
      <c r="E99" s="95"/>
      <c r="F99" s="95"/>
      <c r="G99" s="95"/>
      <c r="H99" s="95"/>
      <c r="I99" s="95"/>
    </row>
    <row r="101" spans="1:9" ht="23.15" customHeight="1" x14ac:dyDescent="0.6">
      <c r="C101" s="36"/>
      <c r="E101" s="99"/>
      <c r="G101" s="36"/>
      <c r="I101" s="36"/>
    </row>
  </sheetData>
  <mergeCells count="9">
    <mergeCell ref="C75:I75"/>
    <mergeCell ref="C42:E42"/>
    <mergeCell ref="G42:I42"/>
    <mergeCell ref="C3:E3"/>
    <mergeCell ref="G3:I3"/>
    <mergeCell ref="C7:I7"/>
    <mergeCell ref="C46:I46"/>
    <mergeCell ref="C71:E71"/>
    <mergeCell ref="G71:I71"/>
  </mergeCells>
  <pageMargins left="0.8" right="0.8" top="0.48" bottom="0.5" header="0.5" footer="0.5"/>
  <pageSetup paperSize="9" scale="86" firstPageNumber="3" fitToHeight="0" orientation="portrait" useFirstPageNumber="1" r:id="rId1"/>
  <headerFooter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8" max="16383" man="1"/>
    <brk id="67" max="16383" man="1"/>
    <brk id="1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982D-D589-4132-B3A4-B2838E2311C5}">
  <sheetPr>
    <pageSetUpPr fitToPage="1"/>
  </sheetPr>
  <dimension ref="A1:K64"/>
  <sheetViews>
    <sheetView topLeftCell="A56" zoomScale="115" zoomScaleNormal="115" zoomScaleSheetLayoutView="115" workbookViewId="0">
      <selection activeCell="K18" sqref="K18"/>
    </sheetView>
  </sheetViews>
  <sheetFormatPr defaultColWidth="8.81640625" defaultRowHeight="22.5" customHeight="1" x14ac:dyDescent="0.6"/>
  <cols>
    <col min="1" max="1" width="38.1796875" style="105" customWidth="1"/>
    <col min="2" max="2" width="7.81640625" style="105" customWidth="1"/>
    <col min="3" max="3" width="0.81640625" style="105" customWidth="1"/>
    <col min="4" max="4" width="11.1796875" style="105" customWidth="1"/>
    <col min="5" max="5" width="0.81640625" style="105" customWidth="1"/>
    <col min="6" max="6" width="11.1796875" style="105" customWidth="1"/>
    <col min="7" max="7" width="0.81640625" style="105" customWidth="1"/>
    <col min="8" max="8" width="11.1796875" style="105" customWidth="1"/>
    <col min="9" max="9" width="0.81640625" style="105" customWidth="1"/>
    <col min="10" max="10" width="11.1796875" style="105" customWidth="1"/>
    <col min="11" max="11" width="11.453125" style="105" bestFit="1" customWidth="1"/>
    <col min="12" max="12" width="8.81640625" style="105" bestFit="1" customWidth="1"/>
    <col min="13" max="13" width="11.453125" style="105" bestFit="1" customWidth="1"/>
    <col min="14" max="14" width="8.81640625" style="105" bestFit="1" customWidth="1"/>
    <col min="15" max="15" width="10.81640625" style="105" bestFit="1" customWidth="1"/>
    <col min="16" max="16384" width="8.81640625" style="105"/>
  </cols>
  <sheetData>
    <row r="1" spans="1:10" ht="22.5" customHeight="1" x14ac:dyDescent="0.7">
      <c r="A1" s="101" t="s">
        <v>0</v>
      </c>
      <c r="B1" s="107"/>
    </row>
    <row r="2" spans="1:10" ht="22.5" customHeight="1" x14ac:dyDescent="0.7">
      <c r="A2" s="104" t="s">
        <v>69</v>
      </c>
      <c r="B2" s="107"/>
    </row>
    <row r="3" spans="1:10" ht="22.5" customHeight="1" x14ac:dyDescent="0.6">
      <c r="B3" s="107"/>
    </row>
    <row r="4" spans="1:10" ht="22.5" customHeight="1" x14ac:dyDescent="0.65">
      <c r="B4" s="107"/>
      <c r="D4" s="271" t="s">
        <v>2</v>
      </c>
      <c r="E4" s="271"/>
      <c r="F4" s="271"/>
      <c r="G4" s="122"/>
      <c r="H4" s="271" t="s">
        <v>3</v>
      </c>
      <c r="I4" s="271"/>
      <c r="J4" s="271"/>
    </row>
    <row r="5" spans="1:10" ht="22.5" customHeight="1" x14ac:dyDescent="0.65">
      <c r="B5" s="107"/>
      <c r="D5" s="273" t="s">
        <v>70</v>
      </c>
      <c r="E5" s="273"/>
      <c r="F5" s="273"/>
      <c r="G5" s="122"/>
      <c r="H5" s="273" t="s">
        <v>70</v>
      </c>
      <c r="I5" s="273"/>
      <c r="J5" s="273"/>
    </row>
    <row r="6" spans="1:10" ht="22.5" customHeight="1" x14ac:dyDescent="0.65">
      <c r="B6" s="107"/>
      <c r="D6" s="273" t="s">
        <v>194</v>
      </c>
      <c r="E6" s="273"/>
      <c r="F6" s="273"/>
      <c r="G6" s="122"/>
      <c r="H6" s="273" t="s">
        <v>194</v>
      </c>
      <c r="I6" s="273"/>
      <c r="J6" s="273"/>
    </row>
    <row r="7" spans="1:10" ht="22.5" customHeight="1" x14ac:dyDescent="0.6">
      <c r="B7" s="106"/>
      <c r="D7" s="107">
        <v>2568</v>
      </c>
      <c r="E7" s="107"/>
      <c r="F7" s="107">
        <v>2567</v>
      </c>
      <c r="H7" s="107">
        <v>2568</v>
      </c>
      <c r="I7" s="107"/>
      <c r="J7" s="107">
        <v>2567</v>
      </c>
    </row>
    <row r="8" spans="1:10" ht="22.5" customHeight="1" x14ac:dyDescent="0.6">
      <c r="B8" s="106"/>
      <c r="D8" s="272" t="s">
        <v>8</v>
      </c>
      <c r="E8" s="272"/>
      <c r="F8" s="272"/>
      <c r="G8" s="272"/>
      <c r="H8" s="272"/>
      <c r="I8" s="272"/>
      <c r="J8" s="272"/>
    </row>
    <row r="9" spans="1:10" ht="22.5" customHeight="1" x14ac:dyDescent="0.65">
      <c r="A9" s="109" t="s">
        <v>71</v>
      </c>
      <c r="B9" s="106"/>
    </row>
    <row r="10" spans="1:10" ht="22.5" customHeight="1" x14ac:dyDescent="0.6">
      <c r="A10" s="105" t="s">
        <v>72</v>
      </c>
      <c r="B10" s="106"/>
      <c r="D10" s="119">
        <v>137865</v>
      </c>
      <c r="E10" s="121"/>
      <c r="F10" s="119">
        <v>150492</v>
      </c>
      <c r="G10" s="121"/>
      <c r="H10" s="119">
        <v>132490</v>
      </c>
      <c r="I10" s="121"/>
      <c r="J10" s="119">
        <v>148194</v>
      </c>
    </row>
    <row r="11" spans="1:10" ht="22.5" customHeight="1" x14ac:dyDescent="0.6">
      <c r="A11" s="105" t="s">
        <v>73</v>
      </c>
      <c r="B11" s="106"/>
      <c r="D11" s="119">
        <v>617316</v>
      </c>
      <c r="E11" s="121"/>
      <c r="F11" s="119">
        <v>423029</v>
      </c>
      <c r="G11" s="121"/>
      <c r="H11" s="119">
        <v>1065</v>
      </c>
      <c r="I11" s="121"/>
      <c r="J11" s="119">
        <v>2288</v>
      </c>
    </row>
    <row r="12" spans="1:10" ht="22.5" customHeight="1" x14ac:dyDescent="0.6">
      <c r="A12" s="105" t="s">
        <v>74</v>
      </c>
      <c r="B12" s="106"/>
      <c r="D12" s="119">
        <v>0</v>
      </c>
      <c r="E12" s="121"/>
      <c r="F12" s="119">
        <v>0</v>
      </c>
      <c r="G12" s="121"/>
      <c r="H12" s="119">
        <v>79868</v>
      </c>
      <c r="I12" s="121"/>
      <c r="J12" s="119">
        <v>145662</v>
      </c>
    </row>
    <row r="13" spans="1:10" ht="22.5" customHeight="1" x14ac:dyDescent="0.6">
      <c r="A13" s="105" t="s">
        <v>75</v>
      </c>
      <c r="B13" s="106"/>
      <c r="D13" s="119">
        <v>12787</v>
      </c>
      <c r="E13" s="121"/>
      <c r="F13" s="119">
        <v>10850</v>
      </c>
      <c r="G13" s="121"/>
      <c r="H13" s="119">
        <v>1180</v>
      </c>
      <c r="I13" s="121"/>
      <c r="J13" s="119">
        <v>2750</v>
      </c>
    </row>
    <row r="14" spans="1:10" ht="22.5" customHeight="1" x14ac:dyDescent="0.6">
      <c r="A14" s="105" t="s">
        <v>76</v>
      </c>
      <c r="B14" s="106"/>
      <c r="D14" s="119">
        <v>0</v>
      </c>
      <c r="E14" s="121"/>
      <c r="F14" s="119">
        <v>0</v>
      </c>
      <c r="G14" s="121"/>
      <c r="H14" s="119">
        <v>4316</v>
      </c>
      <c r="I14" s="121"/>
      <c r="J14" s="119">
        <v>6757</v>
      </c>
    </row>
    <row r="15" spans="1:10" ht="22.5" customHeight="1" x14ac:dyDescent="0.6">
      <c r="A15" s="105" t="s">
        <v>195</v>
      </c>
      <c r="B15" s="106"/>
      <c r="D15" s="119">
        <v>11295</v>
      </c>
      <c r="E15" s="121"/>
      <c r="F15" s="119">
        <v>4518</v>
      </c>
      <c r="G15" s="121"/>
      <c r="H15" s="119">
        <v>11295</v>
      </c>
      <c r="I15" s="121"/>
      <c r="J15" s="119">
        <v>4518</v>
      </c>
    </row>
    <row r="16" spans="1:10" ht="22.5" customHeight="1" x14ac:dyDescent="0.65">
      <c r="A16" s="105" t="s">
        <v>77</v>
      </c>
      <c r="B16" s="106"/>
      <c r="C16" s="108"/>
      <c r="D16" s="123">
        <v>108903</v>
      </c>
      <c r="E16" s="121"/>
      <c r="F16" s="123">
        <v>30838</v>
      </c>
      <c r="G16" s="121"/>
      <c r="H16" s="123">
        <v>5514</v>
      </c>
      <c r="I16" s="121"/>
      <c r="J16" s="123">
        <v>14774</v>
      </c>
    </row>
    <row r="17" spans="1:10" s="108" customFormat="1" ht="22.5" customHeight="1" x14ac:dyDescent="0.65">
      <c r="A17" s="108" t="s">
        <v>78</v>
      </c>
      <c r="B17" s="106"/>
      <c r="C17" s="105"/>
      <c r="D17" s="124">
        <f>SUM(D10:D16)</f>
        <v>888166</v>
      </c>
      <c r="E17" s="125"/>
      <c r="F17" s="124">
        <f>SUM(F10:F16)</f>
        <v>619727</v>
      </c>
      <c r="G17" s="125"/>
      <c r="H17" s="124">
        <f>SUM(H10:H16)</f>
        <v>235728</v>
      </c>
      <c r="I17" s="125"/>
      <c r="J17" s="124">
        <f>SUM(J10:J16)</f>
        <v>324943</v>
      </c>
    </row>
    <row r="18" spans="1:10" ht="22.5" customHeight="1" x14ac:dyDescent="0.6">
      <c r="B18" s="107"/>
    </row>
    <row r="19" spans="1:10" ht="22.5" customHeight="1" x14ac:dyDescent="0.65">
      <c r="A19" s="109" t="s">
        <v>79</v>
      </c>
      <c r="B19" s="106"/>
      <c r="D19" s="121"/>
      <c r="E19" s="121"/>
      <c r="F19" s="121"/>
      <c r="G19" s="121"/>
      <c r="H19" s="121"/>
      <c r="I19" s="121"/>
      <c r="J19" s="121"/>
    </row>
    <row r="20" spans="1:10" ht="22.5" customHeight="1" x14ac:dyDescent="0.6">
      <c r="A20" s="105" t="s">
        <v>80</v>
      </c>
      <c r="B20" s="106"/>
      <c r="D20" s="119">
        <v>141798</v>
      </c>
      <c r="E20" s="121"/>
      <c r="F20" s="119">
        <v>121856</v>
      </c>
      <c r="G20" s="121"/>
      <c r="H20" s="119">
        <v>137315</v>
      </c>
      <c r="I20" s="121"/>
      <c r="J20" s="119">
        <v>125952</v>
      </c>
    </row>
    <row r="21" spans="1:10" ht="22.5" customHeight="1" x14ac:dyDescent="0.6">
      <c r="A21" s="105" t="s">
        <v>81</v>
      </c>
      <c r="B21" s="106"/>
      <c r="D21" s="119">
        <v>3611</v>
      </c>
      <c r="E21" s="121"/>
      <c r="F21" s="119">
        <v>3722</v>
      </c>
      <c r="G21" s="121"/>
      <c r="H21" s="119">
        <v>753</v>
      </c>
      <c r="I21" s="121"/>
      <c r="J21" s="119">
        <v>910</v>
      </c>
    </row>
    <row r="22" spans="1:10" ht="22.5" customHeight="1" x14ac:dyDescent="0.6">
      <c r="A22" s="105" t="s">
        <v>82</v>
      </c>
      <c r="B22" s="106"/>
      <c r="D22" s="119">
        <v>112819</v>
      </c>
      <c r="E22" s="121"/>
      <c r="F22" s="119">
        <v>105039</v>
      </c>
      <c r="G22" s="121"/>
      <c r="H22" s="119">
        <v>40138</v>
      </c>
      <c r="I22" s="121"/>
      <c r="J22" s="119">
        <v>47920</v>
      </c>
    </row>
    <row r="23" spans="1:10" ht="22.5" customHeight="1" x14ac:dyDescent="0.6">
      <c r="A23" s="105" t="s">
        <v>83</v>
      </c>
      <c r="B23" s="106"/>
      <c r="D23" s="123">
        <v>204421</v>
      </c>
      <c r="E23" s="121"/>
      <c r="F23" s="123">
        <v>180697</v>
      </c>
      <c r="G23" s="121"/>
      <c r="H23" s="123">
        <v>127175</v>
      </c>
      <c r="I23" s="121"/>
      <c r="J23" s="123">
        <v>83480</v>
      </c>
    </row>
    <row r="24" spans="1:10" s="108" customFormat="1" ht="22.5" customHeight="1" x14ac:dyDescent="0.65">
      <c r="A24" s="108" t="s">
        <v>84</v>
      </c>
      <c r="B24" s="102"/>
      <c r="D24" s="124">
        <f>SUM(D20:D23)</f>
        <v>462649</v>
      </c>
      <c r="E24" s="125"/>
      <c r="F24" s="124">
        <f>SUM(F20:F23)</f>
        <v>411314</v>
      </c>
      <c r="G24" s="125"/>
      <c r="H24" s="124">
        <f>SUM(H20:H23)</f>
        <v>305381</v>
      </c>
      <c r="I24" s="125"/>
      <c r="J24" s="124">
        <f>SUM(J20:J23)</f>
        <v>258262</v>
      </c>
    </row>
    <row r="25" spans="1:10" s="108" customFormat="1" ht="22.5" customHeight="1" x14ac:dyDescent="0.65">
      <c r="B25" s="102"/>
      <c r="D25" s="121"/>
      <c r="E25" s="121"/>
      <c r="F25" s="121"/>
      <c r="G25" s="121"/>
      <c r="H25" s="121"/>
      <c r="I25" s="121"/>
      <c r="J25" s="121"/>
    </row>
    <row r="26" spans="1:10" s="108" customFormat="1" ht="22.5" customHeight="1" x14ac:dyDescent="0.65">
      <c r="A26" s="108" t="s">
        <v>85</v>
      </c>
      <c r="B26" s="102"/>
      <c r="D26" s="126">
        <f>D17-D24</f>
        <v>425517</v>
      </c>
      <c r="E26" s="125"/>
      <c r="F26" s="126">
        <f>F17-F24</f>
        <v>208413</v>
      </c>
      <c r="G26" s="125"/>
      <c r="H26" s="126">
        <f>H17-H24</f>
        <v>-69653</v>
      </c>
      <c r="I26" s="125"/>
      <c r="J26" s="126">
        <f>J17-J24</f>
        <v>66681</v>
      </c>
    </row>
    <row r="27" spans="1:10" ht="22.5" customHeight="1" x14ac:dyDescent="0.6">
      <c r="A27" s="105" t="s">
        <v>86</v>
      </c>
      <c r="B27" s="106"/>
      <c r="D27" s="119">
        <v>-9402</v>
      </c>
      <c r="E27" s="121"/>
      <c r="F27" s="119">
        <v>-57544</v>
      </c>
      <c r="G27" s="121"/>
      <c r="H27" s="119">
        <v>-775</v>
      </c>
      <c r="I27" s="121"/>
      <c r="J27" s="119">
        <v>-57187</v>
      </c>
    </row>
    <row r="28" spans="1:10" s="108" customFormat="1" ht="22.5" customHeight="1" x14ac:dyDescent="0.65">
      <c r="A28" s="105" t="s">
        <v>185</v>
      </c>
      <c r="B28" s="106"/>
      <c r="D28" s="123">
        <v>-347053</v>
      </c>
      <c r="E28" s="121"/>
      <c r="F28" s="123">
        <v>-99643</v>
      </c>
      <c r="G28" s="121"/>
      <c r="H28" s="123">
        <v>-7588</v>
      </c>
      <c r="I28" s="121"/>
      <c r="J28" s="123">
        <v>-7187</v>
      </c>
    </row>
    <row r="29" spans="1:10" ht="22.5" customHeight="1" x14ac:dyDescent="0.65">
      <c r="A29" s="127" t="s">
        <v>88</v>
      </c>
      <c r="B29" s="106"/>
      <c r="D29" s="126">
        <f>SUM(D26:D28)</f>
        <v>69062</v>
      </c>
      <c r="E29" s="125"/>
      <c r="F29" s="126">
        <f>SUM(F26:F28)</f>
        <v>51226</v>
      </c>
      <c r="G29" s="125"/>
      <c r="H29" s="126">
        <f>SUM(H26:H28)</f>
        <v>-78016</v>
      </c>
      <c r="I29" s="125"/>
      <c r="J29" s="126">
        <f>SUM(J26:J28)</f>
        <v>2307</v>
      </c>
    </row>
    <row r="30" spans="1:10" ht="22.5" customHeight="1" x14ac:dyDescent="0.6">
      <c r="A30" s="105" t="s">
        <v>240</v>
      </c>
      <c r="B30" s="106"/>
      <c r="D30" s="123">
        <v>-33826</v>
      </c>
      <c r="E30" s="121"/>
      <c r="F30" s="123">
        <v>-13252</v>
      </c>
      <c r="G30" s="121"/>
      <c r="H30" s="123">
        <v>11411</v>
      </c>
      <c r="I30" s="121"/>
      <c r="J30" s="123">
        <v>25</v>
      </c>
    </row>
    <row r="31" spans="1:10" ht="22.5" customHeight="1" thickBot="1" x14ac:dyDescent="0.7">
      <c r="A31" s="108" t="s">
        <v>90</v>
      </c>
      <c r="B31" s="107"/>
      <c r="D31" s="128">
        <f>SUM(D29:D30)</f>
        <v>35236</v>
      </c>
      <c r="E31" s="125"/>
      <c r="F31" s="128">
        <f>SUM(F29:F30)</f>
        <v>37974</v>
      </c>
      <c r="G31" s="125"/>
      <c r="H31" s="128">
        <f>SUM(H29:H30)</f>
        <v>-66605</v>
      </c>
      <c r="I31" s="125"/>
      <c r="J31" s="128">
        <f>SUM(J29:J30)</f>
        <v>2332</v>
      </c>
    </row>
    <row r="32" spans="1:10" ht="22.5" customHeight="1" thickTop="1" x14ac:dyDescent="0.65">
      <c r="A32" s="108"/>
      <c r="B32" s="107"/>
      <c r="D32" s="121"/>
      <c r="E32" s="121"/>
      <c r="F32" s="121"/>
      <c r="G32" s="121"/>
      <c r="H32" s="121"/>
      <c r="I32" s="121"/>
      <c r="J32" s="121"/>
    </row>
    <row r="33" spans="1:10" ht="22.5" customHeight="1" x14ac:dyDescent="0.7">
      <c r="A33" s="101" t="s">
        <v>0</v>
      </c>
      <c r="B33" s="107"/>
    </row>
    <row r="34" spans="1:10" ht="22.5" customHeight="1" x14ac:dyDescent="0.7">
      <c r="A34" s="104" t="s">
        <v>69</v>
      </c>
      <c r="B34" s="107"/>
    </row>
    <row r="35" spans="1:10" ht="22.5" customHeight="1" x14ac:dyDescent="0.6">
      <c r="B35" s="107"/>
    </row>
    <row r="36" spans="1:10" ht="22.5" customHeight="1" x14ac:dyDescent="0.65">
      <c r="B36" s="107"/>
      <c r="D36" s="271" t="s">
        <v>2</v>
      </c>
      <c r="E36" s="271"/>
      <c r="F36" s="271"/>
      <c r="G36" s="122"/>
      <c r="H36" s="271" t="s">
        <v>3</v>
      </c>
      <c r="I36" s="271"/>
      <c r="J36" s="271"/>
    </row>
    <row r="37" spans="1:10" ht="22.5" customHeight="1" x14ac:dyDescent="0.65">
      <c r="B37" s="107"/>
      <c r="D37" s="273" t="s">
        <v>70</v>
      </c>
      <c r="E37" s="273"/>
      <c r="F37" s="273"/>
      <c r="G37" s="122"/>
      <c r="H37" s="273" t="s">
        <v>70</v>
      </c>
      <c r="I37" s="273"/>
      <c r="J37" s="273"/>
    </row>
    <row r="38" spans="1:10" ht="22.5" customHeight="1" x14ac:dyDescent="0.65">
      <c r="B38" s="107"/>
      <c r="D38" s="273" t="s">
        <v>194</v>
      </c>
      <c r="E38" s="273"/>
      <c r="F38" s="273"/>
      <c r="G38" s="122"/>
      <c r="H38" s="273" t="s">
        <v>194</v>
      </c>
      <c r="I38" s="273"/>
      <c r="J38" s="273"/>
    </row>
    <row r="39" spans="1:10" ht="22.5" customHeight="1" x14ac:dyDescent="0.6">
      <c r="B39" s="106" t="s">
        <v>6</v>
      </c>
      <c r="D39" s="107">
        <v>2568</v>
      </c>
      <c r="E39" s="107"/>
      <c r="F39" s="107">
        <v>2567</v>
      </c>
      <c r="H39" s="107">
        <v>2568</v>
      </c>
      <c r="I39" s="107"/>
      <c r="J39" s="107">
        <v>2567</v>
      </c>
    </row>
    <row r="40" spans="1:10" ht="22.5" customHeight="1" x14ac:dyDescent="0.6">
      <c r="B40" s="106"/>
      <c r="D40" s="272" t="s">
        <v>8</v>
      </c>
      <c r="E40" s="272"/>
      <c r="F40" s="272"/>
      <c r="G40" s="272"/>
      <c r="H40" s="272"/>
      <c r="I40" s="272"/>
      <c r="J40" s="272"/>
    </row>
    <row r="41" spans="1:10" ht="22.5" customHeight="1" x14ac:dyDescent="0.65">
      <c r="A41" s="108" t="s">
        <v>91</v>
      </c>
      <c r="B41" s="107"/>
      <c r="D41" s="121"/>
      <c r="E41" s="121"/>
      <c r="F41" s="121"/>
      <c r="G41" s="121"/>
      <c r="H41" s="121"/>
      <c r="I41" s="121"/>
      <c r="J41" s="121"/>
    </row>
    <row r="42" spans="1:10" ht="22.5" customHeight="1" x14ac:dyDescent="0.65">
      <c r="A42" s="109" t="s">
        <v>92</v>
      </c>
      <c r="B42" s="107"/>
      <c r="D42" s="26"/>
      <c r="E42" s="121"/>
      <c r="F42" s="26"/>
      <c r="G42" s="121"/>
      <c r="H42" s="26"/>
      <c r="I42" s="121"/>
      <c r="J42" s="26"/>
    </row>
    <row r="43" spans="1:10" ht="22.5" customHeight="1" x14ac:dyDescent="0.65">
      <c r="A43" s="109" t="s">
        <v>93</v>
      </c>
      <c r="B43" s="107"/>
      <c r="D43" s="26"/>
      <c r="E43" s="121"/>
      <c r="F43" s="26"/>
      <c r="G43" s="121"/>
      <c r="H43" s="26"/>
      <c r="I43" s="121"/>
      <c r="J43" s="26"/>
    </row>
    <row r="44" spans="1:10" ht="22.5" hidden="1" customHeight="1" x14ac:dyDescent="0.6">
      <c r="B44" s="107"/>
      <c r="D44" s="26"/>
      <c r="E44" s="121"/>
      <c r="F44" s="26"/>
      <c r="G44" s="121"/>
      <c r="H44" s="26"/>
      <c r="I44" s="121"/>
      <c r="J44" s="26"/>
    </row>
    <row r="45" spans="1:10" ht="22.5" customHeight="1" x14ac:dyDescent="0.6">
      <c r="A45" s="105" t="s">
        <v>204</v>
      </c>
      <c r="B45" s="107"/>
      <c r="D45" s="27"/>
      <c r="E45" s="119"/>
      <c r="F45" s="27"/>
      <c r="G45" s="119"/>
      <c r="H45" s="27"/>
      <c r="I45" s="119"/>
      <c r="J45" s="27"/>
    </row>
    <row r="46" spans="1:10" ht="22.5" customHeight="1" x14ac:dyDescent="0.6">
      <c r="A46" s="105" t="s">
        <v>203</v>
      </c>
      <c r="B46" s="106"/>
      <c r="D46" s="27">
        <v>-12198</v>
      </c>
      <c r="E46" s="119"/>
      <c r="F46" s="27">
        <v>-8584</v>
      </c>
      <c r="G46" s="119"/>
      <c r="H46" s="27">
        <v>-12198</v>
      </c>
      <c r="I46" s="119"/>
      <c r="J46" s="27">
        <v>-8584</v>
      </c>
    </row>
    <row r="47" spans="1:10" ht="22.5" customHeight="1" x14ac:dyDescent="0.6">
      <c r="A47" s="105" t="s">
        <v>94</v>
      </c>
      <c r="B47" s="107"/>
      <c r="D47" s="27"/>
      <c r="E47" s="119"/>
      <c r="F47" s="27"/>
      <c r="G47" s="119"/>
      <c r="H47" s="27"/>
      <c r="I47" s="121"/>
      <c r="J47" s="27"/>
    </row>
    <row r="48" spans="1:10" ht="22.5" customHeight="1" x14ac:dyDescent="0.6">
      <c r="A48" s="105" t="s">
        <v>93</v>
      </c>
      <c r="B48" s="107"/>
      <c r="D48" s="28">
        <v>2440</v>
      </c>
      <c r="E48" s="119"/>
      <c r="F48" s="28">
        <f>(-F46*0.2)+1</f>
        <v>1717.8000000000002</v>
      </c>
      <c r="G48" s="119"/>
      <c r="H48" s="28">
        <v>2440</v>
      </c>
      <c r="I48" s="119"/>
      <c r="J48" s="28">
        <f>(-J46*0.2)+1</f>
        <v>1717.8000000000002</v>
      </c>
    </row>
    <row r="49" spans="1:11" ht="22.5" customHeight="1" x14ac:dyDescent="0.65">
      <c r="A49" s="108" t="s">
        <v>95</v>
      </c>
      <c r="B49" s="107"/>
      <c r="D49" s="27"/>
      <c r="E49" s="119"/>
      <c r="F49" s="27"/>
      <c r="G49" s="119"/>
      <c r="H49" s="27"/>
      <c r="I49" s="121"/>
      <c r="J49" s="27"/>
    </row>
    <row r="50" spans="1:11" ht="22.5" customHeight="1" x14ac:dyDescent="0.65">
      <c r="A50" s="129" t="s">
        <v>96</v>
      </c>
      <c r="B50" s="107"/>
      <c r="D50" s="124">
        <f>D46+D48</f>
        <v>-9758</v>
      </c>
      <c r="E50" s="126"/>
      <c r="F50" s="124">
        <f>F46+F48</f>
        <v>-6866.2</v>
      </c>
      <c r="G50" s="126"/>
      <c r="H50" s="124">
        <f>H46+H48</f>
        <v>-9758</v>
      </c>
      <c r="I50" s="125"/>
      <c r="J50" s="124">
        <f>J46+J48</f>
        <v>-6866.2</v>
      </c>
    </row>
    <row r="51" spans="1:11" ht="22.5" customHeight="1" thickBot="1" x14ac:dyDescent="0.7">
      <c r="A51" s="108" t="s">
        <v>97</v>
      </c>
      <c r="B51" s="107"/>
      <c r="D51" s="130">
        <f>D50+D31</f>
        <v>25478</v>
      </c>
      <c r="E51" s="121"/>
      <c r="F51" s="130">
        <f>F50+F31</f>
        <v>31107.8</v>
      </c>
      <c r="G51" s="125"/>
      <c r="H51" s="130">
        <f>H50+H31</f>
        <v>-76363</v>
      </c>
      <c r="I51" s="121"/>
      <c r="J51" s="130">
        <f>J50+J31</f>
        <v>-4534.2</v>
      </c>
    </row>
    <row r="52" spans="1:11" ht="22.5" customHeight="1" thickTop="1" x14ac:dyDescent="0.65">
      <c r="A52" s="108"/>
      <c r="B52" s="107"/>
      <c r="D52" s="121"/>
      <c r="E52" s="121"/>
      <c r="F52" s="121"/>
      <c r="G52" s="121"/>
      <c r="H52" s="121"/>
      <c r="I52" s="121"/>
      <c r="J52" s="121"/>
    </row>
    <row r="53" spans="1:11" ht="22.5" customHeight="1" x14ac:dyDescent="0.65">
      <c r="A53" s="127" t="s">
        <v>98</v>
      </c>
      <c r="B53" s="106"/>
      <c r="C53" s="106"/>
      <c r="D53" s="106"/>
      <c r="E53" s="106"/>
      <c r="F53" s="106"/>
      <c r="G53" s="106"/>
      <c r="H53" s="106"/>
      <c r="I53" s="106"/>
      <c r="J53" s="106"/>
    </row>
    <row r="54" spans="1:11" ht="22.5" customHeight="1" x14ac:dyDescent="0.6">
      <c r="A54" s="114" t="s">
        <v>99</v>
      </c>
      <c r="B54" s="106"/>
      <c r="C54" s="106"/>
      <c r="D54" s="5">
        <f>D56-D55</f>
        <v>12452</v>
      </c>
      <c r="E54" s="5">
        <f t="shared" ref="E54" si="0">E56-E55</f>
        <v>0</v>
      </c>
      <c r="F54" s="5">
        <v>28424</v>
      </c>
      <c r="G54" s="5">
        <f t="shared" ref="G54:I54" si="1">G56-G55</f>
        <v>0</v>
      </c>
      <c r="H54" s="5">
        <f t="shared" si="1"/>
        <v>-66605</v>
      </c>
      <c r="I54" s="5">
        <f t="shared" si="1"/>
        <v>0</v>
      </c>
      <c r="J54" s="5">
        <f t="shared" ref="J54" si="2">J56-J55</f>
        <v>2332</v>
      </c>
    </row>
    <row r="55" spans="1:11" ht="22.5" customHeight="1" x14ac:dyDescent="0.6">
      <c r="A55" s="114" t="s">
        <v>100</v>
      </c>
      <c r="B55" s="106"/>
      <c r="C55" s="106"/>
      <c r="D55" s="12">
        <v>22784</v>
      </c>
      <c r="E55" s="5"/>
      <c r="F55" s="12">
        <v>9550</v>
      </c>
      <c r="G55" s="5"/>
      <c r="H55" s="12">
        <v>0</v>
      </c>
      <c r="I55" s="5"/>
      <c r="J55" s="12">
        <v>0</v>
      </c>
    </row>
    <row r="56" spans="1:11" ht="22.5" customHeight="1" thickBot="1" x14ac:dyDescent="0.7">
      <c r="A56" s="114"/>
      <c r="B56" s="106"/>
      <c r="C56" s="106"/>
      <c r="D56" s="29">
        <f>D31</f>
        <v>35236</v>
      </c>
      <c r="E56" s="125"/>
      <c r="F56" s="29">
        <f>F31</f>
        <v>37974</v>
      </c>
      <c r="G56" s="125"/>
      <c r="H56" s="29">
        <f>H31</f>
        <v>-66605</v>
      </c>
      <c r="I56" s="125"/>
      <c r="J56" s="29">
        <f>J31</f>
        <v>2332</v>
      </c>
    </row>
    <row r="57" spans="1:11" ht="22.5" customHeight="1" thickTop="1" x14ac:dyDescent="0.6">
      <c r="A57" s="114"/>
      <c r="B57" s="106"/>
      <c r="C57" s="106"/>
      <c r="D57" s="106"/>
      <c r="E57" s="106"/>
      <c r="F57" s="106"/>
      <c r="G57" s="106"/>
      <c r="H57" s="106"/>
      <c r="I57" s="106"/>
      <c r="J57" s="106"/>
    </row>
    <row r="58" spans="1:11" ht="22.5" customHeight="1" x14ac:dyDescent="0.65">
      <c r="A58" s="108" t="s">
        <v>101</v>
      </c>
      <c r="B58" s="106"/>
      <c r="C58" s="106"/>
      <c r="D58" s="106"/>
      <c r="E58" s="106"/>
      <c r="F58" s="106"/>
      <c r="G58" s="106"/>
      <c r="H58" s="106"/>
      <c r="I58" s="106"/>
      <c r="J58" s="106"/>
    </row>
    <row r="59" spans="1:11" ht="22.5" customHeight="1" x14ac:dyDescent="0.6">
      <c r="A59" s="105" t="s">
        <v>99</v>
      </c>
      <c r="B59" s="106"/>
      <c r="C59" s="106"/>
      <c r="D59" s="5">
        <f>D61-D60</f>
        <v>2694</v>
      </c>
      <c r="E59" s="92">
        <f t="shared" ref="E59:I59" si="3">E61-E60</f>
        <v>0</v>
      </c>
      <c r="F59" s="5">
        <f>F61-F60</f>
        <v>21557.8</v>
      </c>
      <c r="G59" s="5">
        <f t="shared" si="3"/>
        <v>0</v>
      </c>
      <c r="H59" s="5">
        <f>H61-H60</f>
        <v>-76363</v>
      </c>
      <c r="I59" s="5">
        <f t="shared" si="3"/>
        <v>0</v>
      </c>
      <c r="J59" s="5">
        <f>J61-J60</f>
        <v>-4534.2</v>
      </c>
    </row>
    <row r="60" spans="1:11" ht="22.5" customHeight="1" x14ac:dyDescent="0.6">
      <c r="A60" s="105" t="s">
        <v>100</v>
      </c>
      <c r="B60" s="106"/>
      <c r="C60" s="106"/>
      <c r="D60" s="12">
        <f>D55</f>
        <v>22784</v>
      </c>
      <c r="E60" s="92"/>
      <c r="F60" s="12">
        <f>F55</f>
        <v>9550</v>
      </c>
      <c r="G60" s="5"/>
      <c r="H60" s="12">
        <v>0</v>
      </c>
      <c r="I60" s="5"/>
      <c r="J60" s="12">
        <v>0</v>
      </c>
    </row>
    <row r="61" spans="1:11" ht="22.5" customHeight="1" thickBot="1" x14ac:dyDescent="0.7">
      <c r="B61" s="106"/>
      <c r="C61" s="106"/>
      <c r="D61" s="29">
        <f>D51</f>
        <v>25478</v>
      </c>
      <c r="E61" s="125"/>
      <c r="F61" s="29">
        <f>F51</f>
        <v>31107.8</v>
      </c>
      <c r="G61" s="125"/>
      <c r="H61" s="29">
        <f>H51</f>
        <v>-76363</v>
      </c>
      <c r="I61" s="125"/>
      <c r="J61" s="29">
        <f>J51</f>
        <v>-4534.2</v>
      </c>
    </row>
    <row r="62" spans="1:11" ht="19.5" customHeight="1" thickTop="1" x14ac:dyDescent="0.6">
      <c r="B62" s="107"/>
      <c r="D62" s="121"/>
      <c r="E62" s="121"/>
      <c r="F62" s="121"/>
      <c r="G62" s="121"/>
      <c r="H62" s="121"/>
      <c r="I62" s="121"/>
      <c r="J62" s="121"/>
    </row>
    <row r="63" spans="1:11" ht="25.25" customHeight="1" thickBot="1" x14ac:dyDescent="0.7">
      <c r="A63" s="108" t="s">
        <v>186</v>
      </c>
      <c r="B63" s="106">
        <v>10</v>
      </c>
      <c r="D63" s="54">
        <f>(D54/'BS3-5'!C81)</f>
        <v>1.5020651586505058E-2</v>
      </c>
      <c r="E63" s="125"/>
      <c r="F63" s="54">
        <f>F54/'BS3-5'!E81</f>
        <v>3.4287423762834862E-2</v>
      </c>
      <c r="G63" s="125"/>
      <c r="H63" s="54">
        <f>(H54/'BS3-5'!G81)</f>
        <v>-8.0344563035590205E-2</v>
      </c>
      <c r="I63" s="125"/>
      <c r="J63" s="54">
        <f>J54/'BS3-5'!I81</f>
        <v>2.8130548907588974E-3</v>
      </c>
      <c r="K63" s="131"/>
    </row>
    <row r="64" spans="1:11" ht="22.5" customHeight="1" thickTop="1" x14ac:dyDescent="0.65">
      <c r="A64" s="127"/>
      <c r="B64" s="107"/>
    </row>
  </sheetData>
  <mergeCells count="14">
    <mergeCell ref="D40:J40"/>
    <mergeCell ref="D36:F36"/>
    <mergeCell ref="H36:J36"/>
    <mergeCell ref="D37:F37"/>
    <mergeCell ref="H37:J37"/>
    <mergeCell ref="D38:F38"/>
    <mergeCell ref="H38:J38"/>
    <mergeCell ref="D4:F4"/>
    <mergeCell ref="H4:J4"/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92" firstPageNumber="6" fitToHeight="0" orientation="portrait" useFirstPageNumber="1" r:id="rId1"/>
  <headerFooter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9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28891-0AB2-4FC7-BB4F-B982AF56840C}">
  <sheetPr>
    <pageSetUpPr fitToPage="1"/>
  </sheetPr>
  <dimension ref="A1:L66"/>
  <sheetViews>
    <sheetView topLeftCell="A61" zoomScale="115" zoomScaleNormal="115" zoomScaleSheetLayoutView="100" workbookViewId="0">
      <selection activeCell="D9" sqref="D9"/>
    </sheetView>
  </sheetViews>
  <sheetFormatPr defaultColWidth="8.81640625" defaultRowHeight="22.5" customHeight="1" x14ac:dyDescent="0.6"/>
  <cols>
    <col min="1" max="1" width="38.1796875" style="105" customWidth="1"/>
    <col min="2" max="2" width="7.81640625" style="105" customWidth="1"/>
    <col min="3" max="3" width="0.81640625" style="105" customWidth="1"/>
    <col min="4" max="4" width="11.1796875" style="105" customWidth="1"/>
    <col min="5" max="5" width="0.81640625" style="105" customWidth="1"/>
    <col min="6" max="6" width="11.1796875" style="105" customWidth="1"/>
    <col min="7" max="7" width="0.81640625" style="105" customWidth="1"/>
    <col min="8" max="8" width="11.1796875" style="105" customWidth="1"/>
    <col min="9" max="9" width="0.81640625" style="105" customWidth="1"/>
    <col min="10" max="10" width="11.1796875" style="105" customWidth="1"/>
    <col min="11" max="11" width="11.453125" style="105" bestFit="1" customWidth="1"/>
    <col min="12" max="12" width="8.81640625" style="105" bestFit="1" customWidth="1"/>
    <col min="13" max="13" width="10.81640625" style="105" bestFit="1" customWidth="1"/>
    <col min="14" max="14" width="8.81640625" style="105" bestFit="1" customWidth="1"/>
    <col min="15" max="15" width="11.453125" style="105" bestFit="1" customWidth="1"/>
    <col min="16" max="16" width="8.81640625" style="105" bestFit="1" customWidth="1"/>
    <col min="17" max="17" width="10.81640625" style="105" bestFit="1" customWidth="1"/>
    <col min="18" max="16384" width="8.81640625" style="105"/>
  </cols>
  <sheetData>
    <row r="1" spans="1:10" ht="22.5" customHeight="1" x14ac:dyDescent="0.7">
      <c r="A1" s="101" t="s">
        <v>0</v>
      </c>
      <c r="B1" s="107"/>
    </row>
    <row r="2" spans="1:10" ht="22.5" customHeight="1" x14ac:dyDescent="0.7">
      <c r="A2" s="104" t="s">
        <v>69</v>
      </c>
      <c r="B2" s="107"/>
    </row>
    <row r="3" spans="1:10" ht="22.5" customHeight="1" x14ac:dyDescent="0.6">
      <c r="B3" s="107"/>
    </row>
    <row r="4" spans="1:10" ht="22.5" customHeight="1" x14ac:dyDescent="0.65">
      <c r="B4" s="107"/>
      <c r="D4" s="271" t="s">
        <v>2</v>
      </c>
      <c r="E4" s="271"/>
      <c r="F4" s="271"/>
      <c r="G4" s="122"/>
      <c r="H4" s="271" t="s">
        <v>3</v>
      </c>
      <c r="I4" s="271"/>
      <c r="J4" s="271"/>
    </row>
    <row r="5" spans="1:10" ht="22.5" customHeight="1" x14ac:dyDescent="0.65">
      <c r="B5" s="107"/>
      <c r="D5" s="273" t="s">
        <v>196</v>
      </c>
      <c r="E5" s="273"/>
      <c r="F5" s="273"/>
      <c r="G5" s="122"/>
      <c r="H5" s="273" t="s">
        <v>196</v>
      </c>
      <c r="I5" s="273"/>
      <c r="J5" s="273"/>
    </row>
    <row r="6" spans="1:10" ht="22.5" customHeight="1" x14ac:dyDescent="0.65">
      <c r="B6" s="107"/>
      <c r="D6" s="273" t="s">
        <v>194</v>
      </c>
      <c r="E6" s="273"/>
      <c r="F6" s="273"/>
      <c r="G6" s="122"/>
      <c r="H6" s="273" t="s">
        <v>194</v>
      </c>
      <c r="I6" s="273"/>
      <c r="J6" s="273"/>
    </row>
    <row r="7" spans="1:10" ht="22.5" customHeight="1" x14ac:dyDescent="0.6">
      <c r="B7" s="106" t="s">
        <v>6</v>
      </c>
      <c r="D7" s="107">
        <v>2568</v>
      </c>
      <c r="E7" s="107"/>
      <c r="F7" s="107">
        <v>2567</v>
      </c>
      <c r="H7" s="107">
        <v>2568</v>
      </c>
      <c r="I7" s="107"/>
      <c r="J7" s="107">
        <v>2567</v>
      </c>
    </row>
    <row r="8" spans="1:10" ht="22.5" customHeight="1" x14ac:dyDescent="0.6">
      <c r="B8" s="106"/>
      <c r="D8" s="272" t="s">
        <v>8</v>
      </c>
      <c r="E8" s="272"/>
      <c r="F8" s="272"/>
      <c r="G8" s="272"/>
      <c r="H8" s="272"/>
      <c r="I8" s="272"/>
      <c r="J8" s="272"/>
    </row>
    <row r="9" spans="1:10" ht="22.5" customHeight="1" x14ac:dyDescent="0.65">
      <c r="A9" s="109" t="s">
        <v>71</v>
      </c>
      <c r="B9" s="106"/>
    </row>
    <row r="10" spans="1:10" ht="22.5" customHeight="1" x14ac:dyDescent="0.6">
      <c r="A10" s="105" t="s">
        <v>72</v>
      </c>
      <c r="B10" s="106">
        <v>2</v>
      </c>
      <c r="D10" s="119">
        <v>252688</v>
      </c>
      <c r="E10" s="121"/>
      <c r="F10" s="119">
        <v>303589</v>
      </c>
      <c r="G10" s="121"/>
      <c r="H10" s="119">
        <v>252757</v>
      </c>
      <c r="I10" s="121"/>
      <c r="J10" s="119">
        <v>297775</v>
      </c>
    </row>
    <row r="11" spans="1:10" ht="22.5" customHeight="1" x14ac:dyDescent="0.6">
      <c r="A11" s="105" t="s">
        <v>73</v>
      </c>
      <c r="B11" s="106"/>
      <c r="D11" s="119">
        <v>1193614</v>
      </c>
      <c r="E11" s="121"/>
      <c r="F11" s="119">
        <v>849759</v>
      </c>
      <c r="G11" s="121"/>
      <c r="H11" s="119">
        <v>2395</v>
      </c>
      <c r="I11" s="121"/>
      <c r="J11" s="119">
        <v>5341</v>
      </c>
    </row>
    <row r="12" spans="1:10" ht="22.5" customHeight="1" x14ac:dyDescent="0.6">
      <c r="A12" s="105" t="s">
        <v>74</v>
      </c>
      <c r="B12" s="106">
        <v>2</v>
      </c>
      <c r="D12" s="119">
        <v>0</v>
      </c>
      <c r="E12" s="121"/>
      <c r="F12" s="119">
        <v>0</v>
      </c>
      <c r="G12" s="121"/>
      <c r="H12" s="119">
        <v>161507</v>
      </c>
      <c r="I12" s="121"/>
      <c r="J12" s="119">
        <v>292646</v>
      </c>
    </row>
    <row r="13" spans="1:10" ht="22.5" customHeight="1" x14ac:dyDescent="0.6">
      <c r="A13" s="105" t="s">
        <v>75</v>
      </c>
      <c r="B13" s="106">
        <v>2</v>
      </c>
      <c r="D13" s="119">
        <v>24626</v>
      </c>
      <c r="E13" s="121"/>
      <c r="F13" s="119">
        <v>20601</v>
      </c>
      <c r="G13" s="121"/>
      <c r="H13" s="119">
        <v>3250</v>
      </c>
      <c r="I13" s="121"/>
      <c r="J13" s="119">
        <v>3152</v>
      </c>
    </row>
    <row r="14" spans="1:10" ht="22.5" customHeight="1" x14ac:dyDescent="0.6">
      <c r="A14" s="105" t="s">
        <v>76</v>
      </c>
      <c r="B14" s="106">
        <v>2</v>
      </c>
      <c r="D14" s="119">
        <v>0</v>
      </c>
      <c r="E14" s="121"/>
      <c r="F14" s="119">
        <v>0</v>
      </c>
      <c r="G14" s="121"/>
      <c r="H14" s="119">
        <v>8598</v>
      </c>
      <c r="I14" s="121"/>
      <c r="J14" s="119">
        <v>13509</v>
      </c>
    </row>
    <row r="15" spans="1:10" ht="22.5" customHeight="1" x14ac:dyDescent="0.6">
      <c r="A15" s="105" t="s">
        <v>195</v>
      </c>
      <c r="B15" s="106">
        <v>2</v>
      </c>
      <c r="D15" s="119">
        <v>11295</v>
      </c>
      <c r="E15" s="121"/>
      <c r="F15" s="119">
        <v>4518</v>
      </c>
      <c r="G15" s="121"/>
      <c r="H15" s="119">
        <v>11295</v>
      </c>
      <c r="I15" s="121"/>
      <c r="J15" s="119">
        <v>4518</v>
      </c>
    </row>
    <row r="16" spans="1:10" ht="22.5" customHeight="1" x14ac:dyDescent="0.65">
      <c r="A16" s="105" t="s">
        <v>77</v>
      </c>
      <c r="B16" s="106">
        <v>2</v>
      </c>
      <c r="C16" s="108"/>
      <c r="D16" s="123">
        <v>218530</v>
      </c>
      <c r="E16" s="121"/>
      <c r="F16" s="123">
        <v>60608</v>
      </c>
      <c r="G16" s="121"/>
      <c r="H16" s="123">
        <v>9285</v>
      </c>
      <c r="I16" s="121"/>
      <c r="J16" s="123">
        <v>36783</v>
      </c>
    </row>
    <row r="17" spans="1:10" s="108" customFormat="1" ht="22.5" customHeight="1" x14ac:dyDescent="0.65">
      <c r="A17" s="108" t="s">
        <v>78</v>
      </c>
      <c r="B17" s="106">
        <v>9</v>
      </c>
      <c r="C17" s="105"/>
      <c r="D17" s="124">
        <f>SUM(D10:D16)</f>
        <v>1700753</v>
      </c>
      <c r="E17" s="125"/>
      <c r="F17" s="124">
        <f>SUM(F10:F16)</f>
        <v>1239075</v>
      </c>
      <c r="G17" s="125"/>
      <c r="H17" s="124">
        <f>SUM(H10:H16)</f>
        <v>449087</v>
      </c>
      <c r="I17" s="125"/>
      <c r="J17" s="124">
        <f>SUM(J10:J16)</f>
        <v>653724</v>
      </c>
    </row>
    <row r="18" spans="1:10" ht="22.5" customHeight="1" x14ac:dyDescent="0.6">
      <c r="B18" s="107"/>
    </row>
    <row r="19" spans="1:10" ht="22.5" customHeight="1" x14ac:dyDescent="0.65">
      <c r="A19" s="109" t="s">
        <v>79</v>
      </c>
      <c r="B19" s="106">
        <v>2</v>
      </c>
      <c r="D19" s="121"/>
      <c r="E19" s="121"/>
      <c r="F19" s="121"/>
      <c r="G19" s="121"/>
      <c r="H19" s="121"/>
      <c r="I19" s="121"/>
      <c r="J19" s="121"/>
    </row>
    <row r="20" spans="1:10" ht="22.5" customHeight="1" x14ac:dyDescent="0.6">
      <c r="A20" s="105" t="s">
        <v>80</v>
      </c>
      <c r="B20" s="106">
        <v>5</v>
      </c>
      <c r="D20" s="119">
        <v>246848</v>
      </c>
      <c r="E20" s="121"/>
      <c r="F20" s="119">
        <v>234232</v>
      </c>
      <c r="G20" s="121"/>
      <c r="H20" s="119">
        <v>248429</v>
      </c>
      <c r="I20" s="121"/>
      <c r="J20" s="119">
        <v>240841</v>
      </c>
    </row>
    <row r="21" spans="1:10" ht="22.5" customHeight="1" x14ac:dyDescent="0.6">
      <c r="A21" s="105" t="s">
        <v>81</v>
      </c>
      <c r="B21" s="106"/>
      <c r="D21" s="119">
        <v>5456</v>
      </c>
      <c r="E21" s="121"/>
      <c r="F21" s="119">
        <v>7282</v>
      </c>
      <c r="G21" s="121"/>
      <c r="H21" s="119">
        <v>1526</v>
      </c>
      <c r="I21" s="121"/>
      <c r="J21" s="119">
        <v>1818</v>
      </c>
    </row>
    <row r="22" spans="1:10" ht="22.5" customHeight="1" x14ac:dyDescent="0.6">
      <c r="A22" s="105" t="s">
        <v>82</v>
      </c>
      <c r="B22" s="106"/>
      <c r="D22" s="119">
        <v>200012</v>
      </c>
      <c r="E22" s="121"/>
      <c r="F22" s="119">
        <v>202270</v>
      </c>
      <c r="G22" s="121"/>
      <c r="H22" s="119">
        <v>74257</v>
      </c>
      <c r="I22" s="121"/>
      <c r="J22" s="119">
        <v>91200</v>
      </c>
    </row>
    <row r="23" spans="1:10" ht="22.5" customHeight="1" x14ac:dyDescent="0.6">
      <c r="A23" s="105" t="s">
        <v>83</v>
      </c>
      <c r="B23" s="106"/>
      <c r="D23" s="123">
        <v>407796</v>
      </c>
      <c r="E23" s="121"/>
      <c r="F23" s="123">
        <v>342024</v>
      </c>
      <c r="G23" s="121"/>
      <c r="H23" s="123">
        <v>212592</v>
      </c>
      <c r="I23" s="121"/>
      <c r="J23" s="123">
        <v>161408</v>
      </c>
    </row>
    <row r="24" spans="1:10" s="108" customFormat="1" ht="22.5" customHeight="1" x14ac:dyDescent="0.65">
      <c r="A24" s="108" t="s">
        <v>84</v>
      </c>
      <c r="B24" s="102"/>
      <c r="D24" s="124">
        <f>SUM(D20:D23)</f>
        <v>860112</v>
      </c>
      <c r="E24" s="125"/>
      <c r="F24" s="124">
        <f>SUM(F20:F23)</f>
        <v>785808</v>
      </c>
      <c r="G24" s="125"/>
      <c r="H24" s="124">
        <f>SUM(H20:H23)</f>
        <v>536804</v>
      </c>
      <c r="I24" s="125"/>
      <c r="J24" s="124">
        <f>SUM(J20:J23)</f>
        <v>495267</v>
      </c>
    </row>
    <row r="25" spans="1:10" s="108" customFormat="1" ht="22.5" customHeight="1" x14ac:dyDescent="0.65">
      <c r="B25" s="102"/>
      <c r="D25" s="121"/>
      <c r="E25" s="121"/>
      <c r="F25" s="121"/>
      <c r="G25" s="121"/>
      <c r="H25" s="121"/>
      <c r="I25" s="121"/>
      <c r="J25" s="121"/>
    </row>
    <row r="26" spans="1:10" s="108" customFormat="1" ht="22.5" customHeight="1" x14ac:dyDescent="0.65">
      <c r="A26" s="108" t="s">
        <v>85</v>
      </c>
      <c r="B26" s="102"/>
      <c r="D26" s="126">
        <f>D17-D24</f>
        <v>840641</v>
      </c>
      <c r="E26" s="125"/>
      <c r="F26" s="126">
        <f>F17-F24</f>
        <v>453267</v>
      </c>
      <c r="G26" s="125"/>
      <c r="H26" s="126">
        <f>H17-H24</f>
        <v>-87717</v>
      </c>
      <c r="I26" s="125"/>
      <c r="J26" s="126">
        <f>J17-J24</f>
        <v>158457</v>
      </c>
    </row>
    <row r="27" spans="1:10" ht="22.5" customHeight="1" x14ac:dyDescent="0.6">
      <c r="A27" s="105" t="s">
        <v>86</v>
      </c>
      <c r="B27" s="106">
        <v>9</v>
      </c>
      <c r="D27" s="119">
        <v>-25236</v>
      </c>
      <c r="E27" s="121"/>
      <c r="F27" s="119">
        <v>-127570</v>
      </c>
      <c r="G27" s="121"/>
      <c r="H27" s="119">
        <v>-11478</v>
      </c>
      <c r="I27" s="121"/>
      <c r="J27" s="119">
        <v>-126813</v>
      </c>
    </row>
    <row r="28" spans="1:10" s="108" customFormat="1" ht="22.5" customHeight="1" x14ac:dyDescent="0.65">
      <c r="A28" s="105" t="s">
        <v>185</v>
      </c>
      <c r="B28" s="106">
        <v>11</v>
      </c>
      <c r="D28" s="119">
        <v>-696176</v>
      </c>
      <c r="E28" s="121"/>
      <c r="F28" s="119">
        <v>-244212</v>
      </c>
      <c r="G28" s="121"/>
      <c r="H28" s="119">
        <v>-31530</v>
      </c>
      <c r="I28" s="121"/>
      <c r="J28" s="119">
        <v>-23224</v>
      </c>
    </row>
    <row r="29" spans="1:10" s="108" customFormat="1" ht="22.5" customHeight="1" x14ac:dyDescent="0.65">
      <c r="A29" s="105" t="s">
        <v>206</v>
      </c>
      <c r="B29" s="102"/>
      <c r="D29" s="119"/>
      <c r="E29" s="121"/>
      <c r="F29" s="119"/>
      <c r="G29" s="121"/>
      <c r="H29" s="119"/>
      <c r="I29" s="121"/>
      <c r="J29" s="119"/>
    </row>
    <row r="30" spans="1:10" s="108" customFormat="1" ht="22.5" customHeight="1" x14ac:dyDescent="0.65">
      <c r="A30" s="105" t="s">
        <v>87</v>
      </c>
      <c r="B30" s="102"/>
      <c r="D30" s="123">
        <v>0</v>
      </c>
      <c r="E30" s="121"/>
      <c r="F30" s="123">
        <v>-903</v>
      </c>
      <c r="G30" s="121"/>
      <c r="H30" s="123">
        <v>0</v>
      </c>
      <c r="I30" s="121"/>
      <c r="J30" s="123">
        <v>-903</v>
      </c>
    </row>
    <row r="31" spans="1:10" ht="22.5" customHeight="1" x14ac:dyDescent="0.65">
      <c r="A31" s="127" t="s">
        <v>88</v>
      </c>
      <c r="B31" s="106"/>
      <c r="D31" s="126">
        <f>SUM(D26:D30)</f>
        <v>119229</v>
      </c>
      <c r="E31" s="125"/>
      <c r="F31" s="126">
        <f>SUM(F26:F30)</f>
        <v>80582</v>
      </c>
      <c r="G31" s="125"/>
      <c r="H31" s="126">
        <f>SUM(H26:H30)</f>
        <v>-130725</v>
      </c>
      <c r="I31" s="125"/>
      <c r="J31" s="126">
        <f>SUM(J26:J30)</f>
        <v>7517</v>
      </c>
    </row>
    <row r="32" spans="1:10" ht="22.5" customHeight="1" x14ac:dyDescent="0.6">
      <c r="A32" s="105" t="s">
        <v>240</v>
      </c>
      <c r="B32" s="106"/>
      <c r="D32" s="123">
        <v>-48363</v>
      </c>
      <c r="E32" s="121"/>
      <c r="F32" s="123">
        <v>-17950</v>
      </c>
      <c r="G32" s="121"/>
      <c r="H32" s="123">
        <v>16852</v>
      </c>
      <c r="I32" s="121"/>
      <c r="J32" s="123">
        <v>1283</v>
      </c>
    </row>
    <row r="33" spans="1:10" ht="22.5" customHeight="1" thickBot="1" x14ac:dyDescent="0.7">
      <c r="A33" s="108" t="s">
        <v>90</v>
      </c>
      <c r="B33" s="107"/>
      <c r="D33" s="128">
        <f>SUM(D31:D32)</f>
        <v>70866</v>
      </c>
      <c r="E33" s="125"/>
      <c r="F33" s="128">
        <f>SUM(F31:F32)</f>
        <v>62632</v>
      </c>
      <c r="G33" s="125"/>
      <c r="H33" s="128">
        <f>SUM(H31:H32)</f>
        <v>-113873</v>
      </c>
      <c r="I33" s="125"/>
      <c r="J33" s="128">
        <f>SUM(J31:J32)</f>
        <v>8800</v>
      </c>
    </row>
    <row r="34" spans="1:10" ht="22.5" customHeight="1" thickTop="1" x14ac:dyDescent="0.65">
      <c r="A34" s="108"/>
      <c r="B34" s="107"/>
      <c r="D34" s="121"/>
      <c r="E34" s="121"/>
      <c r="F34" s="121"/>
      <c r="G34" s="121"/>
      <c r="H34" s="121"/>
      <c r="I34" s="121"/>
      <c r="J34" s="121"/>
    </row>
    <row r="35" spans="1:10" ht="22.5" customHeight="1" x14ac:dyDescent="0.7">
      <c r="A35" s="101" t="s">
        <v>0</v>
      </c>
      <c r="B35" s="107"/>
    </row>
    <row r="36" spans="1:10" ht="22.5" customHeight="1" x14ac:dyDescent="0.7">
      <c r="A36" s="104" t="s">
        <v>69</v>
      </c>
      <c r="B36" s="107"/>
    </row>
    <row r="37" spans="1:10" ht="22.5" customHeight="1" x14ac:dyDescent="0.6">
      <c r="B37" s="107"/>
    </row>
    <row r="38" spans="1:10" ht="22.5" customHeight="1" x14ac:dyDescent="0.65">
      <c r="B38" s="107"/>
      <c r="D38" s="271" t="s">
        <v>2</v>
      </c>
      <c r="E38" s="271"/>
      <c r="F38" s="271"/>
      <c r="G38" s="122"/>
      <c r="H38" s="271" t="s">
        <v>3</v>
      </c>
      <c r="I38" s="271"/>
      <c r="J38" s="271"/>
    </row>
    <row r="39" spans="1:10" ht="22.5" customHeight="1" x14ac:dyDescent="0.65">
      <c r="B39" s="107"/>
      <c r="D39" s="273" t="s">
        <v>196</v>
      </c>
      <c r="E39" s="273"/>
      <c r="F39" s="273"/>
      <c r="G39" s="122"/>
      <c r="H39" s="273" t="s">
        <v>196</v>
      </c>
      <c r="I39" s="273"/>
      <c r="J39" s="273"/>
    </row>
    <row r="40" spans="1:10" ht="22.5" customHeight="1" x14ac:dyDescent="0.65">
      <c r="B40" s="107"/>
      <c r="D40" s="273" t="s">
        <v>194</v>
      </c>
      <c r="E40" s="273"/>
      <c r="F40" s="273"/>
      <c r="G40" s="122"/>
      <c r="H40" s="273" t="s">
        <v>194</v>
      </c>
      <c r="I40" s="273"/>
      <c r="J40" s="273"/>
    </row>
    <row r="41" spans="1:10" ht="22.5" customHeight="1" x14ac:dyDescent="0.6">
      <c r="B41" s="106" t="s">
        <v>6</v>
      </c>
      <c r="D41" s="107">
        <v>2568</v>
      </c>
      <c r="E41" s="107"/>
      <c r="F41" s="107">
        <v>2567</v>
      </c>
      <c r="H41" s="107">
        <v>2568</v>
      </c>
      <c r="I41" s="107"/>
      <c r="J41" s="107">
        <v>2567</v>
      </c>
    </row>
    <row r="42" spans="1:10" ht="22.5" customHeight="1" x14ac:dyDescent="0.6">
      <c r="B42" s="106"/>
      <c r="D42" s="272" t="s">
        <v>8</v>
      </c>
      <c r="E42" s="272"/>
      <c r="F42" s="272"/>
      <c r="G42" s="272"/>
      <c r="H42" s="272"/>
      <c r="I42" s="272"/>
      <c r="J42" s="272"/>
    </row>
    <row r="43" spans="1:10" ht="22.5" customHeight="1" x14ac:dyDescent="0.65">
      <c r="A43" s="108" t="s">
        <v>91</v>
      </c>
      <c r="B43" s="107"/>
      <c r="D43" s="121"/>
      <c r="E43" s="121"/>
      <c r="F43" s="121"/>
      <c r="G43" s="121"/>
      <c r="H43" s="121"/>
      <c r="I43" s="121"/>
      <c r="J43" s="121"/>
    </row>
    <row r="44" spans="1:10" ht="22.5" customHeight="1" x14ac:dyDescent="0.65">
      <c r="A44" s="109" t="s">
        <v>92</v>
      </c>
      <c r="B44" s="107"/>
      <c r="D44" s="26"/>
      <c r="E44" s="121"/>
      <c r="F44" s="26"/>
      <c r="G44" s="121"/>
      <c r="H44" s="26"/>
      <c r="I44" s="121"/>
      <c r="J44" s="26"/>
    </row>
    <row r="45" spans="1:10" ht="22.5" customHeight="1" x14ac:dyDescent="0.65">
      <c r="A45" s="109" t="s">
        <v>93</v>
      </c>
      <c r="B45" s="107"/>
      <c r="D45" s="26"/>
      <c r="E45" s="121"/>
      <c r="F45" s="26"/>
      <c r="G45" s="121"/>
      <c r="H45" s="26"/>
      <c r="I45" s="121"/>
      <c r="J45" s="26"/>
    </row>
    <row r="46" spans="1:10" ht="22.5" customHeight="1" x14ac:dyDescent="0.6">
      <c r="A46" s="105" t="s">
        <v>187</v>
      </c>
      <c r="B46" s="107"/>
      <c r="D46" s="26"/>
      <c r="E46" s="121"/>
      <c r="F46" s="26"/>
      <c r="G46" s="121"/>
      <c r="H46" s="26"/>
      <c r="I46" s="121"/>
      <c r="J46" s="26"/>
    </row>
    <row r="47" spans="1:10" ht="22.5" customHeight="1" x14ac:dyDescent="0.6">
      <c r="A47" s="105" t="s">
        <v>189</v>
      </c>
      <c r="B47" s="107"/>
      <c r="D47" s="26"/>
      <c r="E47" s="121"/>
      <c r="F47" s="26"/>
      <c r="G47" s="121"/>
      <c r="H47" s="26"/>
      <c r="I47" s="121"/>
      <c r="J47" s="26"/>
    </row>
    <row r="48" spans="1:10" ht="22.5" customHeight="1" x14ac:dyDescent="0.6">
      <c r="A48" s="105" t="s">
        <v>188</v>
      </c>
      <c r="B48" s="106">
        <v>11</v>
      </c>
      <c r="D48" s="27">
        <v>-6325</v>
      </c>
      <c r="E48" s="119"/>
      <c r="F48" s="27">
        <v>4531</v>
      </c>
      <c r="G48" s="119"/>
      <c r="H48" s="27">
        <v>-6325</v>
      </c>
      <c r="I48" s="119"/>
      <c r="J48" s="27">
        <v>4531</v>
      </c>
    </row>
    <row r="49" spans="1:12" ht="22.5" customHeight="1" x14ac:dyDescent="0.6">
      <c r="A49" s="105" t="s">
        <v>94</v>
      </c>
      <c r="B49" s="107"/>
      <c r="D49" s="27"/>
      <c r="E49" s="119"/>
      <c r="F49" s="27"/>
      <c r="G49" s="119"/>
      <c r="H49" s="27"/>
      <c r="I49" s="121"/>
      <c r="J49" s="27"/>
    </row>
    <row r="50" spans="1:12" ht="22.5" customHeight="1" x14ac:dyDescent="0.6">
      <c r="A50" s="105" t="s">
        <v>93</v>
      </c>
      <c r="B50" s="107"/>
      <c r="D50" s="28">
        <v>1265</v>
      </c>
      <c r="E50" s="119"/>
      <c r="F50" s="28">
        <v>-904</v>
      </c>
      <c r="G50" s="119"/>
      <c r="H50" s="28">
        <v>1265</v>
      </c>
      <c r="I50" s="119"/>
      <c r="J50" s="28">
        <v>-904</v>
      </c>
      <c r="K50" s="131"/>
    </row>
    <row r="51" spans="1:12" ht="22.5" customHeight="1" x14ac:dyDescent="0.65">
      <c r="A51" s="108" t="s">
        <v>95</v>
      </c>
      <c r="B51" s="107"/>
      <c r="D51" s="27"/>
      <c r="E51" s="119"/>
      <c r="F51" s="27"/>
      <c r="G51" s="119"/>
      <c r="H51" s="27"/>
      <c r="I51" s="121"/>
      <c r="J51" s="27"/>
    </row>
    <row r="52" spans="1:12" ht="22.5" customHeight="1" x14ac:dyDescent="0.65">
      <c r="A52" s="129" t="s">
        <v>96</v>
      </c>
      <c r="B52" s="107"/>
      <c r="D52" s="124">
        <f>D48+D50</f>
        <v>-5060</v>
      </c>
      <c r="E52" s="126"/>
      <c r="F52" s="124">
        <f>F48+F50</f>
        <v>3627</v>
      </c>
      <c r="G52" s="126"/>
      <c r="H52" s="124">
        <f>H48+H50</f>
        <v>-5060</v>
      </c>
      <c r="I52" s="125"/>
      <c r="J52" s="124">
        <f>J48+J50</f>
        <v>3627</v>
      </c>
    </row>
    <row r="53" spans="1:12" ht="22.5" customHeight="1" thickBot="1" x14ac:dyDescent="0.7">
      <c r="A53" s="108" t="s">
        <v>97</v>
      </c>
      <c r="B53" s="107"/>
      <c r="D53" s="130">
        <f>D52+D33</f>
        <v>65806</v>
      </c>
      <c r="E53" s="121"/>
      <c r="F53" s="130">
        <f>F52+F33</f>
        <v>66259</v>
      </c>
      <c r="G53" s="125"/>
      <c r="H53" s="130">
        <f>H52+H33</f>
        <v>-118933</v>
      </c>
      <c r="I53" s="121"/>
      <c r="J53" s="130">
        <f>J52+J33</f>
        <v>12427</v>
      </c>
    </row>
    <row r="54" spans="1:12" ht="22.5" customHeight="1" thickTop="1" x14ac:dyDescent="0.65">
      <c r="A54" s="108"/>
      <c r="B54" s="107"/>
      <c r="D54" s="121"/>
      <c r="E54" s="121"/>
      <c r="F54" s="121"/>
      <c r="G54" s="121"/>
      <c r="H54" s="121"/>
      <c r="I54" s="121"/>
      <c r="J54" s="121"/>
    </row>
    <row r="55" spans="1:12" ht="22.5" customHeight="1" x14ac:dyDescent="0.65">
      <c r="A55" s="127" t="s">
        <v>98</v>
      </c>
      <c r="B55" s="106"/>
      <c r="C55" s="106"/>
      <c r="D55" s="106"/>
      <c r="E55" s="106"/>
      <c r="F55" s="106"/>
      <c r="G55" s="106"/>
      <c r="H55" s="106"/>
      <c r="I55" s="106"/>
      <c r="J55" s="106"/>
    </row>
    <row r="56" spans="1:12" ht="22.5" customHeight="1" x14ac:dyDescent="0.6">
      <c r="A56" s="114" t="s">
        <v>99</v>
      </c>
      <c r="B56" s="106"/>
      <c r="C56" s="106"/>
      <c r="D56" s="5">
        <f t="shared" ref="D56:E56" si="0">D58-D57</f>
        <v>32537</v>
      </c>
      <c r="E56" s="5">
        <f t="shared" si="0"/>
        <v>0</v>
      </c>
      <c r="F56" s="5">
        <f t="shared" ref="F56" si="1">F58-F57</f>
        <v>48591</v>
      </c>
      <c r="G56" s="5">
        <f t="shared" ref="G56:I56" si="2">G58-G57</f>
        <v>0</v>
      </c>
      <c r="H56" s="5">
        <f t="shared" si="2"/>
        <v>-113873</v>
      </c>
      <c r="I56" s="5">
        <f t="shared" si="2"/>
        <v>0</v>
      </c>
      <c r="J56" s="5">
        <f t="shared" ref="J56" si="3">J58-J57</f>
        <v>8800</v>
      </c>
    </row>
    <row r="57" spans="1:12" ht="22.5" customHeight="1" x14ac:dyDescent="0.6">
      <c r="A57" s="114" t="s">
        <v>100</v>
      </c>
      <c r="B57" s="106"/>
      <c r="C57" s="106"/>
      <c r="D57" s="12">
        <v>38329</v>
      </c>
      <c r="E57" s="5"/>
      <c r="F57" s="12">
        <v>14041</v>
      </c>
      <c r="G57" s="5"/>
      <c r="H57" s="12">
        <v>0</v>
      </c>
      <c r="I57" s="5"/>
      <c r="J57" s="12">
        <v>0</v>
      </c>
      <c r="L57" s="119"/>
    </row>
    <row r="58" spans="1:12" ht="22.5" customHeight="1" thickBot="1" x14ac:dyDescent="0.7">
      <c r="A58" s="114"/>
      <c r="B58" s="106"/>
      <c r="C58" s="106"/>
      <c r="D58" s="29">
        <f>D33</f>
        <v>70866</v>
      </c>
      <c r="E58" s="125"/>
      <c r="F58" s="29">
        <f>F33</f>
        <v>62632</v>
      </c>
      <c r="G58" s="125"/>
      <c r="H58" s="29">
        <f>H33</f>
        <v>-113873</v>
      </c>
      <c r="I58" s="125"/>
      <c r="J58" s="29">
        <f>J33</f>
        <v>8800</v>
      </c>
    </row>
    <row r="59" spans="1:12" ht="22.5" customHeight="1" thickTop="1" x14ac:dyDescent="0.6">
      <c r="A59" s="114"/>
      <c r="B59" s="106"/>
      <c r="C59" s="106"/>
      <c r="D59" s="106"/>
      <c r="E59" s="106"/>
      <c r="F59" s="106"/>
      <c r="G59" s="106"/>
      <c r="H59" s="106"/>
      <c r="I59" s="106"/>
      <c r="J59" s="106"/>
    </row>
    <row r="60" spans="1:12" ht="22.5" customHeight="1" x14ac:dyDescent="0.65">
      <c r="A60" s="108" t="s">
        <v>101</v>
      </c>
      <c r="B60" s="106"/>
      <c r="C60" s="106"/>
      <c r="D60" s="106"/>
      <c r="E60" s="106"/>
      <c r="F60" s="106"/>
      <c r="G60" s="106"/>
      <c r="H60" s="106"/>
      <c r="I60" s="106"/>
      <c r="J60" s="106"/>
    </row>
    <row r="61" spans="1:12" ht="22.5" customHeight="1" x14ac:dyDescent="0.6">
      <c r="A61" s="105" t="s">
        <v>99</v>
      </c>
      <c r="B61" s="106"/>
      <c r="C61" s="106"/>
      <c r="D61" s="5">
        <f>D63-D62</f>
        <v>27477</v>
      </c>
      <c r="E61" s="92">
        <f t="shared" ref="E61:I61" si="4">E63-E62</f>
        <v>0</v>
      </c>
      <c r="F61" s="5">
        <f>F63-F62</f>
        <v>52218</v>
      </c>
      <c r="G61" s="5">
        <f t="shared" si="4"/>
        <v>0</v>
      </c>
      <c r="H61" s="5">
        <f>H63-H62</f>
        <v>-118933</v>
      </c>
      <c r="I61" s="5">
        <f t="shared" si="4"/>
        <v>0</v>
      </c>
      <c r="J61" s="5">
        <f>J63-J62</f>
        <v>12427</v>
      </c>
    </row>
    <row r="62" spans="1:12" ht="22.5" customHeight="1" x14ac:dyDescent="0.6">
      <c r="A62" s="105" t="s">
        <v>100</v>
      </c>
      <c r="B62" s="106"/>
      <c r="C62" s="106"/>
      <c r="D62" s="12">
        <f>D57</f>
        <v>38329</v>
      </c>
      <c r="E62" s="92"/>
      <c r="F62" s="12">
        <v>14041</v>
      </c>
      <c r="G62" s="5"/>
      <c r="H62" s="12">
        <v>0</v>
      </c>
      <c r="I62" s="5"/>
      <c r="J62" s="12">
        <v>0</v>
      </c>
    </row>
    <row r="63" spans="1:12" ht="22.5" customHeight="1" thickBot="1" x14ac:dyDescent="0.7">
      <c r="B63" s="106"/>
      <c r="C63" s="106"/>
      <c r="D63" s="29">
        <f>D53</f>
        <v>65806</v>
      </c>
      <c r="E63" s="125"/>
      <c r="F63" s="29">
        <f>F53</f>
        <v>66259</v>
      </c>
      <c r="G63" s="125"/>
      <c r="H63" s="29">
        <f>H53</f>
        <v>-118933</v>
      </c>
      <c r="I63" s="125"/>
      <c r="J63" s="29">
        <f>J53</f>
        <v>12427</v>
      </c>
      <c r="L63" s="119"/>
    </row>
    <row r="64" spans="1:12" ht="19.5" customHeight="1" thickTop="1" x14ac:dyDescent="0.6">
      <c r="B64" s="107"/>
      <c r="D64" s="121"/>
      <c r="E64" s="121"/>
      <c r="F64" s="121"/>
      <c r="G64" s="121"/>
      <c r="H64" s="121"/>
      <c r="I64" s="121"/>
      <c r="J64" s="121"/>
    </row>
    <row r="65" spans="1:12" ht="25.25" customHeight="1" thickBot="1" x14ac:dyDescent="0.7">
      <c r="A65" s="108" t="s">
        <v>186</v>
      </c>
      <c r="B65" s="106">
        <v>10</v>
      </c>
      <c r="D65" s="54">
        <f>D56/'BS3-5'!C81</f>
        <v>3.9248870917934067E-2</v>
      </c>
      <c r="E65" s="125"/>
      <c r="F65" s="54">
        <f>F56/'BS3-5'!E81</f>
        <v>5.8614558403458659E-2</v>
      </c>
      <c r="G65" s="125"/>
      <c r="H65" s="54">
        <f>H56/'BS3-5'!G81</f>
        <v>-0.13736320736508917</v>
      </c>
      <c r="I65" s="125"/>
      <c r="J65" s="54">
        <f>J56/'BS3-5'!I81</f>
        <v>1.0615301474561878E-2</v>
      </c>
      <c r="K65" s="131"/>
      <c r="L65" s="131"/>
    </row>
    <row r="66" spans="1:12" ht="22.5" customHeight="1" thickTop="1" x14ac:dyDescent="0.65">
      <c r="A66" s="127"/>
      <c r="B66" s="107"/>
    </row>
  </sheetData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2" firstPageNumber="8" fitToHeight="0" orientation="portrait" useFirstPageNumber="1" r:id="rId1"/>
  <headerFooter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9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67"/>
  <sheetViews>
    <sheetView topLeftCell="C13" zoomScale="85" zoomScaleNormal="85" zoomScaleSheetLayoutView="70" workbookViewId="0">
      <selection activeCell="AB4" sqref="AB4"/>
    </sheetView>
  </sheetViews>
  <sheetFormatPr defaultColWidth="9.1796875" defaultRowHeight="23.25" customHeight="1" x14ac:dyDescent="0.65"/>
  <cols>
    <col min="1" max="1" width="35.453125" style="167" customWidth="1"/>
    <col min="2" max="2" width="7.81640625" style="168" hidden="1" customWidth="1"/>
    <col min="3" max="3" width="1.1796875" style="167" customWidth="1"/>
    <col min="4" max="4" width="11.6328125" style="169" customWidth="1"/>
    <col min="5" max="5" width="1.1796875" style="170" customWidth="1"/>
    <col min="6" max="6" width="11.6328125" style="169" customWidth="1"/>
    <col min="7" max="7" width="1.1796875" style="169" customWidth="1"/>
    <col min="8" max="8" width="17.6328125" style="169" bestFit="1" customWidth="1"/>
    <col min="9" max="9" width="1.1796875" style="170" customWidth="1"/>
    <col min="10" max="10" width="11.453125" style="169" hidden="1" customWidth="1"/>
    <col min="11" max="11" width="1.1796875" style="170" hidden="1" customWidth="1"/>
    <col min="12" max="12" width="11.1796875" style="169" customWidth="1"/>
    <col min="13" max="13" width="1.1796875" style="169" customWidth="1"/>
    <col min="14" max="14" width="11.1796875" style="169" customWidth="1"/>
    <col min="15" max="15" width="1.1796875" style="170" customWidth="1"/>
    <col min="16" max="16" width="12.36328125" style="169" bestFit="1" customWidth="1"/>
    <col min="17" max="17" width="1.1796875" style="169" customWidth="1"/>
    <col min="18" max="18" width="12.1796875" style="169" customWidth="1"/>
    <col min="19" max="19" width="1.1796875" style="170" customWidth="1"/>
    <col min="20" max="20" width="14.81640625" style="169" customWidth="1"/>
    <col min="21" max="21" width="1.1796875" style="169" customWidth="1"/>
    <col min="22" max="22" width="12.1796875" style="169" customWidth="1"/>
    <col min="23" max="23" width="1.1796875" style="169" customWidth="1"/>
    <col min="24" max="24" width="12.1796875" style="169" customWidth="1"/>
    <col min="25" max="25" width="1.1796875" style="170" customWidth="1"/>
    <col min="26" max="26" width="12.1796875" style="169" customWidth="1"/>
    <col min="27" max="27" width="10" style="170" bestFit="1" customWidth="1"/>
    <col min="28" max="28" width="9.1796875" style="170"/>
    <col min="29" max="29" width="10.453125" style="170" bestFit="1" customWidth="1"/>
    <col min="30" max="30" width="11.453125" style="170" customWidth="1"/>
    <col min="31" max="16384" width="9.1796875" style="170"/>
  </cols>
  <sheetData>
    <row r="1" spans="1:30" s="139" customFormat="1" ht="21" customHeight="1" x14ac:dyDescent="0.7">
      <c r="A1" s="101" t="s">
        <v>0</v>
      </c>
      <c r="B1" s="134"/>
      <c r="C1" s="135"/>
      <c r="D1" s="136"/>
      <c r="E1" s="134"/>
      <c r="F1" s="136"/>
      <c r="G1" s="136"/>
      <c r="H1" s="136"/>
      <c r="I1" s="134"/>
      <c r="J1" s="136"/>
      <c r="K1" s="134"/>
      <c r="L1" s="136"/>
      <c r="M1" s="136"/>
      <c r="N1" s="136"/>
      <c r="O1" s="134"/>
      <c r="P1" s="136"/>
      <c r="Q1" s="136"/>
      <c r="R1" s="136"/>
      <c r="S1" s="134"/>
      <c r="T1" s="136"/>
      <c r="U1" s="136"/>
      <c r="V1" s="136"/>
      <c r="W1" s="136"/>
      <c r="X1" s="136"/>
      <c r="Y1" s="134"/>
      <c r="Z1" s="137"/>
      <c r="AA1" s="138"/>
    </row>
    <row r="2" spans="1:30" s="139" customFormat="1" ht="23" x14ac:dyDescent="0.7">
      <c r="A2" s="101" t="s">
        <v>102</v>
      </c>
      <c r="B2" s="134"/>
      <c r="C2" s="135"/>
      <c r="D2" s="140"/>
      <c r="E2" s="135"/>
      <c r="F2" s="140"/>
      <c r="G2" s="140"/>
      <c r="H2" s="140"/>
      <c r="I2" s="135"/>
      <c r="J2" s="140"/>
      <c r="K2" s="135"/>
      <c r="L2" s="141"/>
      <c r="M2" s="141"/>
      <c r="N2" s="141"/>
      <c r="O2" s="135"/>
      <c r="P2" s="140"/>
      <c r="Q2" s="140"/>
      <c r="R2" s="140"/>
      <c r="S2" s="135"/>
      <c r="T2" s="140"/>
      <c r="U2" s="140"/>
      <c r="V2" s="140"/>
      <c r="W2" s="140"/>
      <c r="X2" s="140"/>
      <c r="Y2" s="135"/>
      <c r="Z2" s="137"/>
    </row>
    <row r="3" spans="1:30" s="145" customFormat="1" ht="21" customHeight="1" x14ac:dyDescent="0.7">
      <c r="A3" s="101"/>
      <c r="B3" s="101"/>
      <c r="C3" s="101"/>
      <c r="D3" s="142"/>
      <c r="E3" s="101"/>
      <c r="F3" s="142"/>
      <c r="G3" s="142"/>
      <c r="H3" s="142"/>
      <c r="I3" s="142"/>
      <c r="J3" s="143"/>
      <c r="K3" s="101"/>
      <c r="L3" s="142"/>
      <c r="M3" s="101"/>
      <c r="N3" s="101"/>
      <c r="O3" s="101"/>
      <c r="P3" s="142"/>
      <c r="Q3" s="142"/>
      <c r="R3" s="142"/>
      <c r="S3" s="142"/>
      <c r="T3" s="144"/>
      <c r="U3" s="144"/>
      <c r="V3" s="144"/>
      <c r="W3" s="144"/>
      <c r="X3" s="142"/>
      <c r="Y3" s="144"/>
      <c r="Z3" s="104"/>
    </row>
    <row r="4" spans="1:30" s="145" customFormat="1" ht="21" customHeight="1" x14ac:dyDescent="0.65">
      <c r="B4" s="146"/>
      <c r="D4" s="271" t="s">
        <v>103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</row>
    <row r="5" spans="1:30" s="145" customFormat="1" ht="21" customHeight="1" x14ac:dyDescent="0.6">
      <c r="B5" s="146"/>
      <c r="D5" s="147"/>
      <c r="E5" s="107"/>
      <c r="F5" s="107"/>
      <c r="G5" s="107"/>
      <c r="H5" s="107"/>
      <c r="I5" s="107"/>
      <c r="J5" s="107"/>
      <c r="K5" s="105"/>
      <c r="L5" s="273"/>
      <c r="M5" s="273"/>
      <c r="N5" s="273"/>
      <c r="O5" s="273"/>
      <c r="P5" s="273"/>
      <c r="Q5" s="107"/>
      <c r="R5" s="107"/>
      <c r="S5" s="107"/>
      <c r="T5" s="107" t="s">
        <v>104</v>
      </c>
      <c r="U5" s="107"/>
      <c r="V5" s="107"/>
      <c r="W5" s="107"/>
      <c r="X5" s="107"/>
      <c r="Y5" s="107"/>
      <c r="Z5" s="147"/>
    </row>
    <row r="6" spans="1:30" s="145" customFormat="1" ht="21" customHeight="1" x14ac:dyDescent="0.6">
      <c r="B6" s="146"/>
      <c r="D6" s="105"/>
      <c r="E6" s="107"/>
      <c r="F6" s="107"/>
      <c r="G6" s="107"/>
      <c r="H6" s="107"/>
      <c r="I6" s="107"/>
      <c r="J6" s="107"/>
      <c r="K6" s="106"/>
      <c r="L6" s="274" t="s">
        <v>59</v>
      </c>
      <c r="M6" s="274"/>
      <c r="N6" s="274"/>
      <c r="O6" s="274"/>
      <c r="P6" s="274"/>
      <c r="Q6" s="107"/>
      <c r="R6" s="107"/>
      <c r="S6" s="107"/>
      <c r="T6" s="148" t="s">
        <v>51</v>
      </c>
      <c r="U6" s="107"/>
      <c r="V6" s="107"/>
      <c r="W6" s="107"/>
      <c r="X6" s="107"/>
      <c r="Y6" s="107"/>
      <c r="Z6" s="147"/>
    </row>
    <row r="7" spans="1:30" s="145" customFormat="1" ht="21" customHeight="1" x14ac:dyDescent="0.6">
      <c r="B7" s="146"/>
      <c r="D7" s="146" t="s">
        <v>105</v>
      </c>
      <c r="E7" s="107"/>
      <c r="F7" s="107"/>
      <c r="G7" s="107"/>
      <c r="H7" s="107" t="s">
        <v>106</v>
      </c>
      <c r="I7" s="107"/>
      <c r="J7" s="107"/>
      <c r="K7" s="106"/>
      <c r="L7" s="107"/>
      <c r="M7" s="107"/>
      <c r="N7" s="107" t="s">
        <v>107</v>
      </c>
      <c r="O7" s="106"/>
      <c r="P7" s="106"/>
      <c r="Q7" s="106"/>
      <c r="R7" s="106"/>
      <c r="S7" s="107"/>
      <c r="T7" s="149" t="s">
        <v>107</v>
      </c>
      <c r="U7" s="149"/>
      <c r="V7" s="146"/>
      <c r="W7" s="121"/>
      <c r="X7" s="147" t="s">
        <v>109</v>
      </c>
      <c r="Y7" s="107"/>
      <c r="Z7" s="147"/>
      <c r="AB7" s="40"/>
    </row>
    <row r="8" spans="1:30" s="105" customFormat="1" ht="21.65" customHeight="1" x14ac:dyDescent="0.6">
      <c r="A8" s="145"/>
      <c r="B8" s="146"/>
      <c r="C8" s="145"/>
      <c r="D8" s="149" t="s">
        <v>110</v>
      </c>
      <c r="E8" s="107"/>
      <c r="F8" s="146" t="s">
        <v>111</v>
      </c>
      <c r="G8" s="146"/>
      <c r="H8" s="146" t="s">
        <v>112</v>
      </c>
      <c r="I8" s="107"/>
      <c r="J8" s="146" t="s">
        <v>113</v>
      </c>
      <c r="K8" s="106"/>
      <c r="L8" s="149" t="s">
        <v>114</v>
      </c>
      <c r="M8" s="149"/>
      <c r="N8" s="149" t="s">
        <v>115</v>
      </c>
      <c r="O8" s="106"/>
      <c r="P8" s="147" t="s">
        <v>124</v>
      </c>
      <c r="Q8" s="121"/>
      <c r="R8" s="149" t="s">
        <v>115</v>
      </c>
      <c r="S8" s="107"/>
      <c r="T8" s="149" t="s">
        <v>116</v>
      </c>
      <c r="U8" s="149"/>
      <c r="V8" s="149" t="s">
        <v>108</v>
      </c>
      <c r="W8" s="150"/>
      <c r="X8" s="146" t="s">
        <v>117</v>
      </c>
      <c r="Y8" s="107"/>
      <c r="Z8" s="146" t="s">
        <v>108</v>
      </c>
    </row>
    <row r="9" spans="1:30" s="105" customFormat="1" ht="21" customHeight="1" x14ac:dyDescent="0.6">
      <c r="A9" s="145"/>
      <c r="B9" s="106"/>
      <c r="C9" s="145"/>
      <c r="D9" s="149" t="s">
        <v>118</v>
      </c>
      <c r="E9" s="146"/>
      <c r="F9" s="149" t="s">
        <v>119</v>
      </c>
      <c r="G9" s="149"/>
      <c r="H9" s="149" t="s">
        <v>120</v>
      </c>
      <c r="I9" s="146"/>
      <c r="J9" s="149" t="s">
        <v>121</v>
      </c>
      <c r="K9" s="146"/>
      <c r="L9" s="149" t="s">
        <v>122</v>
      </c>
      <c r="M9" s="149"/>
      <c r="N9" s="149" t="s">
        <v>123</v>
      </c>
      <c r="O9" s="146"/>
      <c r="P9" s="149" t="s">
        <v>138</v>
      </c>
      <c r="Q9" s="149"/>
      <c r="R9" s="149" t="s">
        <v>123</v>
      </c>
      <c r="S9" s="145"/>
      <c r="T9" s="149" t="s">
        <v>125</v>
      </c>
      <c r="U9" s="149"/>
      <c r="V9" s="151" t="s">
        <v>126</v>
      </c>
      <c r="W9" s="150"/>
      <c r="X9" s="149" t="s">
        <v>127</v>
      </c>
      <c r="Y9" s="145"/>
      <c r="Z9" s="149" t="s">
        <v>128</v>
      </c>
    </row>
    <row r="10" spans="1:30" s="105" customFormat="1" ht="21" customHeight="1" x14ac:dyDescent="0.6">
      <c r="A10" s="152"/>
      <c r="B10" s="153"/>
      <c r="C10" s="152"/>
      <c r="D10" s="275" t="s">
        <v>8</v>
      </c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</row>
    <row r="11" spans="1:30" s="105" customFormat="1" ht="21" customHeight="1" x14ac:dyDescent="0.6">
      <c r="A11" s="154" t="s">
        <v>197</v>
      </c>
      <c r="B11" s="153"/>
      <c r="C11" s="15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</row>
    <row r="12" spans="1:30" s="105" customFormat="1" ht="20.5" x14ac:dyDescent="0.65">
      <c r="A12" s="127" t="s">
        <v>139</v>
      </c>
      <c r="B12" s="155"/>
      <c r="C12" s="156"/>
      <c r="D12" s="86">
        <v>828992</v>
      </c>
      <c r="E12" s="86"/>
      <c r="F12" s="86">
        <v>12334930</v>
      </c>
      <c r="G12" s="86"/>
      <c r="H12" s="86">
        <v>2457713</v>
      </c>
      <c r="I12" s="86"/>
      <c r="J12" s="86">
        <v>0</v>
      </c>
      <c r="K12" s="86"/>
      <c r="L12" s="86">
        <v>82820</v>
      </c>
      <c r="M12" s="86"/>
      <c r="N12" s="86">
        <v>337905</v>
      </c>
      <c r="O12" s="86"/>
      <c r="P12" s="86">
        <v>-1975020</v>
      </c>
      <c r="Q12" s="86"/>
      <c r="R12" s="86">
        <v>-337905</v>
      </c>
      <c r="S12" s="81"/>
      <c r="T12" s="86">
        <v>214898</v>
      </c>
      <c r="U12" s="86"/>
      <c r="V12" s="86">
        <f>SUM(D12:T12)</f>
        <v>13944333</v>
      </c>
      <c r="W12" s="86"/>
      <c r="X12" s="86">
        <v>6962</v>
      </c>
      <c r="Y12" s="86"/>
      <c r="Z12" s="86">
        <f>V12+X12</f>
        <v>13951295</v>
      </c>
      <c r="AC12" s="131"/>
      <c r="AD12" s="41"/>
    </row>
    <row r="13" spans="1:30" s="105" customFormat="1" ht="21" customHeight="1" x14ac:dyDescent="0.65">
      <c r="A13" s="127"/>
      <c r="B13" s="155"/>
      <c r="C13" s="156"/>
      <c r="D13" s="157"/>
      <c r="E13" s="158"/>
      <c r="F13" s="157"/>
      <c r="G13" s="157"/>
      <c r="H13" s="157"/>
      <c r="I13" s="158"/>
      <c r="J13" s="157"/>
      <c r="K13" s="158"/>
      <c r="L13" s="157"/>
      <c r="M13" s="157"/>
      <c r="N13" s="157"/>
      <c r="O13" s="158"/>
      <c r="P13" s="157"/>
      <c r="Q13" s="157"/>
      <c r="R13" s="157"/>
      <c r="S13" s="158"/>
      <c r="T13" s="157"/>
      <c r="U13" s="157"/>
      <c r="V13" s="157"/>
      <c r="W13" s="157"/>
      <c r="X13" s="31"/>
      <c r="Y13" s="21"/>
      <c r="Z13" s="157"/>
    </row>
    <row r="14" spans="1:30" s="105" customFormat="1" ht="23.15" hidden="1" customHeight="1" x14ac:dyDescent="0.6">
      <c r="A14" s="133" t="s">
        <v>129</v>
      </c>
      <c r="B14" s="155"/>
      <c r="C14" s="156"/>
      <c r="D14" s="159"/>
      <c r="E14" s="160"/>
      <c r="F14" s="161"/>
      <c r="G14" s="161"/>
      <c r="H14" s="161"/>
      <c r="I14" s="160"/>
      <c r="J14" s="161"/>
      <c r="K14" s="158"/>
      <c r="L14" s="161"/>
      <c r="M14" s="161"/>
      <c r="N14" s="161"/>
      <c r="O14" s="162"/>
      <c r="P14" s="162"/>
      <c r="Q14" s="162"/>
      <c r="R14" s="162"/>
      <c r="S14" s="162"/>
      <c r="T14" s="161"/>
      <c r="U14" s="161"/>
      <c r="V14" s="161"/>
      <c r="W14" s="161"/>
      <c r="X14" s="31"/>
      <c r="Y14" s="162"/>
      <c r="Z14" s="162"/>
    </row>
    <row r="15" spans="1:30" s="105" customFormat="1" ht="23.15" hidden="1" customHeight="1" x14ac:dyDescent="0.6">
      <c r="A15" s="163" t="s">
        <v>130</v>
      </c>
      <c r="B15" s="155"/>
      <c r="C15" s="156"/>
      <c r="D15" s="159"/>
      <c r="E15" s="160"/>
      <c r="F15" s="161"/>
      <c r="G15" s="161"/>
      <c r="H15" s="161"/>
      <c r="I15" s="160"/>
      <c r="J15" s="161"/>
      <c r="K15" s="158"/>
      <c r="L15" s="161"/>
      <c r="M15" s="161"/>
      <c r="N15" s="161"/>
      <c r="O15" s="162"/>
      <c r="P15" s="162"/>
      <c r="Q15" s="162"/>
      <c r="R15" s="162"/>
      <c r="S15" s="162"/>
      <c r="T15" s="161"/>
      <c r="U15" s="161"/>
      <c r="V15" s="161"/>
      <c r="W15" s="161"/>
      <c r="X15" s="31"/>
      <c r="Y15" s="162"/>
      <c r="Z15" s="162"/>
      <c r="AD15" s="41"/>
    </row>
    <row r="16" spans="1:30" s="105" customFormat="1" ht="21" hidden="1" customHeight="1" x14ac:dyDescent="0.6">
      <c r="A16" s="114" t="s">
        <v>140</v>
      </c>
      <c r="B16" s="153">
        <v>9</v>
      </c>
      <c r="C16" s="156"/>
      <c r="D16" s="15">
        <v>0</v>
      </c>
      <c r="E16" s="14"/>
      <c r="F16" s="15">
        <v>0</v>
      </c>
      <c r="G16" s="15"/>
      <c r="H16" s="15">
        <v>0</v>
      </c>
      <c r="I16" s="14"/>
      <c r="J16" s="15">
        <v>0</v>
      </c>
      <c r="K16" s="21"/>
      <c r="L16" s="15">
        <v>0</v>
      </c>
      <c r="M16" s="15"/>
      <c r="N16" s="15">
        <v>0</v>
      </c>
      <c r="O16" s="21"/>
      <c r="P16" s="15"/>
      <c r="Q16" s="15"/>
      <c r="R16" s="15">
        <v>0</v>
      </c>
      <c r="S16" s="21"/>
      <c r="T16" s="15">
        <v>0</v>
      </c>
      <c r="U16" s="15"/>
      <c r="V16" s="32">
        <f>SUM(D16:T16)</f>
        <v>0</v>
      </c>
      <c r="W16" s="15"/>
      <c r="X16" s="31">
        <v>0</v>
      </c>
      <c r="Y16" s="21"/>
      <c r="Z16" s="20">
        <f>V16+X16</f>
        <v>0</v>
      </c>
      <c r="AD16" s="41"/>
    </row>
    <row r="17" spans="1:30" s="105" customFormat="1" ht="21" hidden="1" customHeight="1" x14ac:dyDescent="0.6">
      <c r="A17" s="114" t="s">
        <v>141</v>
      </c>
      <c r="B17" s="153">
        <v>10</v>
      </c>
      <c r="C17" s="156"/>
      <c r="D17" s="15">
        <v>0</v>
      </c>
      <c r="E17" s="14"/>
      <c r="F17" s="15">
        <v>0</v>
      </c>
      <c r="G17" s="15"/>
      <c r="H17" s="15">
        <v>0</v>
      </c>
      <c r="I17" s="14"/>
      <c r="J17" s="15">
        <v>0</v>
      </c>
      <c r="K17" s="21"/>
      <c r="L17" s="15">
        <v>0</v>
      </c>
      <c r="M17" s="15"/>
      <c r="N17" s="15">
        <v>0</v>
      </c>
      <c r="O17" s="22"/>
      <c r="P17" s="15"/>
      <c r="Q17" s="15"/>
      <c r="R17" s="15">
        <v>0</v>
      </c>
      <c r="S17" s="22"/>
      <c r="T17" s="15">
        <v>0</v>
      </c>
      <c r="U17" s="15"/>
      <c r="V17" s="32">
        <f>SUM(D17:T17)</f>
        <v>0</v>
      </c>
      <c r="W17" s="15"/>
      <c r="X17" s="31">
        <v>0</v>
      </c>
      <c r="Y17" s="22"/>
      <c r="Z17" s="20">
        <f t="shared" ref="Z17:Z18" si="0">V17+X17</f>
        <v>0</v>
      </c>
      <c r="AD17" s="41"/>
    </row>
    <row r="18" spans="1:30" s="105" customFormat="1" ht="21" hidden="1" customHeight="1" x14ac:dyDescent="0.6">
      <c r="A18" s="133" t="s">
        <v>133</v>
      </c>
      <c r="B18" s="153">
        <v>11</v>
      </c>
      <c r="C18" s="156"/>
      <c r="D18" s="15">
        <v>0</v>
      </c>
      <c r="E18" s="14"/>
      <c r="F18" s="15">
        <v>0</v>
      </c>
      <c r="G18" s="15"/>
      <c r="H18" s="15">
        <v>0</v>
      </c>
      <c r="I18" s="14"/>
      <c r="J18" s="15">
        <v>0</v>
      </c>
      <c r="K18" s="21"/>
      <c r="L18" s="18">
        <v>0</v>
      </c>
      <c r="M18" s="15"/>
      <c r="N18" s="15">
        <v>0</v>
      </c>
      <c r="O18" s="22"/>
      <c r="P18" s="15">
        <v>0</v>
      </c>
      <c r="Q18" s="15"/>
      <c r="R18" s="15">
        <v>0</v>
      </c>
      <c r="S18" s="22"/>
      <c r="T18" s="18">
        <v>0</v>
      </c>
      <c r="U18" s="15"/>
      <c r="V18" s="30">
        <f>SUM(D18:T18)</f>
        <v>0</v>
      </c>
      <c r="W18" s="15"/>
      <c r="X18" s="31">
        <v>0</v>
      </c>
      <c r="Y18" s="22"/>
      <c r="Z18" s="20">
        <f t="shared" si="0"/>
        <v>0</v>
      </c>
      <c r="AD18" s="41"/>
    </row>
    <row r="19" spans="1:30" s="105" customFormat="1" ht="21.65" hidden="1" customHeight="1" x14ac:dyDescent="0.65">
      <c r="A19" s="109" t="s">
        <v>134</v>
      </c>
      <c r="B19" s="155"/>
      <c r="C19" s="156"/>
      <c r="D19" s="19">
        <f>SUM(D16:D18)</f>
        <v>0</v>
      </c>
      <c r="E19" s="21"/>
      <c r="F19" s="19">
        <f>SUM(F16:F18)</f>
        <v>0</v>
      </c>
      <c r="G19" s="13"/>
      <c r="H19" s="19">
        <f>SUM(H16:H18)</f>
        <v>0</v>
      </c>
      <c r="I19" s="21"/>
      <c r="J19" s="19">
        <f>SUM(J16:J18)</f>
        <v>0</v>
      </c>
      <c r="K19" s="21"/>
      <c r="L19" s="30">
        <f>SUM(L16:L18)</f>
        <v>0</v>
      </c>
      <c r="M19" s="32"/>
      <c r="N19" s="19">
        <f>SUM(N16:N18)</f>
        <v>0</v>
      </c>
      <c r="O19" s="21"/>
      <c r="P19" s="19">
        <f>SUM(P16:P18)</f>
        <v>0</v>
      </c>
      <c r="Q19" s="13"/>
      <c r="R19" s="19">
        <f>SUM(R16:R18)</f>
        <v>0</v>
      </c>
      <c r="S19" s="21"/>
      <c r="T19" s="30">
        <f>SUM(T16:T18)</f>
        <v>0</v>
      </c>
      <c r="U19" s="32"/>
      <c r="V19" s="30">
        <f>SUM(V16:V18)</f>
        <v>0</v>
      </c>
      <c r="W19" s="32"/>
      <c r="X19" s="19">
        <f>SUM(X16:X18)</f>
        <v>0</v>
      </c>
      <c r="Y19" s="21"/>
      <c r="Z19" s="19">
        <f>SUM(Z16:Z18)</f>
        <v>0</v>
      </c>
    </row>
    <row r="20" spans="1:30" s="105" customFormat="1" ht="19.25" hidden="1" customHeight="1" x14ac:dyDescent="0.6">
      <c r="A20" s="133"/>
      <c r="B20" s="155"/>
      <c r="C20" s="156"/>
      <c r="D20" s="15"/>
      <c r="E20" s="14"/>
      <c r="F20" s="16"/>
      <c r="G20" s="16"/>
      <c r="H20" s="16"/>
      <c r="I20" s="14"/>
      <c r="J20" s="16"/>
      <c r="K20" s="21"/>
      <c r="L20" s="16"/>
      <c r="M20" s="16"/>
      <c r="N20" s="16"/>
      <c r="O20" s="21"/>
      <c r="P20" s="21"/>
      <c r="Q20" s="21"/>
      <c r="R20" s="21"/>
      <c r="S20" s="21"/>
      <c r="T20" s="16"/>
      <c r="U20" s="16"/>
      <c r="V20" s="16"/>
      <c r="W20" s="16"/>
      <c r="X20" s="16"/>
      <c r="Y20" s="21"/>
      <c r="Z20" s="21"/>
    </row>
    <row r="21" spans="1:30" s="105" customFormat="1" ht="21" customHeight="1" x14ac:dyDescent="0.6">
      <c r="A21" s="133" t="s">
        <v>136</v>
      </c>
      <c r="B21" s="164"/>
      <c r="C21" s="165"/>
      <c r="D21" s="15"/>
      <c r="E21" s="17"/>
      <c r="F21" s="17"/>
      <c r="G21" s="17"/>
      <c r="H21" s="17"/>
      <c r="I21" s="17"/>
      <c r="J21" s="17"/>
      <c r="K21" s="22"/>
      <c r="L21" s="15"/>
      <c r="M21" s="15"/>
      <c r="N21" s="15"/>
      <c r="O21" s="22"/>
      <c r="P21" s="22"/>
      <c r="Q21" s="22"/>
      <c r="R21" s="22"/>
      <c r="S21" s="22"/>
      <c r="T21" s="16"/>
      <c r="U21" s="16"/>
      <c r="V21" s="32"/>
      <c r="W21" s="16"/>
      <c r="X21" s="16"/>
      <c r="Y21" s="22"/>
      <c r="Z21" s="22"/>
    </row>
    <row r="22" spans="1:30" s="105" customFormat="1" ht="21" customHeight="1" x14ac:dyDescent="0.6">
      <c r="A22" s="165" t="s">
        <v>142</v>
      </c>
      <c r="B22" s="164"/>
      <c r="C22" s="165"/>
      <c r="D22" s="15">
        <v>0</v>
      </c>
      <c r="E22" s="22"/>
      <c r="F22" s="15">
        <v>0</v>
      </c>
      <c r="G22" s="15"/>
      <c r="H22" s="15">
        <v>0</v>
      </c>
      <c r="I22" s="22"/>
      <c r="J22" s="15">
        <v>0</v>
      </c>
      <c r="K22" s="22"/>
      <c r="L22" s="15">
        <v>0</v>
      </c>
      <c r="M22" s="15"/>
      <c r="N22" s="15">
        <v>0</v>
      </c>
      <c r="O22" s="22"/>
      <c r="P22" s="23">
        <f>'PL8-9'!F56</f>
        <v>48591</v>
      </c>
      <c r="Q22" s="23"/>
      <c r="R22" s="23">
        <v>0</v>
      </c>
      <c r="S22" s="22"/>
      <c r="T22" s="15">
        <v>0</v>
      </c>
      <c r="U22" s="15"/>
      <c r="V22" s="23">
        <f>SUM(D22:T22)</f>
        <v>48591</v>
      </c>
      <c r="W22" s="15"/>
      <c r="X22" s="15">
        <f>'PL8-9'!F57</f>
        <v>14041</v>
      </c>
      <c r="Y22" s="22"/>
      <c r="Z22" s="15">
        <f>V22+X22</f>
        <v>62632</v>
      </c>
      <c r="AA22" s="119"/>
      <c r="AB22" s="119"/>
      <c r="AD22" s="41"/>
    </row>
    <row r="23" spans="1:30" s="105" customFormat="1" ht="21" customHeight="1" x14ac:dyDescent="0.6">
      <c r="A23" s="165" t="s">
        <v>143</v>
      </c>
      <c r="B23" s="164"/>
      <c r="C23" s="165"/>
      <c r="D23" s="18">
        <v>0</v>
      </c>
      <c r="E23" s="33"/>
      <c r="F23" s="18">
        <v>0</v>
      </c>
      <c r="G23" s="23"/>
      <c r="H23" s="18">
        <v>0</v>
      </c>
      <c r="I23" s="23"/>
      <c r="J23" s="18">
        <v>0</v>
      </c>
      <c r="K23" s="33"/>
      <c r="L23" s="18">
        <v>0</v>
      </c>
      <c r="M23" s="33"/>
      <c r="N23" s="18">
        <v>0</v>
      </c>
      <c r="O23" s="33"/>
      <c r="P23" s="18">
        <f>'PL8-9'!F52</f>
        <v>3627</v>
      </c>
      <c r="Q23" s="33"/>
      <c r="R23" s="18">
        <v>0</v>
      </c>
      <c r="S23" s="33"/>
      <c r="T23" s="18">
        <v>0</v>
      </c>
      <c r="U23" s="33"/>
      <c r="V23" s="18">
        <f>SUM(D23:T23)</f>
        <v>3627</v>
      </c>
      <c r="W23" s="33"/>
      <c r="X23" s="18">
        <v>0</v>
      </c>
      <c r="Y23" s="33"/>
      <c r="Z23" s="18">
        <f t="shared" ref="Z23" si="1">V23+X23</f>
        <v>3627</v>
      </c>
      <c r="AD23" s="41"/>
    </row>
    <row r="24" spans="1:30" s="105" customFormat="1" ht="21" customHeight="1" x14ac:dyDescent="0.6">
      <c r="A24" s="133" t="s">
        <v>193</v>
      </c>
      <c r="B24" s="164"/>
      <c r="C24" s="165"/>
      <c r="D24" s="30">
        <f>SUM(D22:D23)</f>
        <v>0</v>
      </c>
      <c r="E24" s="31" t="s">
        <v>135</v>
      </c>
      <c r="F24" s="30">
        <f>SUM(F22:F23)</f>
        <v>0</v>
      </c>
      <c r="G24" s="32"/>
      <c r="H24" s="30">
        <f>SUM(H22:H23)</f>
        <v>0</v>
      </c>
      <c r="I24" s="32"/>
      <c r="J24" s="30">
        <f>SUM(J22:J23)</f>
        <v>0</v>
      </c>
      <c r="K24" s="31" t="s">
        <v>135</v>
      </c>
      <c r="L24" s="30">
        <f>SUM(L22:L23)</f>
        <v>0</v>
      </c>
      <c r="M24" s="31"/>
      <c r="N24" s="30">
        <f>SUM(N22:N23)</f>
        <v>0</v>
      </c>
      <c r="O24" s="31"/>
      <c r="P24" s="30">
        <f>SUM(P22:P23)</f>
        <v>52218</v>
      </c>
      <c r="Q24" s="31"/>
      <c r="R24" s="30">
        <f>SUM(R22:R23)</f>
        <v>0</v>
      </c>
      <c r="S24" s="31"/>
      <c r="T24" s="30">
        <f>SUM(T22:T23)</f>
        <v>0</v>
      </c>
      <c r="U24" s="31"/>
      <c r="V24" s="30">
        <f>SUM(V22:V23)</f>
        <v>52218</v>
      </c>
      <c r="W24" s="31"/>
      <c r="X24" s="30">
        <f>SUM(X22:X23)</f>
        <v>14041</v>
      </c>
      <c r="Y24" s="31"/>
      <c r="Z24" s="30">
        <f>SUM(Z22:Z23)</f>
        <v>66259</v>
      </c>
      <c r="AA24" s="119"/>
      <c r="AB24" s="119"/>
    </row>
    <row r="25" spans="1:30" s="105" customFormat="1" ht="21" customHeight="1" x14ac:dyDescent="0.6">
      <c r="A25" s="133"/>
      <c r="B25" s="164"/>
      <c r="C25" s="165"/>
      <c r="D25" s="42"/>
      <c r="E25" s="14"/>
      <c r="F25" s="42"/>
      <c r="G25" s="42"/>
      <c r="H25" s="42"/>
      <c r="I25" s="14"/>
      <c r="J25" s="42"/>
      <c r="K25" s="21"/>
      <c r="L25" s="42"/>
      <c r="M25" s="42"/>
      <c r="N25" s="42"/>
      <c r="O25" s="21"/>
      <c r="P25" s="21"/>
      <c r="Q25" s="21"/>
      <c r="R25" s="21"/>
      <c r="S25" s="21"/>
      <c r="T25" s="15"/>
      <c r="U25" s="15"/>
      <c r="V25" s="15"/>
      <c r="W25" s="15"/>
      <c r="X25" s="15"/>
      <c r="Y25" s="21"/>
      <c r="Z25" s="21"/>
    </row>
    <row r="26" spans="1:30" s="105" customFormat="1" ht="21" customHeight="1" x14ac:dyDescent="0.6">
      <c r="A26" s="165" t="s">
        <v>215</v>
      </c>
      <c r="B26" s="164"/>
      <c r="C26" s="165"/>
      <c r="D26" s="23">
        <v>0</v>
      </c>
      <c r="E26" s="22"/>
      <c r="F26" s="23">
        <v>0</v>
      </c>
      <c r="G26" s="23"/>
      <c r="H26" s="23">
        <v>0</v>
      </c>
      <c r="I26" s="22"/>
      <c r="J26" s="23"/>
      <c r="K26" s="22"/>
      <c r="L26" s="23">
        <v>0</v>
      </c>
      <c r="M26" s="23"/>
      <c r="N26" s="23">
        <v>0</v>
      </c>
      <c r="O26" s="22"/>
      <c r="P26" s="23">
        <v>1617</v>
      </c>
      <c r="Q26" s="23"/>
      <c r="R26" s="23">
        <v>0</v>
      </c>
      <c r="S26" s="20"/>
      <c r="T26" s="20">
        <v>-1617</v>
      </c>
      <c r="U26" s="20"/>
      <c r="V26" s="23">
        <v>0</v>
      </c>
      <c r="W26" s="20"/>
      <c r="X26" s="20">
        <v>0</v>
      </c>
      <c r="Y26" s="22"/>
      <c r="Z26" s="23">
        <v>0</v>
      </c>
    </row>
    <row r="27" spans="1:30" s="105" customFormat="1" ht="25.25" customHeight="1" thickBot="1" x14ac:dyDescent="0.7">
      <c r="A27" s="108" t="s">
        <v>198</v>
      </c>
      <c r="B27" s="166"/>
      <c r="C27" s="156"/>
      <c r="D27" s="87">
        <f>D12+D19+D24</f>
        <v>828992</v>
      </c>
      <c r="E27" s="82"/>
      <c r="F27" s="87">
        <f>F12+F19+F24</f>
        <v>12334930</v>
      </c>
      <c r="G27" s="81"/>
      <c r="H27" s="87">
        <f>H12+H19+H24</f>
        <v>2457713</v>
      </c>
      <c r="I27" s="80"/>
      <c r="J27" s="37">
        <f>J12+J19+J24</f>
        <v>0</v>
      </c>
      <c r="K27" s="80"/>
      <c r="L27" s="87">
        <f>L12+L19+L24</f>
        <v>82820</v>
      </c>
      <c r="M27" s="81"/>
      <c r="N27" s="87">
        <f>N12+N19+N24</f>
        <v>337905</v>
      </c>
      <c r="O27" s="82"/>
      <c r="P27" s="87">
        <f>P12+P19+P24+P26</f>
        <v>-1921185</v>
      </c>
      <c r="Q27" s="81"/>
      <c r="R27" s="87">
        <f>R12+R19+R24</f>
        <v>-337905</v>
      </c>
      <c r="S27" s="82"/>
      <c r="T27" s="87">
        <f>T12+T19+T24+T26</f>
        <v>213281</v>
      </c>
      <c r="U27" s="81"/>
      <c r="V27" s="87">
        <f>V12+V19+V24</f>
        <v>13996551</v>
      </c>
      <c r="W27" s="81"/>
      <c r="X27" s="87">
        <f>X12+X19+X24</f>
        <v>21003</v>
      </c>
      <c r="Y27" s="82"/>
      <c r="Z27" s="87">
        <f>Z12+Z19+Z24</f>
        <v>14017554</v>
      </c>
      <c r="AA27" s="121"/>
    </row>
    <row r="28" spans="1:30" s="105" customFormat="1" ht="21" customHeight="1" thickTop="1" x14ac:dyDescent="0.6">
      <c r="A28" s="145"/>
      <c r="B28" s="146"/>
      <c r="C28" s="145"/>
      <c r="D28" s="121"/>
      <c r="F28" s="121"/>
      <c r="G28" s="121"/>
      <c r="H28" s="121"/>
      <c r="J28" s="121"/>
      <c r="L28" s="121"/>
      <c r="M28" s="121"/>
      <c r="N28" s="121"/>
      <c r="P28" s="121"/>
      <c r="Q28" s="121"/>
      <c r="R28" s="121"/>
      <c r="T28" s="121"/>
      <c r="U28" s="121"/>
      <c r="V28" s="121"/>
      <c r="W28" s="121"/>
      <c r="X28" s="121"/>
      <c r="Z28" s="121"/>
    </row>
    <row r="43" spans="7:14" ht="21" customHeight="1" x14ac:dyDescent="0.65">
      <c r="L43" s="171" t="s">
        <v>144</v>
      </c>
      <c r="M43" s="171"/>
      <c r="N43" s="171"/>
    </row>
    <row r="44" spans="7:14" ht="21" customHeight="1" x14ac:dyDescent="0.65">
      <c r="L44" s="171" t="s">
        <v>144</v>
      </c>
      <c r="M44" s="171"/>
      <c r="N44" s="171"/>
    </row>
    <row r="45" spans="7:14" ht="21" customHeight="1" x14ac:dyDescent="0.65">
      <c r="G45" s="171"/>
      <c r="H45" s="171"/>
      <c r="J45" s="171"/>
    </row>
    <row r="50" spans="7:16" ht="21.5" x14ac:dyDescent="0.65"/>
    <row r="60" spans="7:16" ht="23.25" customHeight="1" x14ac:dyDescent="0.65">
      <c r="H60" s="283"/>
      <c r="I60" s="284"/>
      <c r="J60" s="283"/>
      <c r="K60" s="284"/>
      <c r="L60" s="283"/>
      <c r="M60" s="283"/>
      <c r="N60" s="283"/>
      <c r="O60" s="284"/>
      <c r="P60" s="283"/>
    </row>
    <row r="61" spans="7:16" ht="21" customHeight="1" x14ac:dyDescent="0.65">
      <c r="G61" s="171"/>
      <c r="H61" s="285"/>
      <c r="I61" s="284"/>
      <c r="J61" s="285"/>
      <c r="K61" s="284"/>
      <c r="L61" s="285"/>
      <c r="M61" s="285"/>
      <c r="N61" s="285"/>
      <c r="O61" s="284"/>
      <c r="P61" s="283"/>
    </row>
    <row r="62" spans="7:16" ht="21" customHeight="1" x14ac:dyDescent="0.65">
      <c r="H62" s="283"/>
      <c r="I62" s="284"/>
      <c r="J62" s="283"/>
      <c r="K62" s="284"/>
      <c r="L62" s="283"/>
      <c r="M62" s="283"/>
      <c r="N62" s="283"/>
      <c r="O62" s="284"/>
      <c r="P62" s="283"/>
    </row>
    <row r="63" spans="7:16" ht="23.25" customHeight="1" x14ac:dyDescent="0.65">
      <c r="H63" s="283"/>
      <c r="I63" s="284"/>
      <c r="J63" s="283"/>
      <c r="K63" s="284"/>
      <c r="L63" s="283"/>
      <c r="M63" s="283"/>
      <c r="N63" s="283"/>
      <c r="O63" s="284"/>
      <c r="P63" s="283"/>
    </row>
    <row r="64" spans="7:16" ht="23.25" customHeight="1" x14ac:dyDescent="0.65">
      <c r="H64" s="283"/>
      <c r="I64" s="284"/>
      <c r="J64" s="283"/>
      <c r="K64" s="284"/>
      <c r="L64" s="283"/>
      <c r="M64" s="283"/>
      <c r="N64" s="283"/>
      <c r="O64" s="284"/>
      <c r="P64" s="283"/>
    </row>
    <row r="65" spans="8:16" ht="23.25" customHeight="1" x14ac:dyDescent="0.65">
      <c r="H65" s="283"/>
      <c r="I65" s="284"/>
      <c r="J65" s="283"/>
      <c r="K65" s="284"/>
      <c r="L65" s="283"/>
      <c r="M65" s="283"/>
      <c r="N65" s="283"/>
      <c r="O65" s="284"/>
      <c r="P65" s="283"/>
    </row>
    <row r="66" spans="8:16" ht="23.25" customHeight="1" x14ac:dyDescent="0.65">
      <c r="H66" s="283"/>
      <c r="I66" s="284"/>
      <c r="J66" s="283"/>
      <c r="K66" s="284"/>
      <c r="L66" s="283"/>
      <c r="M66" s="283"/>
      <c r="N66" s="283"/>
      <c r="O66" s="284"/>
      <c r="P66" s="283"/>
    </row>
    <row r="67" spans="8:16" ht="23.25" customHeight="1" x14ac:dyDescent="0.65">
      <c r="H67" s="283"/>
      <c r="I67" s="284"/>
      <c r="J67" s="283"/>
      <c r="K67" s="284"/>
      <c r="L67" s="283"/>
      <c r="M67" s="283"/>
      <c r="N67" s="283"/>
      <c r="O67" s="284"/>
      <c r="P67" s="283"/>
    </row>
  </sheetData>
  <mergeCells count="4">
    <mergeCell ref="D4:Z4"/>
    <mergeCell ref="L5:P5"/>
    <mergeCell ref="L6:P6"/>
    <mergeCell ref="D10:Z10"/>
  </mergeCells>
  <pageMargins left="0.8" right="0.8" top="0.48" bottom="0.5" header="0.5" footer="0.5"/>
  <pageSetup paperSize="9" scale="70" firstPageNumber="10" fitToHeight="0" orientation="landscape" useFirstPageNumber="1" r:id="rId1"/>
  <headerFooter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3A4CD-9CE4-429E-9E6B-5F6A4F02B670}">
  <sheetPr>
    <pageSetUpPr fitToPage="1"/>
  </sheetPr>
  <dimension ref="A1:AA34"/>
  <sheetViews>
    <sheetView topLeftCell="A10" zoomScale="70" zoomScaleNormal="70" zoomScaleSheetLayoutView="70" workbookViewId="0">
      <selection activeCell="U27" sqref="U27"/>
    </sheetView>
  </sheetViews>
  <sheetFormatPr defaultColWidth="9.1796875" defaultRowHeight="14" x14ac:dyDescent="0.3"/>
  <cols>
    <col min="1" max="1" width="55.1796875" customWidth="1"/>
    <col min="2" max="2" width="1.1796875" customWidth="1"/>
    <col min="3" max="3" width="11.453125" customWidth="1"/>
    <col min="4" max="4" width="1.1796875" customWidth="1"/>
    <col min="5" max="5" width="11.453125" customWidth="1"/>
    <col min="6" max="6" width="1.1796875" customWidth="1"/>
    <col min="7" max="7" width="17.1796875" customWidth="1"/>
    <col min="8" max="8" width="1.1796875" customWidth="1"/>
    <col min="9" max="9" width="11.453125" customWidth="1"/>
    <col min="10" max="10" width="1.1796875" customWidth="1"/>
    <col min="11" max="11" width="11.1796875" customWidth="1"/>
    <col min="12" max="12" width="1.1796875" customWidth="1"/>
    <col min="13" max="13" width="11.1796875" customWidth="1"/>
    <col min="14" max="14" width="1.1796875" customWidth="1"/>
    <col min="15" max="15" width="11.81640625" customWidth="1"/>
    <col min="16" max="16" width="1.1796875" customWidth="1"/>
    <col min="17" max="17" width="10.1796875" customWidth="1"/>
    <col min="18" max="18" width="1.1796875" customWidth="1"/>
    <col min="19" max="19" width="14.81640625" customWidth="1"/>
    <col min="20" max="20" width="1.1796875" customWidth="1"/>
    <col min="21" max="21" width="11.1796875" customWidth="1"/>
    <col min="22" max="22" width="1.1796875" customWidth="1"/>
    <col min="23" max="23" width="11.1796875" customWidth="1"/>
    <col min="24" max="24" width="1.1796875" customWidth="1"/>
    <col min="25" max="25" width="11.1796875" customWidth="1"/>
  </cols>
  <sheetData>
    <row r="1" spans="1:25" s="172" customFormat="1" ht="23.75" customHeight="1" x14ac:dyDescent="0.7">
      <c r="A1" s="135" t="s">
        <v>0</v>
      </c>
      <c r="B1" s="135"/>
      <c r="C1" s="136"/>
      <c r="D1" s="134"/>
      <c r="E1" s="136"/>
      <c r="F1" s="136"/>
      <c r="G1" s="136"/>
      <c r="H1" s="136"/>
      <c r="I1" s="136"/>
      <c r="J1" s="136"/>
      <c r="K1" s="136"/>
      <c r="L1" s="134"/>
      <c r="M1" s="134"/>
      <c r="N1" s="134"/>
      <c r="O1" s="136"/>
      <c r="P1" s="134"/>
      <c r="Q1" s="136"/>
      <c r="R1" s="134"/>
      <c r="S1" s="136"/>
      <c r="T1" s="136"/>
      <c r="U1" s="136"/>
      <c r="V1" s="136"/>
      <c r="W1" s="136"/>
      <c r="X1" s="136"/>
    </row>
    <row r="2" spans="1:25" s="173" customFormat="1" ht="23.75" customHeight="1" x14ac:dyDescent="0.7">
      <c r="A2" s="135" t="s">
        <v>102</v>
      </c>
      <c r="B2" s="135"/>
      <c r="C2" s="140"/>
      <c r="D2" s="135"/>
      <c r="E2" s="140"/>
      <c r="F2" s="140"/>
      <c r="G2" s="140"/>
      <c r="H2" s="140"/>
      <c r="I2" s="140"/>
      <c r="J2" s="140"/>
      <c r="K2" s="141"/>
      <c r="L2" s="135"/>
      <c r="M2" s="135"/>
      <c r="N2" s="135"/>
      <c r="O2" s="140"/>
      <c r="P2" s="135"/>
      <c r="Q2" s="140"/>
      <c r="R2" s="135"/>
      <c r="S2" s="140"/>
      <c r="T2" s="140"/>
      <c r="U2" s="140"/>
      <c r="V2" s="140"/>
      <c r="W2" s="140"/>
      <c r="X2" s="140"/>
    </row>
    <row r="3" spans="1:25" s="104" customFormat="1" ht="21" customHeight="1" x14ac:dyDescent="0.7">
      <c r="A3" s="101"/>
      <c r="B3" s="101"/>
      <c r="C3" s="142"/>
      <c r="D3" s="101"/>
      <c r="E3" s="142"/>
      <c r="F3" s="142"/>
      <c r="G3" s="142"/>
      <c r="H3" s="142"/>
      <c r="I3" s="143"/>
      <c r="J3" s="101"/>
      <c r="K3" s="142"/>
      <c r="L3" s="101"/>
      <c r="M3" s="101"/>
      <c r="N3" s="101"/>
      <c r="O3" s="142"/>
      <c r="P3" s="142"/>
      <c r="Q3" s="142"/>
      <c r="R3" s="142"/>
      <c r="S3" s="144"/>
      <c r="T3" s="144"/>
      <c r="U3" s="144"/>
      <c r="V3" s="144"/>
      <c r="W3" s="142"/>
      <c r="X3" s="144"/>
    </row>
    <row r="4" spans="1:25" s="170" customFormat="1" ht="21" customHeight="1" x14ac:dyDescent="0.65">
      <c r="A4" s="145"/>
      <c r="B4" s="145"/>
      <c r="C4" s="271" t="s">
        <v>103</v>
      </c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</row>
    <row r="5" spans="1:25" s="170" customFormat="1" ht="21" customHeight="1" x14ac:dyDescent="0.65">
      <c r="A5" s="145"/>
      <c r="B5" s="145"/>
      <c r="C5" s="147"/>
      <c r="D5" s="107"/>
      <c r="E5" s="107"/>
      <c r="F5" s="107"/>
      <c r="G5" s="107"/>
      <c r="H5" s="107"/>
      <c r="I5" s="107"/>
      <c r="J5" s="107"/>
      <c r="K5" s="273"/>
      <c r="L5" s="273"/>
      <c r="M5" s="273"/>
      <c r="N5" s="273"/>
      <c r="O5" s="273"/>
      <c r="P5" s="107"/>
      <c r="Q5" s="107"/>
      <c r="R5" s="107"/>
      <c r="S5" s="107" t="s">
        <v>104</v>
      </c>
      <c r="T5" s="107"/>
      <c r="U5" s="147"/>
      <c r="V5" s="107"/>
      <c r="W5" s="105"/>
      <c r="X5" s="107"/>
      <c r="Y5" s="105"/>
    </row>
    <row r="6" spans="1:25" s="170" customFormat="1" ht="21" customHeight="1" x14ac:dyDescent="0.65">
      <c r="A6" s="145"/>
      <c r="B6" s="145"/>
      <c r="C6" s="105"/>
      <c r="D6" s="107"/>
      <c r="E6" s="107"/>
      <c r="F6" s="107"/>
      <c r="G6" s="107"/>
      <c r="H6" s="107"/>
      <c r="I6" s="107"/>
      <c r="J6" s="107"/>
      <c r="K6" s="274" t="s">
        <v>59</v>
      </c>
      <c r="L6" s="274"/>
      <c r="M6" s="274"/>
      <c r="N6" s="274"/>
      <c r="O6" s="274"/>
      <c r="P6" s="107"/>
      <c r="Q6" s="107"/>
      <c r="R6" s="107"/>
      <c r="S6" s="148" t="s">
        <v>51</v>
      </c>
      <c r="T6" s="107"/>
      <c r="U6" s="147"/>
      <c r="V6" s="107"/>
      <c r="W6" s="105"/>
      <c r="X6" s="107"/>
      <c r="Y6" s="105"/>
    </row>
    <row r="7" spans="1:25" s="170" customFormat="1" ht="21" customHeight="1" x14ac:dyDescent="0.65">
      <c r="A7" s="145"/>
      <c r="B7" s="145"/>
      <c r="C7" s="168" t="s">
        <v>105</v>
      </c>
      <c r="D7" s="107"/>
      <c r="E7" s="107"/>
      <c r="F7" s="107"/>
      <c r="G7" s="107" t="s">
        <v>106</v>
      </c>
      <c r="H7" s="107"/>
      <c r="I7" s="174" t="s">
        <v>222</v>
      </c>
      <c r="J7" s="107"/>
      <c r="K7" s="107"/>
      <c r="L7" s="106"/>
      <c r="M7" s="149" t="s">
        <v>107</v>
      </c>
      <c r="N7" s="106"/>
      <c r="O7" s="106"/>
      <c r="P7" s="107"/>
      <c r="Q7" s="106"/>
      <c r="R7" s="107"/>
      <c r="S7" s="149" t="s">
        <v>107</v>
      </c>
      <c r="T7" s="121"/>
      <c r="U7" s="146"/>
      <c r="V7" s="121"/>
      <c r="W7" s="147" t="s">
        <v>109</v>
      </c>
      <c r="X7" s="121"/>
      <c r="Y7" s="105"/>
    </row>
    <row r="8" spans="1:25" s="170" customFormat="1" ht="21" customHeight="1" x14ac:dyDescent="0.65">
      <c r="A8" s="145"/>
      <c r="B8" s="145"/>
      <c r="C8" s="168" t="s">
        <v>110</v>
      </c>
      <c r="D8" s="107"/>
      <c r="E8" s="146" t="s">
        <v>111</v>
      </c>
      <c r="F8" s="146"/>
      <c r="G8" s="107" t="s">
        <v>112</v>
      </c>
      <c r="H8" s="146"/>
      <c r="I8" s="175" t="s">
        <v>223</v>
      </c>
      <c r="J8" s="146"/>
      <c r="K8" s="149" t="s">
        <v>114</v>
      </c>
      <c r="L8" s="106"/>
      <c r="M8" s="149" t="s">
        <v>115</v>
      </c>
      <c r="N8" s="106"/>
      <c r="O8" s="147" t="s">
        <v>124</v>
      </c>
      <c r="P8" s="107"/>
      <c r="Q8" s="147" t="s">
        <v>115</v>
      </c>
      <c r="R8" s="107"/>
      <c r="S8" s="149" t="s">
        <v>116</v>
      </c>
      <c r="T8" s="150"/>
      <c r="U8" s="149" t="s">
        <v>108</v>
      </c>
      <c r="V8" s="150"/>
      <c r="W8" s="146" t="s">
        <v>117</v>
      </c>
      <c r="X8" s="150"/>
      <c r="Y8" s="146" t="s">
        <v>108</v>
      </c>
    </row>
    <row r="9" spans="1:25" s="167" customFormat="1" ht="21" customHeight="1" x14ac:dyDescent="0.65">
      <c r="A9" s="145"/>
      <c r="B9" s="145"/>
      <c r="C9" s="176" t="s">
        <v>118</v>
      </c>
      <c r="D9" s="146"/>
      <c r="E9" s="149" t="s">
        <v>119</v>
      </c>
      <c r="F9" s="149"/>
      <c r="G9" s="177" t="s">
        <v>120</v>
      </c>
      <c r="H9" s="149"/>
      <c r="I9" s="178" t="s">
        <v>224</v>
      </c>
      <c r="J9" s="149"/>
      <c r="K9" s="149" t="s">
        <v>122</v>
      </c>
      <c r="L9" s="146"/>
      <c r="M9" s="149" t="s">
        <v>123</v>
      </c>
      <c r="N9" s="146"/>
      <c r="O9" s="149" t="s">
        <v>138</v>
      </c>
      <c r="P9" s="145"/>
      <c r="Q9" s="149" t="s">
        <v>123</v>
      </c>
      <c r="R9" s="145"/>
      <c r="S9" s="149" t="s">
        <v>125</v>
      </c>
      <c r="T9" s="150"/>
      <c r="U9" s="151" t="s">
        <v>126</v>
      </c>
      <c r="V9" s="150"/>
      <c r="W9" s="149" t="s">
        <v>127</v>
      </c>
      <c r="X9" s="150"/>
      <c r="Y9" s="149" t="s">
        <v>128</v>
      </c>
    </row>
    <row r="10" spans="1:25" s="139" customFormat="1" ht="21" customHeight="1" x14ac:dyDescent="0.3">
      <c r="A10" s="152"/>
      <c r="B10" s="152"/>
      <c r="C10" s="275" t="s">
        <v>8</v>
      </c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</row>
    <row r="11" spans="1:25" s="139" customFormat="1" ht="21" customHeight="1" x14ac:dyDescent="0.3">
      <c r="A11" s="154" t="s">
        <v>212</v>
      </c>
      <c r="B11" s="152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</row>
    <row r="12" spans="1:25" s="139" customFormat="1" ht="21" customHeight="1" x14ac:dyDescent="0.65">
      <c r="A12" s="127" t="s">
        <v>213</v>
      </c>
      <c r="B12" s="156"/>
      <c r="C12" s="86">
        <v>828992</v>
      </c>
      <c r="D12" s="86"/>
      <c r="E12" s="86">
        <v>12334930</v>
      </c>
      <c r="F12" s="86"/>
      <c r="G12" s="86">
        <v>1650816</v>
      </c>
      <c r="H12" s="86"/>
      <c r="I12" s="86">
        <v>10613</v>
      </c>
      <c r="J12" s="86"/>
      <c r="K12" s="86">
        <v>82820</v>
      </c>
      <c r="L12" s="86"/>
      <c r="M12" s="86">
        <v>337905</v>
      </c>
      <c r="N12" s="86"/>
      <c r="O12" s="86">
        <v>-1953895</v>
      </c>
      <c r="P12" s="86"/>
      <c r="Q12" s="86">
        <v>-337905</v>
      </c>
      <c r="R12" s="81"/>
      <c r="S12" s="86">
        <v>284285</v>
      </c>
      <c r="T12" s="86"/>
      <c r="U12" s="86">
        <f>SUM(C12:S12)</f>
        <v>13238561</v>
      </c>
      <c r="V12" s="86"/>
      <c r="W12" s="86">
        <v>1559621</v>
      </c>
      <c r="X12" s="86"/>
      <c r="Y12" s="86">
        <f>U12+W12</f>
        <v>14798182</v>
      </c>
    </row>
    <row r="13" spans="1:25" s="139" customFormat="1" ht="16.25" customHeight="1" x14ac:dyDescent="0.65">
      <c r="A13" s="127"/>
      <c r="B13" s="156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spans="1:25" s="139" customFormat="1" ht="21.5" x14ac:dyDescent="0.3">
      <c r="A14" s="133" t="s">
        <v>129</v>
      </c>
      <c r="B14" s="156"/>
      <c r="C14" s="23"/>
      <c r="D14" s="13"/>
      <c r="E14" s="32"/>
      <c r="F14" s="32"/>
      <c r="G14" s="32"/>
      <c r="H14" s="32"/>
      <c r="I14" s="32"/>
      <c r="J14" s="31"/>
      <c r="K14" s="32"/>
      <c r="L14" s="31"/>
      <c r="M14" s="32"/>
      <c r="N14" s="31"/>
      <c r="O14" s="31"/>
      <c r="P14" s="31"/>
      <c r="Q14" s="31"/>
      <c r="R14" s="31"/>
      <c r="S14" s="32"/>
      <c r="T14" s="31"/>
      <c r="U14" s="31"/>
      <c r="V14" s="31"/>
      <c r="W14" s="31"/>
      <c r="X14" s="31"/>
      <c r="Y14" s="31"/>
    </row>
    <row r="15" spans="1:25" s="139" customFormat="1" ht="21.5" x14ac:dyDescent="0.3">
      <c r="A15" s="163" t="s">
        <v>130</v>
      </c>
      <c r="B15" s="156"/>
      <c r="C15" s="23"/>
      <c r="D15" s="13"/>
      <c r="E15" s="32"/>
      <c r="F15" s="32"/>
      <c r="G15" s="32"/>
      <c r="H15" s="32"/>
      <c r="I15" s="32"/>
      <c r="J15" s="31"/>
      <c r="K15" s="32"/>
      <c r="L15" s="31"/>
      <c r="M15" s="32"/>
      <c r="N15" s="31"/>
      <c r="O15" s="31"/>
      <c r="P15" s="31"/>
      <c r="Q15" s="31"/>
      <c r="R15" s="31"/>
      <c r="S15" s="32"/>
      <c r="T15" s="31"/>
      <c r="U15" s="31"/>
      <c r="V15" s="31"/>
      <c r="W15" s="31"/>
      <c r="X15" s="31"/>
      <c r="Y15" s="31"/>
    </row>
    <row r="16" spans="1:25" s="139" customFormat="1" ht="21.5" hidden="1" x14ac:dyDescent="0.3">
      <c r="A16" s="165" t="s">
        <v>131</v>
      </c>
      <c r="B16" s="156"/>
      <c r="C16" s="23"/>
      <c r="D16" s="13"/>
      <c r="E16" s="23"/>
      <c r="F16" s="23"/>
      <c r="G16" s="23">
        <v>0</v>
      </c>
      <c r="H16" s="32"/>
      <c r="I16" s="23"/>
      <c r="J16" s="31"/>
      <c r="K16" s="23">
        <v>0</v>
      </c>
      <c r="L16" s="23"/>
      <c r="M16" s="23">
        <v>0</v>
      </c>
      <c r="N16" s="23"/>
      <c r="O16" s="23">
        <v>0</v>
      </c>
      <c r="P16" s="23"/>
      <c r="Q16" s="23">
        <v>0</v>
      </c>
      <c r="R16" s="23"/>
      <c r="S16" s="23">
        <v>0</v>
      </c>
      <c r="T16" s="31"/>
      <c r="U16" s="33">
        <f t="shared" ref="U16:U20" si="0">SUM(C16:S16)</f>
        <v>0</v>
      </c>
      <c r="V16" s="31"/>
      <c r="W16" s="23">
        <v>0</v>
      </c>
      <c r="X16" s="31"/>
      <c r="Y16" s="20">
        <f t="shared" ref="Y16:Y21" si="1">U16+W16</f>
        <v>0</v>
      </c>
    </row>
    <row r="17" spans="1:27" s="139" customFormat="1" ht="21.5" hidden="1" x14ac:dyDescent="0.3">
      <c r="A17" s="133" t="s">
        <v>132</v>
      </c>
      <c r="B17" s="156"/>
      <c r="C17" s="23"/>
      <c r="D17" s="13"/>
      <c r="E17" s="23"/>
      <c r="F17" s="23"/>
      <c r="G17" s="23">
        <v>0</v>
      </c>
      <c r="H17" s="32"/>
      <c r="I17" s="23"/>
      <c r="J17" s="31"/>
      <c r="K17" s="23">
        <v>0</v>
      </c>
      <c r="L17" s="23"/>
      <c r="M17" s="23">
        <v>0</v>
      </c>
      <c r="N17" s="23"/>
      <c r="O17" s="23">
        <v>0</v>
      </c>
      <c r="P17" s="23"/>
      <c r="Q17" s="23">
        <v>0</v>
      </c>
      <c r="R17" s="23"/>
      <c r="S17" s="23">
        <v>0</v>
      </c>
      <c r="T17" s="31"/>
      <c r="U17" s="33">
        <f t="shared" si="0"/>
        <v>0</v>
      </c>
      <c r="V17" s="31"/>
      <c r="W17" s="23">
        <v>0</v>
      </c>
      <c r="X17" s="31"/>
      <c r="Y17" s="20">
        <f>U17+W17</f>
        <v>0</v>
      </c>
    </row>
    <row r="18" spans="1:27" s="139" customFormat="1" ht="21.5" hidden="1" x14ac:dyDescent="0.3">
      <c r="A18" s="133" t="s">
        <v>133</v>
      </c>
      <c r="B18" s="156"/>
      <c r="C18" s="23"/>
      <c r="D18" s="33"/>
      <c r="E18" s="23"/>
      <c r="F18" s="23"/>
      <c r="G18" s="23">
        <v>0</v>
      </c>
      <c r="H18" s="23"/>
      <c r="I18" s="23">
        <v>0</v>
      </c>
      <c r="J18" s="33"/>
      <c r="K18" s="23">
        <v>0</v>
      </c>
      <c r="L18" s="33"/>
      <c r="M18" s="23"/>
      <c r="N18" s="33"/>
      <c r="O18" s="23"/>
      <c r="P18" s="33"/>
      <c r="Q18" s="23"/>
      <c r="R18" s="33"/>
      <c r="S18" s="23">
        <v>0</v>
      </c>
      <c r="T18" s="33"/>
      <c r="U18" s="23">
        <f t="shared" si="0"/>
        <v>0</v>
      </c>
      <c r="V18" s="33"/>
      <c r="W18" s="23">
        <v>0</v>
      </c>
      <c r="X18" s="33"/>
      <c r="Y18" s="23">
        <f t="shared" si="1"/>
        <v>0</v>
      </c>
    </row>
    <row r="19" spans="1:27" s="139" customFormat="1" ht="21" customHeight="1" x14ac:dyDescent="0.3">
      <c r="A19" s="165" t="s">
        <v>244</v>
      </c>
      <c r="B19" s="156"/>
      <c r="C19" s="23">
        <v>0</v>
      </c>
      <c r="D19" s="33"/>
      <c r="E19" s="23">
        <v>0</v>
      </c>
      <c r="F19" s="23"/>
      <c r="G19" s="23">
        <v>0</v>
      </c>
      <c r="H19" s="23"/>
      <c r="I19" s="23">
        <v>920</v>
      </c>
      <c r="J19" s="33"/>
      <c r="K19" s="23">
        <v>0</v>
      </c>
      <c r="L19" s="33"/>
      <c r="M19" s="23">
        <v>0</v>
      </c>
      <c r="N19" s="33"/>
      <c r="O19" s="23">
        <v>0</v>
      </c>
      <c r="P19" s="33"/>
      <c r="Q19" s="23">
        <v>0</v>
      </c>
      <c r="R19" s="33"/>
      <c r="S19" s="23">
        <v>0</v>
      </c>
      <c r="T19" s="33"/>
      <c r="U19" s="23">
        <f>SUM(C19:S19)</f>
        <v>920</v>
      </c>
      <c r="V19" s="33"/>
      <c r="W19" s="23">
        <v>0</v>
      </c>
      <c r="X19" s="33"/>
      <c r="Y19" s="23">
        <f>SUM(U19:W19)</f>
        <v>920</v>
      </c>
    </row>
    <row r="20" spans="1:27" s="139" customFormat="1" ht="21.5" hidden="1" customHeight="1" x14ac:dyDescent="0.3">
      <c r="A20" s="165" t="s">
        <v>201</v>
      </c>
      <c r="B20" s="156"/>
      <c r="C20" s="18"/>
      <c r="D20" s="33"/>
      <c r="E20" s="18"/>
      <c r="F20" s="23"/>
      <c r="G20" s="18">
        <v>0</v>
      </c>
      <c r="H20" s="23"/>
      <c r="I20" s="18">
        <v>0</v>
      </c>
      <c r="J20" s="33"/>
      <c r="K20" s="18">
        <v>0</v>
      </c>
      <c r="L20" s="33"/>
      <c r="M20" s="18">
        <v>0</v>
      </c>
      <c r="N20" s="33"/>
      <c r="O20" s="18"/>
      <c r="P20" s="33"/>
      <c r="Q20" s="18">
        <v>0</v>
      </c>
      <c r="R20" s="33"/>
      <c r="S20" s="18">
        <v>0</v>
      </c>
      <c r="T20" s="33"/>
      <c r="U20" s="18">
        <f t="shared" si="0"/>
        <v>0</v>
      </c>
      <c r="V20" s="33"/>
      <c r="W20" s="18"/>
      <c r="X20" s="33"/>
      <c r="Y20" s="18">
        <f t="shared" si="1"/>
        <v>0</v>
      </c>
    </row>
    <row r="21" spans="1:27" s="139" customFormat="1" ht="21" customHeight="1" x14ac:dyDescent="0.3">
      <c r="A21" s="179" t="s">
        <v>241</v>
      </c>
      <c r="B21" s="156"/>
      <c r="C21" s="98">
        <f>SUM(C16:C20)</f>
        <v>0</v>
      </c>
      <c r="D21" s="31" t="s">
        <v>135</v>
      </c>
      <c r="E21" s="98">
        <f>SUM(E16:E20)</f>
        <v>0</v>
      </c>
      <c r="F21" s="32"/>
      <c r="G21" s="98">
        <f>SUM(G16:G20)</f>
        <v>0</v>
      </c>
      <c r="H21" s="32"/>
      <c r="I21" s="98">
        <f>SUM(I16:I20)</f>
        <v>920</v>
      </c>
      <c r="J21" s="31" t="s">
        <v>135</v>
      </c>
      <c r="K21" s="98">
        <f>SUM(K16:K20)</f>
        <v>0</v>
      </c>
      <c r="L21" s="32"/>
      <c r="M21" s="98">
        <f>SUM(M16:M20)</f>
        <v>0</v>
      </c>
      <c r="N21" s="32"/>
      <c r="O21" s="98">
        <f>SUM(O16:O20)</f>
        <v>0</v>
      </c>
      <c r="P21" s="32"/>
      <c r="Q21" s="98">
        <f>SUM(Q16:Q20)</f>
        <v>0</v>
      </c>
      <c r="R21" s="32"/>
      <c r="S21" s="98">
        <f>SUM(S16:S20)</f>
        <v>0</v>
      </c>
      <c r="T21" s="31"/>
      <c r="U21" s="98">
        <f>SUM(U16:U20)</f>
        <v>920</v>
      </c>
      <c r="V21" s="31"/>
      <c r="W21" s="98">
        <f>SUM(W16:W20)</f>
        <v>0</v>
      </c>
      <c r="X21" s="31"/>
      <c r="Y21" s="98">
        <f t="shared" si="1"/>
        <v>920</v>
      </c>
    </row>
    <row r="22" spans="1:27" s="139" customFormat="1" ht="21.5" hidden="1" x14ac:dyDescent="0.65">
      <c r="A22" s="109" t="s">
        <v>216</v>
      </c>
      <c r="B22" s="156"/>
      <c r="C22" s="32"/>
      <c r="D22" s="31"/>
      <c r="E22" s="32"/>
      <c r="F22" s="32"/>
      <c r="G22" s="32"/>
      <c r="H22" s="32"/>
      <c r="I22" s="32"/>
      <c r="J22" s="31"/>
      <c r="K22" s="32"/>
      <c r="L22" s="32"/>
      <c r="M22" s="32"/>
      <c r="N22" s="32"/>
      <c r="O22" s="32"/>
      <c r="P22" s="32"/>
      <c r="Q22" s="32"/>
      <c r="R22" s="32"/>
      <c r="S22" s="32"/>
      <c r="T22" s="31"/>
      <c r="U22" s="32"/>
      <c r="V22" s="31"/>
      <c r="W22" s="32"/>
      <c r="X22" s="31"/>
      <c r="Y22" s="32"/>
    </row>
    <row r="23" spans="1:27" s="139" customFormat="1" ht="21.5" hidden="1" x14ac:dyDescent="0.3">
      <c r="A23" s="180" t="s">
        <v>217</v>
      </c>
      <c r="B23" s="156"/>
      <c r="C23" s="32"/>
      <c r="D23" s="31"/>
      <c r="E23" s="32"/>
      <c r="F23" s="32"/>
      <c r="G23" s="32"/>
      <c r="H23" s="32"/>
      <c r="I23" s="32"/>
      <c r="J23" s="31"/>
      <c r="K23" s="32"/>
      <c r="L23" s="32"/>
      <c r="M23" s="32"/>
      <c r="N23" s="32"/>
      <c r="O23" s="32"/>
      <c r="P23" s="32"/>
      <c r="Q23" s="32"/>
      <c r="R23" s="32"/>
      <c r="S23" s="32"/>
      <c r="T23" s="31"/>
      <c r="U23" s="32"/>
      <c r="V23" s="31"/>
      <c r="W23" s="32"/>
      <c r="X23" s="31"/>
      <c r="Y23" s="32"/>
    </row>
    <row r="24" spans="1:27" s="139" customFormat="1" ht="21.5" hidden="1" x14ac:dyDescent="0.3">
      <c r="A24" s="180" t="s">
        <v>218</v>
      </c>
      <c r="B24" s="156"/>
    </row>
    <row r="25" spans="1:27" s="139" customFormat="1" ht="21" hidden="1" customHeight="1" x14ac:dyDescent="0.3">
      <c r="A25" s="133" t="s">
        <v>219</v>
      </c>
      <c r="B25" s="156"/>
      <c r="C25" s="32"/>
      <c r="D25" s="31"/>
      <c r="E25" s="32"/>
      <c r="F25" s="32"/>
      <c r="G25" s="32"/>
      <c r="H25" s="32"/>
      <c r="I25" s="23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1"/>
      <c r="U25" s="23"/>
      <c r="V25" s="31"/>
      <c r="W25" s="32"/>
      <c r="X25" s="31"/>
      <c r="Y25" s="23"/>
    </row>
    <row r="26" spans="1:27" s="139" customFormat="1" ht="16" customHeight="1" x14ac:dyDescent="0.65">
      <c r="A26" s="109"/>
      <c r="B26" s="156"/>
      <c r="C26" s="32"/>
      <c r="D26" s="31"/>
      <c r="E26" s="32"/>
      <c r="F26" s="32"/>
      <c r="G26" s="32"/>
      <c r="H26" s="32"/>
      <c r="I26" s="32"/>
      <c r="J26" s="31"/>
      <c r="K26" s="32"/>
      <c r="L26" s="32"/>
      <c r="M26" s="32"/>
      <c r="N26" s="32"/>
      <c r="O26" s="32"/>
      <c r="P26" s="32"/>
      <c r="Q26" s="32"/>
      <c r="R26" s="32"/>
      <c r="S26" s="32"/>
      <c r="T26" s="31"/>
      <c r="U26" s="32"/>
      <c r="V26" s="31"/>
      <c r="W26" s="32"/>
      <c r="X26" s="31"/>
      <c r="Y26" s="32"/>
    </row>
    <row r="27" spans="1:27" s="139" customFormat="1" ht="21" customHeight="1" x14ac:dyDescent="0.3">
      <c r="A27" s="179" t="s">
        <v>136</v>
      </c>
      <c r="B27" s="165"/>
      <c r="C27" s="23"/>
      <c r="D27" s="20"/>
      <c r="E27" s="23"/>
      <c r="F27" s="20"/>
      <c r="G27" s="23"/>
      <c r="H27" s="20"/>
      <c r="I27" s="23"/>
      <c r="J27" s="20"/>
      <c r="K27" s="23"/>
      <c r="L27" s="33"/>
      <c r="M27" s="23"/>
      <c r="N27" s="33"/>
      <c r="O27" s="23"/>
      <c r="P27" s="33"/>
      <c r="Q27" s="23"/>
      <c r="R27" s="33"/>
      <c r="S27" s="23"/>
      <c r="T27" s="33"/>
      <c r="U27" s="23"/>
      <c r="V27" s="33"/>
      <c r="W27" s="23"/>
      <c r="X27" s="33"/>
      <c r="Y27" s="20"/>
    </row>
    <row r="28" spans="1:27" s="139" customFormat="1" ht="21" customHeight="1" x14ac:dyDescent="0.3">
      <c r="A28" s="165" t="s">
        <v>142</v>
      </c>
      <c r="B28" s="165"/>
      <c r="C28" s="23">
        <v>0</v>
      </c>
      <c r="D28" s="33"/>
      <c r="E28" s="23">
        <v>0</v>
      </c>
      <c r="F28" s="23"/>
      <c r="G28" s="23">
        <v>0</v>
      </c>
      <c r="H28" s="23"/>
      <c r="I28" s="23">
        <v>0</v>
      </c>
      <c r="J28" s="33"/>
      <c r="K28" s="23">
        <v>0</v>
      </c>
      <c r="L28" s="33"/>
      <c r="M28" s="23">
        <v>0</v>
      </c>
      <c r="N28" s="33"/>
      <c r="O28" s="23">
        <f>'PL8-9'!D56</f>
        <v>32537</v>
      </c>
      <c r="P28" s="33"/>
      <c r="Q28" s="23">
        <v>0</v>
      </c>
      <c r="R28" s="33"/>
      <c r="S28" s="23">
        <v>0</v>
      </c>
      <c r="T28" s="33"/>
      <c r="U28" s="23">
        <f t="shared" ref="U28:U29" si="2">SUM(C28:S28)</f>
        <v>32537</v>
      </c>
      <c r="V28" s="33"/>
      <c r="W28" s="23">
        <f>'PL8-9'!D62</f>
        <v>38329</v>
      </c>
      <c r="X28" s="33"/>
      <c r="Y28" s="23">
        <f t="shared" ref="Y28:Y29" si="3">U28+W28</f>
        <v>70866</v>
      </c>
    </row>
    <row r="29" spans="1:27" s="139" customFormat="1" ht="21" customHeight="1" x14ac:dyDescent="0.3">
      <c r="A29" s="165" t="s">
        <v>237</v>
      </c>
      <c r="B29" s="165"/>
      <c r="C29" s="18">
        <v>0</v>
      </c>
      <c r="D29" s="33"/>
      <c r="E29" s="18">
        <v>0</v>
      </c>
      <c r="F29" s="23"/>
      <c r="G29" s="18">
        <v>0</v>
      </c>
      <c r="H29" s="23"/>
      <c r="I29" s="18">
        <v>0</v>
      </c>
      <c r="J29" s="33"/>
      <c r="K29" s="18">
        <v>0</v>
      </c>
      <c r="L29" s="33"/>
      <c r="M29" s="18">
        <v>0</v>
      </c>
      <c r="N29" s="33"/>
      <c r="O29" s="18">
        <f>'PL8-9'!D52</f>
        <v>-5060</v>
      </c>
      <c r="P29" s="33"/>
      <c r="Q29" s="18">
        <v>0</v>
      </c>
      <c r="R29" s="33"/>
      <c r="S29" s="18">
        <v>0</v>
      </c>
      <c r="T29" s="33"/>
      <c r="U29" s="18">
        <f t="shared" si="2"/>
        <v>-5060</v>
      </c>
      <c r="V29" s="33"/>
      <c r="W29" s="18">
        <v>0</v>
      </c>
      <c r="X29" s="33"/>
      <c r="Y29" s="18">
        <f t="shared" si="3"/>
        <v>-5060</v>
      </c>
    </row>
    <row r="30" spans="1:27" s="139" customFormat="1" ht="21" customHeight="1" x14ac:dyDescent="0.3">
      <c r="A30" s="133" t="s">
        <v>193</v>
      </c>
      <c r="B30" s="165"/>
      <c r="C30" s="30">
        <f>SUM(C28:C29)</f>
        <v>0</v>
      </c>
      <c r="D30" s="31" t="s">
        <v>135</v>
      </c>
      <c r="E30" s="30">
        <f>SUM(E28:E29)</f>
        <v>0</v>
      </c>
      <c r="F30" s="32"/>
      <c r="G30" s="30">
        <f>SUM(G28:G29)</f>
        <v>0</v>
      </c>
      <c r="H30" s="32"/>
      <c r="I30" s="30">
        <f>SUM(I28:I29)</f>
        <v>0</v>
      </c>
      <c r="J30" s="31" t="s">
        <v>135</v>
      </c>
      <c r="K30" s="30">
        <f>SUM(K28:K29)</f>
        <v>0</v>
      </c>
      <c r="L30" s="31"/>
      <c r="M30" s="30">
        <f>SUM(M28:M29)</f>
        <v>0</v>
      </c>
      <c r="N30" s="31"/>
      <c r="O30" s="30">
        <f>SUM(O28:O29)</f>
        <v>27477</v>
      </c>
      <c r="P30" s="31"/>
      <c r="Q30" s="30">
        <f>SUM(Q28:Q29)</f>
        <v>0</v>
      </c>
      <c r="R30" s="31"/>
      <c r="S30" s="30">
        <f>SUM(S28:S29)</f>
        <v>0</v>
      </c>
      <c r="T30" s="31"/>
      <c r="U30" s="30">
        <f>SUM(U28:U29)</f>
        <v>27477</v>
      </c>
      <c r="V30" s="31"/>
      <c r="W30" s="30">
        <f>SUM(W28:W29)</f>
        <v>38329</v>
      </c>
      <c r="X30" s="31"/>
      <c r="Y30" s="30">
        <f>SUM(Y28:Y29)</f>
        <v>65806</v>
      </c>
      <c r="AA30" s="181"/>
    </row>
    <row r="31" spans="1:27" s="139" customFormat="1" ht="16.25" customHeight="1" x14ac:dyDescent="0.3">
      <c r="A31" s="133"/>
      <c r="B31" s="165"/>
      <c r="C31" s="34"/>
      <c r="D31" s="13"/>
      <c r="E31" s="34"/>
      <c r="F31" s="34"/>
      <c r="G31" s="34"/>
      <c r="H31" s="34"/>
      <c r="I31" s="34"/>
      <c r="J31" s="34"/>
      <c r="K31" s="34"/>
      <c r="L31" s="31"/>
      <c r="M31" s="34"/>
      <c r="N31" s="31"/>
      <c r="O31" s="31"/>
      <c r="P31" s="31"/>
      <c r="Q31" s="31"/>
      <c r="R31" s="31"/>
      <c r="S31" s="23"/>
      <c r="T31" s="31"/>
      <c r="U31" s="31"/>
      <c r="V31" s="31"/>
      <c r="W31" s="31"/>
      <c r="X31" s="31"/>
      <c r="Y31" s="31"/>
    </row>
    <row r="32" spans="1:27" s="139" customFormat="1" ht="21" customHeight="1" x14ac:dyDescent="0.3">
      <c r="A32" s="165" t="s">
        <v>215</v>
      </c>
      <c r="B32" s="165"/>
      <c r="C32" s="23">
        <v>0</v>
      </c>
      <c r="D32" s="33"/>
      <c r="E32" s="23">
        <v>0</v>
      </c>
      <c r="F32" s="23"/>
      <c r="G32" s="23">
        <v>0</v>
      </c>
      <c r="H32" s="23"/>
      <c r="I32" s="23">
        <v>0</v>
      </c>
      <c r="J32" s="33"/>
      <c r="K32" s="23">
        <v>0</v>
      </c>
      <c r="L32" s="33"/>
      <c r="M32" s="23">
        <v>0</v>
      </c>
      <c r="N32" s="33"/>
      <c r="O32" s="23">
        <v>2503</v>
      </c>
      <c r="P32" s="33"/>
      <c r="Q32" s="23">
        <v>0</v>
      </c>
      <c r="R32" s="33"/>
      <c r="S32" s="23">
        <v>-2503</v>
      </c>
      <c r="T32" s="33"/>
      <c r="U32" s="23">
        <f t="shared" ref="U32" si="4">SUM(C32:S32)</f>
        <v>0</v>
      </c>
      <c r="V32" s="33"/>
      <c r="W32" s="23">
        <v>0</v>
      </c>
      <c r="X32" s="33"/>
      <c r="Y32" s="23">
        <f t="shared" ref="Y32" si="5">U32+W32</f>
        <v>0</v>
      </c>
    </row>
    <row r="33" spans="1:25" s="139" customFormat="1" ht="22.5" customHeight="1" thickBot="1" x14ac:dyDescent="0.7">
      <c r="A33" s="108" t="s">
        <v>214</v>
      </c>
      <c r="B33" s="156"/>
      <c r="C33" s="37">
        <f>C12+C30+C32+C21</f>
        <v>828992</v>
      </c>
      <c r="D33" s="31"/>
      <c r="E33" s="37">
        <f>E12+E30+E32+E21</f>
        <v>12334930</v>
      </c>
      <c r="F33" s="31"/>
      <c r="G33" s="37">
        <f>G12+G30+G32+G21</f>
        <v>1650816</v>
      </c>
      <c r="H33" s="31"/>
      <c r="I33" s="37">
        <f>I12+I30+I32+I21</f>
        <v>11533</v>
      </c>
      <c r="J33" s="31"/>
      <c r="K33" s="37">
        <f>K12+K30+K32+K21</f>
        <v>82820</v>
      </c>
      <c r="L33" s="31"/>
      <c r="M33" s="37">
        <f>M12+M30+M32+M21</f>
        <v>337905</v>
      </c>
      <c r="N33" s="31"/>
      <c r="O33" s="37">
        <f>O12+O30+O32+O21</f>
        <v>-1923915</v>
      </c>
      <c r="P33" s="31"/>
      <c r="Q33" s="37">
        <f>Q12+Q30+Q32+Q21</f>
        <v>-337905</v>
      </c>
      <c r="R33" s="31"/>
      <c r="S33" s="37">
        <f>S12+S30+S32+S21</f>
        <v>281782</v>
      </c>
      <c r="T33" s="31"/>
      <c r="U33" s="37">
        <f>U12+U30+U32+U21</f>
        <v>13266958</v>
      </c>
      <c r="V33" s="31"/>
      <c r="W33" s="37">
        <f>W12+W30+W32+W21</f>
        <v>1597950</v>
      </c>
      <c r="X33" s="31"/>
      <c r="Y33" s="37">
        <f>Y12+Y30+Y32+Y21</f>
        <v>14864908</v>
      </c>
    </row>
    <row r="34" spans="1:25" ht="14.5" thickTop="1" x14ac:dyDescent="0.3">
      <c r="C34" s="182">
        <f>C33-'BS3-5'!C81</f>
        <v>0</v>
      </c>
      <c r="E34" s="182">
        <f>E33-'BS3-5'!C83</f>
        <v>0</v>
      </c>
      <c r="G34" s="182">
        <f>G33-'BS3-5'!C84</f>
        <v>0</v>
      </c>
      <c r="I34" s="182">
        <f>I33-'BS3-5'!C86</f>
        <v>0</v>
      </c>
      <c r="K34" s="182">
        <f>K33-'BS3-5'!C89</f>
        <v>0</v>
      </c>
      <c r="M34" s="182">
        <f>M33-'BS3-5'!C90</f>
        <v>0</v>
      </c>
      <c r="O34" s="182">
        <f>O33-'BS3-5'!C91</f>
        <v>0</v>
      </c>
      <c r="Q34" s="182">
        <f>Q33-'BS3-5'!C92</f>
        <v>0</v>
      </c>
      <c r="S34" s="182">
        <f>S33-'BS3-5'!C93</f>
        <v>0</v>
      </c>
      <c r="U34" s="183">
        <f>U33-'BS3-5'!C94</f>
        <v>0</v>
      </c>
      <c r="W34" s="182">
        <f>W33-'BS3-5'!C95</f>
        <v>0</v>
      </c>
      <c r="Y34" s="182">
        <f>Y33-'BS3-5'!C96</f>
        <v>0</v>
      </c>
    </row>
  </sheetData>
  <mergeCells count="4">
    <mergeCell ref="C4:Y4"/>
    <mergeCell ref="K5:O5"/>
    <mergeCell ref="K6:O6"/>
    <mergeCell ref="C10:Y10"/>
  </mergeCells>
  <pageMargins left="0.8" right="0.8" top="0.48" bottom="0.5" header="0.5" footer="0.5"/>
  <pageSetup paperSize="9" scale="61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67"/>
  <sheetViews>
    <sheetView topLeftCell="A7" zoomScale="70" zoomScaleNormal="70" zoomScaleSheetLayoutView="80" workbookViewId="0">
      <selection activeCell="X30" sqref="X30"/>
    </sheetView>
  </sheetViews>
  <sheetFormatPr defaultColWidth="9.1796875" defaultRowHeight="23.25" customHeight="1" x14ac:dyDescent="0.65"/>
  <cols>
    <col min="1" max="1" width="37.08984375" style="167" customWidth="1"/>
    <col min="2" max="2" width="7.81640625" style="167" hidden="1" customWidth="1"/>
    <col min="3" max="3" width="0.81640625" style="167" customWidth="1"/>
    <col min="4" max="4" width="11.81640625" style="169" customWidth="1"/>
    <col min="5" max="5" width="0.81640625" style="170" customWidth="1"/>
    <col min="6" max="6" width="11.81640625" style="169" customWidth="1"/>
    <col min="7" max="7" width="0.81640625" style="169" customWidth="1"/>
    <col min="8" max="8" width="14.1796875" style="169" customWidth="1"/>
    <col min="9" max="9" width="1.453125" style="169" customWidth="1"/>
    <col min="10" max="10" width="12.453125" style="169" hidden="1" customWidth="1"/>
    <col min="11" max="11" width="1.453125" style="170" hidden="1" customWidth="1"/>
    <col min="12" max="12" width="12" style="169" customWidth="1"/>
    <col min="13" max="13" width="1.453125" style="169" customWidth="1"/>
    <col min="14" max="14" width="12" style="169" customWidth="1"/>
    <col min="15" max="15" width="0.81640625" style="170" customWidth="1"/>
    <col min="16" max="16" width="12.36328125" style="144" bestFit="1" customWidth="1"/>
    <col min="17" max="17" width="0.81640625" style="144" customWidth="1"/>
    <col min="18" max="18" width="11.90625" style="144" customWidth="1"/>
    <col min="19" max="19" width="0.81640625" style="170" customWidth="1"/>
    <col min="20" max="20" width="15.54296875" style="169" customWidth="1"/>
    <col min="21" max="21" width="0.81640625" style="169" customWidth="1"/>
    <col min="22" max="22" width="12.1796875" style="169" customWidth="1"/>
    <col min="23" max="16384" width="9.1796875" style="170"/>
  </cols>
  <sheetData>
    <row r="1" spans="1:23" s="167" customFormat="1" ht="21" customHeight="1" x14ac:dyDescent="0.7">
      <c r="A1" s="101" t="s">
        <v>0</v>
      </c>
      <c r="B1" s="135"/>
      <c r="C1" s="135"/>
      <c r="D1" s="136"/>
      <c r="E1" s="134"/>
      <c r="F1" s="136"/>
      <c r="G1" s="136"/>
      <c r="H1" s="136"/>
      <c r="I1" s="136"/>
      <c r="J1" s="136"/>
      <c r="K1" s="134"/>
      <c r="L1" s="136"/>
      <c r="M1" s="136"/>
      <c r="N1" s="136"/>
      <c r="O1" s="134"/>
      <c r="P1" s="184"/>
      <c r="Q1" s="184"/>
      <c r="R1" s="184"/>
      <c r="S1" s="134"/>
      <c r="T1" s="136"/>
      <c r="U1" s="136"/>
      <c r="V1" s="137"/>
    </row>
    <row r="2" spans="1:23" s="167" customFormat="1" ht="23.75" customHeight="1" x14ac:dyDescent="0.7">
      <c r="A2" s="101" t="s">
        <v>102</v>
      </c>
      <c r="B2" s="135"/>
      <c r="C2" s="135"/>
      <c r="D2" s="140"/>
      <c r="E2" s="135"/>
      <c r="F2" s="140"/>
      <c r="G2" s="140"/>
      <c r="H2" s="140"/>
      <c r="I2" s="140"/>
      <c r="J2" s="140"/>
      <c r="K2" s="135"/>
      <c r="L2" s="140"/>
      <c r="M2" s="140"/>
      <c r="N2" s="140"/>
      <c r="O2" s="135"/>
      <c r="P2" s="184"/>
      <c r="Q2" s="184"/>
      <c r="R2" s="184"/>
      <c r="S2" s="135"/>
      <c r="T2" s="140"/>
      <c r="U2" s="140"/>
      <c r="V2" s="137"/>
    </row>
    <row r="3" spans="1:23" s="167" customFormat="1" ht="21" customHeight="1" x14ac:dyDescent="0.65">
      <c r="A3" s="185"/>
      <c r="B3" s="185"/>
      <c r="C3" s="185"/>
      <c r="D3" s="186"/>
      <c r="E3" s="185"/>
      <c r="F3" s="186"/>
      <c r="G3" s="186"/>
      <c r="H3" s="187"/>
      <c r="I3" s="185"/>
      <c r="J3" s="188"/>
      <c r="K3" s="185"/>
      <c r="L3" s="186"/>
      <c r="M3" s="186"/>
      <c r="N3" s="186"/>
      <c r="O3" s="185"/>
      <c r="P3" s="186"/>
      <c r="Q3" s="186"/>
      <c r="R3" s="186"/>
      <c r="S3" s="185"/>
      <c r="T3" s="186"/>
      <c r="U3" s="186"/>
      <c r="V3" s="189"/>
      <c r="W3" s="145"/>
    </row>
    <row r="4" spans="1:23" s="167" customFormat="1" ht="21" customHeight="1" x14ac:dyDescent="0.65">
      <c r="A4" s="145"/>
      <c r="B4" s="145"/>
      <c r="C4" s="145"/>
      <c r="D4" s="271" t="s">
        <v>145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145"/>
    </row>
    <row r="5" spans="1:23" s="167" customFormat="1" ht="21" customHeight="1" x14ac:dyDescent="0.65">
      <c r="A5" s="145"/>
      <c r="B5" s="145"/>
      <c r="C5" s="145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07" t="s">
        <v>104</v>
      </c>
      <c r="U5" s="122"/>
      <c r="V5" s="122"/>
      <c r="W5" s="145"/>
    </row>
    <row r="6" spans="1:23" s="167" customFormat="1" ht="21" customHeight="1" x14ac:dyDescent="0.65">
      <c r="A6" s="145"/>
      <c r="B6" s="145"/>
      <c r="C6" s="145"/>
      <c r="D6" s="105"/>
      <c r="E6" s="107"/>
      <c r="F6" s="107"/>
      <c r="G6" s="107"/>
      <c r="H6" s="107"/>
      <c r="I6" s="107"/>
      <c r="J6" s="107"/>
      <c r="K6" s="106"/>
      <c r="L6" s="274" t="s">
        <v>59</v>
      </c>
      <c r="M6" s="274"/>
      <c r="N6" s="274"/>
      <c r="O6" s="274"/>
      <c r="P6" s="274"/>
      <c r="Q6" s="107"/>
      <c r="R6" s="107"/>
      <c r="S6" s="107"/>
      <c r="T6" s="148" t="s">
        <v>51</v>
      </c>
      <c r="U6" s="107"/>
      <c r="V6" s="147"/>
      <c r="W6" s="145"/>
    </row>
    <row r="7" spans="1:23" ht="21" customHeight="1" x14ac:dyDescent="0.65">
      <c r="A7" s="145"/>
      <c r="B7" s="145"/>
      <c r="C7" s="145"/>
      <c r="D7" s="146" t="s">
        <v>105</v>
      </c>
      <c r="E7" s="107"/>
      <c r="F7" s="107"/>
      <c r="G7" s="107"/>
      <c r="H7" s="107" t="s">
        <v>146</v>
      </c>
      <c r="I7" s="107"/>
      <c r="J7" s="107"/>
      <c r="K7" s="106"/>
      <c r="L7" s="107"/>
      <c r="M7" s="107"/>
      <c r="N7" s="190" t="s">
        <v>107</v>
      </c>
      <c r="O7" s="106"/>
      <c r="P7" s="191"/>
      <c r="Q7" s="191"/>
      <c r="R7" s="191"/>
      <c r="S7" s="107"/>
      <c r="T7" s="149" t="s">
        <v>107</v>
      </c>
      <c r="U7" s="121"/>
      <c r="V7" s="147"/>
      <c r="W7" s="105"/>
    </row>
    <row r="8" spans="1:23" ht="21.65" customHeight="1" x14ac:dyDescent="0.65">
      <c r="A8" s="145"/>
      <c r="B8" s="145"/>
      <c r="C8" s="145"/>
      <c r="D8" s="149" t="s">
        <v>110</v>
      </c>
      <c r="E8" s="107"/>
      <c r="F8" s="146" t="s">
        <v>111</v>
      </c>
      <c r="G8" s="146"/>
      <c r="H8" s="107" t="s">
        <v>147</v>
      </c>
      <c r="I8" s="146"/>
      <c r="J8" s="146" t="s">
        <v>113</v>
      </c>
      <c r="K8" s="106"/>
      <c r="L8" s="149" t="s">
        <v>114</v>
      </c>
      <c r="M8" s="149"/>
      <c r="N8" s="176" t="s">
        <v>115</v>
      </c>
      <c r="O8" s="106"/>
      <c r="P8" s="147" t="s">
        <v>124</v>
      </c>
      <c r="Q8" s="147"/>
      <c r="R8" s="192" t="s">
        <v>115</v>
      </c>
      <c r="S8" s="107"/>
      <c r="T8" s="149" t="s">
        <v>116</v>
      </c>
      <c r="U8" s="150"/>
      <c r="V8" s="146" t="s">
        <v>108</v>
      </c>
      <c r="W8" s="105"/>
    </row>
    <row r="9" spans="1:23" ht="21" customHeight="1" x14ac:dyDescent="0.65">
      <c r="A9" s="145"/>
      <c r="B9" s="106" t="s">
        <v>6</v>
      </c>
      <c r="C9" s="145"/>
      <c r="D9" s="149" t="s">
        <v>118</v>
      </c>
      <c r="E9" s="146"/>
      <c r="F9" s="149" t="s">
        <v>119</v>
      </c>
      <c r="G9" s="149"/>
      <c r="H9" s="177" t="s">
        <v>148</v>
      </c>
      <c r="I9" s="149"/>
      <c r="J9" s="149" t="s">
        <v>121</v>
      </c>
      <c r="K9" s="146"/>
      <c r="L9" s="149" t="s">
        <v>122</v>
      </c>
      <c r="M9" s="149"/>
      <c r="N9" s="176" t="s">
        <v>123</v>
      </c>
      <c r="O9" s="146"/>
      <c r="P9" s="149" t="s">
        <v>138</v>
      </c>
      <c r="Q9" s="149"/>
      <c r="R9" s="176" t="s">
        <v>123</v>
      </c>
      <c r="S9" s="145"/>
      <c r="T9" s="149" t="s">
        <v>125</v>
      </c>
      <c r="U9" s="150"/>
      <c r="V9" s="149" t="s">
        <v>128</v>
      </c>
      <c r="W9" s="105"/>
    </row>
    <row r="10" spans="1:23" ht="21" customHeight="1" x14ac:dyDescent="0.65">
      <c r="A10" s="152"/>
      <c r="B10" s="153"/>
      <c r="C10" s="152"/>
      <c r="D10" s="275" t="s">
        <v>8</v>
      </c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105"/>
    </row>
    <row r="11" spans="1:23" ht="21" customHeight="1" x14ac:dyDescent="0.65">
      <c r="A11" s="193" t="s">
        <v>197</v>
      </c>
      <c r="B11" s="153"/>
      <c r="C11" s="15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94"/>
      <c r="Q11" s="194"/>
      <c r="R11" s="194"/>
      <c r="S11" s="132"/>
      <c r="T11" s="132"/>
      <c r="U11" s="132"/>
      <c r="V11" s="132"/>
      <c r="W11" s="105"/>
    </row>
    <row r="12" spans="1:23" ht="22" x14ac:dyDescent="0.65">
      <c r="A12" s="195" t="s">
        <v>139</v>
      </c>
      <c r="B12" s="196"/>
      <c r="C12" s="156"/>
      <c r="D12" s="88">
        <v>828992</v>
      </c>
      <c r="E12" s="88"/>
      <c r="F12" s="88">
        <v>12334930</v>
      </c>
      <c r="G12" s="88"/>
      <c r="H12" s="88">
        <v>974118</v>
      </c>
      <c r="I12" s="89"/>
      <c r="J12" s="1">
        <v>0</v>
      </c>
      <c r="K12" s="90"/>
      <c r="L12" s="88">
        <v>82820</v>
      </c>
      <c r="M12" s="88"/>
      <c r="N12" s="88">
        <v>337905</v>
      </c>
      <c r="O12" s="88"/>
      <c r="P12" s="88">
        <v>-1186314</v>
      </c>
      <c r="Q12" s="88"/>
      <c r="R12" s="88">
        <v>-337905</v>
      </c>
      <c r="S12" s="88"/>
      <c r="T12" s="88">
        <v>214898</v>
      </c>
      <c r="U12" s="88"/>
      <c r="V12" s="88">
        <f>SUM(D12:T12)</f>
        <v>13249444</v>
      </c>
      <c r="W12" s="105"/>
    </row>
    <row r="13" spans="1:23" ht="21" customHeight="1" x14ac:dyDescent="0.65">
      <c r="A13" s="127"/>
      <c r="B13" s="196"/>
      <c r="C13" s="156"/>
      <c r="D13" s="14"/>
      <c r="E13" s="14"/>
      <c r="F13" s="14"/>
      <c r="G13" s="14"/>
      <c r="H13" s="16"/>
      <c r="I13" s="14"/>
      <c r="J13" s="13"/>
      <c r="K13" s="14"/>
      <c r="L13" s="14"/>
      <c r="M13" s="14"/>
      <c r="N13" s="14"/>
      <c r="O13" s="14"/>
      <c r="P13" s="45"/>
      <c r="Q13" s="45"/>
      <c r="R13" s="45"/>
      <c r="S13" s="14"/>
      <c r="T13" s="14"/>
      <c r="U13" s="14"/>
      <c r="V13" s="14"/>
      <c r="W13" s="105"/>
    </row>
    <row r="14" spans="1:23" ht="24.65" hidden="1" customHeight="1" x14ac:dyDescent="0.65">
      <c r="A14" s="127" t="s">
        <v>129</v>
      </c>
      <c r="B14" s="155"/>
      <c r="C14" s="156"/>
      <c r="D14" s="15"/>
      <c r="E14" s="14"/>
      <c r="F14" s="16"/>
      <c r="G14" s="14"/>
      <c r="H14" s="16"/>
      <c r="I14" s="14"/>
      <c r="J14" s="16"/>
      <c r="K14" s="14"/>
      <c r="L14" s="16"/>
      <c r="M14" s="16"/>
      <c r="N14" s="16"/>
      <c r="O14" s="14"/>
      <c r="P14" s="45"/>
      <c r="Q14" s="45"/>
      <c r="R14" s="45"/>
      <c r="S14" s="14"/>
      <c r="T14" s="16"/>
      <c r="U14" s="14"/>
      <c r="V14" s="14"/>
      <c r="W14" s="105"/>
    </row>
    <row r="15" spans="1:23" ht="21.65" hidden="1" customHeight="1" x14ac:dyDescent="0.65">
      <c r="A15" s="197" t="s">
        <v>130</v>
      </c>
      <c r="B15" s="155"/>
      <c r="C15" s="156"/>
      <c r="D15" s="15"/>
      <c r="E15" s="14"/>
      <c r="F15" s="16"/>
      <c r="G15" s="14"/>
      <c r="H15" s="16"/>
      <c r="I15" s="14"/>
      <c r="J15" s="16"/>
      <c r="K15" s="14"/>
      <c r="L15" s="16"/>
      <c r="M15" s="16"/>
      <c r="N15" s="16"/>
      <c r="O15" s="14"/>
      <c r="P15" s="45"/>
      <c r="Q15" s="45"/>
      <c r="R15" s="45"/>
      <c r="S15" s="14"/>
      <c r="T15" s="16"/>
      <c r="U15" s="14"/>
      <c r="V15" s="14"/>
      <c r="W15" s="105"/>
    </row>
    <row r="16" spans="1:23" ht="21" hidden="1" customHeight="1" x14ac:dyDescent="0.65">
      <c r="A16" s="114" t="s">
        <v>140</v>
      </c>
      <c r="B16" s="198">
        <v>9</v>
      </c>
      <c r="C16" s="156"/>
      <c r="D16" s="15">
        <v>0</v>
      </c>
      <c r="E16" s="14"/>
      <c r="F16" s="15">
        <v>0</v>
      </c>
      <c r="G16" s="14"/>
      <c r="H16" s="15">
        <v>0</v>
      </c>
      <c r="I16" s="14"/>
      <c r="J16" s="15">
        <v>0</v>
      </c>
      <c r="K16" s="14"/>
      <c r="L16" s="15">
        <v>0</v>
      </c>
      <c r="M16" s="15"/>
      <c r="N16" s="15">
        <v>0</v>
      </c>
      <c r="O16" s="14"/>
      <c r="P16" s="15">
        <v>0</v>
      </c>
      <c r="Q16" s="15"/>
      <c r="R16" s="15">
        <v>0</v>
      </c>
      <c r="S16" s="14"/>
      <c r="T16" s="15">
        <v>0</v>
      </c>
      <c r="U16" s="14"/>
      <c r="V16" s="17">
        <f>SUM(D16:T16)</f>
        <v>0</v>
      </c>
      <c r="W16" s="105"/>
    </row>
    <row r="17" spans="1:23" ht="21" hidden="1" customHeight="1" x14ac:dyDescent="0.65">
      <c r="A17" s="114" t="s">
        <v>141</v>
      </c>
      <c r="B17" s="198">
        <v>10</v>
      </c>
      <c r="C17" s="156"/>
      <c r="D17" s="15">
        <v>0</v>
      </c>
      <c r="E17" s="17"/>
      <c r="F17" s="15">
        <v>0</v>
      </c>
      <c r="G17" s="14"/>
      <c r="H17" s="15">
        <v>0</v>
      </c>
      <c r="I17" s="14"/>
      <c r="J17" s="15">
        <v>0</v>
      </c>
      <c r="K17" s="14"/>
      <c r="L17" s="15">
        <v>0</v>
      </c>
      <c r="M17" s="15"/>
      <c r="N17" s="15">
        <v>0</v>
      </c>
      <c r="O17" s="14"/>
      <c r="P17" s="15">
        <v>0</v>
      </c>
      <c r="Q17" s="15"/>
      <c r="R17" s="15">
        <v>0</v>
      </c>
      <c r="S17" s="14"/>
      <c r="T17" s="15">
        <v>0</v>
      </c>
      <c r="U17" s="14"/>
      <c r="V17" s="17">
        <f>SUM(D17:T17)</f>
        <v>0</v>
      </c>
      <c r="W17" s="105"/>
    </row>
    <row r="18" spans="1:23" ht="21" hidden="1" customHeight="1" x14ac:dyDescent="0.65">
      <c r="A18" s="114" t="s">
        <v>153</v>
      </c>
      <c r="B18" s="198">
        <v>11</v>
      </c>
      <c r="C18" s="156"/>
      <c r="D18" s="15">
        <v>0</v>
      </c>
      <c r="E18" s="17"/>
      <c r="F18" s="15">
        <v>0</v>
      </c>
      <c r="G18" s="14"/>
      <c r="H18" s="15">
        <v>0</v>
      </c>
      <c r="I18" s="14"/>
      <c r="J18" s="15">
        <v>0</v>
      </c>
      <c r="K18" s="14"/>
      <c r="L18" s="15">
        <v>0</v>
      </c>
      <c r="M18" s="15"/>
      <c r="N18" s="15">
        <v>0</v>
      </c>
      <c r="O18" s="14"/>
      <c r="P18" s="15">
        <v>0</v>
      </c>
      <c r="Q18" s="15"/>
      <c r="R18" s="15">
        <v>0</v>
      </c>
      <c r="S18" s="14"/>
      <c r="T18" s="15">
        <v>0</v>
      </c>
      <c r="U18" s="14"/>
      <c r="V18" s="17">
        <f>SUM(D18:T18)</f>
        <v>0</v>
      </c>
      <c r="W18" s="105"/>
    </row>
    <row r="19" spans="1:23" ht="21" hidden="1" customHeight="1" x14ac:dyDescent="0.65">
      <c r="A19" s="114" t="s">
        <v>154</v>
      </c>
      <c r="B19" s="153">
        <v>14</v>
      </c>
      <c r="C19" s="156"/>
      <c r="D19" s="18"/>
      <c r="E19" s="14"/>
      <c r="F19" s="18"/>
      <c r="G19" s="14"/>
      <c r="H19" s="18"/>
      <c r="I19" s="14"/>
      <c r="J19" s="18"/>
      <c r="K19" s="14"/>
      <c r="L19" s="18"/>
      <c r="M19" s="23"/>
      <c r="N19" s="18"/>
      <c r="O19" s="14"/>
      <c r="P19" s="15"/>
      <c r="Q19" s="15"/>
      <c r="R19" s="18"/>
      <c r="S19" s="14"/>
      <c r="T19" s="18"/>
      <c r="U19" s="14"/>
      <c r="V19" s="17">
        <f>SUM(D19:T19)</f>
        <v>0</v>
      </c>
      <c r="W19" s="105"/>
    </row>
    <row r="20" spans="1:23" ht="21" hidden="1" customHeight="1" x14ac:dyDescent="0.65">
      <c r="A20" s="199" t="s">
        <v>152</v>
      </c>
      <c r="B20" s="155"/>
      <c r="C20" s="156"/>
      <c r="D20" s="19">
        <f>SUM(D16:D19)</f>
        <v>0</v>
      </c>
      <c r="E20" s="14"/>
      <c r="F20" s="19">
        <f>SUM(F16:F19)</f>
        <v>0</v>
      </c>
      <c r="G20" s="14"/>
      <c r="H20" s="19">
        <f>SUM(H16:H19)</f>
        <v>0</v>
      </c>
      <c r="I20" s="14"/>
      <c r="J20" s="19">
        <f>SUM(J16:J19)</f>
        <v>0</v>
      </c>
      <c r="K20" s="14"/>
      <c r="L20" s="19">
        <f>SUM(L16:L19)</f>
        <v>0</v>
      </c>
      <c r="M20" s="32"/>
      <c r="N20" s="19">
        <f>SUM(N16:N19)</f>
        <v>0</v>
      </c>
      <c r="O20" s="14"/>
      <c r="P20" s="19">
        <f>SUM(P16:P19)</f>
        <v>0</v>
      </c>
      <c r="Q20" s="13"/>
      <c r="R20" s="19">
        <f>SUM(R16:R19)</f>
        <v>0</v>
      </c>
      <c r="S20" s="14"/>
      <c r="T20" s="19">
        <f>SUM(T16:T19)</f>
        <v>0</v>
      </c>
      <c r="U20" s="14"/>
      <c r="V20" s="19">
        <f>SUM(V16:V19)</f>
        <v>0</v>
      </c>
      <c r="W20" s="105"/>
    </row>
    <row r="21" spans="1:23" ht="21" hidden="1" customHeight="1" x14ac:dyDescent="0.65">
      <c r="A21" s="127"/>
      <c r="B21" s="196"/>
      <c r="C21" s="156"/>
      <c r="D21" s="14"/>
      <c r="E21" s="14"/>
      <c r="F21" s="14"/>
      <c r="G21" s="14"/>
      <c r="H21" s="16"/>
      <c r="I21" s="14"/>
      <c r="J21" s="16"/>
      <c r="K21" s="14"/>
      <c r="L21" s="14"/>
      <c r="M21" s="14"/>
      <c r="N21" s="14"/>
      <c r="O21" s="14"/>
      <c r="P21" s="45"/>
      <c r="Q21" s="45"/>
      <c r="R21" s="14"/>
      <c r="S21" s="14"/>
      <c r="T21" s="14"/>
      <c r="U21" s="14"/>
      <c r="V21" s="14"/>
      <c r="W21" s="105"/>
    </row>
    <row r="22" spans="1:23" ht="21" customHeight="1" x14ac:dyDescent="0.65">
      <c r="A22" s="133" t="s">
        <v>136</v>
      </c>
      <c r="B22" s="164"/>
      <c r="C22" s="165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35"/>
      <c r="Q22" s="35"/>
      <c r="R22" s="17"/>
      <c r="S22" s="17"/>
      <c r="T22" s="17"/>
      <c r="U22" s="17"/>
      <c r="V22" s="17"/>
      <c r="W22" s="105"/>
    </row>
    <row r="23" spans="1:23" ht="21" customHeight="1" x14ac:dyDescent="0.65">
      <c r="A23" s="165" t="s">
        <v>142</v>
      </c>
      <c r="B23" s="164"/>
      <c r="C23" s="165"/>
      <c r="D23" s="15">
        <v>0</v>
      </c>
      <c r="E23" s="17"/>
      <c r="F23" s="15">
        <v>0</v>
      </c>
      <c r="G23" s="17"/>
      <c r="H23" s="15">
        <v>0</v>
      </c>
      <c r="I23" s="17"/>
      <c r="J23" s="15">
        <v>0</v>
      </c>
      <c r="K23" s="17"/>
      <c r="L23" s="15">
        <v>0</v>
      </c>
      <c r="M23" s="15"/>
      <c r="N23" s="15">
        <v>0</v>
      </c>
      <c r="O23" s="17"/>
      <c r="P23" s="15">
        <f>'PL8-9'!J56</f>
        <v>8800</v>
      </c>
      <c r="Q23" s="35"/>
      <c r="R23" s="15">
        <v>0</v>
      </c>
      <c r="S23" s="17"/>
      <c r="T23" s="15">
        <v>0</v>
      </c>
      <c r="U23" s="17"/>
      <c r="V23" s="46">
        <f>SUM(D23:T23)</f>
        <v>8800</v>
      </c>
      <c r="W23" s="105"/>
    </row>
    <row r="24" spans="1:23" ht="21" customHeight="1" x14ac:dyDescent="0.65">
      <c r="A24" s="165" t="s">
        <v>143</v>
      </c>
      <c r="B24" s="164"/>
      <c r="C24" s="165"/>
      <c r="D24" s="18">
        <v>0</v>
      </c>
      <c r="E24" s="17"/>
      <c r="F24" s="18">
        <v>0</v>
      </c>
      <c r="G24" s="17"/>
      <c r="H24" s="18">
        <v>0</v>
      </c>
      <c r="I24" s="17"/>
      <c r="J24" s="18">
        <v>0</v>
      </c>
      <c r="K24" s="17"/>
      <c r="L24" s="18">
        <v>0</v>
      </c>
      <c r="M24" s="15"/>
      <c r="N24" s="18">
        <v>0</v>
      </c>
      <c r="O24" s="17"/>
      <c r="P24" s="18">
        <f>'PL8-9'!J52</f>
        <v>3627</v>
      </c>
      <c r="Q24" s="35"/>
      <c r="R24" s="18">
        <v>0</v>
      </c>
      <c r="S24" s="17"/>
      <c r="T24" s="18">
        <v>0</v>
      </c>
      <c r="U24" s="17"/>
      <c r="V24" s="47">
        <f t="shared" ref="V24" si="0">SUM(D24:T24)</f>
        <v>3627</v>
      </c>
      <c r="W24" s="105"/>
    </row>
    <row r="25" spans="1:23" ht="21" customHeight="1" x14ac:dyDescent="0.65">
      <c r="A25" s="133" t="s">
        <v>193</v>
      </c>
      <c r="B25" s="164"/>
      <c r="C25" s="165"/>
      <c r="D25" s="30">
        <f>SUM(D23:E24)</f>
        <v>0</v>
      </c>
      <c r="E25" s="17"/>
      <c r="F25" s="30">
        <f>SUM(F23:G24)</f>
        <v>0</v>
      </c>
      <c r="G25" s="17"/>
      <c r="H25" s="30">
        <f>SUM(H23:I24)</f>
        <v>0</v>
      </c>
      <c r="I25" s="17"/>
      <c r="J25" s="30">
        <f>SUM(J23:K24)</f>
        <v>0</v>
      </c>
      <c r="K25" s="17"/>
      <c r="L25" s="30">
        <f>SUM(L23:M24)</f>
        <v>0</v>
      </c>
      <c r="M25" s="32"/>
      <c r="N25" s="30">
        <f>SUM(N23:O24)</f>
        <v>0</v>
      </c>
      <c r="O25" s="14"/>
      <c r="P25" s="48">
        <f>SUM(P23:Q24)</f>
        <v>12427</v>
      </c>
      <c r="Q25" s="49"/>
      <c r="R25" s="30">
        <f>SUM(R23:S24)</f>
        <v>0</v>
      </c>
      <c r="S25" s="14"/>
      <c r="T25" s="30">
        <f>SUM(T23:U24)</f>
        <v>0</v>
      </c>
      <c r="U25" s="14"/>
      <c r="V25" s="30">
        <f>SUM(V23:W24)</f>
        <v>12427</v>
      </c>
      <c r="W25" s="121"/>
    </row>
    <row r="26" spans="1:23" ht="21" customHeight="1" x14ac:dyDescent="0.65">
      <c r="A26" s="133"/>
      <c r="B26" s="164"/>
      <c r="C26" s="165"/>
      <c r="D26" s="16"/>
      <c r="E26" s="14"/>
      <c r="F26" s="16"/>
      <c r="G26" s="16"/>
      <c r="H26" s="16"/>
      <c r="I26" s="16"/>
      <c r="J26" s="16"/>
      <c r="K26" s="14"/>
      <c r="L26" s="16"/>
      <c r="M26" s="16"/>
      <c r="N26" s="16"/>
      <c r="O26" s="14"/>
      <c r="P26" s="50"/>
      <c r="Q26" s="50"/>
      <c r="R26" s="16"/>
      <c r="S26" s="14"/>
      <c r="T26" s="15"/>
      <c r="U26" s="14"/>
      <c r="V26" s="14"/>
      <c r="W26" s="105"/>
    </row>
    <row r="27" spans="1:23" ht="21" hidden="1" customHeight="1" x14ac:dyDescent="0.65">
      <c r="A27" s="165" t="s">
        <v>155</v>
      </c>
      <c r="B27" s="164"/>
      <c r="C27" s="165"/>
      <c r="D27" s="15">
        <v>0</v>
      </c>
      <c r="E27" s="14"/>
      <c r="F27" s="15">
        <v>0</v>
      </c>
      <c r="G27" s="16"/>
      <c r="H27" s="15">
        <v>0</v>
      </c>
      <c r="I27" s="16"/>
      <c r="J27" s="15">
        <v>0</v>
      </c>
      <c r="K27" s="14"/>
      <c r="L27" s="16">
        <v>0</v>
      </c>
      <c r="M27" s="16"/>
      <c r="N27" s="15">
        <v>0</v>
      </c>
      <c r="O27" s="14"/>
      <c r="P27" s="50">
        <f>-L27</f>
        <v>0</v>
      </c>
      <c r="Q27" s="50"/>
      <c r="R27" s="15">
        <v>0</v>
      </c>
      <c r="S27" s="14"/>
      <c r="T27" s="15">
        <f>-L27</f>
        <v>0</v>
      </c>
      <c r="U27" s="14"/>
      <c r="V27" s="46">
        <f>SUM(D27:T27)</f>
        <v>0</v>
      </c>
      <c r="W27" s="105"/>
    </row>
    <row r="28" spans="1:23" ht="21" customHeight="1" x14ac:dyDescent="0.65">
      <c r="A28" s="165" t="s">
        <v>215</v>
      </c>
      <c r="B28" s="164"/>
      <c r="C28" s="165"/>
      <c r="D28" s="18">
        <v>0</v>
      </c>
      <c r="E28" s="17"/>
      <c r="F28" s="18">
        <v>0</v>
      </c>
      <c r="G28" s="17"/>
      <c r="H28" s="18">
        <v>0</v>
      </c>
      <c r="I28" s="17"/>
      <c r="J28" s="18"/>
      <c r="K28" s="17"/>
      <c r="L28" s="18">
        <v>0</v>
      </c>
      <c r="M28" s="23"/>
      <c r="N28" s="18">
        <v>0</v>
      </c>
      <c r="O28" s="17"/>
      <c r="P28" s="20">
        <v>1617</v>
      </c>
      <c r="Q28" s="20"/>
      <c r="R28" s="18">
        <v>0</v>
      </c>
      <c r="S28" s="20"/>
      <c r="T28" s="20">
        <v>-1617</v>
      </c>
      <c r="U28" s="17"/>
      <c r="V28" s="18">
        <f>SUM(D28:T28)</f>
        <v>0</v>
      </c>
      <c r="W28" s="105"/>
    </row>
    <row r="29" spans="1:23" ht="26.15" customHeight="1" thickBot="1" x14ac:dyDescent="0.7">
      <c r="A29" s="133" t="s">
        <v>198</v>
      </c>
      <c r="B29" s="196"/>
      <c r="C29" s="156"/>
      <c r="D29" s="91">
        <f>D12+D20+D25+D28</f>
        <v>828992</v>
      </c>
      <c r="E29" s="45"/>
      <c r="F29" s="91">
        <f>F12+F20+F25+F28</f>
        <v>12334930</v>
      </c>
      <c r="G29" s="45"/>
      <c r="H29" s="91">
        <f>H12+H20+H25+H28</f>
        <v>974118</v>
      </c>
      <c r="I29" s="14"/>
      <c r="J29" s="51">
        <f>J12+J20+J28+J25</f>
        <v>0</v>
      </c>
      <c r="K29" s="14"/>
      <c r="L29" s="91">
        <f>L12+L20+L25+L28</f>
        <v>82820</v>
      </c>
      <c r="M29" s="49"/>
      <c r="N29" s="91">
        <f>N12+N20+N25+N28</f>
        <v>337905</v>
      </c>
      <c r="O29" s="14"/>
      <c r="P29" s="37">
        <f>P12+P20+P25+P28+P27</f>
        <v>-1172270</v>
      </c>
      <c r="Q29" s="32"/>
      <c r="R29" s="51">
        <f>R12+R20+R25+R28</f>
        <v>-337905</v>
      </c>
      <c r="S29" s="14"/>
      <c r="T29" s="91">
        <f>T12+T20+T25+T28</f>
        <v>213281</v>
      </c>
      <c r="U29" s="45"/>
      <c r="V29" s="91">
        <f>V12+V20+V25+V28+V27</f>
        <v>13261871</v>
      </c>
      <c r="W29" s="105"/>
    </row>
    <row r="30" spans="1:23" ht="22" thickTop="1" x14ac:dyDescent="0.65">
      <c r="A30" s="145"/>
      <c r="B30" s="145"/>
      <c r="C30" s="145"/>
      <c r="D30" s="121"/>
      <c r="E30" s="105"/>
      <c r="F30" s="121"/>
      <c r="G30" s="121"/>
      <c r="H30" s="121"/>
      <c r="I30" s="121"/>
      <c r="J30" s="121"/>
      <c r="K30" s="105"/>
      <c r="L30" s="121"/>
      <c r="M30" s="121"/>
      <c r="N30" s="121"/>
      <c r="O30" s="105"/>
      <c r="P30" s="200"/>
      <c r="Q30" s="200"/>
      <c r="R30" s="200"/>
      <c r="S30" s="105"/>
      <c r="T30" s="121"/>
      <c r="U30" s="121"/>
      <c r="V30" s="121"/>
      <c r="W30" s="201"/>
    </row>
    <row r="31" spans="1:23" ht="21.5" x14ac:dyDescent="0.65">
      <c r="A31" s="145"/>
      <c r="B31" s="145"/>
      <c r="C31" s="145"/>
      <c r="D31" s="121"/>
      <c r="E31" s="105"/>
      <c r="F31" s="121"/>
      <c r="G31" s="121"/>
      <c r="H31" s="121"/>
      <c r="I31" s="121"/>
      <c r="J31" s="121"/>
      <c r="K31" s="105"/>
      <c r="L31" s="121"/>
      <c r="M31" s="121"/>
      <c r="N31" s="121"/>
      <c r="O31" s="105"/>
      <c r="P31" s="200"/>
      <c r="Q31" s="200"/>
      <c r="R31" s="200"/>
      <c r="S31" s="105"/>
      <c r="T31" s="121"/>
      <c r="U31" s="121"/>
      <c r="V31" s="121"/>
      <c r="W31" s="201"/>
    </row>
    <row r="32" spans="1:23" ht="21.5" x14ac:dyDescent="0.65"/>
    <row r="33" spans="4:14" ht="21.5" x14ac:dyDescent="0.65"/>
    <row r="34" spans="4:14" ht="21.5" x14ac:dyDescent="0.65"/>
    <row r="35" spans="4:14" ht="21.5" x14ac:dyDescent="0.65"/>
    <row r="36" spans="4:14" ht="21.5" x14ac:dyDescent="0.65"/>
    <row r="37" spans="4:14" ht="21.5" x14ac:dyDescent="0.65"/>
    <row r="38" spans="4:14" ht="21.5" x14ac:dyDescent="0.65"/>
    <row r="39" spans="4:14" ht="21.5" x14ac:dyDescent="0.65"/>
    <row r="40" spans="4:14" ht="21.5" x14ac:dyDescent="0.65"/>
    <row r="41" spans="4:14" ht="21.5" x14ac:dyDescent="0.65"/>
    <row r="42" spans="4:14" ht="21.5" x14ac:dyDescent="0.65"/>
    <row r="43" spans="4:14" ht="21.5" x14ac:dyDescent="0.65"/>
    <row r="44" spans="4:14" ht="21.5" x14ac:dyDescent="0.65"/>
    <row r="45" spans="4:14" ht="21" customHeight="1" x14ac:dyDescent="0.65">
      <c r="H45" s="171" t="s">
        <v>144</v>
      </c>
      <c r="J45" s="171"/>
      <c r="L45" s="171" t="s">
        <v>144</v>
      </c>
      <c r="M45" s="171"/>
      <c r="N45" s="171"/>
    </row>
    <row r="46" spans="4:14" ht="21" customHeight="1" x14ac:dyDescent="0.65">
      <c r="H46" s="171" t="s">
        <v>144</v>
      </c>
      <c r="J46" s="171"/>
      <c r="L46" s="171" t="s">
        <v>144</v>
      </c>
      <c r="M46" s="171"/>
      <c r="N46" s="171"/>
    </row>
    <row r="47" spans="4:14" ht="21" customHeight="1" x14ac:dyDescent="0.65">
      <c r="D47" s="171" t="s">
        <v>144</v>
      </c>
      <c r="F47" s="171" t="s">
        <v>144</v>
      </c>
    </row>
    <row r="48" spans="4:14" ht="21.5" x14ac:dyDescent="0.65"/>
    <row r="49" spans="1:14" ht="21.5" x14ac:dyDescent="0.65"/>
    <row r="50" spans="1:14" ht="21.5" x14ac:dyDescent="0.65"/>
    <row r="51" spans="1:14" ht="21.5" x14ac:dyDescent="0.65"/>
    <row r="52" spans="1:14" ht="21.5" x14ac:dyDescent="0.65"/>
    <row r="53" spans="1:14" ht="21.5" x14ac:dyDescent="0.65"/>
    <row r="60" spans="1:14" ht="23.25" customHeight="1" x14ac:dyDescent="0.65">
      <c r="A60" s="286"/>
      <c r="B60" s="286"/>
      <c r="C60" s="286"/>
      <c r="D60" s="283"/>
      <c r="E60" s="284"/>
      <c r="F60" s="283"/>
      <c r="G60" s="283"/>
      <c r="H60" s="283"/>
      <c r="I60" s="283"/>
      <c r="J60" s="283"/>
      <c r="K60" s="284"/>
      <c r="L60" s="283"/>
      <c r="M60" s="283"/>
      <c r="N60" s="283"/>
    </row>
    <row r="61" spans="1:14" ht="23.25" customHeight="1" x14ac:dyDescent="0.65">
      <c r="A61" s="286"/>
      <c r="B61" s="286"/>
      <c r="C61" s="286"/>
      <c r="D61" s="283"/>
      <c r="E61" s="284"/>
      <c r="F61" s="283"/>
      <c r="G61" s="283"/>
      <c r="H61" s="283"/>
      <c r="I61" s="283"/>
      <c r="J61" s="283"/>
      <c r="K61" s="284"/>
      <c r="L61" s="283"/>
      <c r="M61" s="283"/>
      <c r="N61" s="283"/>
    </row>
    <row r="62" spans="1:14" ht="23.25" customHeight="1" x14ac:dyDescent="0.65">
      <c r="A62" s="286"/>
      <c r="B62" s="286"/>
      <c r="C62" s="286"/>
      <c r="D62" s="283"/>
      <c r="E62" s="284"/>
      <c r="F62" s="283"/>
      <c r="G62" s="283"/>
      <c r="H62" s="283"/>
      <c r="I62" s="283"/>
      <c r="J62" s="283"/>
      <c r="K62" s="284"/>
      <c r="L62" s="283"/>
      <c r="M62" s="283"/>
      <c r="N62" s="283"/>
    </row>
    <row r="63" spans="1:14" ht="21" customHeight="1" x14ac:dyDescent="0.65">
      <c r="A63" s="286"/>
      <c r="B63" s="286"/>
      <c r="C63" s="286"/>
      <c r="D63" s="285" t="s">
        <v>144</v>
      </c>
      <c r="E63" s="284"/>
      <c r="F63" s="285" t="s">
        <v>144</v>
      </c>
      <c r="G63" s="283"/>
      <c r="H63" s="285" t="s">
        <v>144</v>
      </c>
      <c r="I63" s="283"/>
      <c r="J63" s="285"/>
      <c r="K63" s="284"/>
      <c r="L63" s="285" t="s">
        <v>144</v>
      </c>
      <c r="M63" s="285"/>
      <c r="N63" s="285"/>
    </row>
    <row r="64" spans="1:14" ht="21" customHeight="1" x14ac:dyDescent="0.65">
      <c r="A64" s="286"/>
      <c r="B64" s="286"/>
      <c r="C64" s="286"/>
      <c r="D64" s="283"/>
      <c r="E64" s="284"/>
      <c r="F64" s="283"/>
      <c r="G64" s="283"/>
      <c r="H64" s="283"/>
      <c r="I64" s="283"/>
      <c r="J64" s="283"/>
      <c r="K64" s="284"/>
      <c r="L64" s="283"/>
      <c r="M64" s="283"/>
      <c r="N64" s="283"/>
    </row>
    <row r="65" spans="1:14" ht="23.25" customHeight="1" x14ac:dyDescent="0.65">
      <c r="A65" s="286"/>
      <c r="B65" s="286"/>
      <c r="C65" s="286"/>
      <c r="D65" s="283"/>
      <c r="E65" s="284"/>
      <c r="F65" s="283"/>
      <c r="G65" s="283"/>
      <c r="H65" s="283"/>
      <c r="I65" s="283"/>
      <c r="J65" s="283"/>
      <c r="K65" s="284"/>
      <c r="L65" s="283"/>
      <c r="M65" s="283"/>
      <c r="N65" s="283"/>
    </row>
    <row r="66" spans="1:14" ht="23.25" customHeight="1" x14ac:dyDescent="0.65">
      <c r="A66" s="286"/>
      <c r="B66" s="286"/>
      <c r="C66" s="286"/>
      <c r="D66" s="283"/>
      <c r="E66" s="284"/>
      <c r="F66" s="283"/>
      <c r="G66" s="283"/>
      <c r="H66" s="283"/>
      <c r="I66" s="283"/>
      <c r="J66" s="283"/>
      <c r="K66" s="284"/>
      <c r="L66" s="283"/>
      <c r="M66" s="283"/>
      <c r="N66" s="283"/>
    </row>
    <row r="67" spans="1:14" ht="23.25" customHeight="1" x14ac:dyDescent="0.65">
      <c r="A67" s="286"/>
      <c r="B67" s="286"/>
      <c r="C67" s="286"/>
      <c r="D67" s="283"/>
      <c r="E67" s="284"/>
      <c r="F67" s="283"/>
      <c r="G67" s="283"/>
      <c r="H67" s="283"/>
      <c r="I67" s="283"/>
      <c r="J67" s="283"/>
      <c r="K67" s="284"/>
      <c r="L67" s="283"/>
      <c r="M67" s="283"/>
      <c r="N67" s="283"/>
    </row>
  </sheetData>
  <mergeCells count="3">
    <mergeCell ref="D4:V4"/>
    <mergeCell ref="L6:P6"/>
    <mergeCell ref="D10:V10"/>
  </mergeCells>
  <pageMargins left="0.8" right="0.8" top="0.48" bottom="0.5" header="0.5" footer="0.5"/>
  <pageSetup paperSize="9" scale="82" firstPageNumber="12" fitToHeight="0" orientation="landscape" useFirstPageNumber="1" r:id="rId1"/>
  <headerFooter>
    <oddFooter>&amp;L&amp;"AngsanaUPC,Regular"&amp;15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7D3B4-C0ED-45A1-B3DC-C78CDDCCEBC4}">
  <sheetPr>
    <pageSetUpPr fitToPage="1"/>
  </sheetPr>
  <dimension ref="A1:T30"/>
  <sheetViews>
    <sheetView topLeftCell="A6" zoomScale="80" zoomScaleNormal="80" zoomScaleSheetLayoutView="85" workbookViewId="0">
      <selection activeCell="I91" sqref="I91"/>
    </sheetView>
  </sheetViews>
  <sheetFormatPr defaultColWidth="9.1796875" defaultRowHeight="14" x14ac:dyDescent="0.3"/>
  <cols>
    <col min="1" max="1" width="37.90625" customWidth="1"/>
    <col min="2" max="2" width="0.81640625" customWidth="1"/>
    <col min="3" max="3" width="12.6328125" customWidth="1"/>
    <col min="4" max="4" width="0.81640625" customWidth="1"/>
    <col min="5" max="5" width="12.7265625" customWidth="1"/>
    <col min="6" max="6" width="0.81640625" customWidth="1"/>
    <col min="7" max="7" width="15.1796875" customWidth="1"/>
    <col min="8" max="8" width="1.453125" customWidth="1"/>
    <col min="9" max="9" width="13.1796875" customWidth="1"/>
    <col min="10" max="10" width="1.453125" customWidth="1"/>
    <col min="11" max="11" width="12" customWidth="1"/>
    <col min="12" max="12" width="0.81640625" customWidth="1"/>
    <col min="13" max="13" width="13.81640625" customWidth="1"/>
    <col min="14" max="14" width="0.81640625" customWidth="1"/>
    <col min="15" max="15" width="14.26953125" customWidth="1"/>
    <col min="16" max="16" width="0.81640625" customWidth="1"/>
    <col min="17" max="17" width="15.54296875" customWidth="1"/>
    <col min="18" max="18" width="0.81640625" customWidth="1"/>
    <col min="19" max="19" width="12.81640625" customWidth="1"/>
    <col min="20" max="20" width="11.54296875" bestFit="1" customWidth="1"/>
  </cols>
  <sheetData>
    <row r="1" spans="1:19" s="206" customFormat="1" ht="23.15" customHeight="1" x14ac:dyDescent="0.3">
      <c r="A1" s="202" t="s">
        <v>0</v>
      </c>
      <c r="B1" s="202"/>
      <c r="C1" s="203"/>
      <c r="D1" s="204"/>
      <c r="E1" s="203"/>
      <c r="F1" s="203"/>
      <c r="G1" s="203"/>
      <c r="H1" s="204"/>
      <c r="I1" s="203"/>
      <c r="J1" s="203"/>
      <c r="K1" s="203"/>
      <c r="L1" s="204"/>
      <c r="M1" s="203"/>
      <c r="N1" s="203"/>
      <c r="O1" s="203"/>
      <c r="P1" s="204"/>
      <c r="Q1" s="203"/>
      <c r="R1" s="203"/>
      <c r="S1" s="205"/>
    </row>
    <row r="2" spans="1:19" s="208" customFormat="1" ht="23.15" customHeight="1" x14ac:dyDescent="0.3">
      <c r="A2" s="202" t="s">
        <v>102</v>
      </c>
      <c r="B2" s="202"/>
      <c r="C2" s="207"/>
      <c r="D2" s="202"/>
      <c r="E2" s="207"/>
      <c r="F2" s="207"/>
      <c r="G2" s="203"/>
      <c r="H2" s="202"/>
      <c r="I2" s="207"/>
      <c r="J2" s="207"/>
      <c r="K2" s="207"/>
      <c r="L2" s="202"/>
      <c r="M2" s="207"/>
      <c r="N2" s="207"/>
      <c r="O2" s="207"/>
      <c r="P2" s="202"/>
      <c r="Q2" s="207"/>
      <c r="R2" s="207"/>
      <c r="S2" s="205"/>
    </row>
    <row r="3" spans="1:19" s="195" customFormat="1" ht="21" customHeight="1" x14ac:dyDescent="0.3">
      <c r="A3" s="185"/>
      <c r="B3" s="185"/>
      <c r="C3" s="186"/>
      <c r="D3" s="185"/>
      <c r="E3" s="186"/>
      <c r="F3" s="186"/>
      <c r="G3" s="187"/>
      <c r="H3" s="185"/>
      <c r="I3" s="186"/>
      <c r="J3" s="186"/>
      <c r="K3" s="186"/>
      <c r="L3" s="185"/>
      <c r="M3" s="186"/>
      <c r="N3" s="186"/>
      <c r="O3" s="186"/>
      <c r="P3" s="185"/>
      <c r="Q3" s="186"/>
      <c r="R3" s="186"/>
      <c r="S3" s="189"/>
    </row>
    <row r="4" spans="1:19" s="209" customFormat="1" ht="21" customHeight="1" x14ac:dyDescent="0.3">
      <c r="A4" s="139"/>
      <c r="B4" s="139"/>
      <c r="C4" s="276" t="s">
        <v>145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</row>
    <row r="5" spans="1:19" s="209" customFormat="1" ht="21" customHeight="1" x14ac:dyDescent="0.3">
      <c r="A5" s="139"/>
      <c r="B5" s="139"/>
      <c r="C5" s="192"/>
      <c r="D5" s="190"/>
      <c r="E5" s="190"/>
      <c r="F5" s="190"/>
      <c r="G5" s="190"/>
      <c r="I5" s="277"/>
      <c r="J5" s="277"/>
      <c r="K5" s="277"/>
      <c r="L5" s="277"/>
      <c r="M5" s="277"/>
      <c r="N5" s="190"/>
      <c r="O5" s="190"/>
      <c r="P5" s="190"/>
      <c r="Q5" s="190" t="s">
        <v>104</v>
      </c>
      <c r="R5" s="190"/>
      <c r="S5" s="192"/>
    </row>
    <row r="6" spans="1:19" s="209" customFormat="1" ht="21" customHeight="1" x14ac:dyDescent="0.3">
      <c r="A6" s="139"/>
      <c r="B6" s="139"/>
      <c r="D6" s="190"/>
      <c r="E6" s="190"/>
      <c r="F6" s="190"/>
      <c r="G6" s="190"/>
      <c r="H6" s="210"/>
      <c r="I6" s="278" t="s">
        <v>59</v>
      </c>
      <c r="J6" s="278"/>
      <c r="K6" s="278"/>
      <c r="L6" s="278"/>
      <c r="M6" s="278"/>
      <c r="N6" s="190"/>
      <c r="O6" s="190"/>
      <c r="P6" s="190"/>
      <c r="Q6" s="211" t="s">
        <v>51</v>
      </c>
      <c r="R6" s="190"/>
      <c r="S6" s="192"/>
    </row>
    <row r="7" spans="1:19" s="209" customFormat="1" ht="21" customHeight="1" x14ac:dyDescent="0.65">
      <c r="A7" s="139"/>
      <c r="B7" s="139"/>
      <c r="C7" s="168" t="s">
        <v>105</v>
      </c>
      <c r="D7" s="190"/>
      <c r="E7" s="190"/>
      <c r="F7" s="190"/>
      <c r="G7" s="190" t="s">
        <v>146</v>
      </c>
      <c r="H7" s="210"/>
      <c r="I7" s="190"/>
      <c r="J7" s="210"/>
      <c r="K7" s="190" t="s">
        <v>107</v>
      </c>
      <c r="L7" s="210"/>
      <c r="M7" s="210"/>
      <c r="N7" s="210"/>
      <c r="O7" s="210"/>
      <c r="P7" s="190"/>
      <c r="Q7" s="149" t="s">
        <v>107</v>
      </c>
      <c r="R7" s="212"/>
      <c r="S7" s="192"/>
    </row>
    <row r="8" spans="1:19" s="209" customFormat="1" ht="21" customHeight="1" x14ac:dyDescent="0.65">
      <c r="A8" s="139"/>
      <c r="B8" s="139"/>
      <c r="C8" s="168" t="s">
        <v>110</v>
      </c>
      <c r="D8" s="190"/>
      <c r="E8" s="176" t="s">
        <v>111</v>
      </c>
      <c r="F8" s="176"/>
      <c r="G8" s="190" t="s">
        <v>147</v>
      </c>
      <c r="H8" s="210"/>
      <c r="I8" s="176" t="s">
        <v>114</v>
      </c>
      <c r="J8" s="176"/>
      <c r="K8" s="176" t="s">
        <v>115</v>
      </c>
      <c r="L8" s="210"/>
      <c r="M8" s="176" t="s">
        <v>124</v>
      </c>
      <c r="N8" s="212"/>
      <c r="O8" s="192" t="s">
        <v>115</v>
      </c>
      <c r="P8" s="190"/>
      <c r="Q8" s="149" t="s">
        <v>116</v>
      </c>
      <c r="R8" s="213"/>
      <c r="S8" s="176" t="s">
        <v>108</v>
      </c>
    </row>
    <row r="9" spans="1:19" s="139" customFormat="1" ht="21" customHeight="1" x14ac:dyDescent="0.3">
      <c r="C9" s="176" t="s">
        <v>118</v>
      </c>
      <c r="D9" s="176"/>
      <c r="E9" s="176" t="s">
        <v>119</v>
      </c>
      <c r="F9" s="176"/>
      <c r="G9" s="190" t="s">
        <v>148</v>
      </c>
      <c r="H9" s="176"/>
      <c r="I9" s="176" t="s">
        <v>122</v>
      </c>
      <c r="J9" s="176"/>
      <c r="K9" s="176" t="s">
        <v>123</v>
      </c>
      <c r="L9" s="176"/>
      <c r="M9" s="176" t="s">
        <v>138</v>
      </c>
      <c r="N9" s="176"/>
      <c r="O9" s="176" t="s">
        <v>123</v>
      </c>
      <c r="Q9" s="149" t="s">
        <v>125</v>
      </c>
      <c r="R9" s="213"/>
      <c r="S9" s="176" t="s">
        <v>128</v>
      </c>
    </row>
    <row r="10" spans="1:19" s="139" customFormat="1" ht="21" customHeight="1" x14ac:dyDescent="0.3">
      <c r="C10" s="279" t="s">
        <v>8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</row>
    <row r="11" spans="1:19" s="139" customFormat="1" ht="21" customHeight="1" x14ac:dyDescent="0.3">
      <c r="A11" s="193" t="s">
        <v>212</v>
      </c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</row>
    <row r="12" spans="1:19" s="139" customFormat="1" ht="21" customHeight="1" x14ac:dyDescent="0.3">
      <c r="A12" s="195" t="s">
        <v>213</v>
      </c>
      <c r="B12" s="215"/>
      <c r="C12" s="88">
        <v>828992</v>
      </c>
      <c r="D12" s="88"/>
      <c r="E12" s="88">
        <v>12334930</v>
      </c>
      <c r="F12" s="88"/>
      <c r="G12" s="88">
        <v>974118</v>
      </c>
      <c r="H12" s="216"/>
      <c r="I12" s="88">
        <v>82820</v>
      </c>
      <c r="J12" s="88"/>
      <c r="K12" s="88">
        <v>337905</v>
      </c>
      <c r="L12" s="88"/>
      <c r="M12" s="88">
        <v>-1272883</v>
      </c>
      <c r="N12" s="88"/>
      <c r="O12" s="88">
        <v>-337905</v>
      </c>
      <c r="P12" s="88"/>
      <c r="Q12" s="88">
        <v>284285</v>
      </c>
      <c r="R12" s="88"/>
      <c r="S12" s="88">
        <f>SUM(C12:Q12)</f>
        <v>13232262</v>
      </c>
    </row>
    <row r="13" spans="1:19" s="139" customFormat="1" ht="1" hidden="1" customHeight="1" x14ac:dyDescent="0.3">
      <c r="A13" s="195" t="s">
        <v>129</v>
      </c>
      <c r="B13" s="215"/>
      <c r="C13" s="192"/>
      <c r="D13" s="217"/>
      <c r="E13" s="218"/>
      <c r="F13" s="218"/>
      <c r="G13" s="218"/>
      <c r="H13" s="219"/>
      <c r="I13" s="216"/>
      <c r="J13" s="216"/>
      <c r="K13" s="219"/>
      <c r="L13" s="218"/>
      <c r="M13" s="219"/>
      <c r="N13" s="219"/>
      <c r="O13" s="219"/>
      <c r="P13" s="219"/>
      <c r="Q13" s="219"/>
      <c r="R13" s="218"/>
      <c r="S13" s="219"/>
    </row>
    <row r="14" spans="1:19" s="139" customFormat="1" ht="22" hidden="1" customHeight="1" x14ac:dyDescent="0.3">
      <c r="A14" s="197" t="s">
        <v>130</v>
      </c>
      <c r="B14" s="215"/>
      <c r="C14" s="192"/>
      <c r="D14" s="217"/>
      <c r="E14" s="218"/>
      <c r="F14" s="218"/>
      <c r="G14" s="218"/>
      <c r="H14" s="219"/>
      <c r="I14" s="216"/>
      <c r="J14" s="216"/>
      <c r="K14" s="219"/>
      <c r="L14" s="218"/>
      <c r="M14" s="219"/>
      <c r="N14" s="219"/>
      <c r="O14" s="219"/>
      <c r="P14" s="219"/>
      <c r="Q14" s="219"/>
      <c r="R14" s="218"/>
      <c r="S14" s="61"/>
    </row>
    <row r="15" spans="1:19" s="139" customFormat="1" ht="22" hidden="1" customHeight="1" x14ac:dyDescent="0.3">
      <c r="A15" s="220" t="s">
        <v>149</v>
      </c>
      <c r="B15" s="215"/>
      <c r="C15" s="192"/>
      <c r="D15" s="217"/>
      <c r="E15" s="192"/>
      <c r="F15" s="218"/>
      <c r="G15" s="62">
        <v>0</v>
      </c>
      <c r="H15" s="219"/>
      <c r="I15" s="63">
        <v>0</v>
      </c>
      <c r="J15" s="63"/>
      <c r="K15" s="63">
        <v>0</v>
      </c>
      <c r="L15" s="63"/>
      <c r="M15" s="63">
        <v>0</v>
      </c>
      <c r="N15" s="63"/>
      <c r="O15" s="63">
        <v>0</v>
      </c>
      <c r="P15" s="64"/>
      <c r="Q15" s="63">
        <v>0</v>
      </c>
      <c r="R15" s="65"/>
      <c r="S15" s="66">
        <f>SUM(C15:Q15)</f>
        <v>0</v>
      </c>
    </row>
    <row r="16" spans="1:19" s="139" customFormat="1" ht="22" hidden="1" customHeight="1" x14ac:dyDescent="0.3">
      <c r="A16" s="221" t="s">
        <v>150</v>
      </c>
      <c r="B16" s="215"/>
      <c r="C16" s="63">
        <v>0</v>
      </c>
      <c r="D16" s="217"/>
      <c r="E16" s="63">
        <v>0</v>
      </c>
      <c r="F16" s="218"/>
      <c r="G16" s="63">
        <v>0</v>
      </c>
      <c r="H16" s="219"/>
      <c r="I16" s="63">
        <v>0</v>
      </c>
      <c r="J16" s="63"/>
      <c r="K16" s="63">
        <v>0</v>
      </c>
      <c r="L16" s="63"/>
      <c r="M16" s="63">
        <v>0</v>
      </c>
      <c r="N16" s="63"/>
      <c r="O16" s="63">
        <v>0</v>
      </c>
      <c r="P16" s="64"/>
      <c r="Q16" s="63">
        <v>0</v>
      </c>
      <c r="R16" s="65"/>
      <c r="S16" s="38">
        <f>SUM(C16:Q16)</f>
        <v>0</v>
      </c>
    </row>
    <row r="17" spans="1:20" s="139" customFormat="1" ht="1" hidden="1" customHeight="1" x14ac:dyDescent="0.3">
      <c r="A17" s="221" t="s">
        <v>151</v>
      </c>
      <c r="B17" s="215"/>
      <c r="C17" s="63">
        <v>0</v>
      </c>
      <c r="D17" s="222"/>
      <c r="E17" s="63">
        <v>0</v>
      </c>
      <c r="F17" s="62"/>
      <c r="G17" s="63">
        <v>0</v>
      </c>
      <c r="H17" s="223"/>
      <c r="I17" s="63">
        <v>0</v>
      </c>
      <c r="J17" s="63"/>
      <c r="K17" s="63"/>
      <c r="L17" s="94"/>
      <c r="M17" s="63"/>
      <c r="N17" s="63"/>
      <c r="O17" s="63"/>
      <c r="P17" s="63"/>
      <c r="Q17" s="63">
        <v>0</v>
      </c>
      <c r="R17" s="94"/>
      <c r="S17" s="63">
        <f>SUM(C17:Q17)</f>
        <v>0</v>
      </c>
    </row>
    <row r="18" spans="1:20" s="139" customFormat="1" ht="22" hidden="1" customHeight="1" x14ac:dyDescent="0.3">
      <c r="A18" s="220" t="s">
        <v>201</v>
      </c>
      <c r="B18" s="215"/>
      <c r="C18" s="44">
        <v>0</v>
      </c>
      <c r="D18" s="222"/>
      <c r="E18" s="44">
        <v>0</v>
      </c>
      <c r="F18" s="62"/>
      <c r="G18" s="44">
        <v>0</v>
      </c>
      <c r="H18" s="223"/>
      <c r="I18" s="44">
        <v>0</v>
      </c>
      <c r="J18" s="63"/>
      <c r="K18" s="44">
        <v>0</v>
      </c>
      <c r="L18" s="38"/>
      <c r="M18" s="44"/>
      <c r="N18" s="63"/>
      <c r="O18" s="44">
        <v>0</v>
      </c>
      <c r="P18" s="63"/>
      <c r="Q18" s="44">
        <v>0</v>
      </c>
      <c r="R18" s="38"/>
      <c r="S18" s="44">
        <f>SUM(C18:Q18)</f>
        <v>0</v>
      </c>
    </row>
    <row r="19" spans="1:20" s="139" customFormat="1" ht="220" hidden="1" customHeight="1" x14ac:dyDescent="0.3">
      <c r="A19" s="199" t="s">
        <v>152</v>
      </c>
      <c r="B19" s="215"/>
      <c r="C19" s="67">
        <f>SUM(C15:C18)</f>
        <v>0</v>
      </c>
      <c r="D19" s="216" t="s">
        <v>135</v>
      </c>
      <c r="E19" s="67">
        <f>SUM(E15:E18)</f>
        <v>0</v>
      </c>
      <c r="F19" s="68"/>
      <c r="G19" s="67">
        <f>SUM(G15:G18)</f>
        <v>0</v>
      </c>
      <c r="H19" s="219" t="s">
        <v>135</v>
      </c>
      <c r="I19" s="67">
        <f>SUM(I15:I18)</f>
        <v>0</v>
      </c>
      <c r="J19" s="69"/>
      <c r="K19" s="67">
        <f>SUM(K15:K18)</f>
        <v>0</v>
      </c>
      <c r="L19" s="216" t="s">
        <v>135</v>
      </c>
      <c r="M19" s="67">
        <f>SUM(M15:M18)</f>
        <v>0</v>
      </c>
      <c r="N19" s="69"/>
      <c r="O19" s="67">
        <f>SUM(O15:O18)</f>
        <v>0</v>
      </c>
      <c r="P19" s="68"/>
      <c r="Q19" s="67">
        <f>SUM(Q15:Q18)</f>
        <v>0</v>
      </c>
      <c r="R19" s="219" t="s">
        <v>135</v>
      </c>
      <c r="S19" s="67">
        <f>SUM(C19:Q19)</f>
        <v>0</v>
      </c>
    </row>
    <row r="20" spans="1:20" s="139" customFormat="1" ht="21" customHeight="1" x14ac:dyDescent="0.3">
      <c r="A20" s="185"/>
      <c r="B20" s="215"/>
      <c r="C20" s="219"/>
      <c r="D20" s="216"/>
      <c r="E20" s="219"/>
      <c r="F20" s="219"/>
      <c r="G20" s="218"/>
      <c r="H20" s="216"/>
      <c r="I20" s="219"/>
      <c r="J20" s="219"/>
      <c r="K20" s="219"/>
      <c r="L20" s="216"/>
      <c r="M20" s="219"/>
      <c r="N20" s="219"/>
      <c r="O20" s="219"/>
      <c r="P20" s="216"/>
      <c r="Q20" s="219"/>
      <c r="R20" s="219"/>
      <c r="S20" s="219"/>
    </row>
    <row r="21" spans="1:20" s="139" customFormat="1" ht="21" customHeight="1" x14ac:dyDescent="0.3">
      <c r="A21" s="221" t="s">
        <v>136</v>
      </c>
      <c r="B21" s="220"/>
      <c r="C21" s="224"/>
      <c r="D21" s="224"/>
      <c r="E21" s="224"/>
      <c r="F21" s="224"/>
      <c r="G21" s="171"/>
      <c r="H21" s="222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</row>
    <row r="22" spans="1:20" s="139" customFormat="1" ht="21" customHeight="1" x14ac:dyDescent="0.3">
      <c r="A22" s="220" t="s">
        <v>137</v>
      </c>
      <c r="B22" s="220"/>
      <c r="C22" s="43">
        <v>0</v>
      </c>
      <c r="D22" s="224"/>
      <c r="E22" s="43">
        <v>0</v>
      </c>
      <c r="F22" s="224"/>
      <c r="G22" s="43">
        <v>0</v>
      </c>
      <c r="H22" s="222"/>
      <c r="I22" s="43">
        <v>0</v>
      </c>
      <c r="J22" s="223"/>
      <c r="K22" s="43">
        <v>0</v>
      </c>
      <c r="L22" s="223"/>
      <c r="M22" s="223">
        <f>'PL8-9'!H33</f>
        <v>-113873</v>
      </c>
      <c r="N22" s="223"/>
      <c r="O22" s="43">
        <v>0</v>
      </c>
      <c r="P22" s="223"/>
      <c r="Q22" s="43">
        <v>0</v>
      </c>
      <c r="R22" s="223"/>
      <c r="S22" s="223">
        <f>SUM(C22:Q22)</f>
        <v>-113873</v>
      </c>
    </row>
    <row r="23" spans="1:20" s="139" customFormat="1" ht="21" customHeight="1" x14ac:dyDescent="0.3">
      <c r="A23" s="165" t="s">
        <v>237</v>
      </c>
      <c r="B23" s="220"/>
      <c r="C23" s="44">
        <v>0</v>
      </c>
      <c r="D23" s="225"/>
      <c r="E23" s="44">
        <v>0</v>
      </c>
      <c r="F23" s="225"/>
      <c r="G23" s="44">
        <v>0</v>
      </c>
      <c r="H23" s="222"/>
      <c r="I23" s="44">
        <v>0</v>
      </c>
      <c r="J23" s="62"/>
      <c r="K23" s="44">
        <v>0</v>
      </c>
      <c r="L23" s="222"/>
      <c r="M23" s="44">
        <f>'PL8-9'!H52</f>
        <v>-5060</v>
      </c>
      <c r="N23" s="63"/>
      <c r="O23" s="44">
        <v>0</v>
      </c>
      <c r="P23" s="222"/>
      <c r="Q23" s="44">
        <v>0</v>
      </c>
      <c r="R23" s="223"/>
      <c r="S23" s="226">
        <f>SUM(C23:Q23)</f>
        <v>-5060</v>
      </c>
    </row>
    <row r="24" spans="1:20" s="209" customFormat="1" ht="21" customHeight="1" x14ac:dyDescent="0.3">
      <c r="A24" s="221" t="s">
        <v>97</v>
      </c>
      <c r="B24" s="220"/>
      <c r="C24" s="67">
        <f>SUM(C23:C23)</f>
        <v>0</v>
      </c>
      <c r="D24" s="227"/>
      <c r="E24" s="67">
        <f>SUM(E23:E23)</f>
        <v>0</v>
      </c>
      <c r="F24" s="227"/>
      <c r="G24" s="67">
        <f>SUM(G23:G23)</f>
        <v>0</v>
      </c>
      <c r="H24" s="216"/>
      <c r="I24" s="67">
        <f>SUM(I22:I23)</f>
        <v>0</v>
      </c>
      <c r="J24" s="68"/>
      <c r="K24" s="67">
        <f>SUM(K22:K23)</f>
        <v>0</v>
      </c>
      <c r="L24" s="219"/>
      <c r="M24" s="67">
        <f>SUM(M22:M23)</f>
        <v>-118933</v>
      </c>
      <c r="N24" s="69"/>
      <c r="O24" s="67">
        <f>SUM(O22:O23)</f>
        <v>0</v>
      </c>
      <c r="P24" s="219"/>
      <c r="Q24" s="67">
        <f>SUM(Q22:Q23)</f>
        <v>0</v>
      </c>
      <c r="R24" s="219"/>
      <c r="S24" s="67">
        <f>SUM(C24:Q24)</f>
        <v>-118933</v>
      </c>
    </row>
    <row r="25" spans="1:20" s="209" customFormat="1" ht="21" customHeight="1" x14ac:dyDescent="0.3">
      <c r="A25" s="221"/>
      <c r="B25" s="220"/>
      <c r="C25" s="228"/>
      <c r="D25" s="217"/>
      <c r="E25" s="228"/>
      <c r="F25" s="228"/>
      <c r="G25" s="228"/>
      <c r="H25" s="216"/>
      <c r="I25" s="228"/>
      <c r="J25" s="228"/>
      <c r="K25" s="219"/>
      <c r="L25" s="219"/>
      <c r="M25" s="219"/>
      <c r="N25" s="219"/>
      <c r="O25" s="219"/>
      <c r="P25" s="219"/>
      <c r="Q25" s="171"/>
      <c r="R25" s="219"/>
      <c r="S25" s="219"/>
    </row>
    <row r="26" spans="1:20" s="209" customFormat="1" ht="21.5" x14ac:dyDescent="0.3">
      <c r="A26" s="165" t="s">
        <v>215</v>
      </c>
      <c r="B26" s="220"/>
      <c r="C26" s="39">
        <v>0</v>
      </c>
      <c r="D26" s="222"/>
      <c r="E26" s="39">
        <v>0</v>
      </c>
      <c r="F26" s="223"/>
      <c r="G26" s="39">
        <v>0</v>
      </c>
      <c r="H26" s="222"/>
      <c r="I26" s="39">
        <v>0</v>
      </c>
      <c r="J26" s="62"/>
      <c r="K26" s="39">
        <v>0</v>
      </c>
      <c r="L26" s="222"/>
      <c r="M26" s="63">
        <v>2503</v>
      </c>
      <c r="N26" s="63"/>
      <c r="O26" s="39">
        <v>0</v>
      </c>
      <c r="P26" s="222"/>
      <c r="Q26" s="63">
        <v>-2503</v>
      </c>
      <c r="R26" s="223"/>
      <c r="S26" s="44">
        <f t="shared" ref="S26" si="0">SUM(C26:Q26)</f>
        <v>0</v>
      </c>
    </row>
    <row r="27" spans="1:20" s="209" customFormat="1" ht="21" customHeight="1" thickBot="1" x14ac:dyDescent="0.35">
      <c r="A27" s="195" t="s">
        <v>214</v>
      </c>
      <c r="B27" s="215"/>
      <c r="C27" s="229">
        <f>C12+C19</f>
        <v>828992</v>
      </c>
      <c r="D27" s="186"/>
      <c r="E27" s="229">
        <f>E12+E19</f>
        <v>12334930</v>
      </c>
      <c r="F27" s="186"/>
      <c r="G27" s="230">
        <f>G12+G19</f>
        <v>974118</v>
      </c>
      <c r="H27" s="186"/>
      <c r="I27" s="229">
        <f>I12+I19</f>
        <v>82820</v>
      </c>
      <c r="J27" s="186"/>
      <c r="K27" s="229">
        <f>K12+K19+K24+K26</f>
        <v>337905</v>
      </c>
      <c r="L27" s="186"/>
      <c r="M27" s="229">
        <f>M12+M19+M24+M26</f>
        <v>-1389313</v>
      </c>
      <c r="N27" s="186"/>
      <c r="O27" s="229">
        <f>O12+O19+O24+O26</f>
        <v>-337905</v>
      </c>
      <c r="P27" s="219"/>
      <c r="Q27" s="229">
        <f>Q12+Q26</f>
        <v>281782</v>
      </c>
      <c r="R27" s="219"/>
      <c r="S27" s="229">
        <f>SUM(C27:Q27)</f>
        <v>13113329</v>
      </c>
      <c r="T27" s="212"/>
    </row>
    <row r="28" spans="1:20" s="209" customFormat="1" ht="21" customHeight="1" thickTop="1" x14ac:dyDescent="0.3">
      <c r="A28" s="139"/>
      <c r="B28" s="139"/>
      <c r="C28" s="212">
        <f>C27-'BS3-5'!G81</f>
        <v>0</v>
      </c>
      <c r="E28" s="212">
        <f>E27-'BS3-5'!G83</f>
        <v>0</v>
      </c>
      <c r="F28" s="212"/>
      <c r="G28" s="192">
        <f>'BS3-5'!G85-G27</f>
        <v>0</v>
      </c>
      <c r="I28" s="212">
        <f>I27-'BS3-5'!G89</f>
        <v>0</v>
      </c>
      <c r="J28" s="212"/>
      <c r="K28" s="212">
        <f>K27-'BS3-5'!G90</f>
        <v>0</v>
      </c>
      <c r="M28" s="212">
        <f>M27-'BS3-5'!G91</f>
        <v>0</v>
      </c>
      <c r="N28" s="212"/>
      <c r="O28" s="212">
        <f>O27-'BS3-5'!G92</f>
        <v>0</v>
      </c>
      <c r="Q28" s="212">
        <f>Q27-'BS3-5'!G93</f>
        <v>0</v>
      </c>
      <c r="R28" s="212"/>
      <c r="S28" s="212">
        <f>S27-'BS3-5'!G96</f>
        <v>0</v>
      </c>
    </row>
    <row r="29" spans="1:20" s="209" customFormat="1" ht="21" customHeight="1" x14ac:dyDescent="0.3">
      <c r="A29" s="139"/>
      <c r="B29" s="139"/>
      <c r="C29" s="212"/>
      <c r="E29" s="212"/>
      <c r="F29" s="212"/>
      <c r="G29" s="192"/>
      <c r="I29" s="212"/>
      <c r="J29" s="212"/>
      <c r="K29" s="212"/>
      <c r="M29" s="212"/>
      <c r="N29" s="212"/>
      <c r="O29" s="212"/>
      <c r="Q29" s="212"/>
      <c r="R29" s="212"/>
      <c r="S29" s="212"/>
    </row>
    <row r="30" spans="1:20" x14ac:dyDescent="0.3">
      <c r="M30" s="183"/>
    </row>
  </sheetData>
  <mergeCells count="4">
    <mergeCell ref="C4:S4"/>
    <mergeCell ref="I5:M5"/>
    <mergeCell ref="I6:M6"/>
    <mergeCell ref="C10:S10"/>
  </mergeCells>
  <pageMargins left="0.8" right="0.8" top="0.48" bottom="0.5" header="0.5" footer="0.5"/>
  <pageSetup paperSize="9" scale="77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8050-5EDD-405D-8B68-39CB091457E3}">
  <dimension ref="A1:R107"/>
  <sheetViews>
    <sheetView tabSelected="1" topLeftCell="A83" zoomScale="90" zoomScaleNormal="90" zoomScaleSheetLayoutView="100" workbookViewId="0">
      <selection activeCell="M87" sqref="M87"/>
    </sheetView>
  </sheetViews>
  <sheetFormatPr defaultColWidth="9.1796875" defaultRowHeight="26" x14ac:dyDescent="0.8"/>
  <cols>
    <col min="1" max="1" width="44.7265625" style="233" customWidth="1"/>
    <col min="2" max="2" width="8.1796875" style="233" customWidth="1"/>
    <col min="3" max="3" width="1" style="233" customWidth="1"/>
    <col min="4" max="4" width="11.81640625" style="232" customWidth="1"/>
    <col min="5" max="5" width="1" style="233" customWidth="1"/>
    <col min="6" max="6" width="11.81640625" style="232" customWidth="1"/>
    <col min="7" max="7" width="1" style="233" customWidth="1"/>
    <col min="8" max="8" width="11.81640625" style="232" customWidth="1"/>
    <col min="9" max="9" width="1" style="233" customWidth="1"/>
    <col min="10" max="10" width="11.81640625" style="232" customWidth="1"/>
    <col min="11" max="11" width="9.1796875" style="233"/>
    <col min="12" max="12" width="15" style="233" bestFit="1" customWidth="1"/>
    <col min="13" max="13" width="16.81640625" style="233" customWidth="1"/>
    <col min="14" max="14" width="15" style="233" bestFit="1" customWidth="1"/>
    <col min="15" max="15" width="9.1796875" style="233"/>
    <col min="16" max="16" width="15" style="233" bestFit="1" customWidth="1"/>
    <col min="17" max="17" width="9.1796875" style="233"/>
    <col min="18" max="18" width="15" style="233" bestFit="1" customWidth="1"/>
    <col min="19" max="16384" width="9.1796875" style="233"/>
  </cols>
  <sheetData>
    <row r="1" spans="1:12" x14ac:dyDescent="0.8">
      <c r="A1" s="101" t="s">
        <v>0</v>
      </c>
      <c r="B1" s="231"/>
      <c r="C1" s="231"/>
    </row>
    <row r="2" spans="1:12" x14ac:dyDescent="0.8">
      <c r="A2" s="101" t="s">
        <v>156</v>
      </c>
      <c r="B2" s="234"/>
      <c r="C2" s="234"/>
    </row>
    <row r="3" spans="1:12" ht="18.649999999999999" customHeight="1" x14ac:dyDescent="0.8">
      <c r="A3" s="235"/>
      <c r="B3" s="235"/>
      <c r="C3" s="235"/>
      <c r="D3" s="236"/>
      <c r="E3" s="235"/>
      <c r="F3" s="236"/>
      <c r="G3" s="235"/>
      <c r="H3" s="236"/>
      <c r="I3" s="235"/>
      <c r="J3" s="236"/>
    </row>
    <row r="4" spans="1:12" s="238" customFormat="1" ht="21" customHeight="1" x14ac:dyDescent="0.65">
      <c r="A4" s="235"/>
      <c r="B4" s="235"/>
      <c r="C4" s="235"/>
      <c r="D4" s="280" t="s">
        <v>103</v>
      </c>
      <c r="E4" s="280"/>
      <c r="F4" s="280"/>
      <c r="G4" s="237"/>
      <c r="H4" s="280" t="s">
        <v>145</v>
      </c>
      <c r="I4" s="280"/>
      <c r="J4" s="280"/>
    </row>
    <row r="5" spans="1:12" s="238" customFormat="1" ht="21.5" x14ac:dyDescent="0.65">
      <c r="A5" s="235"/>
      <c r="B5" s="235"/>
      <c r="C5" s="235"/>
      <c r="D5" s="281" t="s">
        <v>196</v>
      </c>
      <c r="E5" s="281"/>
      <c r="F5" s="281"/>
      <c r="G5" s="237"/>
      <c r="H5" s="281" t="s">
        <v>196</v>
      </c>
      <c r="I5" s="281"/>
      <c r="J5" s="281"/>
    </row>
    <row r="6" spans="1:12" s="238" customFormat="1" ht="21.5" x14ac:dyDescent="0.65">
      <c r="A6" s="235"/>
      <c r="B6" s="235"/>
      <c r="C6" s="235"/>
      <c r="D6" s="281" t="s">
        <v>199</v>
      </c>
      <c r="E6" s="281"/>
      <c r="F6" s="281"/>
      <c r="G6" s="237"/>
      <c r="H6" s="281" t="s">
        <v>199</v>
      </c>
      <c r="I6" s="281"/>
      <c r="J6" s="281"/>
    </row>
    <row r="7" spans="1:12" s="238" customFormat="1" ht="21.5" x14ac:dyDescent="0.65">
      <c r="A7" s="235"/>
      <c r="B7" s="106" t="s">
        <v>6</v>
      </c>
      <c r="C7" s="106"/>
      <c r="D7" s="107">
        <v>2568</v>
      </c>
      <c r="E7" s="107"/>
      <c r="F7" s="107">
        <v>2567</v>
      </c>
      <c r="G7" s="105"/>
      <c r="H7" s="107">
        <v>2568</v>
      </c>
      <c r="I7" s="107"/>
      <c r="J7" s="107">
        <v>2567</v>
      </c>
    </row>
    <row r="8" spans="1:12" s="238" customFormat="1" ht="21.5" x14ac:dyDescent="0.65">
      <c r="A8" s="235"/>
      <c r="B8" s="235"/>
      <c r="C8" s="235"/>
      <c r="D8" s="282" t="s">
        <v>8</v>
      </c>
      <c r="E8" s="282"/>
      <c r="F8" s="282"/>
      <c r="G8" s="282"/>
      <c r="H8" s="282"/>
      <c r="I8" s="282"/>
      <c r="J8" s="282"/>
    </row>
    <row r="9" spans="1:12" s="238" customFormat="1" ht="20.75" customHeight="1" x14ac:dyDescent="0.65">
      <c r="A9" s="109" t="s">
        <v>157</v>
      </c>
      <c r="B9" s="240"/>
      <c r="C9" s="240"/>
      <c r="D9" s="236"/>
      <c r="E9" s="235"/>
      <c r="F9" s="236"/>
      <c r="G9" s="235"/>
      <c r="H9" s="236"/>
      <c r="I9" s="235"/>
      <c r="J9" s="236"/>
    </row>
    <row r="10" spans="1:12" s="238" customFormat="1" ht="20.75" customHeight="1" x14ac:dyDescent="0.65">
      <c r="A10" s="105" t="s">
        <v>90</v>
      </c>
      <c r="B10" s="235"/>
      <c r="C10" s="235"/>
      <c r="D10" s="24">
        <f>'PL8-9'!D33</f>
        <v>70866</v>
      </c>
      <c r="E10" s="235"/>
      <c r="F10" s="24">
        <f>'PL8-9'!F33</f>
        <v>62632</v>
      </c>
      <c r="G10" s="235"/>
      <c r="H10" s="24">
        <f>'PL8-9'!H33</f>
        <v>-113873</v>
      </c>
      <c r="I10" s="241"/>
      <c r="J10" s="24">
        <f>'PL8-9'!J33</f>
        <v>8800</v>
      </c>
    </row>
    <row r="11" spans="1:12" s="238" customFormat="1" ht="20.75" customHeight="1" x14ac:dyDescent="0.65">
      <c r="A11" s="113" t="s">
        <v>158</v>
      </c>
      <c r="B11" s="235"/>
      <c r="C11" s="235"/>
      <c r="D11" s="236"/>
      <c r="E11" s="235"/>
      <c r="F11" s="236"/>
      <c r="G11" s="235"/>
      <c r="H11" s="236"/>
      <c r="I11" s="241"/>
      <c r="J11" s="236"/>
      <c r="K11" s="53"/>
      <c r="L11" s="53"/>
    </row>
    <row r="12" spans="1:12" s="238" customFormat="1" ht="20.75" customHeight="1" x14ac:dyDescent="0.65">
      <c r="A12" s="105" t="s">
        <v>89</v>
      </c>
      <c r="B12" s="235"/>
      <c r="C12" s="235"/>
      <c r="D12" s="24">
        <v>48363</v>
      </c>
      <c r="E12" s="235"/>
      <c r="F12" s="24">
        <v>17950</v>
      </c>
      <c r="G12" s="235"/>
      <c r="H12" s="24">
        <v>-16852</v>
      </c>
      <c r="I12" s="241"/>
      <c r="J12" s="24">
        <v>-1283</v>
      </c>
      <c r="L12" s="53"/>
    </row>
    <row r="13" spans="1:12" s="238" customFormat="1" ht="20.75" customHeight="1" x14ac:dyDescent="0.65">
      <c r="A13" s="105" t="s">
        <v>159</v>
      </c>
      <c r="B13" s="242"/>
      <c r="C13" s="235"/>
      <c r="D13" s="24">
        <v>-1193614</v>
      </c>
      <c r="E13" s="235"/>
      <c r="F13" s="24">
        <v>-849759</v>
      </c>
      <c r="G13" s="235"/>
      <c r="H13" s="24">
        <v>-2395</v>
      </c>
      <c r="I13" s="241"/>
      <c r="J13" s="24">
        <v>-5341</v>
      </c>
      <c r="L13" s="53"/>
    </row>
    <row r="14" spans="1:12" s="238" customFormat="1" ht="20.75" customHeight="1" x14ac:dyDescent="0.65">
      <c r="A14" s="105" t="s">
        <v>86</v>
      </c>
      <c r="B14" s="235"/>
      <c r="C14" s="235"/>
      <c r="D14" s="24">
        <v>25236</v>
      </c>
      <c r="E14" s="235"/>
      <c r="F14" s="24">
        <v>127570</v>
      </c>
      <c r="G14" s="235"/>
      <c r="H14" s="24">
        <v>11478</v>
      </c>
      <c r="I14" s="241"/>
      <c r="J14" s="24">
        <v>126813</v>
      </c>
      <c r="L14" s="53"/>
    </row>
    <row r="15" spans="1:12" s="238" customFormat="1" ht="20.75" customHeight="1" x14ac:dyDescent="0.65">
      <c r="A15" s="105" t="s">
        <v>160</v>
      </c>
      <c r="B15" s="235"/>
      <c r="C15" s="235"/>
      <c r="D15" s="24">
        <v>47755</v>
      </c>
      <c r="E15" s="235"/>
      <c r="F15" s="24">
        <v>59702</v>
      </c>
      <c r="G15" s="235"/>
      <c r="H15" s="24">
        <v>38856</v>
      </c>
      <c r="I15" s="241"/>
      <c r="J15" s="24">
        <v>47057</v>
      </c>
      <c r="L15" s="53"/>
    </row>
    <row r="16" spans="1:12" s="238" customFormat="1" ht="20.75" customHeight="1" x14ac:dyDescent="0.65">
      <c r="A16" s="105" t="s">
        <v>161</v>
      </c>
      <c r="B16" s="235"/>
      <c r="C16" s="235"/>
      <c r="D16" s="24">
        <v>7019</v>
      </c>
      <c r="E16" s="235"/>
      <c r="F16" s="24">
        <v>6138</v>
      </c>
      <c r="G16" s="235"/>
      <c r="H16" s="24">
        <v>4539</v>
      </c>
      <c r="I16" s="241"/>
      <c r="J16" s="24">
        <v>4552</v>
      </c>
    </row>
    <row r="17" spans="1:18" s="238" customFormat="1" ht="20.75" customHeight="1" x14ac:dyDescent="0.65">
      <c r="A17" s="243" t="s">
        <v>225</v>
      </c>
      <c r="B17" s="239">
        <v>11</v>
      </c>
      <c r="C17" s="235"/>
      <c r="D17" s="24">
        <v>696176</v>
      </c>
      <c r="E17" s="235"/>
      <c r="F17" s="24">
        <v>244212</v>
      </c>
      <c r="G17" s="235"/>
      <c r="H17" s="24">
        <v>31530</v>
      </c>
      <c r="I17" s="241"/>
      <c r="J17" s="24">
        <v>23224</v>
      </c>
    </row>
    <row r="18" spans="1:18" s="238" customFormat="1" ht="20.75" customHeight="1" x14ac:dyDescent="0.65">
      <c r="A18" s="243" t="s">
        <v>162</v>
      </c>
      <c r="B18" s="235"/>
      <c r="C18" s="235"/>
      <c r="D18" s="24">
        <v>0</v>
      </c>
      <c r="E18" s="235"/>
      <c r="F18" s="24">
        <v>7330</v>
      </c>
      <c r="G18" s="244"/>
      <c r="H18" s="24">
        <v>0</v>
      </c>
      <c r="I18" s="241"/>
      <c r="J18" s="24">
        <v>7330</v>
      </c>
      <c r="L18" s="53"/>
      <c r="M18" s="53"/>
      <c r="N18" s="53"/>
      <c r="O18" s="53"/>
      <c r="P18" s="53"/>
      <c r="Q18" s="53"/>
      <c r="R18" s="53"/>
    </row>
    <row r="19" spans="1:18" s="238" customFormat="1" ht="20.75" customHeight="1" x14ac:dyDescent="0.65">
      <c r="A19" s="245" t="s">
        <v>46</v>
      </c>
      <c r="B19" s="235"/>
      <c r="C19" s="235"/>
      <c r="D19" s="24">
        <v>4619</v>
      </c>
      <c r="E19" s="235"/>
      <c r="F19" s="24">
        <v>5905</v>
      </c>
      <c r="G19" s="235"/>
      <c r="H19" s="24">
        <v>2177</v>
      </c>
      <c r="I19" s="241"/>
      <c r="J19" s="24">
        <v>4774</v>
      </c>
    </row>
    <row r="20" spans="1:18" s="238" customFormat="1" ht="20.75" customHeight="1" x14ac:dyDescent="0.65">
      <c r="A20" s="105" t="s">
        <v>226</v>
      </c>
      <c r="B20" s="235"/>
      <c r="C20" s="235"/>
      <c r="D20" s="24">
        <v>0</v>
      </c>
      <c r="E20" s="235"/>
      <c r="F20" s="24">
        <v>903</v>
      </c>
      <c r="G20" s="235"/>
      <c r="H20" s="24">
        <v>0</v>
      </c>
      <c r="I20" s="241"/>
      <c r="J20" s="24">
        <v>903</v>
      </c>
      <c r="L20" s="53"/>
      <c r="M20" s="53"/>
      <c r="N20" s="53"/>
      <c r="O20" s="53"/>
      <c r="P20" s="53"/>
      <c r="Q20" s="53"/>
      <c r="R20" s="53"/>
    </row>
    <row r="21" spans="1:18" s="238" customFormat="1" ht="20.75" customHeight="1" x14ac:dyDescent="0.65">
      <c r="A21" s="243" t="s">
        <v>247</v>
      </c>
      <c r="B21" s="242">
        <v>5</v>
      </c>
      <c r="C21" s="235"/>
      <c r="D21" s="24">
        <v>5981</v>
      </c>
      <c r="E21" s="235"/>
      <c r="F21" s="24">
        <v>-86056</v>
      </c>
      <c r="G21" s="235"/>
      <c r="H21" s="24">
        <v>5795</v>
      </c>
      <c r="I21" s="241"/>
      <c r="J21" s="24">
        <v>-85297</v>
      </c>
      <c r="L21" s="53"/>
      <c r="M21" s="53"/>
      <c r="N21" s="53"/>
      <c r="O21" s="53"/>
      <c r="P21" s="53"/>
      <c r="Q21" s="53"/>
      <c r="R21" s="53"/>
    </row>
    <row r="22" spans="1:18" s="238" customFormat="1" ht="20.75" customHeight="1" x14ac:dyDescent="0.65">
      <c r="A22" s="243" t="s">
        <v>242</v>
      </c>
      <c r="B22" s="242"/>
      <c r="C22" s="235"/>
      <c r="D22" s="24">
        <v>-6540</v>
      </c>
      <c r="E22" s="235"/>
      <c r="F22" s="24">
        <v>12623</v>
      </c>
      <c r="G22" s="235"/>
      <c r="H22" s="24">
        <v>0</v>
      </c>
      <c r="I22" s="241"/>
      <c r="J22" s="24">
        <v>0</v>
      </c>
      <c r="L22" s="53"/>
      <c r="M22" s="53"/>
      <c r="N22" s="53"/>
      <c r="O22" s="53"/>
      <c r="P22" s="53"/>
      <c r="Q22" s="53"/>
      <c r="R22" s="53"/>
    </row>
    <row r="23" spans="1:18" s="238" customFormat="1" ht="21.5" x14ac:dyDescent="0.65">
      <c r="A23" s="243" t="s">
        <v>205</v>
      </c>
      <c r="B23" s="235"/>
      <c r="C23" s="235"/>
      <c r="D23" s="24">
        <f>13250-188</f>
        <v>13062</v>
      </c>
      <c r="E23" s="235"/>
      <c r="F23" s="24">
        <v>-4518</v>
      </c>
      <c r="G23" s="235"/>
      <c r="H23" s="244">
        <v>11915</v>
      </c>
      <c r="I23" s="241"/>
      <c r="J23" s="244">
        <v>-4641</v>
      </c>
      <c r="L23" s="246"/>
    </row>
    <row r="24" spans="1:18" s="238" customFormat="1" ht="21.5" x14ac:dyDescent="0.65">
      <c r="A24" s="243" t="s">
        <v>234</v>
      </c>
      <c r="B24" s="235"/>
      <c r="C24" s="235"/>
      <c r="D24" s="24">
        <f>9320+1002</f>
        <v>10322</v>
      </c>
      <c r="E24" s="235"/>
      <c r="F24" s="24">
        <v>0</v>
      </c>
      <c r="G24" s="235"/>
      <c r="H24" s="244">
        <v>0</v>
      </c>
      <c r="I24" s="241"/>
      <c r="J24" s="244">
        <v>0</v>
      </c>
    </row>
    <row r="25" spans="1:18" s="238" customFormat="1" ht="21.5" x14ac:dyDescent="0.65">
      <c r="A25" s="243" t="s">
        <v>243</v>
      </c>
      <c r="B25" s="235"/>
      <c r="C25" s="235"/>
      <c r="D25" s="24">
        <v>0</v>
      </c>
      <c r="E25" s="235"/>
      <c r="F25" s="24">
        <v>0</v>
      </c>
      <c r="G25" s="235"/>
      <c r="H25" s="244">
        <v>2825</v>
      </c>
      <c r="I25" s="241"/>
      <c r="J25" s="244">
        <v>0</v>
      </c>
    </row>
    <row r="26" spans="1:18" s="238" customFormat="1" ht="21.5" x14ac:dyDescent="0.65">
      <c r="A26" s="243" t="s">
        <v>163</v>
      </c>
      <c r="B26" s="239"/>
      <c r="C26" s="235"/>
      <c r="D26" s="24">
        <v>-11295</v>
      </c>
      <c r="E26" s="235"/>
      <c r="F26" s="24">
        <v>-4518</v>
      </c>
      <c r="G26" s="235"/>
      <c r="H26" s="244">
        <v>-11295</v>
      </c>
      <c r="I26" s="241"/>
      <c r="J26" s="244">
        <v>-4518</v>
      </c>
    </row>
    <row r="27" spans="1:18" s="238" customFormat="1" ht="20.75" customHeight="1" x14ac:dyDescent="0.65">
      <c r="A27" s="105" t="s">
        <v>164</v>
      </c>
      <c r="B27" s="235"/>
      <c r="C27" s="235"/>
      <c r="D27" s="28">
        <v>-6164</v>
      </c>
      <c r="E27" s="235"/>
      <c r="F27" s="28">
        <v>-32863</v>
      </c>
      <c r="G27" s="235"/>
      <c r="H27" s="28">
        <v>-165006</v>
      </c>
      <c r="I27" s="241"/>
      <c r="J27" s="28">
        <v>-321952</v>
      </c>
      <c r="M27" s="246"/>
    </row>
    <row r="28" spans="1:18" s="238" customFormat="1" ht="20.75" customHeight="1" x14ac:dyDescent="0.65">
      <c r="A28" s="235" t="s">
        <v>202</v>
      </c>
      <c r="B28" s="235"/>
      <c r="C28" s="235"/>
      <c r="D28" s="247">
        <f>SUM(D10:D27)</f>
        <v>-288214</v>
      </c>
      <c r="E28" s="235"/>
      <c r="F28" s="247">
        <f>SUM(F10:F27)</f>
        <v>-432749</v>
      </c>
      <c r="G28" s="235"/>
      <c r="H28" s="247">
        <f>SUM(H10:H27)</f>
        <v>-200306</v>
      </c>
      <c r="I28" s="248"/>
      <c r="J28" s="247">
        <f>SUM(J10:J27)</f>
        <v>-199579</v>
      </c>
      <c r="K28" s="249"/>
      <c r="L28" s="250"/>
    </row>
    <row r="29" spans="1:18" s="238" customFormat="1" ht="20.75" customHeight="1" x14ac:dyDescent="0.65">
      <c r="A29" s="113" t="s">
        <v>165</v>
      </c>
      <c r="B29" s="235"/>
      <c r="C29" s="235"/>
      <c r="D29" s="236"/>
      <c r="E29" s="241"/>
      <c r="F29" s="236"/>
      <c r="G29" s="241"/>
      <c r="H29" s="236"/>
      <c r="I29" s="235"/>
      <c r="J29" s="236"/>
    </row>
    <row r="30" spans="1:18" s="238" customFormat="1" ht="20.75" customHeight="1" x14ac:dyDescent="0.65">
      <c r="A30" s="110" t="s">
        <v>12</v>
      </c>
      <c r="B30" s="235"/>
      <c r="C30" s="235"/>
      <c r="D30" s="236">
        <v>-4477</v>
      </c>
      <c r="E30" s="235"/>
      <c r="F30" s="236">
        <v>28018</v>
      </c>
      <c r="G30" s="235"/>
      <c r="H30" s="236">
        <v>-18631</v>
      </c>
      <c r="I30" s="241"/>
      <c r="J30" s="236">
        <v>43668</v>
      </c>
      <c r="L30" s="53"/>
      <c r="M30" s="53"/>
      <c r="N30" s="53"/>
      <c r="O30" s="53"/>
      <c r="P30" s="53"/>
      <c r="Q30" s="53"/>
      <c r="R30" s="53"/>
    </row>
    <row r="31" spans="1:18" s="238" customFormat="1" ht="20.75" customHeight="1" x14ac:dyDescent="0.65">
      <c r="A31" s="110" t="s">
        <v>23</v>
      </c>
      <c r="B31" s="235"/>
      <c r="C31" s="235"/>
      <c r="D31" s="236">
        <v>-1813698</v>
      </c>
      <c r="E31" s="235"/>
      <c r="F31" s="236">
        <v>-79665</v>
      </c>
      <c r="G31" s="235"/>
      <c r="H31" s="251">
        <v>4281</v>
      </c>
      <c r="I31" s="241"/>
      <c r="J31" s="251">
        <v>6321</v>
      </c>
      <c r="L31" s="53"/>
      <c r="M31" s="53"/>
      <c r="N31" s="53"/>
      <c r="O31" s="53"/>
      <c r="P31" s="53"/>
      <c r="Q31" s="53"/>
      <c r="R31" s="53"/>
    </row>
    <row r="32" spans="1:18" s="238" customFormat="1" ht="20.75" customHeight="1" x14ac:dyDescent="0.65">
      <c r="A32" s="252" t="s">
        <v>24</v>
      </c>
      <c r="B32" s="235"/>
      <c r="C32" s="235"/>
      <c r="D32" s="236">
        <v>1323641</v>
      </c>
      <c r="E32" s="235"/>
      <c r="F32" s="236">
        <v>540763</v>
      </c>
      <c r="G32" s="235"/>
      <c r="H32" s="251">
        <v>2441</v>
      </c>
      <c r="I32" s="241"/>
      <c r="J32" s="251">
        <v>200683</v>
      </c>
      <c r="L32" s="53"/>
      <c r="M32" s="53"/>
      <c r="N32" s="53"/>
      <c r="O32" s="53"/>
      <c r="P32" s="53"/>
      <c r="Q32" s="53"/>
      <c r="R32" s="53"/>
    </row>
    <row r="33" spans="1:13" s="238" customFormat="1" ht="20.75" customHeight="1" x14ac:dyDescent="0.65">
      <c r="A33" s="110" t="s">
        <v>15</v>
      </c>
      <c r="B33" s="235"/>
      <c r="C33" s="235"/>
      <c r="D33" s="236">
        <v>-61451</v>
      </c>
      <c r="E33" s="235"/>
      <c r="F33" s="236">
        <f>65124+2</f>
        <v>65126</v>
      </c>
      <c r="G33" s="235"/>
      <c r="H33" s="236">
        <v>2919</v>
      </c>
      <c r="I33" s="241"/>
      <c r="J33" s="236">
        <v>23378</v>
      </c>
    </row>
    <row r="34" spans="1:13" s="238" customFormat="1" ht="20.75" customHeight="1" x14ac:dyDescent="0.65">
      <c r="A34" s="105" t="s">
        <v>166</v>
      </c>
      <c r="B34" s="235"/>
      <c r="C34" s="235"/>
      <c r="D34" s="236">
        <v>29223</v>
      </c>
      <c r="E34" s="235"/>
      <c r="F34" s="236">
        <v>216675</v>
      </c>
      <c r="G34" s="235"/>
      <c r="H34" s="236">
        <v>28581</v>
      </c>
      <c r="I34" s="241"/>
      <c r="J34" s="236">
        <v>205763</v>
      </c>
      <c r="L34" s="53"/>
      <c r="M34" s="250"/>
    </row>
    <row r="35" spans="1:13" s="238" customFormat="1" ht="20.75" customHeight="1" x14ac:dyDescent="0.65">
      <c r="A35" s="105" t="s">
        <v>17</v>
      </c>
      <c r="B35" s="235"/>
      <c r="C35" s="235"/>
      <c r="D35" s="236">
        <v>81877</v>
      </c>
      <c r="E35" s="235"/>
      <c r="F35" s="236">
        <v>9319</v>
      </c>
      <c r="G35" s="235"/>
      <c r="H35" s="253">
        <v>0</v>
      </c>
      <c r="I35" s="241"/>
      <c r="J35" s="253">
        <v>0</v>
      </c>
    </row>
    <row r="36" spans="1:13" s="238" customFormat="1" ht="20.75" customHeight="1" x14ac:dyDescent="0.65">
      <c r="A36" s="105" t="s">
        <v>18</v>
      </c>
      <c r="B36" s="235"/>
      <c r="C36" s="235"/>
      <c r="D36" s="236">
        <v>-28978</v>
      </c>
      <c r="E36" s="235"/>
      <c r="F36" s="236">
        <v>-2005</v>
      </c>
      <c r="G36" s="235"/>
      <c r="H36" s="25">
        <v>1074</v>
      </c>
      <c r="I36" s="241"/>
      <c r="J36" s="25">
        <v>158</v>
      </c>
    </row>
    <row r="37" spans="1:13" s="238" customFormat="1" ht="20.75" customHeight="1" x14ac:dyDescent="0.65">
      <c r="A37" s="105" t="s">
        <v>21</v>
      </c>
      <c r="B37" s="235"/>
      <c r="C37" s="235"/>
      <c r="D37" s="100">
        <v>0</v>
      </c>
      <c r="E37" s="235"/>
      <c r="F37" s="236">
        <v>-5000</v>
      </c>
      <c r="G37" s="235"/>
      <c r="H37" s="100">
        <v>0</v>
      </c>
      <c r="I37" s="241"/>
      <c r="J37" s="25">
        <v>-5000</v>
      </c>
    </row>
    <row r="38" spans="1:13" s="238" customFormat="1" ht="20.75" customHeight="1" x14ac:dyDescent="0.65">
      <c r="A38" s="105" t="s">
        <v>31</v>
      </c>
      <c r="B38" s="235"/>
      <c r="C38" s="235"/>
      <c r="D38" s="236">
        <v>-12776</v>
      </c>
      <c r="E38" s="235"/>
      <c r="F38" s="236">
        <v>-17632</v>
      </c>
      <c r="G38" s="235"/>
      <c r="H38" s="24">
        <v>-11292</v>
      </c>
      <c r="I38" s="241"/>
      <c r="J38" s="24">
        <v>-17587</v>
      </c>
      <c r="L38" s="250"/>
    </row>
    <row r="39" spans="1:13" s="238" customFormat="1" ht="20.75" customHeight="1" x14ac:dyDescent="0.65">
      <c r="A39" s="105" t="s">
        <v>37</v>
      </c>
      <c r="B39" s="235"/>
      <c r="C39" s="235"/>
      <c r="D39" s="236">
        <v>-93573</v>
      </c>
      <c r="E39" s="235"/>
      <c r="F39" s="236">
        <v>6411</v>
      </c>
      <c r="G39" s="235"/>
      <c r="H39" s="236">
        <v>-1299</v>
      </c>
      <c r="I39" s="241"/>
      <c r="J39" s="236">
        <v>-25049</v>
      </c>
      <c r="L39" s="250"/>
    </row>
    <row r="40" spans="1:13" s="238" customFormat="1" ht="20.75" customHeight="1" x14ac:dyDescent="0.65">
      <c r="A40" s="105" t="s">
        <v>38</v>
      </c>
      <c r="B40" s="235"/>
      <c r="C40" s="235"/>
      <c r="D40" s="236">
        <f>17142</f>
        <v>17142</v>
      </c>
      <c r="E40" s="235"/>
      <c r="F40" s="236">
        <v>-42996</v>
      </c>
      <c r="G40" s="235"/>
      <c r="H40" s="236">
        <v>48300</v>
      </c>
      <c r="I40" s="241"/>
      <c r="J40" s="236">
        <f>-10872+536</f>
        <v>-10336</v>
      </c>
      <c r="L40" s="250"/>
    </row>
    <row r="41" spans="1:13" s="238" customFormat="1" ht="21.5" x14ac:dyDescent="0.65">
      <c r="A41" s="105" t="s">
        <v>167</v>
      </c>
      <c r="B41" s="235"/>
      <c r="C41" s="235"/>
      <c r="D41" s="236">
        <v>-2295</v>
      </c>
      <c r="E41" s="235"/>
      <c r="F41" s="236">
        <v>-8767</v>
      </c>
      <c r="G41" s="235"/>
      <c r="H41" s="236">
        <v>-1927</v>
      </c>
      <c r="I41" s="241"/>
      <c r="J41" s="236">
        <v>-6917</v>
      </c>
    </row>
    <row r="42" spans="1:13" s="238" customFormat="1" ht="21.5" x14ac:dyDescent="0.65">
      <c r="A42" s="235" t="s">
        <v>48</v>
      </c>
      <c r="B42" s="235"/>
      <c r="C42" s="235"/>
      <c r="D42" s="254">
        <v>-3729</v>
      </c>
      <c r="E42" s="235"/>
      <c r="F42" s="254">
        <v>-4186</v>
      </c>
      <c r="G42" s="235"/>
      <c r="H42" s="254">
        <v>-3764</v>
      </c>
      <c r="I42" s="241"/>
      <c r="J42" s="254">
        <v>-2314</v>
      </c>
    </row>
    <row r="43" spans="1:13" s="238" customFormat="1" ht="21.5" x14ac:dyDescent="0.65">
      <c r="A43" s="235" t="s">
        <v>190</v>
      </c>
      <c r="B43" s="235"/>
      <c r="C43" s="235"/>
      <c r="D43" s="24">
        <f>SUM(D42,D28:D41)</f>
        <v>-857308</v>
      </c>
      <c r="E43" s="235"/>
      <c r="F43" s="24">
        <f>SUM(F42,F28:F41)</f>
        <v>273312</v>
      </c>
      <c r="G43" s="235"/>
      <c r="H43" s="24">
        <f>SUM(H42,H28:H41)</f>
        <v>-149623</v>
      </c>
      <c r="I43" s="241"/>
      <c r="J43" s="24">
        <f>SUM(J42,J28:J41)</f>
        <v>213189</v>
      </c>
    </row>
    <row r="46" spans="1:13" x14ac:dyDescent="0.8">
      <c r="A46" s="101" t="s">
        <v>0</v>
      </c>
      <c r="B46" s="238"/>
      <c r="C46" s="238"/>
      <c r="D46" s="250"/>
      <c r="E46" s="238"/>
      <c r="F46" s="250"/>
      <c r="G46" s="238"/>
      <c r="H46" s="250"/>
      <c r="I46" s="255"/>
      <c r="J46" s="250"/>
      <c r="L46" s="256"/>
    </row>
    <row r="47" spans="1:13" x14ac:dyDescent="0.8">
      <c r="A47" s="101" t="s">
        <v>156</v>
      </c>
      <c r="B47" s="238"/>
      <c r="C47" s="238"/>
      <c r="D47" s="250"/>
      <c r="E47" s="238"/>
      <c r="F47" s="250"/>
      <c r="G47" s="238"/>
      <c r="H47" s="250"/>
      <c r="I47" s="255"/>
      <c r="J47" s="250"/>
      <c r="L47" s="256"/>
    </row>
    <row r="48" spans="1:13" s="238" customFormat="1" ht="19.25" customHeight="1" x14ac:dyDescent="0.65">
      <c r="A48" s="127"/>
      <c r="B48" s="235"/>
      <c r="C48" s="235"/>
      <c r="D48" s="236"/>
      <c r="E48" s="235"/>
      <c r="F48" s="236"/>
      <c r="G48" s="235"/>
      <c r="H48" s="236"/>
      <c r="I48" s="241"/>
      <c r="J48" s="236"/>
      <c r="L48" s="170"/>
    </row>
    <row r="49" spans="1:10" s="238" customFormat="1" ht="21.5" x14ac:dyDescent="0.65">
      <c r="A49" s="235"/>
      <c r="B49" s="235"/>
      <c r="C49" s="235"/>
      <c r="D49" s="280" t="s">
        <v>103</v>
      </c>
      <c r="E49" s="280"/>
      <c r="F49" s="280"/>
      <c r="G49" s="237"/>
      <c r="H49" s="280" t="s">
        <v>145</v>
      </c>
      <c r="I49" s="280"/>
      <c r="J49" s="280"/>
    </row>
    <row r="50" spans="1:10" s="238" customFormat="1" ht="21.5" x14ac:dyDescent="0.65">
      <c r="A50" s="235"/>
      <c r="B50" s="235"/>
      <c r="C50" s="235"/>
      <c r="D50" s="281" t="s">
        <v>196</v>
      </c>
      <c r="E50" s="281"/>
      <c r="F50" s="281"/>
      <c r="G50" s="237"/>
      <c r="H50" s="281" t="s">
        <v>196</v>
      </c>
      <c r="I50" s="281"/>
      <c r="J50" s="281"/>
    </row>
    <row r="51" spans="1:10" s="238" customFormat="1" ht="21.5" x14ac:dyDescent="0.65">
      <c r="A51" s="235"/>
      <c r="B51" s="235"/>
      <c r="C51" s="235"/>
      <c r="D51" s="281" t="s">
        <v>199</v>
      </c>
      <c r="E51" s="281"/>
      <c r="F51" s="281"/>
      <c r="G51" s="237"/>
      <c r="H51" s="281" t="s">
        <v>199</v>
      </c>
      <c r="I51" s="281"/>
      <c r="J51" s="281"/>
    </row>
    <row r="52" spans="1:10" s="238" customFormat="1" ht="21.5" x14ac:dyDescent="0.65">
      <c r="A52" s="235"/>
      <c r="B52" s="106" t="s">
        <v>6</v>
      </c>
      <c r="C52" s="106"/>
      <c r="D52" s="107">
        <v>2568</v>
      </c>
      <c r="E52" s="107"/>
      <c r="F52" s="107">
        <v>2567</v>
      </c>
      <c r="G52" s="105"/>
      <c r="H52" s="107">
        <v>2568</v>
      </c>
      <c r="I52" s="107"/>
      <c r="J52" s="107">
        <v>2567</v>
      </c>
    </row>
    <row r="53" spans="1:10" s="238" customFormat="1" ht="21.5" x14ac:dyDescent="0.65">
      <c r="A53" s="235"/>
      <c r="B53" s="235"/>
      <c r="C53" s="235"/>
      <c r="D53" s="282" t="s">
        <v>8</v>
      </c>
      <c r="E53" s="282"/>
      <c r="F53" s="282"/>
      <c r="G53" s="282"/>
      <c r="H53" s="282"/>
      <c r="I53" s="282"/>
      <c r="J53" s="282"/>
    </row>
    <row r="54" spans="1:10" s="238" customFormat="1" ht="21.5" x14ac:dyDescent="0.65">
      <c r="A54" s="109" t="s">
        <v>227</v>
      </c>
      <c r="B54" s="235"/>
      <c r="C54" s="235"/>
      <c r="D54" s="239"/>
      <c r="E54" s="239"/>
      <c r="F54" s="239"/>
      <c r="G54" s="239"/>
      <c r="H54" s="239"/>
      <c r="I54" s="239"/>
      <c r="J54" s="239"/>
    </row>
    <row r="55" spans="1:10" s="238" customFormat="1" ht="21.5" x14ac:dyDescent="0.65">
      <c r="A55" s="235" t="s">
        <v>168</v>
      </c>
      <c r="B55" s="235"/>
      <c r="C55" s="235"/>
      <c r="D55" s="24">
        <v>1192889</v>
      </c>
      <c r="E55" s="235"/>
      <c r="F55" s="24">
        <v>826442</v>
      </c>
      <c r="G55" s="235"/>
      <c r="H55" s="24">
        <v>1890</v>
      </c>
      <c r="I55" s="241"/>
      <c r="J55" s="24">
        <v>8847</v>
      </c>
    </row>
    <row r="56" spans="1:10" s="238" customFormat="1" ht="21.5" x14ac:dyDescent="0.65">
      <c r="A56" s="235" t="s">
        <v>169</v>
      </c>
      <c r="B56" s="235"/>
      <c r="C56" s="235"/>
      <c r="D56" s="24">
        <v>-7583</v>
      </c>
      <c r="E56" s="235"/>
      <c r="F56" s="24">
        <v>-7171</v>
      </c>
      <c r="G56" s="241"/>
      <c r="H56" s="24">
        <v>-2101</v>
      </c>
      <c r="I56" s="241"/>
      <c r="J56" s="24">
        <v>-4155</v>
      </c>
    </row>
    <row r="57" spans="1:10" s="238" customFormat="1" ht="21.5" x14ac:dyDescent="0.65">
      <c r="A57" s="108" t="s">
        <v>191</v>
      </c>
      <c r="B57" s="240"/>
      <c r="C57" s="240"/>
      <c r="D57" s="93">
        <f>D43+D56+D55</f>
        <v>327998</v>
      </c>
      <c r="E57" s="241"/>
      <c r="F57" s="93">
        <f>F43+F56+F55</f>
        <v>1092583</v>
      </c>
      <c r="G57" s="241"/>
      <c r="H57" s="93">
        <f>H43+H56+H55</f>
        <v>-149834</v>
      </c>
      <c r="I57" s="241"/>
      <c r="J57" s="93">
        <f>J43+J56+J55</f>
        <v>217881</v>
      </c>
    </row>
    <row r="58" spans="1:10" s="238" customFormat="1" ht="15.5" customHeight="1" x14ac:dyDescent="0.65">
      <c r="A58" s="109"/>
      <c r="B58" s="235"/>
      <c r="C58" s="235"/>
      <c r="D58" s="239"/>
      <c r="E58" s="239"/>
      <c r="F58" s="239"/>
      <c r="G58" s="239"/>
      <c r="H58" s="239"/>
      <c r="I58" s="239"/>
      <c r="J58" s="239"/>
    </row>
    <row r="59" spans="1:10" s="238" customFormat="1" ht="21.5" x14ac:dyDescent="0.65">
      <c r="A59" s="109" t="s">
        <v>170</v>
      </c>
      <c r="B59" s="240"/>
      <c r="C59" s="240"/>
      <c r="D59" s="236"/>
      <c r="E59" s="241"/>
      <c r="F59" s="236"/>
      <c r="G59" s="241"/>
      <c r="H59" s="236"/>
      <c r="I59" s="241"/>
      <c r="J59" s="236"/>
    </row>
    <row r="60" spans="1:10" s="238" customFormat="1" ht="21.5" x14ac:dyDescent="0.65">
      <c r="A60" s="105" t="s">
        <v>171</v>
      </c>
      <c r="B60" s="240"/>
      <c r="C60" s="240"/>
      <c r="D60" s="24">
        <v>6026</v>
      </c>
      <c r="E60" s="235"/>
      <c r="F60" s="24">
        <v>32563</v>
      </c>
      <c r="G60" s="244"/>
      <c r="H60" s="244">
        <v>164868</v>
      </c>
      <c r="I60" s="244"/>
      <c r="J60" s="244">
        <v>321652</v>
      </c>
    </row>
    <row r="61" spans="1:10" s="238" customFormat="1" ht="21.5" x14ac:dyDescent="0.65">
      <c r="A61" s="105" t="s">
        <v>172</v>
      </c>
      <c r="B61" s="240"/>
      <c r="C61" s="240"/>
      <c r="D61" s="24">
        <v>11295</v>
      </c>
      <c r="E61" s="235"/>
      <c r="F61" s="24">
        <v>4518</v>
      </c>
      <c r="G61" s="244"/>
      <c r="H61" s="244">
        <v>11295</v>
      </c>
      <c r="I61" s="244"/>
      <c r="J61" s="244">
        <v>4518</v>
      </c>
    </row>
    <row r="62" spans="1:10" s="238" customFormat="1" ht="21.5" x14ac:dyDescent="0.65">
      <c r="A62" s="105" t="s">
        <v>248</v>
      </c>
      <c r="B62" s="240"/>
      <c r="C62" s="240"/>
      <c r="D62" s="24">
        <v>0</v>
      </c>
      <c r="E62" s="235"/>
      <c r="F62" s="24">
        <v>0</v>
      </c>
      <c r="G62" s="244"/>
      <c r="H62" s="244">
        <v>921</v>
      </c>
      <c r="I62" s="244"/>
      <c r="J62" s="244">
        <v>0</v>
      </c>
    </row>
    <row r="63" spans="1:10" s="238" customFormat="1" ht="21.5" x14ac:dyDescent="0.65">
      <c r="A63" s="105" t="s">
        <v>238</v>
      </c>
      <c r="B63" s="239">
        <v>2</v>
      </c>
      <c r="C63" s="240"/>
      <c r="D63" s="24">
        <v>0</v>
      </c>
      <c r="E63" s="235"/>
      <c r="F63" s="24">
        <v>0</v>
      </c>
      <c r="G63" s="244"/>
      <c r="H63" s="244">
        <v>-7000</v>
      </c>
      <c r="I63" s="244"/>
      <c r="J63" s="244">
        <v>0</v>
      </c>
    </row>
    <row r="64" spans="1:10" s="238" customFormat="1" ht="21.5" x14ac:dyDescent="0.65">
      <c r="A64" s="105" t="s">
        <v>239</v>
      </c>
      <c r="B64" s="239">
        <v>2</v>
      </c>
      <c r="C64" s="240"/>
      <c r="D64" s="24">
        <v>0</v>
      </c>
      <c r="E64" s="235"/>
      <c r="F64" s="24">
        <v>0</v>
      </c>
      <c r="G64" s="244"/>
      <c r="H64" s="244">
        <v>-1450000</v>
      </c>
      <c r="I64" s="244"/>
      <c r="J64" s="244">
        <v>-300000</v>
      </c>
    </row>
    <row r="65" spans="1:13" s="238" customFormat="1" ht="21.5" x14ac:dyDescent="0.65">
      <c r="A65" s="105" t="s">
        <v>236</v>
      </c>
      <c r="B65" s="239">
        <v>2</v>
      </c>
      <c r="C65" s="235"/>
      <c r="D65" s="251">
        <v>0</v>
      </c>
      <c r="E65" s="235"/>
      <c r="F65" s="251">
        <v>0</v>
      </c>
      <c r="G65" s="244"/>
      <c r="H65" s="244">
        <v>2306562</v>
      </c>
      <c r="I65" s="244"/>
      <c r="J65" s="244">
        <v>200000</v>
      </c>
    </row>
    <row r="66" spans="1:13" s="238" customFormat="1" ht="21.5" x14ac:dyDescent="0.65">
      <c r="A66" s="105" t="s">
        <v>173</v>
      </c>
      <c r="B66" s="235"/>
      <c r="C66" s="235"/>
      <c r="D66" s="236">
        <v>-17500</v>
      </c>
      <c r="E66" s="235"/>
      <c r="F66" s="236">
        <v>-36099</v>
      </c>
      <c r="G66" s="244"/>
      <c r="H66" s="244">
        <v>-16322</v>
      </c>
      <c r="I66" s="244"/>
      <c r="J66" s="244">
        <v>-33942</v>
      </c>
      <c r="L66" s="257"/>
    </row>
    <row r="67" spans="1:13" s="238" customFormat="1" ht="21.5" x14ac:dyDescent="0.65">
      <c r="A67" s="105" t="s">
        <v>174</v>
      </c>
      <c r="B67" s="235"/>
      <c r="C67" s="235"/>
      <c r="D67" s="236">
        <v>1325</v>
      </c>
      <c r="E67" s="235"/>
      <c r="F67" s="236">
        <v>5055</v>
      </c>
      <c r="G67" s="244"/>
      <c r="H67" s="244">
        <v>216</v>
      </c>
      <c r="I67" s="244"/>
      <c r="J67" s="244">
        <v>5055</v>
      </c>
      <c r="L67" s="257"/>
    </row>
    <row r="68" spans="1:13" s="238" customFormat="1" ht="21.5" x14ac:dyDescent="0.65">
      <c r="A68" s="105" t="s">
        <v>232</v>
      </c>
      <c r="B68" s="235"/>
      <c r="C68" s="235"/>
      <c r="D68" s="236">
        <v>136</v>
      </c>
      <c r="E68" s="235"/>
      <c r="F68" s="251">
        <v>0</v>
      </c>
      <c r="G68" s="244"/>
      <c r="H68" s="244">
        <v>0</v>
      </c>
      <c r="I68" s="244"/>
      <c r="J68" s="244">
        <v>0</v>
      </c>
      <c r="L68" s="257"/>
    </row>
    <row r="69" spans="1:13" s="238" customFormat="1" ht="21.5" x14ac:dyDescent="0.65">
      <c r="A69" s="105" t="s">
        <v>175</v>
      </c>
      <c r="B69" s="235"/>
      <c r="C69" s="235"/>
      <c r="D69" s="236">
        <v>-3215</v>
      </c>
      <c r="E69" s="235"/>
      <c r="F69" s="236">
        <v>-20100</v>
      </c>
      <c r="G69" s="244"/>
      <c r="H69" s="244">
        <v>-2091</v>
      </c>
      <c r="I69" s="244"/>
      <c r="J69" s="244">
        <v>-3019</v>
      </c>
      <c r="L69" s="258"/>
    </row>
    <row r="70" spans="1:13" s="238" customFormat="1" ht="21.5" hidden="1" x14ac:dyDescent="0.65">
      <c r="A70" s="243" t="s">
        <v>176</v>
      </c>
      <c r="B70" s="259"/>
      <c r="C70" s="235"/>
      <c r="D70" s="251"/>
      <c r="E70" s="235"/>
      <c r="F70" s="251"/>
      <c r="G70" s="244"/>
      <c r="H70" s="251"/>
      <c r="I70" s="244"/>
      <c r="J70" s="251"/>
      <c r="L70" s="258"/>
    </row>
    <row r="71" spans="1:13" s="238" customFormat="1" ht="21.5" x14ac:dyDescent="0.65">
      <c r="A71" s="243" t="s">
        <v>177</v>
      </c>
      <c r="B71" s="235"/>
      <c r="C71" s="235"/>
      <c r="D71" s="251">
        <v>50165</v>
      </c>
      <c r="E71" s="235"/>
      <c r="F71" s="251">
        <v>294</v>
      </c>
      <c r="G71" s="244"/>
      <c r="H71" s="251">
        <v>50165</v>
      </c>
      <c r="I71" s="244"/>
      <c r="J71" s="251">
        <v>294</v>
      </c>
      <c r="L71" s="260"/>
      <c r="M71" s="260"/>
    </row>
    <row r="72" spans="1:13" s="238" customFormat="1" ht="21.5" x14ac:dyDescent="0.65">
      <c r="A72" s="261" t="s">
        <v>228</v>
      </c>
      <c r="B72" s="235"/>
      <c r="C72" s="235"/>
      <c r="D72" s="93">
        <f>SUM(D60:D71)</f>
        <v>48232</v>
      </c>
      <c r="E72" s="24"/>
      <c r="F72" s="93">
        <f>SUM(F60:F71)</f>
        <v>-13769</v>
      </c>
      <c r="G72" s="24"/>
      <c r="H72" s="93">
        <f>SUM(H60:H71)</f>
        <v>1058614</v>
      </c>
      <c r="I72" s="24"/>
      <c r="J72" s="93">
        <f>SUM(J60:J71)</f>
        <v>194558</v>
      </c>
      <c r="L72" s="257"/>
    </row>
    <row r="73" spans="1:13" s="238" customFormat="1" ht="7.25" customHeight="1" x14ac:dyDescent="0.65">
      <c r="A73" s="240"/>
      <c r="B73" s="235"/>
      <c r="C73" s="235"/>
      <c r="D73" s="97"/>
      <c r="E73" s="24"/>
      <c r="F73" s="97"/>
      <c r="G73" s="24"/>
      <c r="H73" s="97"/>
      <c r="I73" s="24"/>
      <c r="J73" s="97"/>
    </row>
    <row r="74" spans="1:13" s="238" customFormat="1" ht="21.5" x14ac:dyDescent="0.65">
      <c r="A74" s="109" t="s">
        <v>178</v>
      </c>
      <c r="B74" s="240"/>
      <c r="C74" s="240"/>
      <c r="D74" s="24"/>
      <c r="E74" s="24"/>
      <c r="F74" s="24"/>
      <c r="G74" s="24"/>
      <c r="H74" s="24"/>
      <c r="I74" s="24"/>
      <c r="J74" s="24"/>
      <c r="L74" s="257"/>
    </row>
    <row r="75" spans="1:13" s="238" customFormat="1" ht="21.5" x14ac:dyDescent="0.65">
      <c r="A75" s="243" t="s">
        <v>245</v>
      </c>
      <c r="B75" s="240"/>
      <c r="C75" s="240"/>
      <c r="D75" s="24">
        <v>921</v>
      </c>
      <c r="E75" s="24"/>
      <c r="F75" s="24">
        <v>0</v>
      </c>
      <c r="G75" s="24"/>
      <c r="H75" s="24">
        <v>0</v>
      </c>
      <c r="I75" s="24"/>
      <c r="J75" s="24">
        <v>0</v>
      </c>
      <c r="L75" s="257"/>
    </row>
    <row r="76" spans="1:13" s="238" customFormat="1" ht="21.5" x14ac:dyDescent="0.65">
      <c r="A76" s="243" t="s">
        <v>233</v>
      </c>
      <c r="B76" s="240"/>
      <c r="C76" s="240"/>
      <c r="D76" s="24">
        <v>394560</v>
      </c>
      <c r="E76" s="24"/>
      <c r="F76" s="24">
        <v>0</v>
      </c>
      <c r="G76" s="24"/>
      <c r="H76" s="24">
        <v>0</v>
      </c>
      <c r="I76" s="24"/>
      <c r="J76" s="24">
        <v>0</v>
      </c>
      <c r="L76" s="257"/>
    </row>
    <row r="77" spans="1:13" s="238" customFormat="1" ht="21.5" x14ac:dyDescent="0.65">
      <c r="A77" s="105" t="s">
        <v>179</v>
      </c>
      <c r="B77" s="240"/>
      <c r="C77" s="240"/>
      <c r="D77" s="24">
        <v>-24663</v>
      </c>
      <c r="E77" s="24"/>
      <c r="F77" s="24">
        <v>-120657</v>
      </c>
      <c r="G77" s="24"/>
      <c r="H77" s="24">
        <v>-24663</v>
      </c>
      <c r="I77" s="24"/>
      <c r="J77" s="24">
        <v>-120657</v>
      </c>
      <c r="L77" s="257"/>
    </row>
    <row r="78" spans="1:13" s="238" customFormat="1" ht="21.5" x14ac:dyDescent="0.65">
      <c r="A78" s="105" t="s">
        <v>180</v>
      </c>
      <c r="B78" s="262"/>
      <c r="C78" s="235"/>
      <c r="D78" s="24">
        <v>-1700000</v>
      </c>
      <c r="E78" s="24"/>
      <c r="F78" s="24">
        <v>-1000000</v>
      </c>
      <c r="G78" s="24"/>
      <c r="H78" s="24">
        <v>-1700000</v>
      </c>
      <c r="I78" s="24"/>
      <c r="J78" s="24">
        <v>-1000000</v>
      </c>
      <c r="L78" s="263"/>
    </row>
    <row r="79" spans="1:13" s="238" customFormat="1" ht="21.5" x14ac:dyDescent="0.65">
      <c r="A79" s="105" t="s">
        <v>181</v>
      </c>
      <c r="B79" s="239"/>
      <c r="C79" s="239"/>
      <c r="D79" s="15">
        <v>-11193</v>
      </c>
      <c r="E79" s="24"/>
      <c r="F79" s="15">
        <v>-53010</v>
      </c>
      <c r="G79" s="24"/>
      <c r="H79" s="15">
        <v>-12202</v>
      </c>
      <c r="I79" s="24"/>
      <c r="J79" s="15">
        <v>-45579</v>
      </c>
      <c r="L79" s="263"/>
    </row>
    <row r="80" spans="1:13" s="238" customFormat="1" ht="21.5" x14ac:dyDescent="0.65">
      <c r="A80" s="108" t="s">
        <v>182</v>
      </c>
      <c r="B80" s="240"/>
      <c r="C80" s="240"/>
      <c r="D80" s="93">
        <f>SUM(D75:D79)</f>
        <v>-1340375</v>
      </c>
      <c r="E80" s="24"/>
      <c r="F80" s="93">
        <f>SUM(F75:F79)</f>
        <v>-1173667</v>
      </c>
      <c r="G80" s="24"/>
      <c r="H80" s="93">
        <f>SUM(H75:H79)</f>
        <v>-1736865</v>
      </c>
      <c r="I80" s="24"/>
      <c r="J80" s="93">
        <f>SUM(J75:J79)</f>
        <v>-1166236</v>
      </c>
      <c r="L80" s="257"/>
    </row>
    <row r="81" spans="1:12" s="238" customFormat="1" ht="12" customHeight="1" x14ac:dyDescent="0.65">
      <c r="A81" s="240"/>
      <c r="B81" s="240"/>
      <c r="C81" s="240"/>
      <c r="D81" s="236"/>
      <c r="E81" s="241"/>
      <c r="F81" s="236"/>
      <c r="G81" s="241"/>
      <c r="H81" s="236"/>
      <c r="I81" s="241"/>
      <c r="J81" s="236"/>
      <c r="L81" s="258"/>
    </row>
    <row r="82" spans="1:12" s="238" customFormat="1" ht="21.5" x14ac:dyDescent="0.65">
      <c r="A82" s="108" t="s">
        <v>235</v>
      </c>
      <c r="B82" s="240"/>
      <c r="C82" s="240"/>
      <c r="D82" s="97">
        <f>D57+D72+D80</f>
        <v>-964145</v>
      </c>
      <c r="E82" s="97"/>
      <c r="F82" s="97">
        <f>F57+F72+F80</f>
        <v>-94853</v>
      </c>
      <c r="G82" s="97"/>
      <c r="H82" s="97">
        <f>H57+H72+H80</f>
        <v>-828085</v>
      </c>
      <c r="I82" s="97"/>
      <c r="J82" s="97">
        <f>J57+J72+J80</f>
        <v>-753797</v>
      </c>
      <c r="L82" s="258"/>
    </row>
    <row r="83" spans="1:12" s="238" customFormat="1" ht="21.5" x14ac:dyDescent="0.65">
      <c r="A83" s="105" t="s">
        <v>183</v>
      </c>
      <c r="B83" s="235"/>
      <c r="C83" s="235"/>
      <c r="D83" s="28">
        <f>'BS3-5'!E9</f>
        <v>2256942</v>
      </c>
      <c r="E83" s="24"/>
      <c r="F83" s="28">
        <v>3713636</v>
      </c>
      <c r="G83" s="24"/>
      <c r="H83" s="28">
        <f>'BS3-5'!I9</f>
        <v>1304518</v>
      </c>
      <c r="I83" s="24"/>
      <c r="J83" s="28">
        <v>3522647</v>
      </c>
    </row>
    <row r="84" spans="1:12" s="238" customFormat="1" ht="22" thickBot="1" x14ac:dyDescent="0.7">
      <c r="A84" s="108" t="s">
        <v>200</v>
      </c>
      <c r="B84" s="240"/>
      <c r="C84" s="240"/>
      <c r="D84" s="29">
        <f>SUM(D82:D83)</f>
        <v>1292797</v>
      </c>
      <c r="E84" s="24"/>
      <c r="F84" s="29">
        <f>SUM(F82:F83)</f>
        <v>3618783</v>
      </c>
      <c r="G84" s="24"/>
      <c r="H84" s="29">
        <f>SUM(H82:H83)</f>
        <v>476433</v>
      </c>
      <c r="I84" s="24"/>
      <c r="J84" s="29">
        <f>SUM(J82:J83)</f>
        <v>2768850</v>
      </c>
    </row>
    <row r="85" spans="1:12" ht="14.5" customHeight="1" thickTop="1" x14ac:dyDescent="0.8">
      <c r="A85" s="240"/>
      <c r="B85" s="240"/>
      <c r="C85" s="240"/>
      <c r="D85" s="259"/>
      <c r="E85" s="241"/>
      <c r="F85" s="259"/>
      <c r="G85" s="241"/>
      <c r="H85" s="244"/>
      <c r="I85" s="241"/>
      <c r="J85" s="244"/>
    </row>
    <row r="86" spans="1:12" ht="21.5" customHeight="1" x14ac:dyDescent="0.8">
      <c r="A86" s="264" t="s">
        <v>192</v>
      </c>
      <c r="B86" s="240"/>
      <c r="C86" s="240"/>
      <c r="D86" s="259"/>
      <c r="E86" s="241"/>
      <c r="F86" s="259"/>
      <c r="G86" s="241"/>
      <c r="H86" s="244"/>
      <c r="I86" s="241"/>
      <c r="J86" s="244"/>
    </row>
    <row r="87" spans="1:12" x14ac:dyDescent="0.8">
      <c r="A87" s="265" t="s">
        <v>229</v>
      </c>
      <c r="B87" s="240"/>
      <c r="C87" s="240"/>
      <c r="D87" s="244">
        <v>96</v>
      </c>
      <c r="E87" s="244"/>
      <c r="F87" s="244">
        <v>536</v>
      </c>
      <c r="G87" s="244"/>
      <c r="H87" s="244">
        <v>96</v>
      </c>
      <c r="I87" s="244"/>
      <c r="J87" s="244">
        <v>536</v>
      </c>
    </row>
    <row r="88" spans="1:12" x14ac:dyDescent="0.8">
      <c r="A88" s="243" t="s">
        <v>230</v>
      </c>
      <c r="B88" s="240"/>
      <c r="C88" s="240"/>
      <c r="D88" s="244">
        <v>405</v>
      </c>
      <c r="E88" s="244"/>
      <c r="F88" s="244">
        <v>0</v>
      </c>
      <c r="G88" s="244"/>
      <c r="H88" s="244">
        <v>0</v>
      </c>
      <c r="I88" s="244"/>
      <c r="J88" s="244">
        <v>0</v>
      </c>
    </row>
    <row r="89" spans="1:12" x14ac:dyDescent="0.8">
      <c r="A89" s="243" t="s">
        <v>231</v>
      </c>
      <c r="D89" s="244">
        <v>25846</v>
      </c>
      <c r="E89" s="244"/>
      <c r="F89" s="244">
        <v>0</v>
      </c>
      <c r="G89" s="244"/>
      <c r="H89" s="244">
        <v>25846</v>
      </c>
      <c r="I89" s="244"/>
      <c r="J89" s="244">
        <v>0</v>
      </c>
    </row>
    <row r="90" spans="1:12" x14ac:dyDescent="0.8">
      <c r="D90" s="266">
        <f>D84-'BS3-5'!C9</f>
        <v>0</v>
      </c>
      <c r="E90" s="267"/>
      <c r="F90" s="266"/>
      <c r="G90" s="267"/>
      <c r="H90" s="266">
        <f>H84-'BS3-5'!G9</f>
        <v>0</v>
      </c>
      <c r="I90" s="232"/>
      <c r="J90" s="266"/>
      <c r="K90" s="232"/>
    </row>
    <row r="107" s="233" customFormat="1" x14ac:dyDescent="0.8"/>
  </sheetData>
  <mergeCells count="14">
    <mergeCell ref="D53:J53"/>
    <mergeCell ref="D8:J8"/>
    <mergeCell ref="D50:F50"/>
    <mergeCell ref="H50:J50"/>
    <mergeCell ref="D51:F51"/>
    <mergeCell ref="H51:J51"/>
    <mergeCell ref="D49:F49"/>
    <mergeCell ref="H49:J4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9" firstPageNumber="14" fitToHeight="0" orientation="portrait" useFirstPageNumber="1" r:id="rId1"/>
  <headerFooter>
    <oddFooter>&amp;L&amp;"AngsanaUPC,Regular"&amp;15
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5" max="16383" man="1"/>
    <brk id="11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AC7E51-CC7F-48ED-973C-4E95837517ED}">
  <ds:schemaRefs>
    <ds:schemaRef ds:uri="http://purl.org/dc/elements/1.1/"/>
    <ds:schemaRef ds:uri="http://schemas.microsoft.com/office/infopath/2007/PartnerControls"/>
    <ds:schemaRef ds:uri="05716746-add9-412a-97a9-1b5167d151a3"/>
    <ds:schemaRef ds:uri="http://purl.org/dc/dcmitype/"/>
    <ds:schemaRef ds:uri="f6ba49b0-bcda-4796-8236-5b5cc1493ace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4243d5be-521d-4052-81ca-f0f31ea6f2d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4A140-B564-492B-B2D8-E95D549D33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67AB4B-2CB1-4011-B9DC-43F32E9E1AF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PL6-7</vt:lpstr>
      <vt:lpstr>PL8-9</vt:lpstr>
      <vt:lpstr>CH-Conso 2567</vt:lpstr>
      <vt:lpstr>CH-Conso 2568</vt:lpstr>
      <vt:lpstr>CH-Separate 2567</vt:lpstr>
      <vt:lpstr>CH-Separate 2568</vt:lpstr>
      <vt:lpstr>cash flows 14-15</vt:lpstr>
      <vt:lpstr>'BS3-5'!Print_Area</vt:lpstr>
      <vt:lpstr>'cash flows 14-15'!Print_Area</vt:lpstr>
      <vt:lpstr>'CH-Conso 2567'!Print_Area</vt:lpstr>
      <vt:lpstr>'CH-Conso 2568'!Print_Area</vt:lpstr>
      <vt:lpstr>'CH-Separate 2567'!Print_Area</vt:lpstr>
      <vt:lpstr>'CH-Separate 2568'!Print_Area</vt:lpstr>
      <vt:lpstr>'PL6-7'!Print_Area</vt:lpstr>
      <vt:lpstr>'PL8-9'!Print_Area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Kornsiri, Chongaksorn</cp:lastModifiedBy>
  <cp:revision/>
  <cp:lastPrinted>2025-08-13T04:22:15Z</cp:lastPrinted>
  <dcterms:created xsi:type="dcterms:W3CDTF">2003-03-27T06:59:00Z</dcterms:created>
  <dcterms:modified xsi:type="dcterms:W3CDTF">2025-08-13T04:22:53Z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