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0A37361-B04F-48F8-9C46-882C0DE382BB}" xr6:coauthVersionLast="47" xr6:coauthVersionMax="47" xr10:uidLastSave="{00000000-0000-0000-0000-000000000000}"/>
  <bookViews>
    <workbookView xWindow="-110" yWindow="-110" windowWidth="19420" windowHeight="11500" tabRatio="705" firstSheet="1" activeTab="8" xr2:uid="{00000000-000D-0000-FFFF-FFFF00000000}"/>
  </bookViews>
  <sheets>
    <sheet name="BS2-4" sheetId="13" r:id="rId1"/>
    <sheet name="PL 5-6" sheetId="17" r:id="rId2"/>
    <sheet name="PL 7-8" sheetId="22" r:id="rId3"/>
    <sheet name="CH-Conso 9" sheetId="14" r:id="rId4"/>
    <sheet name="CH-Conso 10" sheetId="20" r:id="rId5"/>
    <sheet name="CH-Separate 11" sheetId="15" r:id="rId6"/>
    <sheet name="PL4" sheetId="7" state="hidden" r:id="rId7"/>
    <sheet name="CH-Separate 12" sheetId="21" r:id="rId8"/>
    <sheet name="cash flows 13-14" sheetId="6" r:id="rId9"/>
  </sheets>
  <externalReferences>
    <externalReference r:id="rId10"/>
  </externalReferences>
  <definedNames>
    <definedName name="_xlnm.Print_Area" localSheetId="0">'BS2-4'!$A$1:$I$111</definedName>
    <definedName name="_xlnm.Print_Area" localSheetId="8">'cash flows 13-14'!$A$1:$L$94</definedName>
    <definedName name="_xlnm.Print_Area" localSheetId="4">'CH-Conso 10'!$A$1:$Y$35</definedName>
    <definedName name="_xlnm.Print_Area" localSheetId="3">'CH-Conso 9'!$A$1:$Z$31</definedName>
    <definedName name="_xlnm.Print_Area" localSheetId="5">'CH-Separate 11'!$A$1:$X$30</definedName>
    <definedName name="_xlnm.Print_Area" localSheetId="7">'CH-Separate 12'!$A$1:$W$29</definedName>
    <definedName name="_xlnm.Print_Area" localSheetId="1">'PL 5-6'!$A$1:$I$64</definedName>
    <definedName name="_xlnm.Print_Area" localSheetId="2">'PL 7-8'!$A$1:$I$66</definedName>
    <definedName name="_xlnm.Print_Area" localSheetId="6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4" i="20" l="1"/>
  <c r="U24" i="20"/>
  <c r="I24" i="20"/>
  <c r="Y22" i="20" l="1"/>
  <c r="U17" i="20"/>
  <c r="U19" i="20" s="1"/>
  <c r="Y19" i="20" s="1"/>
  <c r="Y17" i="20"/>
  <c r="Y18" i="20"/>
  <c r="C19" i="20"/>
  <c r="E19" i="20"/>
  <c r="G19" i="20"/>
  <c r="I19" i="20"/>
  <c r="K19" i="20"/>
  <c r="M19" i="20"/>
  <c r="O19" i="20"/>
  <c r="Q19" i="20"/>
  <c r="S19" i="20"/>
  <c r="W19" i="20"/>
  <c r="K33" i="20"/>
  <c r="S33" i="20"/>
  <c r="X30" i="14" l="1"/>
  <c r="G18" i="17"/>
  <c r="G59" i="13"/>
  <c r="C36" i="13"/>
  <c r="C62" i="22" l="1"/>
  <c r="W27" i="20" s="1"/>
  <c r="C60" i="17"/>
  <c r="G104" i="13"/>
  <c r="W24" i="20"/>
  <c r="S24" i="20"/>
  <c r="Q24" i="20"/>
  <c r="O24" i="20"/>
  <c r="M24" i="20"/>
  <c r="M33" i="20" s="1"/>
  <c r="K24" i="20"/>
  <c r="G24" i="20"/>
  <c r="G33" i="20" s="1"/>
  <c r="E24" i="20"/>
  <c r="E33" i="20" s="1"/>
  <c r="C24" i="20"/>
  <c r="C33" i="20" s="1"/>
  <c r="S28" i="21"/>
  <c r="Q28" i="21"/>
  <c r="M28" i="21"/>
  <c r="K28" i="21"/>
  <c r="G28" i="21"/>
  <c r="E28" i="21"/>
  <c r="C28" i="21"/>
  <c r="F87" i="6" l="1"/>
  <c r="J87" i="6"/>
  <c r="W12" i="21"/>
  <c r="U13" i="20"/>
  <c r="I105" i="13"/>
  <c r="I107" i="13" s="1"/>
  <c r="H105" i="13"/>
  <c r="H107" i="13" s="1"/>
  <c r="F105" i="13"/>
  <c r="F107" i="13" s="1"/>
  <c r="E105" i="13"/>
  <c r="E107" i="13" s="1"/>
  <c r="D105" i="13"/>
  <c r="D107" i="13" s="1"/>
  <c r="C105" i="13"/>
  <c r="C107" i="13" s="1"/>
  <c r="I22" i="13"/>
  <c r="G22" i="13"/>
  <c r="C22" i="13"/>
  <c r="E22" i="13"/>
  <c r="Y13" i="20" l="1"/>
  <c r="J84" i="6"/>
  <c r="L84" i="6"/>
  <c r="L73" i="6"/>
  <c r="H84" i="6"/>
  <c r="H73" i="6"/>
  <c r="L42" i="6"/>
  <c r="L35" i="6"/>
  <c r="L32" i="6"/>
  <c r="H42" i="6"/>
  <c r="H35" i="6"/>
  <c r="I52" i="22"/>
  <c r="E52" i="22"/>
  <c r="I25" i="22"/>
  <c r="I18" i="22"/>
  <c r="E25" i="22"/>
  <c r="E18" i="22"/>
  <c r="I50" i="17"/>
  <c r="E50" i="17"/>
  <c r="I25" i="17"/>
  <c r="I18" i="17"/>
  <c r="E25" i="17"/>
  <c r="E18" i="17"/>
  <c r="E27" i="22" l="1"/>
  <c r="E32" i="22"/>
  <c r="E34" i="22" s="1"/>
  <c r="E58" i="22" s="1"/>
  <c r="E56" i="22" s="1"/>
  <c r="P24" i="14" s="1"/>
  <c r="E27" i="17"/>
  <c r="E30" i="17"/>
  <c r="E32" i="17" s="1"/>
  <c r="E56" i="17" s="1"/>
  <c r="E54" i="17" s="1"/>
  <c r="E63" i="17" s="1"/>
  <c r="I27" i="22"/>
  <c r="I27" i="17"/>
  <c r="H11" i="6"/>
  <c r="H30" i="6" s="1"/>
  <c r="P25" i="14"/>
  <c r="V25" i="14" s="1"/>
  <c r="P24" i="15"/>
  <c r="S19" i="21"/>
  <c r="Q19" i="21"/>
  <c r="O19" i="21"/>
  <c r="M19" i="21"/>
  <c r="K19" i="21"/>
  <c r="I19" i="21"/>
  <c r="G19" i="21"/>
  <c r="E19" i="21"/>
  <c r="C19" i="21"/>
  <c r="W18" i="21"/>
  <c r="I33" i="20"/>
  <c r="G52" i="22"/>
  <c r="O23" i="21" s="1"/>
  <c r="C52" i="22"/>
  <c r="G25" i="22"/>
  <c r="C25" i="22"/>
  <c r="H18" i="22"/>
  <c r="G18" i="22"/>
  <c r="F18" i="22"/>
  <c r="D18" i="22"/>
  <c r="C18" i="22"/>
  <c r="I32" i="22" l="1"/>
  <c r="I34" i="22" s="1"/>
  <c r="E53" i="22"/>
  <c r="E63" i="22" s="1"/>
  <c r="E61" i="22" s="1"/>
  <c r="I30" i="17"/>
  <c r="I32" i="17" s="1"/>
  <c r="I63" i="17" s="1"/>
  <c r="E51" i="17"/>
  <c r="E61" i="17" s="1"/>
  <c r="E59" i="17" s="1"/>
  <c r="I51" i="17"/>
  <c r="I61" i="17" s="1"/>
  <c r="I59" i="17" s="1"/>
  <c r="H46" i="6"/>
  <c r="H49" i="6" s="1"/>
  <c r="H86" i="6" s="1"/>
  <c r="H88" i="6" s="1"/>
  <c r="H95" i="6" s="1"/>
  <c r="O28" i="20"/>
  <c r="G27" i="22"/>
  <c r="G32" i="22" s="1"/>
  <c r="G34" i="22" s="1"/>
  <c r="C27" i="22"/>
  <c r="C32" i="22" s="1"/>
  <c r="C34" i="22" s="1"/>
  <c r="I53" i="22" l="1"/>
  <c r="I63" i="22" s="1"/>
  <c r="I61" i="22" s="1"/>
  <c r="L11" i="6"/>
  <c r="L30" i="6" s="1"/>
  <c r="L46" i="6" s="1"/>
  <c r="L49" i="6" s="1"/>
  <c r="L86" i="6" s="1"/>
  <c r="L88" i="6" s="1"/>
  <c r="L95" i="6" s="1"/>
  <c r="I58" i="22"/>
  <c r="I56" i="22" s="1"/>
  <c r="I56" i="17"/>
  <c r="I54" i="17" s="1"/>
  <c r="J11" i="6"/>
  <c r="G53" i="22"/>
  <c r="G63" i="22" s="1"/>
  <c r="G61" i="22" s="1"/>
  <c r="G58" i="22"/>
  <c r="C58" i="22"/>
  <c r="C56" i="22" s="1"/>
  <c r="F11" i="6"/>
  <c r="F30" i="6" s="1"/>
  <c r="F46" i="6" s="1"/>
  <c r="C53" i="22"/>
  <c r="C63" i="22" s="1"/>
  <c r="C61" i="22" s="1"/>
  <c r="P23" i="15" l="1"/>
  <c r="I65" i="22"/>
  <c r="G56" i="22"/>
  <c r="O22" i="21"/>
  <c r="O27" i="20"/>
  <c r="C59" i="13"/>
  <c r="J73" i="6"/>
  <c r="J21" i="14"/>
  <c r="J26" i="14"/>
  <c r="J30" i="14"/>
  <c r="Z17" i="14"/>
  <c r="Z18" i="14"/>
  <c r="Z19" i="14"/>
  <c r="V20" i="14"/>
  <c r="V21" i="14" s="1"/>
  <c r="D21" i="14"/>
  <c r="F21" i="14"/>
  <c r="H21" i="14"/>
  <c r="L21" i="14"/>
  <c r="N21" i="14"/>
  <c r="P21" i="14"/>
  <c r="R21" i="14"/>
  <c r="T21" i="14"/>
  <c r="X21" i="14"/>
  <c r="T12" i="15"/>
  <c r="Z20" i="14" l="1"/>
  <c r="Z21" i="14" s="1"/>
  <c r="W17" i="21" l="1"/>
  <c r="W16" i="21"/>
  <c r="W19" i="21" s="1"/>
  <c r="W22" i="21"/>
  <c r="M24" i="21"/>
  <c r="O24" i="21"/>
  <c r="O28" i="21" s="1"/>
  <c r="G105" i="13" s="1"/>
  <c r="G107" i="13" s="1"/>
  <c r="X13" i="14" l="1"/>
  <c r="X12" i="15" l="1"/>
  <c r="W23" i="21" l="1"/>
  <c r="U22" i="21"/>
  <c r="U19" i="21"/>
  <c r="T19" i="21"/>
  <c r="I28" i="21"/>
  <c r="U31" i="20"/>
  <c r="Y31" i="20" s="1"/>
  <c r="W29" i="20"/>
  <c r="W33" i="20" s="1"/>
  <c r="Q29" i="20"/>
  <c r="Q33" i="20" s="1"/>
  <c r="M29" i="20"/>
  <c r="I68" i="13"/>
  <c r="E68" i="13"/>
  <c r="F73" i="6" l="1"/>
  <c r="F84" i="6"/>
  <c r="J25" i="15" l="1"/>
  <c r="E59" i="13"/>
  <c r="I59" i="13"/>
  <c r="X27" i="15" l="1"/>
  <c r="D20" i="15"/>
  <c r="D25" i="15"/>
  <c r="H25" i="15"/>
  <c r="F25" i="15"/>
  <c r="N25" i="15"/>
  <c r="X18" i="15"/>
  <c r="X17" i="15"/>
  <c r="X16" i="15"/>
  <c r="L26" i="14"/>
  <c r="H26" i="14"/>
  <c r="F26" i="14"/>
  <c r="D26" i="14"/>
  <c r="V13" i="14"/>
  <c r="Z13" i="14" s="1"/>
  <c r="D29" i="15" l="1"/>
  <c r="D30" i="14"/>
  <c r="G50" i="17" l="1"/>
  <c r="X24" i="15" s="1"/>
  <c r="C50" i="17"/>
  <c r="Z25" i="14" s="1"/>
  <c r="X19" i="15"/>
  <c r="X20" i="15" s="1"/>
  <c r="E36" i="13"/>
  <c r="U28" i="20" l="1"/>
  <c r="Y28" i="20" l="1"/>
  <c r="G25" i="17"/>
  <c r="C25" i="17"/>
  <c r="H18" i="17"/>
  <c r="F18" i="17"/>
  <c r="D18" i="17"/>
  <c r="C18" i="17"/>
  <c r="C27" i="17" s="1"/>
  <c r="C30" i="17" s="1"/>
  <c r="C32" i="17" s="1"/>
  <c r="C51" i="17" l="1"/>
  <c r="G27" i="17"/>
  <c r="G30" i="17" s="1"/>
  <c r="G32" i="17" s="1"/>
  <c r="G56" i="17" l="1"/>
  <c r="G54" i="17" s="1"/>
  <c r="G63" i="17" s="1"/>
  <c r="J30" i="6"/>
  <c r="J46" i="6" s="1"/>
  <c r="C61" i="17"/>
  <c r="C59" i="17" s="1"/>
  <c r="C56" i="17"/>
  <c r="C54" i="17" s="1"/>
  <c r="C63" i="17" s="1"/>
  <c r="G51" i="17"/>
  <c r="G61" i="17" l="1"/>
  <c r="G59" i="17" s="1"/>
  <c r="P25" i="15"/>
  <c r="X23" i="15"/>
  <c r="X25" i="15" s="1"/>
  <c r="X29" i="15" s="1"/>
  <c r="T20" i="15"/>
  <c r="T29" i="15" s="1"/>
  <c r="R20" i="15"/>
  <c r="R29" i="15" s="1"/>
  <c r="P20" i="15"/>
  <c r="N20" i="15"/>
  <c r="N29" i="15" s="1"/>
  <c r="L20" i="15"/>
  <c r="L29" i="15" s="1"/>
  <c r="J20" i="15"/>
  <c r="H20" i="15"/>
  <c r="H29" i="15" s="1"/>
  <c r="F20" i="15"/>
  <c r="F29" i="15" s="1"/>
  <c r="H30" i="14"/>
  <c r="L30" i="14"/>
  <c r="F30" i="14"/>
  <c r="V24" i="14" l="1"/>
  <c r="Z24" i="14" s="1"/>
  <c r="Z26" i="14" s="1"/>
  <c r="Z30" i="14" s="1"/>
  <c r="P29" i="15"/>
  <c r="W24" i="21"/>
  <c r="W28" i="21" s="1"/>
  <c r="U27" i="20" l="1"/>
  <c r="O29" i="20"/>
  <c r="O33" i="20" s="1"/>
  <c r="R26" i="14"/>
  <c r="R30" i="14" s="1"/>
  <c r="N26" i="14"/>
  <c r="Y27" i="20" l="1"/>
  <c r="Y29" i="20" s="1"/>
  <c r="Y33" i="20" s="1"/>
  <c r="U29" i="20"/>
  <c r="U33" i="20" s="1"/>
  <c r="C38" i="13"/>
  <c r="E70" i="13" l="1"/>
  <c r="E109" i="13" s="1"/>
  <c r="E113" i="13" s="1"/>
  <c r="I70" i="13"/>
  <c r="I109" i="13" s="1"/>
  <c r="I113" i="13" s="1"/>
  <c r="X26" i="14"/>
  <c r="N30" i="14"/>
  <c r="V23" i="15" l="1"/>
  <c r="V20" i="15"/>
  <c r="U20" i="15"/>
  <c r="T30" i="14"/>
  <c r="I36" i="13"/>
  <c r="E38" i="13" l="1"/>
  <c r="I38" i="13"/>
  <c r="G68" i="13" l="1"/>
  <c r="C68" i="13"/>
  <c r="H59" i="13"/>
  <c r="F59" i="13"/>
  <c r="D59" i="13"/>
  <c r="H36" i="13"/>
  <c r="G36" i="13"/>
  <c r="F36" i="13"/>
  <c r="D36" i="13"/>
  <c r="G70" i="13" l="1"/>
  <c r="G109" i="13" s="1"/>
  <c r="G38" i="13"/>
  <c r="C70" i="13"/>
  <c r="C109" i="13" s="1"/>
  <c r="C113" i="13" s="1"/>
  <c r="G113" i="13" l="1"/>
  <c r="H38" i="7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26" i="14" l="1"/>
  <c r="P30" i="14" s="1"/>
  <c r="F49" i="6"/>
  <c r="F86" i="6" s="1"/>
  <c r="V26" i="14" l="1"/>
  <c r="V30" i="14" s="1"/>
  <c r="J49" i="6"/>
  <c r="J86" i="6" s="1"/>
  <c r="F88" i="6"/>
  <c r="F95" i="6" s="1"/>
  <c r="J88" i="6" l="1"/>
  <c r="J9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T12" authorId="0" shapeId="0" xr:uid="{5CF58EBF-D137-4E7C-8EC8-7349D0BFDDDA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<sst xmlns="http://schemas.openxmlformats.org/spreadsheetml/2006/main" count="594" uniqueCount="278">
  <si>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</si>
  <si>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</si>
  <si>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</si>
  <si>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</si>
  <si>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</si>
  <si>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</si>
  <si>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</si>
  <si>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</si>
  <si>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</si>
  <si>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</si>
  <si>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</si>
  <si>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</si>
  <si>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</si>
  <si>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</si>
  <si>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</si>
  <si>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</si>
  <si>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</si>
  <si>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</si>
  <si>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</si>
  <si>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</si>
  <si>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</si>
  <si>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</si>
  <si>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</si>
  <si>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</si>
  <si>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</si>
  <si>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</si>
  <si>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</si>
  <si>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</si>
  <si>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</si>
  <si>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</si>
  <si>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</si>
  <si>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</si>
  <si>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</si>
  <si>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</si>
  <si>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</si>
  <si>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</si>
  <si>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</si>
  <si>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</si>
  <si>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</si>
  <si>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</si>
  <si>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</si>
  <si>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</si>
  <si>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</si>
  <si>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</si>
  <si>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</si>
  <si>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</si>
  <si>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</si>
  <si>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</si>
  <si>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</si>
  <si>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</si>
  <si>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</si>
  <si>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</si>
  <si>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</si>
  <si>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</si>
  <si>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</si>
  <si>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</si>
  <si>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</si>
  <si>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</si>
  <si>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</si>
  <si>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</si>
  <si>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</si>
  <si>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</si>
  <si>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</si>
  <si>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</si>
  <si>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</si>
  <si>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</si>
  <si>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</si>
  <si>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</si>
  <si>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</si>
  <si>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</si>
  <si>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</si>
  <si>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</si>
  <si>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</si>
  <si>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</si>
  <si>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</si>
  <si>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</si>
  <si>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</si>
  <si>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</si>
  <si>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</si>
  <si>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</si>
  <si>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</si>
  <si>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</si>
  <si>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</si>
  <si>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</si>
  <si>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</si>
  <si>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</si>
  <si>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</si>
  <si>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</si>
  <si>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</si>
  <si>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</si>
  <si>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</si>
  <si>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</si>
  <si>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</si>
  <si>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</si>
  <si>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</si>
  <si>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</si>
  <si>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</si>
  <si>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</si>
  <si>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</si>
  <si>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</si>
  <si>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</si>
  <si>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</si>
  <si>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</si>
  <si>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</si>
  <si>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</si>
  <si>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</si>
  <si>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</si>
  <si>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</si>
  <si>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</si>
  <si>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</si>
  <si>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</si>
  <si>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</si>
  <si>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</si>
  <si>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</si>
  <si>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</si>
  <si>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</si>
  <si>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</si>
  <si>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</si>
  <si>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</si>
  <si>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</si>
  <si>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</si>
  <si>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</si>
  <si>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</si>
  <si>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Payment of lease liabilities</t>
  </si>
  <si>
    <t>Right-of-use assets</t>
  </si>
  <si>
    <t xml:space="preserve">components </t>
  </si>
  <si>
    <t xml:space="preserve">Total other 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</si>
  <si>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</si>
  <si>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</si>
  <si>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</si>
  <si>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</si>
  <si>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</si>
  <si>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</si>
  <si>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</si>
  <si>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</si>
  <si>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</si>
  <si>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</si>
  <si>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</si>
  <si>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</si>
  <si>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</si>
  <si>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</si>
  <si>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Other components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</si>
  <si>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</si>
  <si>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</si>
  <si>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</si>
  <si>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</si>
  <si>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</si>
  <si>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</si>
  <si>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</si>
  <si>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</si>
  <si>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 xml:space="preserve">   Appropriated:</t>
  </si>
  <si>
    <t xml:space="preserve">      Legal reserve</t>
  </si>
  <si>
    <t>Treasury shares</t>
  </si>
  <si>
    <t>Equity attributable to owners of the parent</t>
  </si>
  <si>
    <t>Non-controlling interests</t>
  </si>
  <si>
    <t>Surplus on changes</t>
  </si>
  <si>
    <t>in ownership</t>
  </si>
  <si>
    <t>Treasury</t>
  </si>
  <si>
    <t>shares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</si>
  <si>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</si>
  <si>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</si>
  <si>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</si>
  <si>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</si>
  <si>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</si>
  <si>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</si>
  <si>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</si>
  <si>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</si>
  <si>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</si>
  <si>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</si>
  <si>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</si>
  <si>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</si>
  <si>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Acquisition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</si>
  <si>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</si>
  <si>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</si>
  <si>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</si>
  <si>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</si>
  <si>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</si>
  <si>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</si>
  <si>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</si>
  <si>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</si>
  <si>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</si>
  <si>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</si>
  <si>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</si>
  <si>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</si>
  <si>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</si>
  <si>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</si>
  <si>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</si>
  <si>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Finance cost paid</t>
  </si>
  <si>
    <t>Interest income from loans to related party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</si>
  <si>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</si>
  <si>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</si>
  <si>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</si>
  <si>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   at FVOCI</t>
  </si>
  <si>
    <t xml:space="preserve">   Owners of parent</t>
  </si>
  <si>
    <t xml:space="preserve">   Non-controlling interests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</si>
  <si>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</si>
  <si>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</si>
  <si>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</si>
  <si>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</si>
  <si>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t xml:space="preserve">  Contributions by and distributions to owners of the parent</t>
  </si>
  <si>
    <t>Employee security deposits</t>
  </si>
  <si>
    <t>Dividends paid to owners of the Company</t>
  </si>
  <si>
    <t xml:space="preserve">Proceeds from sale of plant and equipment </t>
  </si>
  <si>
    <t>Current portion of long-term loans to related party</t>
  </si>
  <si>
    <t xml:space="preserve">   in financial assets</t>
  </si>
  <si>
    <t>Balance at 1 January 2024</t>
  </si>
  <si>
    <t>Total contributions by and distributions to owners of the parent</t>
  </si>
  <si>
    <t xml:space="preserve">Total contributions by and distributions to owners </t>
  </si>
  <si>
    <t>Other current liabilities</t>
  </si>
  <si>
    <t>Profit (loss) attributable to:</t>
  </si>
  <si>
    <t>Expected credit loss</t>
  </si>
  <si>
    <t>(Gain) Loss on inventories devaluation</t>
  </si>
  <si>
    <t xml:space="preserve"> </t>
  </si>
  <si>
    <t xml:space="preserve">Gain (loss) on investments in equity instruments designated </t>
  </si>
  <si>
    <t xml:space="preserve">      Profit</t>
  </si>
  <si>
    <t>Total comprehensive income for the period</t>
  </si>
  <si>
    <t xml:space="preserve">      Treasury shares reserves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</si>
  <si>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</si>
  <si>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Payables for acquisition of plant and equipment</t>
  </si>
  <si>
    <t>30 June</t>
  </si>
  <si>
    <t>Six-month period ended</t>
  </si>
  <si>
    <t>Six-month period ended 30 June 2024</t>
  </si>
  <si>
    <t>Balance at 30 June 2024</t>
  </si>
  <si>
    <t>Cash and cash equivalents at 30 June</t>
  </si>
  <si>
    <t>Profit (loss) from operating activities</t>
  </si>
  <si>
    <t>Interest received from hire-purchase contract and loans</t>
  </si>
  <si>
    <t>Net cash from (used in) operating activities</t>
  </si>
  <si>
    <t>Dividend received</t>
  </si>
  <si>
    <t xml:space="preserve">Loss on investments in equity instruments designated </t>
  </si>
  <si>
    <t xml:space="preserve">Loss on measurement of investments </t>
  </si>
  <si>
    <t>Six-month period ended 30 June 2025</t>
  </si>
  <si>
    <t>Balance at 1 January 2025</t>
  </si>
  <si>
    <t>Balance at 30 June 2025</t>
  </si>
  <si>
    <t>Short term loan to related parties</t>
  </si>
  <si>
    <t>Non-current provisions for employee benefits</t>
  </si>
  <si>
    <t xml:space="preserve">   (828,992,226 ordinary shares, par value at </t>
  </si>
  <si>
    <t xml:space="preserve">   Baht 1 per share)</t>
  </si>
  <si>
    <t>Surplus on changes in ownership interests in</t>
  </si>
  <si>
    <t xml:space="preserve">   subsidiary</t>
  </si>
  <si>
    <t xml:space="preserve">Reserve arising from business combination  </t>
  </si>
  <si>
    <t xml:space="preserve">   under common control</t>
  </si>
  <si>
    <t>Warrants in subsidiary</t>
  </si>
  <si>
    <t>Retained earnings (deficit):</t>
  </si>
  <si>
    <t xml:space="preserve">   Unappropriated (deficit)</t>
  </si>
  <si>
    <t xml:space="preserve">   Changes in ownership interests in subsidiaries</t>
  </si>
  <si>
    <t xml:space="preserve">Total transactions  with owners, recorded </t>
  </si>
  <si>
    <t xml:space="preserve">   directly in equity</t>
  </si>
  <si>
    <t xml:space="preserve">    Profit</t>
  </si>
  <si>
    <t>Transfer to retained earnings (deficit)</t>
  </si>
  <si>
    <t>7, 11</t>
  </si>
  <si>
    <t>Non-cash transaction</t>
  </si>
  <si>
    <t>Warrants</t>
  </si>
  <si>
    <t>in subsidiary</t>
  </si>
  <si>
    <t>Payables for acquisition of intangible asset</t>
  </si>
  <si>
    <t>Cash payment for short-term loan to related party</t>
  </si>
  <si>
    <t>Cash payment for long-term loan to related party</t>
  </si>
  <si>
    <t>Proceeds from long-term loan to related party</t>
  </si>
  <si>
    <t xml:space="preserve">      Warrants in subsidiary</t>
  </si>
  <si>
    <t>Loss on measurement of investments in financial assets</t>
  </si>
  <si>
    <t>Expected credit loss in profit or loss</t>
  </si>
  <si>
    <t>Proceeds from sale of intangible assets</t>
  </si>
  <si>
    <t>Proceed from debenture</t>
  </si>
  <si>
    <t xml:space="preserve">    Other comprehensive income (expense)</t>
  </si>
  <si>
    <t xml:space="preserve">      Other comprehensive income (expense)</t>
  </si>
  <si>
    <t xml:space="preserve">    Changes in ownership interests in subsidiaries</t>
  </si>
  <si>
    <t>Loss (gain) on disposal and write-off of plant and equiment</t>
  </si>
  <si>
    <t>Loss on disposal and write-off of intangible assets</t>
  </si>
  <si>
    <t>Net cash generated from (used in) operations</t>
  </si>
  <si>
    <t>Net cash from (used in) investing activities</t>
  </si>
  <si>
    <t>Net decrease in cash and cash equivalents</t>
  </si>
  <si>
    <t>Tax (expense) income</t>
  </si>
  <si>
    <t xml:space="preserve">      Proceeds from warrants of subsidiary</t>
  </si>
  <si>
    <t>Proceed from warrant of subsidiary</t>
  </si>
  <si>
    <t>Inventories transferred to tools and equipment</t>
  </si>
  <si>
    <t xml:space="preserve">(Reversal of) loss on decline in value of inventories </t>
  </si>
  <si>
    <t>(Reversal of) loss from impairment of asset foreclosed</t>
  </si>
  <si>
    <t>Loss on sale of investments and warrants in subsidiaries</t>
  </si>
  <si>
    <t>Proceeds from sale of warrants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</si>
</sst>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  <numFmt numFmtId="167" formatCode="_(* #,##0.00_);_(* \(#,##0.00\);_(* &quot;-&quot;_);_(@_)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9"/>
      <color indexed="81"/>
      <name val="Tahoma"/>
      <family val="2"/>
    </font>
    <font>
      <sz val="12"/>
      <name val="Angsana New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4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1" fillId="0" borderId="2" xfId="0" applyNumberFormat="1" applyFont="1" applyBorder="1"/>
    <xf numFmtId="41" fontId="5" fillId="0" borderId="3" xfId="0" applyNumberFormat="1" applyFont="1" applyBorder="1"/>
    <xf numFmtId="43" fontId="5" fillId="0" borderId="0" xfId="1" applyFont="1" applyFill="1"/>
    <xf numFmtId="41" fontId="5" fillId="0" borderId="0" xfId="0" applyNumberFormat="1" applyFont="1" applyAlignment="1">
      <alignment horizontal="center"/>
    </xf>
    <xf numFmtId="41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3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41" fontId="1" fillId="0" borderId="0" xfId="3" applyNumberFormat="1"/>
    <xf numFmtId="164" fontId="1" fillId="0" borderId="0" xfId="0" applyNumberFormat="1" applyFont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3" applyFont="1"/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Border="1"/>
    <xf numFmtId="43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/>
    <xf numFmtId="41" fontId="8" fillId="0" borderId="0" xfId="0" applyNumberFormat="1" applyFont="1" applyAlignment="1">
      <alignment horizontal="right"/>
    </xf>
    <xf numFmtId="43" fontId="5" fillId="0" borderId="3" xfId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4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4" fontId="0" fillId="0" borderId="0" xfId="1" applyNumberFormat="1" applyFont="1" applyFill="1" applyBorder="1"/>
    <xf numFmtId="164" fontId="5" fillId="0" borderId="0" xfId="1" applyNumberFormat="1" applyFont="1" applyFill="1" applyBorder="1"/>
    <xf numFmtId="0" fontId="4" fillId="0" borderId="0" xfId="0" applyFont="1" applyAlignment="1">
      <alignment wrapText="1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7" fillId="0" borderId="0" xfId="3" applyFont="1"/>
    <xf numFmtId="0" fontId="6" fillId="0" borderId="0" xfId="3" applyFont="1"/>
    <xf numFmtId="0" fontId="1" fillId="0" borderId="0" xfId="3" applyAlignment="1">
      <alignment horizontal="right"/>
    </xf>
    <xf numFmtId="0" fontId="1" fillId="0" borderId="0" xfId="3" applyAlignment="1">
      <alignment horizontal="center"/>
    </xf>
    <xf numFmtId="0" fontId="5" fillId="0" borderId="0" xfId="3" applyFont="1" applyAlignment="1">
      <alignment horizontal="center"/>
    </xf>
    <xf numFmtId="43" fontId="1" fillId="0" borderId="0" xfId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164" fontId="1" fillId="0" borderId="0" xfId="0" applyNumberFormat="1" applyFont="1" applyAlignment="1">
      <alignment horizontal="center"/>
    </xf>
    <xf numFmtId="43" fontId="5" fillId="0" borderId="3" xfId="1" applyFont="1" applyFill="1" applyBorder="1" applyAlignment="1"/>
    <xf numFmtId="164" fontId="5" fillId="0" borderId="4" xfId="1" applyNumberFormat="1" applyFont="1" applyFill="1" applyBorder="1" applyAlignment="1">
      <alignment horizontal="center"/>
    </xf>
    <xf numFmtId="43" fontId="0" fillId="0" borderId="0" xfId="0" applyNumberFormat="1"/>
    <xf numFmtId="164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4" fontId="0" fillId="0" borderId="4" xfId="1" applyNumberFormat="1" applyFont="1" applyFill="1" applyBorder="1"/>
    <xf numFmtId="41" fontId="5" fillId="0" borderId="0" xfId="0" applyNumberFormat="1" applyFont="1" applyAlignment="1">
      <alignment wrapText="1"/>
    </xf>
    <xf numFmtId="41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3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3" xfId="1" applyNumberFormat="1" applyFont="1" applyFill="1" applyBorder="1"/>
    <xf numFmtId="0" fontId="6" fillId="0" borderId="0" xfId="0" applyFont="1"/>
    <xf numFmtId="43" fontId="0" fillId="0" borderId="0" xfId="1" applyFont="1" applyFill="1" applyBorder="1"/>
    <xf numFmtId="0" fontId="0" fillId="0" borderId="0" xfId="0" applyAlignment="1">
      <alignment horizontal="left"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4" fontId="0" fillId="0" borderId="0" xfId="0" applyNumberFormat="1"/>
    <xf numFmtId="41" fontId="6" fillId="0" borderId="0" xfId="0" applyNumberFormat="1" applyFont="1" applyAlignment="1">
      <alignment horizontal="center" wrapText="1"/>
    </xf>
    <xf numFmtId="0" fontId="1" fillId="0" borderId="0" xfId="3" applyAlignment="1">
      <alignment horizontal="left"/>
    </xf>
    <xf numFmtId="0" fontId="0" fillId="0" borderId="0" xfId="3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2" borderId="0" xfId="0" applyFill="1"/>
    <xf numFmtId="43" fontId="0" fillId="2" borderId="0" xfId="1" applyFont="1" applyFill="1"/>
    <xf numFmtId="43" fontId="0" fillId="2" borderId="0" xfId="0" applyNumberFormat="1" applyFill="1"/>
    <xf numFmtId="43" fontId="5" fillId="2" borderId="0" xfId="1" applyFont="1" applyFill="1"/>
    <xf numFmtId="41" fontId="5" fillId="2" borderId="0" xfId="0" applyNumberFormat="1" applyFont="1" applyFill="1"/>
    <xf numFmtId="0" fontId="5" fillId="2" borderId="0" xfId="0" applyFont="1" applyFill="1"/>
    <xf numFmtId="16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0" fontId="8" fillId="0" borderId="0" xfId="2" applyFont="1" applyAlignment="1">
      <alignment horizontal="center"/>
    </xf>
    <xf numFmtId="41" fontId="9" fillId="0" borderId="0" xfId="0" applyNumberFormat="1" applyFont="1"/>
    <xf numFmtId="0" fontId="9" fillId="0" borderId="0" xfId="2" applyFont="1" applyAlignment="1">
      <alignment horizontal="center"/>
    </xf>
    <xf numFmtId="41" fontId="8" fillId="0" borderId="0" xfId="0" applyNumberFormat="1" applyFont="1" applyAlignment="1">
      <alignment horizontal="center" wrapText="1"/>
    </xf>
    <xf numFmtId="41" fontId="4" fillId="0" borderId="0" xfId="0" applyNumberFormat="1" applyFont="1" applyAlignment="1">
      <alignment wrapText="1"/>
    </xf>
    <xf numFmtId="41" fontId="12" fillId="0" borderId="0" xfId="0" applyNumberFormat="1" applyFont="1" applyAlignment="1">
      <alignment horizontal="center" wrapText="1"/>
    </xf>
    <xf numFmtId="41" fontId="12" fillId="0" borderId="0" xfId="0" applyNumberFormat="1" applyFont="1" applyAlignment="1">
      <alignment wrapText="1"/>
    </xf>
    <xf numFmtId="41" fontId="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3" fontId="8" fillId="0" borderId="0" xfId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>
      <alignment horizontal="center"/>
    </xf>
    <xf numFmtId="41" fontId="8" fillId="0" borderId="4" xfId="0" applyNumberFormat="1" applyFont="1" applyBorder="1"/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3" fontId="4" fillId="0" borderId="4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1" fontId="4" fillId="0" borderId="2" xfId="0" applyNumberFormat="1" applyFont="1" applyBorder="1"/>
    <xf numFmtId="41" fontId="12" fillId="0" borderId="2" xfId="0" applyNumberFormat="1" applyFont="1" applyBorder="1" applyAlignment="1">
      <alignment horizontal="center"/>
    </xf>
    <xf numFmtId="164" fontId="12" fillId="0" borderId="2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41" fontId="4" fillId="0" borderId="3" xfId="0" applyNumberFormat="1" applyFont="1" applyBorder="1"/>
    <xf numFmtId="0" fontId="12" fillId="0" borderId="0" xfId="0" applyFont="1" applyAlignment="1">
      <alignment horizontal="center" wrapText="1"/>
    </xf>
    <xf numFmtId="15" fontId="4" fillId="0" borderId="0" xfId="0" applyNumberFormat="1" applyFont="1" applyAlignment="1">
      <alignment wrapText="1"/>
    </xf>
    <xf numFmtId="3" fontId="8" fillId="0" borderId="0" xfId="0" applyNumberFormat="1" applyFont="1" applyAlignment="1">
      <alignment horizontal="left" wrapText="1"/>
    </xf>
    <xf numFmtId="0" fontId="13" fillId="0" borderId="0" xfId="0" applyFont="1"/>
    <xf numFmtId="3" fontId="4" fillId="0" borderId="0" xfId="0" applyNumberFormat="1" applyFont="1" applyAlignment="1">
      <alignment horizontal="left" wrapText="1"/>
    </xf>
    <xf numFmtId="43" fontId="4" fillId="0" borderId="2" xfId="1" applyFont="1" applyFill="1" applyBorder="1" applyAlignment="1"/>
    <xf numFmtId="0" fontId="8" fillId="0" borderId="2" xfId="0" applyFont="1" applyBorder="1" applyAlignment="1">
      <alignment horizontal="center"/>
    </xf>
    <xf numFmtId="41" fontId="8" fillId="0" borderId="2" xfId="0" applyNumberFormat="1" applyFont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41" fontId="13" fillId="0" borderId="0" xfId="0" applyNumberFormat="1" applyFont="1" applyAlignment="1">
      <alignment horizontal="center" wrapText="1"/>
    </xf>
    <xf numFmtId="164" fontId="8" fillId="0" borderId="1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/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/>
    <xf numFmtId="3" fontId="13" fillId="0" borderId="0" xfId="0" applyNumberFormat="1" applyFont="1" applyAlignment="1">
      <alignment horizontal="left"/>
    </xf>
    <xf numFmtId="164" fontId="5" fillId="0" borderId="0" xfId="0" applyNumberFormat="1" applyFont="1"/>
    <xf numFmtId="41" fontId="15" fillId="0" borderId="0" xfId="0" applyNumberFormat="1" applyFont="1"/>
    <xf numFmtId="0" fontId="15" fillId="0" borderId="0" xfId="2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wrapText="1"/>
    </xf>
    <xf numFmtId="164" fontId="8" fillId="0" borderId="0" xfId="0" applyNumberFormat="1" applyFont="1"/>
    <xf numFmtId="166" fontId="8" fillId="0" borderId="0" xfId="1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8" fillId="0" borderId="4" xfId="1" applyFont="1" applyFill="1" applyBorder="1" applyAlignment="1">
      <alignment horizontal="right"/>
    </xf>
    <xf numFmtId="164" fontId="8" fillId="0" borderId="4" xfId="1" applyNumberFormat="1" applyFont="1" applyFill="1" applyBorder="1" applyAlignment="1"/>
    <xf numFmtId="43" fontId="8" fillId="0" borderId="2" xfId="1" applyFont="1" applyFill="1" applyBorder="1" applyAlignment="1">
      <alignment horizontal="center"/>
    </xf>
    <xf numFmtId="164" fontId="4" fillId="0" borderId="3" xfId="0" applyNumberFormat="1" applyFont="1" applyBorder="1"/>
    <xf numFmtId="164" fontId="13" fillId="0" borderId="0" xfId="0" applyNumberFormat="1" applyFont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13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 vertical="center"/>
    </xf>
    <xf numFmtId="164" fontId="8" fillId="0" borderId="3" xfId="1" applyNumberFormat="1" applyFont="1" applyFill="1" applyBorder="1" applyAlignment="1"/>
    <xf numFmtId="3" fontId="8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164" fontId="16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/>
    <xf numFmtId="0" fontId="7" fillId="0" borderId="0" xfId="2" applyFont="1"/>
    <xf numFmtId="164" fontId="5" fillId="0" borderId="0" xfId="1" applyNumberFormat="1" applyFont="1" applyFill="1" applyBorder="1" applyAlignment="1"/>
    <xf numFmtId="0" fontId="0" fillId="0" borderId="0" xfId="2" applyFont="1"/>
    <xf numFmtId="43" fontId="0" fillId="0" borderId="0" xfId="1" applyFont="1"/>
    <xf numFmtId="164" fontId="4" fillId="0" borderId="3" xfId="1" applyNumberFormat="1" applyFont="1" applyBorder="1"/>
    <xf numFmtId="164" fontId="8" fillId="0" borderId="4" xfId="1" applyNumberFormat="1" applyFont="1" applyBorder="1"/>
    <xf numFmtId="164" fontId="6" fillId="0" borderId="0" xfId="0" applyNumberFormat="1" applyFont="1" applyAlignment="1">
      <alignment horizontal="center" wrapText="1"/>
    </xf>
    <xf numFmtId="3" fontId="5" fillId="0" borderId="0" xfId="0" applyNumberFormat="1" applyFont="1" applyAlignment="1">
      <alignment horizontal="left"/>
    </xf>
    <xf numFmtId="164" fontId="7" fillId="0" borderId="0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0" fontId="0" fillId="0" borderId="0" xfId="3" applyFont="1" applyAlignment="1">
      <alignment horizontal="left"/>
    </xf>
    <xf numFmtId="166" fontId="8" fillId="0" borderId="4" xfId="1" applyNumberFormat="1" applyFont="1" applyFill="1" applyBorder="1" applyAlignment="1">
      <alignment horizontal="center"/>
    </xf>
    <xf numFmtId="41" fontId="4" fillId="0" borderId="0" xfId="0" applyNumberFormat="1" applyFont="1" applyAlignment="1">
      <alignment horizontal="center" wrapText="1"/>
    </xf>
    <xf numFmtId="164" fontId="5" fillId="0" borderId="0" xfId="3" applyNumberFormat="1" applyFont="1"/>
    <xf numFmtId="41" fontId="5" fillId="0" borderId="0" xfId="3" applyNumberFormat="1" applyFont="1"/>
    <xf numFmtId="167" fontId="17" fillId="0" borderId="0" xfId="3" applyNumberFormat="1" applyFont="1" applyAlignment="1">
      <alignment horizontal="center"/>
    </xf>
    <xf numFmtId="164" fontId="1" fillId="0" borderId="0" xfId="3" applyNumberFormat="1"/>
    <xf numFmtId="164" fontId="1" fillId="0" borderId="4" xfId="3" applyNumberFormat="1" applyBorder="1"/>
    <xf numFmtId="164" fontId="1" fillId="0" borderId="4" xfId="0" applyNumberFormat="1" applyFont="1" applyBorder="1" applyAlignment="1">
      <alignment horizontal="center"/>
    </xf>
    <xf numFmtId="164" fontId="1" fillId="0" borderId="0" xfId="3" applyNumberFormat="1" applyAlignment="1">
      <alignment horizontal="center"/>
    </xf>
    <xf numFmtId="164" fontId="1" fillId="0" borderId="4" xfId="3" applyNumberFormat="1" applyBorder="1" applyAlignment="1">
      <alignment horizontal="center"/>
    </xf>
    <xf numFmtId="37" fontId="1" fillId="0" borderId="0" xfId="3" applyNumberFormat="1"/>
    <xf numFmtId="43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4" fontId="5" fillId="0" borderId="1" xfId="0" applyNumberFormat="1" applyFont="1" applyBorder="1"/>
    <xf numFmtId="164" fontId="5" fillId="0" borderId="2" xfId="0" applyNumberFormat="1" applyFont="1" applyBorder="1"/>
    <xf numFmtId="43" fontId="5" fillId="0" borderId="0" xfId="0" applyNumberFormat="1" applyFont="1"/>
    <xf numFmtId="41" fontId="5" fillId="0" borderId="2" xfId="0" applyNumberFormat="1" applyFont="1" applyBorder="1"/>
    <xf numFmtId="43" fontId="5" fillId="0" borderId="0" xfId="1" applyFont="1" applyAlignment="1">
      <alignment horizontal="center"/>
    </xf>
    <xf numFmtId="43" fontId="5" fillId="2" borderId="0" xfId="1" applyFont="1" applyFill="1" applyAlignment="1">
      <alignment horizontal="center"/>
    </xf>
    <xf numFmtId="43" fontId="18" fillId="0" borderId="0" xfId="1" applyFont="1" applyFill="1"/>
    <xf numFmtId="164" fontId="0" fillId="0" borderId="4" xfId="0" applyNumberFormat="1" applyBorder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41" fontId="12" fillId="0" borderId="0" xfId="0" applyNumberFormat="1" applyFont="1" applyAlignment="1">
      <alignment horizontal="center" wrapText="1"/>
    </xf>
    <xf numFmtId="0" fontId="0" fillId="0" borderId="0" xfId="0" quotePrefix="1" applyAlignment="1">
      <alignment horizontal="center"/>
    </xf>
    <xf numFmtId="0" fontId="5" fillId="0" borderId="0" xfId="3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1" fillId="0" borderId="0" xfId="0" quotePrefix="1" applyFont="1" applyAlignment="1">
      <alignment horizontal="center"/>
    </xf>
    <xf numFmtId="0" fontId="6" fillId="0" borderId="0" xfId="3" applyFont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inger%20Thailand%20Public%20Company%20Limited%20-%201000001944\1571160%20-%202024%20Dec-FSA-Singer%20Thailand%20P\Financial%20Statement\Quater\1571160_2024Dec_FSA_Singer_06e_Q2%20V6.xlsx" TargetMode="External"/><Relationship Id="rId1" Type="http://schemas.openxmlformats.org/officeDocument/2006/relationships/externalLinkPath" Target="file:///K:\S\Singer%20Thailand%20Public%20Company%20Limited%20-%201000001944\1571160%20-%202024%20Dec-FSA-Singer%20Thailand%20P\Financial%20Statement\Quater\1571160_2024Dec_FSA_Singer_06e_Q2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 4-5"/>
      <sheetName val="PL 6-7"/>
      <sheetName val="CH-Conso8"/>
      <sheetName val="CH-Conso9"/>
      <sheetName val="CH-Separate10"/>
      <sheetName val="CH-Separate 11"/>
      <sheetName val="PL4"/>
      <sheetName val="cash flows 12-13"/>
    </sheetNames>
    <sheetDataSet>
      <sheetData sheetId="0">
        <row r="73">
          <cell r="C73">
            <v>828992</v>
          </cell>
          <cell r="E73">
            <v>828992</v>
          </cell>
          <cell r="I73">
            <v>828992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36"/>
  <sheetViews>
    <sheetView view="pageBreakPreview" topLeftCell="A84" zoomScale="90" zoomScaleNormal="115" zoomScaleSheetLayoutView="90" workbookViewId="0">
      <selection activeCell="E20" sqref="E20"/>
    </sheetView>
  </sheetViews>
  <sheetFormatPr defaultColWidth="9.1796875" defaultRowHeight="20" customHeight="1" x14ac:dyDescent="0.3"/>
  <cols>
    <col min="1" max="1" width="45.81640625" customWidth="1"/>
    <col min="2" max="2" width="6.54296875" style="25" customWidth="1"/>
    <col min="3" max="3" width="13.1796875" style="40" customWidth="1"/>
    <col min="4" max="4" width="1.1796875" style="40" customWidth="1"/>
    <col min="5" max="5" width="13.1796875" style="40" customWidth="1"/>
    <col min="6" max="6" width="1.1796875" style="40" customWidth="1"/>
    <col min="7" max="7" width="13.1796875" style="40" customWidth="1"/>
    <col min="8" max="8" width="1.1796875" style="40" customWidth="1"/>
    <col min="9" max="9" width="13.1796875" style="40" customWidth="1"/>
  </cols>
  <sheetData>
    <row r="1" spans="1:9" ht="20" customHeight="1" x14ac:dyDescent="0.35">
      <c r="A1" s="1" t="s">
        <v>0</v>
      </c>
    </row>
    <row r="2" spans="1:9" ht="20" customHeight="1" x14ac:dyDescent="0.3">
      <c r="A2" s="5" t="s">
        <v>1</v>
      </c>
    </row>
    <row r="4" spans="1:9" ht="20" customHeight="1" x14ac:dyDescent="0.3">
      <c r="C4" s="234" t="s">
        <v>2</v>
      </c>
      <c r="D4" s="234"/>
      <c r="E4" s="234"/>
      <c r="F4" s="107"/>
      <c r="G4" s="234" t="s">
        <v>3</v>
      </c>
      <c r="H4" s="234"/>
      <c r="I4" s="234"/>
    </row>
    <row r="5" spans="1:9" ht="20" customHeight="1" x14ac:dyDescent="0.3">
      <c r="C5" s="234" t="s">
        <v>4</v>
      </c>
      <c r="D5" s="234"/>
      <c r="E5" s="234"/>
      <c r="F5" s="107"/>
      <c r="G5" s="234" t="s">
        <v>4</v>
      </c>
      <c r="H5" s="234"/>
      <c r="I5" s="234"/>
    </row>
    <row r="6" spans="1:9" ht="20" customHeight="1" x14ac:dyDescent="0.3">
      <c r="C6" s="115" t="s">
        <v>219</v>
      </c>
      <c r="D6" s="2"/>
      <c r="E6" s="32" t="s">
        <v>5</v>
      </c>
      <c r="F6" s="6"/>
      <c r="G6" s="115" t="s">
        <v>219</v>
      </c>
      <c r="H6" s="2"/>
      <c r="I6" s="32" t="s">
        <v>5</v>
      </c>
    </row>
    <row r="7" spans="1:9" ht="20" customHeight="1" x14ac:dyDescent="0.3">
      <c r="A7" s="45" t="s">
        <v>6</v>
      </c>
      <c r="B7" s="8" t="s">
        <v>7</v>
      </c>
      <c r="C7" s="32">
        <v>2025</v>
      </c>
      <c r="D7" s="25"/>
      <c r="E7" s="32">
        <v>2024</v>
      </c>
      <c r="F7" s="25"/>
      <c r="G7" s="32">
        <v>2025</v>
      </c>
      <c r="H7" s="25"/>
      <c r="I7" s="32">
        <v>2024</v>
      </c>
    </row>
    <row r="8" spans="1:9" ht="20" customHeight="1" x14ac:dyDescent="0.3">
      <c r="C8" s="32" t="s">
        <v>90</v>
      </c>
      <c r="D8" s="25"/>
      <c r="E8" s="32"/>
      <c r="F8" s="25"/>
      <c r="G8" s="32" t="s">
        <v>90</v>
      </c>
      <c r="H8" s="25"/>
      <c r="I8" s="32"/>
    </row>
    <row r="9" spans="1:9" ht="20" customHeight="1" x14ac:dyDescent="0.3">
      <c r="A9" s="7"/>
      <c r="C9" s="235" t="s">
        <v>75</v>
      </c>
      <c r="D9" s="235"/>
      <c r="E9" s="235"/>
      <c r="F9" s="235"/>
      <c r="G9" s="235"/>
      <c r="H9" s="235"/>
      <c r="I9" s="235"/>
    </row>
    <row r="10" spans="1:9" ht="20" customHeight="1" x14ac:dyDescent="0.3">
      <c r="A10" s="10" t="s">
        <v>8</v>
      </c>
      <c r="B10" s="8"/>
    </row>
    <row r="11" spans="1:9" ht="20" customHeight="1" x14ac:dyDescent="0.3">
      <c r="A11" t="s">
        <v>9</v>
      </c>
      <c r="B11" s="8"/>
      <c r="C11" s="95">
        <v>1292797</v>
      </c>
      <c r="E11" s="94">
        <v>2256942</v>
      </c>
      <c r="G11" s="95">
        <v>476433</v>
      </c>
      <c r="I11" s="94">
        <v>1304518</v>
      </c>
    </row>
    <row r="12" spans="1:9" ht="20" customHeight="1" x14ac:dyDescent="0.3">
      <c r="A12" t="s">
        <v>143</v>
      </c>
      <c r="B12" s="8"/>
      <c r="C12" s="95">
        <v>55000</v>
      </c>
      <c r="E12" s="94">
        <v>105165</v>
      </c>
      <c r="G12" s="95">
        <v>55000</v>
      </c>
      <c r="I12" s="94">
        <v>105165</v>
      </c>
    </row>
    <row r="13" spans="1:9" ht="20" customHeight="1" x14ac:dyDescent="0.3">
      <c r="A13" t="s">
        <v>133</v>
      </c>
      <c r="B13" s="8">
        <v>2</v>
      </c>
      <c r="C13" s="95">
        <v>5064</v>
      </c>
      <c r="E13" s="94">
        <v>563</v>
      </c>
      <c r="G13" s="95">
        <v>47596</v>
      </c>
      <c r="I13" s="94">
        <v>28941</v>
      </c>
    </row>
    <row r="14" spans="1:9" ht="20" customHeight="1" x14ac:dyDescent="0.3">
      <c r="A14" t="s">
        <v>134</v>
      </c>
      <c r="B14" s="8">
        <v>3</v>
      </c>
      <c r="C14" s="95">
        <v>3878840</v>
      </c>
      <c r="E14" s="94">
        <v>2794681</v>
      </c>
      <c r="G14" s="38">
        <v>2981</v>
      </c>
      <c r="I14" s="94">
        <v>7366</v>
      </c>
    </row>
    <row r="15" spans="1:9" ht="20" customHeight="1" x14ac:dyDescent="0.3">
      <c r="A15" t="s">
        <v>64</v>
      </c>
      <c r="B15" s="8">
        <v>4</v>
      </c>
      <c r="C15" s="38">
        <v>2479423</v>
      </c>
      <c r="E15" s="94">
        <v>2675813</v>
      </c>
      <c r="G15" s="38">
        <v>19594</v>
      </c>
      <c r="I15" s="94">
        <v>24238</v>
      </c>
    </row>
    <row r="16" spans="1:9" ht="20" customHeight="1" x14ac:dyDescent="0.3">
      <c r="A16" t="s">
        <v>233</v>
      </c>
      <c r="B16" s="8">
        <v>2</v>
      </c>
      <c r="C16" s="38">
        <v>0</v>
      </c>
      <c r="E16" s="94">
        <v>0</v>
      </c>
      <c r="G16" s="38">
        <v>0</v>
      </c>
      <c r="I16" s="94">
        <v>6000</v>
      </c>
    </row>
    <row r="17" spans="1:11" ht="20" customHeight="1" x14ac:dyDescent="0.3">
      <c r="A17" t="s">
        <v>203</v>
      </c>
      <c r="B17" s="8">
        <v>2</v>
      </c>
      <c r="C17" s="95">
        <v>0</v>
      </c>
      <c r="D17"/>
      <c r="E17" s="205">
        <v>0</v>
      </c>
      <c r="F17"/>
      <c r="G17" s="40">
        <v>4116111</v>
      </c>
      <c r="H17"/>
      <c r="I17" s="198">
        <v>6272673</v>
      </c>
    </row>
    <row r="18" spans="1:11" ht="20" customHeight="1" x14ac:dyDescent="0.3">
      <c r="A18" t="s">
        <v>11</v>
      </c>
      <c r="B18" s="8">
        <v>2</v>
      </c>
      <c r="C18" s="38">
        <v>491893</v>
      </c>
      <c r="E18" s="95">
        <v>433508</v>
      </c>
      <c r="G18" s="38">
        <v>92405</v>
      </c>
      <c r="I18" s="94">
        <v>103067</v>
      </c>
    </row>
    <row r="19" spans="1:11" ht="20" customHeight="1" x14ac:dyDescent="0.3">
      <c r="A19" t="s">
        <v>12</v>
      </c>
      <c r="B19" s="8">
        <v>5</v>
      </c>
      <c r="C19" s="95">
        <v>385860</v>
      </c>
      <c r="E19" s="94">
        <v>446910</v>
      </c>
      <c r="G19" s="38">
        <v>374372</v>
      </c>
      <c r="H19" s="58"/>
      <c r="I19" s="94">
        <v>434594</v>
      </c>
    </row>
    <row r="20" spans="1:11" ht="20" customHeight="1" x14ac:dyDescent="0.3">
      <c r="A20" t="s">
        <v>108</v>
      </c>
      <c r="C20" s="95">
        <v>89785</v>
      </c>
      <c r="E20" s="94">
        <v>165122</v>
      </c>
      <c r="G20" s="38">
        <v>0</v>
      </c>
      <c r="I20" s="94">
        <v>0</v>
      </c>
    </row>
    <row r="21" spans="1:11" ht="20" customHeight="1" x14ac:dyDescent="0.3">
      <c r="A21" t="s">
        <v>118</v>
      </c>
      <c r="B21" s="8">
        <v>2</v>
      </c>
      <c r="C21" s="95">
        <v>85123</v>
      </c>
      <c r="E21" s="94">
        <v>56145</v>
      </c>
      <c r="G21" s="38">
        <v>1035</v>
      </c>
      <c r="I21" s="94">
        <v>2109</v>
      </c>
    </row>
    <row r="22" spans="1:11" s="7" customFormat="1" ht="20" customHeight="1" x14ac:dyDescent="0.3">
      <c r="A22" s="7" t="s">
        <v>13</v>
      </c>
      <c r="B22" s="12"/>
      <c r="C22" s="169">
        <f>SUM(C11:C21)</f>
        <v>8763785</v>
      </c>
      <c r="D22" s="55"/>
      <c r="E22" s="169">
        <f>SUM(E11:E21)</f>
        <v>8934849</v>
      </c>
      <c r="F22" s="55"/>
      <c r="G22" s="169">
        <f>SUM(G11:G21)</f>
        <v>5185527</v>
      </c>
      <c r="H22" s="55"/>
      <c r="I22" s="169">
        <f>SUM(I11:I21)</f>
        <v>8288671</v>
      </c>
    </row>
    <row r="23" spans="1:11" ht="20" customHeight="1" x14ac:dyDescent="0.3">
      <c r="B23" s="8"/>
    </row>
    <row r="24" spans="1:11" ht="20" customHeight="1" x14ac:dyDescent="0.3">
      <c r="A24" s="10" t="s">
        <v>14</v>
      </c>
      <c r="B24" s="8"/>
    </row>
    <row r="25" spans="1:11" ht="20" customHeight="1" x14ac:dyDescent="0.3">
      <c r="A25" t="s">
        <v>144</v>
      </c>
      <c r="B25" s="8"/>
      <c r="C25" s="96">
        <v>7000</v>
      </c>
      <c r="D25" s="96"/>
      <c r="E25" s="94">
        <v>7000</v>
      </c>
      <c r="F25" s="94"/>
      <c r="G25" s="94">
        <v>5000</v>
      </c>
      <c r="H25" s="94"/>
      <c r="I25" s="94">
        <v>5000</v>
      </c>
      <c r="K25" s="103"/>
    </row>
    <row r="26" spans="1:11" ht="20" customHeight="1" x14ac:dyDescent="0.3">
      <c r="A26" t="s">
        <v>145</v>
      </c>
      <c r="B26" s="8">
        <v>11</v>
      </c>
      <c r="C26" s="96">
        <v>91712</v>
      </c>
      <c r="D26" s="96"/>
      <c r="E26" s="94">
        <v>98037</v>
      </c>
      <c r="F26" s="94"/>
      <c r="G26" s="94">
        <v>91712</v>
      </c>
      <c r="H26" s="94"/>
      <c r="I26" s="94">
        <v>98037</v>
      </c>
      <c r="K26" s="103"/>
    </row>
    <row r="27" spans="1:11" ht="20" customHeight="1" x14ac:dyDescent="0.3">
      <c r="A27" t="s">
        <v>15</v>
      </c>
      <c r="B27" s="8">
        <v>3</v>
      </c>
      <c r="C27" s="38">
        <v>1028925</v>
      </c>
      <c r="E27" s="94">
        <v>770267</v>
      </c>
      <c r="F27" s="94"/>
      <c r="G27" s="94">
        <v>2</v>
      </c>
      <c r="H27" s="94"/>
      <c r="I27" s="94">
        <v>5</v>
      </c>
      <c r="K27" s="103"/>
    </row>
    <row r="28" spans="1:11" ht="20" customHeight="1" x14ac:dyDescent="0.3">
      <c r="A28" t="s">
        <v>135</v>
      </c>
      <c r="B28" s="8">
        <v>4</v>
      </c>
      <c r="C28" s="38">
        <v>4381160</v>
      </c>
      <c r="E28" s="94">
        <v>5728967</v>
      </c>
      <c r="F28" s="94"/>
      <c r="G28" s="94">
        <v>6785</v>
      </c>
      <c r="H28" s="94"/>
      <c r="I28" s="94">
        <v>12542</v>
      </c>
      <c r="K28" s="103"/>
    </row>
    <row r="29" spans="1:11" ht="20" customHeight="1" x14ac:dyDescent="0.3">
      <c r="A29" t="s">
        <v>136</v>
      </c>
      <c r="B29" s="8">
        <v>2</v>
      </c>
      <c r="C29" s="38">
        <v>0</v>
      </c>
      <c r="E29" s="94">
        <v>0</v>
      </c>
      <c r="F29" s="94"/>
      <c r="G29" s="94">
        <v>1450000</v>
      </c>
      <c r="H29" s="94"/>
      <c r="I29" s="94">
        <v>150000</v>
      </c>
      <c r="K29" s="103"/>
    </row>
    <row r="30" spans="1:11" ht="20" customHeight="1" x14ac:dyDescent="0.3">
      <c r="A30" t="s">
        <v>16</v>
      </c>
      <c r="B30" s="8">
        <v>6</v>
      </c>
      <c r="C30" s="38">
        <v>0</v>
      </c>
      <c r="E30" s="94">
        <v>0</v>
      </c>
      <c r="F30" s="94"/>
      <c r="G30" s="94">
        <v>5610183</v>
      </c>
      <c r="H30" s="94"/>
      <c r="I30" s="94">
        <v>5613929</v>
      </c>
      <c r="K30" s="103"/>
    </row>
    <row r="31" spans="1:11" ht="20" customHeight="1" x14ac:dyDescent="0.3">
      <c r="A31" t="s">
        <v>17</v>
      </c>
      <c r="B31" s="8"/>
      <c r="C31" s="95">
        <v>640912</v>
      </c>
      <c r="E31" s="94">
        <v>642830</v>
      </c>
      <c r="F31" s="94"/>
      <c r="G31" s="94">
        <v>628508</v>
      </c>
      <c r="H31" s="94"/>
      <c r="I31" s="94">
        <v>626204</v>
      </c>
      <c r="K31" s="103"/>
    </row>
    <row r="32" spans="1:11" ht="20" customHeight="1" x14ac:dyDescent="0.3">
      <c r="A32" t="s">
        <v>124</v>
      </c>
      <c r="B32" s="8"/>
      <c r="C32" s="95">
        <v>43507</v>
      </c>
      <c r="E32" s="94">
        <v>52849</v>
      </c>
      <c r="F32" s="94"/>
      <c r="G32" s="94">
        <v>28724</v>
      </c>
      <c r="H32" s="94"/>
      <c r="I32" s="94">
        <v>39760</v>
      </c>
      <c r="K32" s="103"/>
    </row>
    <row r="33" spans="1:12" ht="20" customHeight="1" x14ac:dyDescent="0.3">
      <c r="A33" t="s">
        <v>18</v>
      </c>
      <c r="B33" s="8"/>
      <c r="C33" s="95">
        <v>70948</v>
      </c>
      <c r="E33" s="94">
        <v>84805</v>
      </c>
      <c r="F33" s="94"/>
      <c r="G33" s="94">
        <v>40633</v>
      </c>
      <c r="H33" s="94"/>
      <c r="I33" s="94">
        <v>43081</v>
      </c>
      <c r="K33" s="103"/>
    </row>
    <row r="34" spans="1:12" ht="20" customHeight="1" x14ac:dyDescent="0.3">
      <c r="A34" t="s">
        <v>19</v>
      </c>
      <c r="B34" s="8"/>
      <c r="C34" s="95">
        <v>776965</v>
      </c>
      <c r="E34" s="94">
        <v>824755</v>
      </c>
      <c r="F34" s="94"/>
      <c r="G34" s="94">
        <v>213528</v>
      </c>
      <c r="H34" s="94"/>
      <c r="I34" s="94">
        <v>195412</v>
      </c>
      <c r="K34" s="103"/>
    </row>
    <row r="35" spans="1:12" ht="20" customHeight="1" x14ac:dyDescent="0.3">
      <c r="A35" t="s">
        <v>20</v>
      </c>
      <c r="B35" s="8"/>
      <c r="C35" s="95">
        <v>71394</v>
      </c>
      <c r="D35" s="58"/>
      <c r="E35" s="94">
        <v>58618</v>
      </c>
      <c r="F35" s="94"/>
      <c r="G35" s="94">
        <v>67270</v>
      </c>
      <c r="H35" s="94"/>
      <c r="I35" s="94">
        <v>55978</v>
      </c>
      <c r="K35" s="103"/>
    </row>
    <row r="36" spans="1:12" ht="20" customHeight="1" x14ac:dyDescent="0.3">
      <c r="A36" s="7" t="s">
        <v>21</v>
      </c>
      <c r="B36" s="8"/>
      <c r="C36" s="170">
        <f>SUM(C25:C35)</f>
        <v>7112523</v>
      </c>
      <c r="D36" s="59">
        <f t="shared" ref="D36:H36" si="0">SUM(D25:D35)</f>
        <v>0</v>
      </c>
      <c r="E36" s="170">
        <f>SUM(E25:E35)</f>
        <v>8268128</v>
      </c>
      <c r="F36" s="59">
        <f t="shared" si="0"/>
        <v>0</v>
      </c>
      <c r="G36" s="170">
        <f t="shared" si="0"/>
        <v>8142345</v>
      </c>
      <c r="H36" s="59">
        <f t="shared" si="0"/>
        <v>0</v>
      </c>
      <c r="I36" s="170">
        <f t="shared" ref="I36" si="1">SUM(I25:I35)</f>
        <v>6839948</v>
      </c>
    </row>
    <row r="37" spans="1:12" ht="20" customHeight="1" x14ac:dyDescent="0.3">
      <c r="A37" s="7"/>
      <c r="B37" s="8"/>
      <c r="C37" s="170"/>
      <c r="D37" s="59"/>
      <c r="E37" s="170"/>
      <c r="F37" s="59"/>
      <c r="G37" s="170"/>
      <c r="H37" s="59"/>
      <c r="I37" s="170"/>
    </row>
    <row r="38" spans="1:12" ht="20" customHeight="1" thickBot="1" x14ac:dyDescent="0.35">
      <c r="A38" s="7" t="s">
        <v>22</v>
      </c>
      <c r="B38" s="8"/>
      <c r="C38" s="171">
        <f>C22+C36</f>
        <v>15876308</v>
      </c>
      <c r="D38" s="55"/>
      <c r="E38" s="171">
        <f>E22+E36</f>
        <v>17202977</v>
      </c>
      <c r="F38" s="55"/>
      <c r="G38" s="171">
        <f>G22+G36</f>
        <v>13327872</v>
      </c>
      <c r="H38" s="55"/>
      <c r="I38" s="171">
        <f>I22+I36</f>
        <v>15128619</v>
      </c>
    </row>
    <row r="39" spans="1:12" ht="20" customHeight="1" thickTop="1" x14ac:dyDescent="0.3"/>
    <row r="41" spans="1:12" ht="20" customHeight="1" x14ac:dyDescent="0.35">
      <c r="A41" s="1" t="s">
        <v>0</v>
      </c>
    </row>
    <row r="42" spans="1:12" ht="20" customHeight="1" x14ac:dyDescent="0.3">
      <c r="A42" s="5" t="s">
        <v>1</v>
      </c>
    </row>
    <row r="43" spans="1:12" ht="20" customHeight="1" x14ac:dyDescent="0.3">
      <c r="A43" s="5"/>
    </row>
    <row r="44" spans="1:12" ht="20" customHeight="1" x14ac:dyDescent="0.3">
      <c r="C44" s="234" t="s">
        <v>2</v>
      </c>
      <c r="D44" s="234"/>
      <c r="E44" s="234"/>
      <c r="F44" s="107"/>
      <c r="G44" s="234" t="s">
        <v>3</v>
      </c>
      <c r="H44" s="234"/>
      <c r="I44" s="234"/>
    </row>
    <row r="45" spans="1:12" ht="20" customHeight="1" x14ac:dyDescent="0.3">
      <c r="C45" s="234" t="s">
        <v>4</v>
      </c>
      <c r="D45" s="234"/>
      <c r="E45" s="234"/>
      <c r="F45" s="107"/>
      <c r="G45" s="234" t="s">
        <v>4</v>
      </c>
      <c r="H45" s="234"/>
      <c r="I45" s="234"/>
    </row>
    <row r="46" spans="1:12" ht="20" customHeight="1" x14ac:dyDescent="0.3">
      <c r="C46" s="115" t="s">
        <v>219</v>
      </c>
      <c r="D46" s="2"/>
      <c r="E46" s="32" t="s">
        <v>5</v>
      </c>
      <c r="F46" s="6"/>
      <c r="G46" s="115" t="s">
        <v>219</v>
      </c>
      <c r="H46" s="2"/>
      <c r="I46" s="32" t="s">
        <v>5</v>
      </c>
    </row>
    <row r="47" spans="1:12" ht="20" customHeight="1" x14ac:dyDescent="0.3">
      <c r="A47" s="45" t="s">
        <v>98</v>
      </c>
      <c r="B47" s="8" t="s">
        <v>7</v>
      </c>
      <c r="C47" s="32">
        <v>2025</v>
      </c>
      <c r="D47" s="25"/>
      <c r="E47" s="32">
        <v>2024</v>
      </c>
      <c r="F47" s="25"/>
      <c r="G47" s="32">
        <v>2025</v>
      </c>
      <c r="H47" s="25"/>
      <c r="I47" s="32">
        <v>2024</v>
      </c>
    </row>
    <row r="48" spans="1:12" ht="20" customHeight="1" x14ac:dyDescent="0.3">
      <c r="C48" s="32" t="s">
        <v>90</v>
      </c>
      <c r="D48" s="25"/>
      <c r="E48" s="32"/>
      <c r="F48" s="25"/>
      <c r="G48" s="32" t="s">
        <v>90</v>
      </c>
      <c r="H48" s="25"/>
      <c r="I48" s="32"/>
      <c r="L48" t="s">
        <v>212</v>
      </c>
    </row>
    <row r="49" spans="1:9" ht="20" customHeight="1" x14ac:dyDescent="0.3">
      <c r="A49" s="7"/>
      <c r="B49" s="8"/>
      <c r="C49" s="235" t="s">
        <v>75</v>
      </c>
      <c r="D49" s="235"/>
      <c r="E49" s="235"/>
      <c r="F49" s="235"/>
      <c r="G49" s="235"/>
      <c r="H49" s="235"/>
      <c r="I49" s="235"/>
    </row>
    <row r="50" spans="1:9" ht="20" customHeight="1" x14ac:dyDescent="0.3">
      <c r="A50" s="10" t="s">
        <v>23</v>
      </c>
      <c r="B50" s="8"/>
    </row>
    <row r="51" spans="1:9" ht="20" customHeight="1" x14ac:dyDescent="0.3">
      <c r="A51" t="s">
        <v>24</v>
      </c>
      <c r="B51" s="8">
        <v>2</v>
      </c>
      <c r="C51" s="95">
        <v>38442</v>
      </c>
      <c r="E51" s="94">
        <v>132016</v>
      </c>
      <c r="F51" s="94"/>
      <c r="G51" s="94">
        <v>38179</v>
      </c>
      <c r="H51" s="94"/>
      <c r="I51" s="94">
        <v>39478</v>
      </c>
    </row>
    <row r="52" spans="1:9" ht="20" customHeight="1" x14ac:dyDescent="0.3">
      <c r="A52" t="s">
        <v>25</v>
      </c>
      <c r="B52" s="8">
        <v>2</v>
      </c>
      <c r="C52" s="95">
        <v>214301</v>
      </c>
      <c r="E52" s="94">
        <v>198750</v>
      </c>
      <c r="F52" s="94"/>
      <c r="G52" s="94">
        <v>107099</v>
      </c>
      <c r="H52" s="94"/>
      <c r="I52" s="94">
        <v>73581</v>
      </c>
    </row>
    <row r="53" spans="1:9" ht="20" hidden="1" customHeight="1" x14ac:dyDescent="0.3">
      <c r="A53" t="s">
        <v>137</v>
      </c>
      <c r="B53" s="8"/>
      <c r="C53" s="95"/>
      <c r="E53" s="94"/>
      <c r="F53" s="94"/>
      <c r="G53" s="94">
        <v>0</v>
      </c>
      <c r="H53" s="94"/>
      <c r="I53" s="94"/>
    </row>
    <row r="54" spans="1:9" ht="20" hidden="1" customHeight="1" x14ac:dyDescent="0.3">
      <c r="A54" t="s">
        <v>138</v>
      </c>
      <c r="B54" s="8">
        <v>8</v>
      </c>
      <c r="C54" s="95"/>
      <c r="E54" s="94"/>
      <c r="F54" s="94"/>
      <c r="G54" s="94">
        <v>18539</v>
      </c>
      <c r="H54" s="94"/>
      <c r="I54" s="94"/>
    </row>
    <row r="55" spans="1:9" ht="20" customHeight="1" x14ac:dyDescent="0.3">
      <c r="A55" t="s">
        <v>26</v>
      </c>
      <c r="B55" s="8" t="s">
        <v>249</v>
      </c>
      <c r="C55" s="38">
        <v>0</v>
      </c>
      <c r="E55" s="94">
        <v>1699404</v>
      </c>
      <c r="F55" s="94"/>
      <c r="G55" s="94">
        <v>0</v>
      </c>
      <c r="H55" s="94"/>
      <c r="I55" s="94">
        <v>1699404</v>
      </c>
    </row>
    <row r="56" spans="1:9" ht="20" customHeight="1" x14ac:dyDescent="0.3">
      <c r="A56" t="s">
        <v>120</v>
      </c>
      <c r="B56" s="8">
        <v>7</v>
      </c>
      <c r="C56" s="95">
        <v>27791</v>
      </c>
      <c r="E56" s="94">
        <v>31425</v>
      </c>
      <c r="F56" s="94"/>
      <c r="G56" s="94">
        <v>18539</v>
      </c>
      <c r="H56" s="94"/>
      <c r="I56" s="94">
        <v>21055</v>
      </c>
    </row>
    <row r="57" spans="1:9" ht="20" customHeight="1" x14ac:dyDescent="0.3">
      <c r="A57" t="s">
        <v>172</v>
      </c>
      <c r="B57" s="8"/>
      <c r="C57" s="95">
        <v>888</v>
      </c>
      <c r="D57" s="58"/>
      <c r="E57" s="94">
        <v>1579</v>
      </c>
      <c r="F57" s="94"/>
      <c r="G57" s="94">
        <v>0</v>
      </c>
      <c r="H57" s="94"/>
      <c r="I57" s="94">
        <v>0</v>
      </c>
    </row>
    <row r="58" spans="1:9" ht="20" hidden="1" customHeight="1" x14ac:dyDescent="0.3">
      <c r="A58" t="s">
        <v>208</v>
      </c>
      <c r="B58" s="8"/>
      <c r="C58" s="95">
        <v>0</v>
      </c>
      <c r="D58" s="58"/>
      <c r="E58" s="94">
        <v>0</v>
      </c>
      <c r="F58" s="94"/>
      <c r="G58" s="94">
        <v>0</v>
      </c>
      <c r="H58" s="94"/>
      <c r="I58" s="94">
        <v>0</v>
      </c>
    </row>
    <row r="59" spans="1:9" ht="20" customHeight="1" x14ac:dyDescent="0.3">
      <c r="A59" s="7" t="s">
        <v>27</v>
      </c>
      <c r="B59" s="8"/>
      <c r="C59" s="169">
        <f>SUM(C51:D58)</f>
        <v>281422</v>
      </c>
      <c r="D59" s="59">
        <f t="shared" ref="D59:I59" si="2">SUM(D51:D57)</f>
        <v>0</v>
      </c>
      <c r="E59" s="169">
        <f t="shared" si="2"/>
        <v>2063174</v>
      </c>
      <c r="F59" s="59">
        <f t="shared" si="2"/>
        <v>0</v>
      </c>
      <c r="G59" s="169">
        <f>SUM(G51,G52,G55,G56,G57)</f>
        <v>163817</v>
      </c>
      <c r="H59" s="59">
        <f t="shared" si="2"/>
        <v>0</v>
      </c>
      <c r="I59" s="169">
        <f t="shared" si="2"/>
        <v>1833518</v>
      </c>
    </row>
    <row r="60" spans="1:9" ht="20" customHeight="1" x14ac:dyDescent="0.3">
      <c r="A60" s="7"/>
      <c r="B60" s="8"/>
      <c r="C60" s="59"/>
      <c r="D60" s="59"/>
      <c r="E60" s="59"/>
      <c r="F60" s="59"/>
      <c r="G60" s="59"/>
      <c r="H60" s="59"/>
      <c r="I60" s="59"/>
    </row>
    <row r="61" spans="1:9" ht="20" customHeight="1" x14ac:dyDescent="0.3">
      <c r="A61" s="10" t="s">
        <v>28</v>
      </c>
      <c r="B61" s="8"/>
    </row>
    <row r="62" spans="1:9" ht="20" hidden="1" customHeight="1" x14ac:dyDescent="0.3">
      <c r="A62" t="s">
        <v>139</v>
      </c>
      <c r="B62" s="8">
        <v>8</v>
      </c>
      <c r="C62" s="40">
        <v>0</v>
      </c>
      <c r="E62" s="38">
        <v>0</v>
      </c>
      <c r="G62" s="40">
        <v>0</v>
      </c>
      <c r="I62" s="37">
        <v>0</v>
      </c>
    </row>
    <row r="63" spans="1:9" ht="20" customHeight="1" x14ac:dyDescent="0.3">
      <c r="A63" t="s">
        <v>29</v>
      </c>
      <c r="B63" s="8" t="s">
        <v>249</v>
      </c>
      <c r="C63" s="40">
        <v>642018</v>
      </c>
      <c r="E63" s="38">
        <v>246292</v>
      </c>
      <c r="G63" s="40">
        <v>0</v>
      </c>
      <c r="I63" s="94">
        <v>0</v>
      </c>
    </row>
    <row r="64" spans="1:9" ht="20" customHeight="1" x14ac:dyDescent="0.3">
      <c r="A64" t="s">
        <v>119</v>
      </c>
      <c r="B64" s="8">
        <v>7</v>
      </c>
      <c r="C64" s="38">
        <v>18489</v>
      </c>
      <c r="E64" s="38">
        <v>24452</v>
      </c>
      <c r="G64" s="38">
        <v>12186</v>
      </c>
      <c r="I64" s="94">
        <v>20785</v>
      </c>
    </row>
    <row r="65" spans="1:9" ht="20" customHeight="1" x14ac:dyDescent="0.3">
      <c r="A65" t="s">
        <v>234</v>
      </c>
      <c r="B65" s="8"/>
      <c r="C65" s="40">
        <v>55670</v>
      </c>
      <c r="E65" s="38">
        <v>53346</v>
      </c>
      <c r="G65" s="40">
        <v>31707</v>
      </c>
      <c r="I65" s="94">
        <v>31457</v>
      </c>
    </row>
    <row r="66" spans="1:9" ht="20" hidden="1" customHeight="1" x14ac:dyDescent="0.3">
      <c r="A66" t="s">
        <v>140</v>
      </c>
      <c r="B66" s="8"/>
      <c r="C66" s="40">
        <v>0</v>
      </c>
      <c r="E66" s="38">
        <v>0</v>
      </c>
      <c r="I66" s="94"/>
    </row>
    <row r="67" spans="1:9" ht="20" customHeight="1" x14ac:dyDescent="0.3">
      <c r="A67" t="s">
        <v>146</v>
      </c>
      <c r="B67" s="8"/>
      <c r="C67" s="40">
        <v>13801</v>
      </c>
      <c r="E67" s="38">
        <v>17530</v>
      </c>
      <c r="G67" s="40">
        <v>6833</v>
      </c>
      <c r="I67" s="94">
        <v>10597</v>
      </c>
    </row>
    <row r="68" spans="1:9" s="7" customFormat="1" ht="20" customHeight="1" x14ac:dyDescent="0.3">
      <c r="A68" s="7" t="s">
        <v>30</v>
      </c>
      <c r="B68" s="12"/>
      <c r="C68" s="169">
        <f>SUM(C62:C67)</f>
        <v>729978</v>
      </c>
      <c r="D68" s="55"/>
      <c r="E68" s="169">
        <f>SUM(E62:E67)</f>
        <v>341620</v>
      </c>
      <c r="F68" s="55"/>
      <c r="G68" s="169">
        <f>SUM(G62:G67)</f>
        <v>50726</v>
      </c>
      <c r="H68" s="55"/>
      <c r="I68" s="169">
        <f>SUM(I62:I67)</f>
        <v>62839</v>
      </c>
    </row>
    <row r="69" spans="1:9" s="7" customFormat="1" ht="20" customHeight="1" x14ac:dyDescent="0.3">
      <c r="B69" s="12"/>
      <c r="C69" s="59"/>
      <c r="D69" s="55"/>
      <c r="E69" s="59"/>
      <c r="F69" s="55"/>
      <c r="G69" s="59"/>
      <c r="H69" s="55"/>
      <c r="I69" s="59"/>
    </row>
    <row r="70" spans="1:9" s="7" customFormat="1" ht="20" customHeight="1" x14ac:dyDescent="0.3">
      <c r="A70" s="7" t="s">
        <v>31</v>
      </c>
      <c r="B70" s="12"/>
      <c r="C70" s="172">
        <f>C59+C68</f>
        <v>1011400</v>
      </c>
      <c r="D70" s="59"/>
      <c r="E70" s="172">
        <f>E59+E68</f>
        <v>2404794</v>
      </c>
      <c r="F70" s="59"/>
      <c r="G70" s="172">
        <f>G59+G68</f>
        <v>214543</v>
      </c>
      <c r="H70" s="59"/>
      <c r="I70" s="172">
        <f>I59+I68</f>
        <v>1896357</v>
      </c>
    </row>
    <row r="71" spans="1:9" ht="20" customHeight="1" x14ac:dyDescent="0.3">
      <c r="B71" s="8"/>
    </row>
    <row r="72" spans="1:9" ht="20" customHeight="1" x14ac:dyDescent="0.3">
      <c r="B72" s="8"/>
    </row>
    <row r="73" spans="1:9" ht="20" customHeight="1" x14ac:dyDescent="0.3">
      <c r="B73" s="8"/>
    </row>
    <row r="74" spans="1:9" ht="20" customHeight="1" x14ac:dyDescent="0.35">
      <c r="A74" s="1" t="s">
        <v>0</v>
      </c>
    </row>
    <row r="75" spans="1:9" ht="20" customHeight="1" x14ac:dyDescent="0.3">
      <c r="A75" s="5" t="s">
        <v>1</v>
      </c>
    </row>
    <row r="76" spans="1:9" ht="20" customHeight="1" x14ac:dyDescent="0.3">
      <c r="A76" s="5"/>
    </row>
    <row r="77" spans="1:9" ht="20" customHeight="1" x14ac:dyDescent="0.3">
      <c r="C77" s="234" t="s">
        <v>2</v>
      </c>
      <c r="D77" s="234"/>
      <c r="E77" s="234"/>
      <c r="F77" s="107"/>
      <c r="G77" s="234" t="s">
        <v>3</v>
      </c>
      <c r="H77" s="234"/>
      <c r="I77" s="234"/>
    </row>
    <row r="78" spans="1:9" ht="20" customHeight="1" x14ac:dyDescent="0.3">
      <c r="C78" s="234" t="s">
        <v>4</v>
      </c>
      <c r="D78" s="234"/>
      <c r="E78" s="234"/>
      <c r="F78" s="107"/>
      <c r="G78" s="234" t="s">
        <v>4</v>
      </c>
      <c r="H78" s="234"/>
      <c r="I78" s="234"/>
    </row>
    <row r="79" spans="1:9" ht="20" customHeight="1" x14ac:dyDescent="0.3">
      <c r="C79" s="115" t="s">
        <v>219</v>
      </c>
      <c r="D79" s="2"/>
      <c r="E79" s="32" t="s">
        <v>5</v>
      </c>
      <c r="F79" s="6"/>
      <c r="G79" s="115" t="s">
        <v>219</v>
      </c>
      <c r="H79" s="2"/>
      <c r="I79" s="32" t="s">
        <v>5</v>
      </c>
    </row>
    <row r="80" spans="1:9" ht="20" customHeight="1" x14ac:dyDescent="0.3">
      <c r="A80" s="45" t="s">
        <v>98</v>
      </c>
      <c r="B80" s="8" t="s">
        <v>7</v>
      </c>
      <c r="C80" s="32">
        <v>2025</v>
      </c>
      <c r="D80" s="25"/>
      <c r="E80" s="32">
        <v>2024</v>
      </c>
      <c r="F80" s="25"/>
      <c r="G80" s="32">
        <v>2025</v>
      </c>
      <c r="H80" s="25"/>
      <c r="I80" s="32">
        <v>2024</v>
      </c>
    </row>
    <row r="81" spans="1:12" ht="20" customHeight="1" x14ac:dyDescent="0.3">
      <c r="C81" s="32" t="s">
        <v>90</v>
      </c>
      <c r="D81" s="25"/>
      <c r="E81" s="32"/>
      <c r="F81" s="25"/>
      <c r="G81" s="32" t="s">
        <v>90</v>
      </c>
      <c r="H81" s="25"/>
      <c r="I81" s="32"/>
      <c r="L81" t="s">
        <v>212</v>
      </c>
    </row>
    <row r="82" spans="1:12" ht="20" customHeight="1" x14ac:dyDescent="0.3">
      <c r="A82" s="7"/>
      <c r="B82" s="8"/>
      <c r="C82" s="235" t="s">
        <v>75</v>
      </c>
      <c r="D82" s="235"/>
      <c r="E82" s="235"/>
      <c r="F82" s="235"/>
      <c r="G82" s="235"/>
      <c r="H82" s="235"/>
      <c r="I82" s="235"/>
    </row>
    <row r="83" spans="1:12" ht="20" customHeight="1" x14ac:dyDescent="0.3">
      <c r="A83" s="10" t="s">
        <v>99</v>
      </c>
      <c r="B83" s="8"/>
      <c r="C83" s="108"/>
      <c r="D83" s="108"/>
      <c r="E83" s="108"/>
      <c r="F83" s="108"/>
      <c r="G83" s="108"/>
      <c r="H83" s="108"/>
      <c r="I83" s="108"/>
    </row>
    <row r="84" spans="1:12" ht="20" customHeight="1" x14ac:dyDescent="0.3">
      <c r="A84" t="s">
        <v>32</v>
      </c>
      <c r="B84" s="8"/>
    </row>
    <row r="85" spans="1:12" ht="20" customHeight="1" x14ac:dyDescent="0.3">
      <c r="A85" t="s">
        <v>147</v>
      </c>
      <c r="B85" s="8"/>
    </row>
    <row r="86" spans="1:12" ht="20" customHeight="1" x14ac:dyDescent="0.3">
      <c r="A86" s="98" t="s">
        <v>235</v>
      </c>
      <c r="B86" s="8"/>
    </row>
    <row r="87" spans="1:12" ht="20" customHeight="1" thickBot="1" x14ac:dyDescent="0.35">
      <c r="A87" s="98" t="s">
        <v>236</v>
      </c>
      <c r="B87" s="8"/>
      <c r="C87" s="97">
        <v>828992</v>
      </c>
      <c r="E87" s="97">
        <v>828992</v>
      </c>
      <c r="F87" s="58"/>
      <c r="G87" s="97">
        <v>828992</v>
      </c>
      <c r="H87" s="58"/>
      <c r="I87" s="97">
        <v>828992</v>
      </c>
    </row>
    <row r="88" spans="1:12" ht="20" customHeight="1" thickTop="1" x14ac:dyDescent="0.3">
      <c r="A88" t="s">
        <v>148</v>
      </c>
      <c r="B88" s="8"/>
      <c r="C88" s="58"/>
      <c r="E88" s="58"/>
      <c r="F88" s="58"/>
      <c r="G88" s="58"/>
      <c r="H88" s="58"/>
      <c r="I88" s="58"/>
    </row>
    <row r="89" spans="1:12" ht="20" customHeight="1" x14ac:dyDescent="0.3">
      <c r="A89" s="98" t="s">
        <v>235</v>
      </c>
      <c r="B89" s="8"/>
      <c r="C89" s="58"/>
      <c r="E89" s="58"/>
      <c r="F89" s="58"/>
      <c r="G89" s="58"/>
      <c r="H89" s="58"/>
      <c r="I89" s="58"/>
    </row>
    <row r="90" spans="1:12" ht="20" customHeight="1" x14ac:dyDescent="0.3">
      <c r="A90" s="98" t="s">
        <v>236</v>
      </c>
      <c r="B90" s="8"/>
      <c r="C90" s="58">
        <v>828992</v>
      </c>
      <c r="E90" s="58">
        <v>828992</v>
      </c>
      <c r="F90" s="58"/>
      <c r="G90" s="58">
        <v>828992</v>
      </c>
      <c r="H90" s="58"/>
      <c r="I90" s="58">
        <v>828992</v>
      </c>
    </row>
    <row r="91" spans="1:12" ht="20" customHeight="1" x14ac:dyDescent="0.3">
      <c r="A91" t="s">
        <v>67</v>
      </c>
      <c r="B91" s="8"/>
      <c r="E91" s="38"/>
      <c r="F91" s="38"/>
      <c r="G91" s="38"/>
      <c r="H91" s="38"/>
      <c r="I91" s="38"/>
    </row>
    <row r="92" spans="1:12" ht="20" customHeight="1" x14ac:dyDescent="0.3">
      <c r="A92" t="s">
        <v>149</v>
      </c>
      <c r="B92" s="8"/>
      <c r="C92" s="38">
        <v>12334930</v>
      </c>
      <c r="D92" s="73"/>
      <c r="E92" s="38">
        <v>12334930</v>
      </c>
      <c r="F92" s="38"/>
      <c r="G92" s="38">
        <v>12334930</v>
      </c>
      <c r="H92" s="38"/>
      <c r="I92" s="38">
        <v>12334930</v>
      </c>
    </row>
    <row r="93" spans="1:12" ht="20" customHeight="1" x14ac:dyDescent="0.3">
      <c r="A93" t="s">
        <v>237</v>
      </c>
      <c r="B93" s="8"/>
      <c r="C93" s="38"/>
      <c r="D93" s="73"/>
      <c r="E93" s="38"/>
      <c r="F93" s="38"/>
      <c r="G93" s="38"/>
      <c r="H93" s="38"/>
      <c r="I93" s="38"/>
    </row>
    <row r="94" spans="1:12" ht="20" customHeight="1" x14ac:dyDescent="0.3">
      <c r="A94" t="s">
        <v>238</v>
      </c>
      <c r="B94" s="8"/>
      <c r="C94" s="38">
        <v>1650816</v>
      </c>
      <c r="D94" s="73"/>
      <c r="E94" s="38">
        <v>1650816</v>
      </c>
      <c r="F94" s="38"/>
      <c r="G94" s="38">
        <v>0</v>
      </c>
      <c r="H94" s="38"/>
      <c r="I94" s="38">
        <v>0</v>
      </c>
    </row>
    <row r="95" spans="1:12" ht="20" customHeight="1" x14ac:dyDescent="0.3">
      <c r="A95" t="s">
        <v>239</v>
      </c>
      <c r="B95" s="8"/>
      <c r="C95" s="38"/>
      <c r="D95" s="73"/>
      <c r="E95" s="38"/>
      <c r="F95" s="38"/>
      <c r="G95" s="38"/>
      <c r="H95" s="38"/>
      <c r="I95" s="38"/>
    </row>
    <row r="96" spans="1:12" ht="20" customHeight="1" x14ac:dyDescent="0.3">
      <c r="A96" t="s">
        <v>240</v>
      </c>
      <c r="B96" s="8"/>
      <c r="C96" s="74">
        <v>0</v>
      </c>
      <c r="D96" s="108"/>
      <c r="E96" s="38">
        <v>0</v>
      </c>
      <c r="F96" s="38"/>
      <c r="G96" s="38">
        <v>974118</v>
      </c>
      <c r="H96" s="38"/>
      <c r="I96" s="38">
        <v>974118</v>
      </c>
    </row>
    <row r="97" spans="1:9" ht="20" customHeight="1" x14ac:dyDescent="0.3">
      <c r="A97" t="s">
        <v>241</v>
      </c>
      <c r="B97" s="8"/>
      <c r="C97" s="74">
        <v>11533</v>
      </c>
      <c r="D97" s="108"/>
      <c r="E97" s="38">
        <v>10613</v>
      </c>
      <c r="F97" s="38"/>
      <c r="G97" s="38">
        <v>0</v>
      </c>
      <c r="H97" s="38"/>
      <c r="I97" s="38">
        <v>0</v>
      </c>
    </row>
    <row r="98" spans="1:9" ht="20" customHeight="1" x14ac:dyDescent="0.3">
      <c r="A98" t="s">
        <v>242</v>
      </c>
      <c r="B98" s="8"/>
      <c r="E98" s="38"/>
      <c r="F98" s="38"/>
      <c r="G98" s="38"/>
      <c r="H98" s="38"/>
      <c r="I98" s="38"/>
    </row>
    <row r="99" spans="1:9" ht="20" customHeight="1" x14ac:dyDescent="0.3">
      <c r="A99" t="s">
        <v>150</v>
      </c>
      <c r="B99" s="8"/>
      <c r="E99" s="38"/>
      <c r="F99" s="38"/>
      <c r="G99" s="38"/>
      <c r="H99" s="38"/>
      <c r="I99" s="38"/>
    </row>
    <row r="100" spans="1:9" ht="20" customHeight="1" x14ac:dyDescent="0.3">
      <c r="A100" t="s">
        <v>151</v>
      </c>
      <c r="B100" s="8"/>
      <c r="C100" s="40">
        <v>82820</v>
      </c>
      <c r="E100" s="38">
        <v>82820</v>
      </c>
      <c r="F100" s="38"/>
      <c r="G100" s="38">
        <v>82820</v>
      </c>
      <c r="H100" s="38"/>
      <c r="I100" s="38">
        <v>82820</v>
      </c>
    </row>
    <row r="101" spans="1:9" ht="20" customHeight="1" x14ac:dyDescent="0.3">
      <c r="A101" t="s">
        <v>216</v>
      </c>
      <c r="B101" s="8"/>
      <c r="C101" s="40">
        <v>337905</v>
      </c>
      <c r="E101" s="38">
        <v>337905</v>
      </c>
      <c r="F101" s="38"/>
      <c r="G101" s="38">
        <v>337905</v>
      </c>
      <c r="H101" s="38"/>
      <c r="I101" s="38">
        <v>337905</v>
      </c>
    </row>
    <row r="102" spans="1:9" ht="20" customHeight="1" x14ac:dyDescent="0.3">
      <c r="A102" t="s">
        <v>243</v>
      </c>
      <c r="B102" s="98"/>
      <c r="C102" s="38">
        <v>-1923915</v>
      </c>
      <c r="D102" s="58"/>
      <c r="E102" s="38">
        <v>-1953895</v>
      </c>
      <c r="F102" s="38"/>
      <c r="G102" s="38">
        <v>-1389313</v>
      </c>
      <c r="H102" s="38"/>
      <c r="I102" s="38">
        <v>-1272883</v>
      </c>
    </row>
    <row r="103" spans="1:9" ht="20" customHeight="1" x14ac:dyDescent="0.3">
      <c r="A103" t="s">
        <v>152</v>
      </c>
      <c r="B103" s="8">
        <v>8</v>
      </c>
      <c r="C103" s="38">
        <v>-337905</v>
      </c>
      <c r="D103" s="58"/>
      <c r="E103" s="38">
        <v>-337905</v>
      </c>
      <c r="F103" s="38"/>
      <c r="G103" s="38">
        <v>-337905</v>
      </c>
      <c r="H103" s="38"/>
      <c r="I103" s="38">
        <v>-337905</v>
      </c>
    </row>
    <row r="104" spans="1:9" ht="20" customHeight="1" x14ac:dyDescent="0.3">
      <c r="A104" t="s">
        <v>100</v>
      </c>
      <c r="B104" s="8"/>
      <c r="C104" s="40">
        <v>281782</v>
      </c>
      <c r="D104" s="58"/>
      <c r="E104" s="38">
        <v>284285</v>
      </c>
      <c r="F104" s="38"/>
      <c r="G104" s="38">
        <f>'CH-Separate 12'!S28</f>
        <v>281782</v>
      </c>
      <c r="H104" s="38"/>
      <c r="I104" s="38">
        <v>284285</v>
      </c>
    </row>
    <row r="105" spans="1:9" ht="20" customHeight="1" x14ac:dyDescent="0.3">
      <c r="A105" s="7" t="s">
        <v>153</v>
      </c>
      <c r="B105" s="8"/>
      <c r="C105" s="173">
        <f>SUM(C90:C104)</f>
        <v>13266958</v>
      </c>
      <c r="D105" s="75">
        <f t="shared" ref="D105:H105" si="3">SUM(D90:D104)</f>
        <v>0</v>
      </c>
      <c r="E105" s="173">
        <f>SUM(E90:E104)</f>
        <v>13238561</v>
      </c>
      <c r="F105" s="75">
        <f t="shared" si="3"/>
        <v>0</v>
      </c>
      <c r="G105" s="173">
        <f>SUM(G90:G104)</f>
        <v>13113329</v>
      </c>
      <c r="H105" s="75">
        <f t="shared" si="3"/>
        <v>0</v>
      </c>
      <c r="I105" s="173">
        <f>SUM(I90:I104)</f>
        <v>13232262</v>
      </c>
    </row>
    <row r="106" spans="1:9" ht="20" customHeight="1" x14ac:dyDescent="0.3">
      <c r="A106" t="s">
        <v>154</v>
      </c>
      <c r="B106" s="8"/>
      <c r="C106" s="40">
        <v>1597950</v>
      </c>
      <c r="D106" s="58"/>
      <c r="E106" s="40">
        <v>1559622</v>
      </c>
      <c r="F106" s="58"/>
      <c r="G106" s="40">
        <v>0</v>
      </c>
      <c r="H106" s="58"/>
      <c r="I106" s="55">
        <v>0</v>
      </c>
    </row>
    <row r="107" spans="1:9" ht="20" customHeight="1" x14ac:dyDescent="0.3">
      <c r="A107" s="7" t="s">
        <v>101</v>
      </c>
      <c r="B107" s="12"/>
      <c r="C107" s="169">
        <f>SUM(C105:C106)</f>
        <v>14864908</v>
      </c>
      <c r="D107" s="59">
        <f t="shared" ref="D107:H107" si="4">D105+D106</f>
        <v>0</v>
      </c>
      <c r="E107" s="169">
        <f>SUM(E105:E106)</f>
        <v>14798183</v>
      </c>
      <c r="F107" s="59">
        <f t="shared" si="4"/>
        <v>0</v>
      </c>
      <c r="G107" s="169">
        <f>SUM(G105:G106)</f>
        <v>13113329</v>
      </c>
      <c r="H107" s="59">
        <f t="shared" si="4"/>
        <v>0</v>
      </c>
      <c r="I107" s="169">
        <f>SUM(I105:I106)</f>
        <v>13232262</v>
      </c>
    </row>
    <row r="108" spans="1:9" s="7" customFormat="1" ht="20" customHeight="1" x14ac:dyDescent="0.3">
      <c r="B108" s="12"/>
      <c r="C108" s="59"/>
      <c r="D108" s="59"/>
      <c r="E108" s="59"/>
      <c r="F108" s="59"/>
      <c r="G108" s="59"/>
      <c r="H108" s="59"/>
      <c r="I108" s="59"/>
    </row>
    <row r="109" spans="1:9" s="7" customFormat="1" ht="20" customHeight="1" thickBot="1" x14ac:dyDescent="0.35">
      <c r="A109" s="7" t="s">
        <v>102</v>
      </c>
      <c r="B109" s="8"/>
      <c r="C109" s="171">
        <f>C70+C107</f>
        <v>15876308</v>
      </c>
      <c r="D109" s="55"/>
      <c r="E109" s="171">
        <f>E70+E107</f>
        <v>17202977</v>
      </c>
      <c r="F109" s="55"/>
      <c r="G109" s="171">
        <f>G70+G107</f>
        <v>13327872</v>
      </c>
      <c r="H109" s="55"/>
      <c r="I109" s="171">
        <f>I70+I107</f>
        <v>15128619</v>
      </c>
    </row>
    <row r="110" spans="1:9" ht="20" customHeight="1" thickTop="1" x14ac:dyDescent="0.3">
      <c r="B110" s="8"/>
      <c r="C110" s="58"/>
      <c r="D110" s="58"/>
      <c r="E110" s="74"/>
      <c r="F110" s="74"/>
      <c r="G110" s="74"/>
      <c r="H110" s="74"/>
      <c r="I110" s="74"/>
    </row>
    <row r="111" spans="1:9" ht="20" customHeight="1" x14ac:dyDescent="0.3">
      <c r="B111" s="8"/>
      <c r="C111" s="58"/>
      <c r="D111" s="58"/>
      <c r="E111" s="74"/>
      <c r="F111" s="74"/>
      <c r="G111" s="74"/>
      <c r="H111" s="74"/>
      <c r="I111" s="74"/>
    </row>
    <row r="112" spans="1:9" ht="20" customHeight="1" x14ac:dyDescent="0.3">
      <c r="B112" s="98"/>
      <c r="C112" s="74"/>
      <c r="D112" s="58"/>
      <c r="E112" s="74"/>
      <c r="F112" s="74"/>
      <c r="G112" s="74"/>
      <c r="H112" s="74"/>
      <c r="I112" s="74"/>
    </row>
    <row r="113" spans="2:9" ht="20" customHeight="1" x14ac:dyDescent="0.3">
      <c r="B113" s="8"/>
      <c r="C113" s="76">
        <f>C109-C38</f>
        <v>0</v>
      </c>
      <c r="D113" s="76"/>
      <c r="E113" s="76">
        <f>E109-E38</f>
        <v>0</v>
      </c>
      <c r="F113" s="76"/>
      <c r="G113" s="76">
        <f>G109-G38</f>
        <v>0</v>
      </c>
      <c r="H113" s="76"/>
      <c r="I113" s="76">
        <f>I109-I38</f>
        <v>0</v>
      </c>
    </row>
    <row r="136" spans="3:9" ht="20" customHeight="1" x14ac:dyDescent="0.3">
      <c r="C136" s="83"/>
      <c r="E136" s="83"/>
      <c r="G136" s="83"/>
      <c r="I136" s="83"/>
    </row>
  </sheetData>
  <mergeCells count="15">
    <mergeCell ref="C77:E77"/>
    <mergeCell ref="G77:I77"/>
    <mergeCell ref="C78:E78"/>
    <mergeCell ref="G78:I78"/>
    <mergeCell ref="C82:I82"/>
    <mergeCell ref="C44:E44"/>
    <mergeCell ref="G44:I44"/>
    <mergeCell ref="C45:E45"/>
    <mergeCell ref="G45:I45"/>
    <mergeCell ref="C49:I49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9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64"/>
  <sheetViews>
    <sheetView view="pageBreakPreview" topLeftCell="A14" zoomScale="90" zoomScaleNormal="86" zoomScaleSheetLayoutView="90" workbookViewId="0">
      <selection activeCell="J61" sqref="J61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customWidth="1"/>
    <col min="8" max="8" width="1.453125" customWidth="1"/>
    <col min="9" max="9" width="12.1796875" customWidth="1"/>
    <col min="10" max="10" width="18.81640625" style="76" bestFit="1" customWidth="1"/>
    <col min="11" max="11" width="28.1796875" customWidth="1"/>
    <col min="12" max="12" width="12.453125" style="20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5" t="s">
        <v>80</v>
      </c>
    </row>
    <row r="3" spans="1:17" ht="21" customHeight="1" x14ac:dyDescent="0.3">
      <c r="A3" s="7"/>
    </row>
    <row r="4" spans="1:17" ht="21" customHeight="1" x14ac:dyDescent="0.3">
      <c r="C4" s="237" t="s">
        <v>2</v>
      </c>
      <c r="D4" s="237"/>
      <c r="E4" s="237"/>
      <c r="F4" s="6"/>
      <c r="G4" s="237" t="s">
        <v>3</v>
      </c>
      <c r="H4" s="237"/>
      <c r="I4" s="237"/>
    </row>
    <row r="5" spans="1:17" ht="21" customHeight="1" x14ac:dyDescent="0.3">
      <c r="C5" s="237" t="s">
        <v>4</v>
      </c>
      <c r="D5" s="237"/>
      <c r="E5" s="237"/>
      <c r="F5" s="6"/>
      <c r="G5" s="237" t="s">
        <v>4</v>
      </c>
      <c r="H5" s="237"/>
      <c r="I5" s="237"/>
    </row>
    <row r="6" spans="1:17" ht="21" customHeight="1" x14ac:dyDescent="0.3">
      <c r="C6" s="238" t="s">
        <v>77</v>
      </c>
      <c r="D6" s="238"/>
      <c r="E6" s="238"/>
      <c r="F6" s="6"/>
      <c r="G6" s="238" t="s">
        <v>77</v>
      </c>
      <c r="H6" s="238"/>
      <c r="I6" s="238"/>
    </row>
    <row r="7" spans="1:17" ht="21" customHeight="1" x14ac:dyDescent="0.3">
      <c r="C7" s="239" t="s">
        <v>219</v>
      </c>
      <c r="D7" s="238"/>
      <c r="E7" s="238"/>
      <c r="F7" s="6"/>
      <c r="G7" s="239" t="s">
        <v>219</v>
      </c>
      <c r="H7" s="238"/>
      <c r="I7" s="238"/>
    </row>
    <row r="8" spans="1:17" ht="21" customHeight="1" x14ac:dyDescent="0.3">
      <c r="A8" t="s">
        <v>212</v>
      </c>
      <c r="B8" s="8"/>
      <c r="C8" s="32">
        <v>2025</v>
      </c>
      <c r="D8" s="25"/>
      <c r="E8" s="32">
        <v>2024</v>
      </c>
      <c r="F8" s="25"/>
      <c r="G8" s="32">
        <v>2025</v>
      </c>
      <c r="H8" s="25"/>
      <c r="I8" s="32">
        <v>2024</v>
      </c>
    </row>
    <row r="9" spans="1:17" ht="21" customHeight="1" x14ac:dyDescent="0.3">
      <c r="B9" s="8"/>
      <c r="C9" s="236" t="s">
        <v>75</v>
      </c>
      <c r="D9" s="236"/>
      <c r="E9" s="236"/>
      <c r="F9" s="236"/>
      <c r="G9" s="236"/>
      <c r="H9" s="236"/>
      <c r="I9" s="236"/>
    </row>
    <row r="10" spans="1:17" ht="21" customHeight="1" x14ac:dyDescent="0.3">
      <c r="A10" s="10" t="s">
        <v>109</v>
      </c>
      <c r="B10" s="8"/>
    </row>
    <row r="11" spans="1:17" ht="21" customHeight="1" x14ac:dyDescent="0.3">
      <c r="A11" t="s">
        <v>110</v>
      </c>
      <c r="B11" s="8"/>
      <c r="C11" s="103">
        <v>137865</v>
      </c>
      <c r="D11" s="103"/>
      <c r="E11" s="103">
        <v>150492</v>
      </c>
      <c r="F11" s="103"/>
      <c r="G11" s="103">
        <v>132490</v>
      </c>
      <c r="H11" s="103"/>
      <c r="I11" s="103">
        <v>148194</v>
      </c>
      <c r="K11" s="80"/>
      <c r="M11" s="80"/>
      <c r="O11" s="80"/>
      <c r="Q11" s="80"/>
    </row>
    <row r="12" spans="1:17" ht="21" customHeight="1" x14ac:dyDescent="0.3">
      <c r="A12" t="s">
        <v>122</v>
      </c>
      <c r="B12" s="8"/>
      <c r="C12" s="103">
        <v>617316</v>
      </c>
      <c r="D12" s="103"/>
      <c r="E12" s="103">
        <v>423029</v>
      </c>
      <c r="F12" s="103"/>
      <c r="G12" s="38">
        <v>1065</v>
      </c>
      <c r="H12" s="58"/>
      <c r="I12" s="38">
        <v>2288</v>
      </c>
      <c r="K12" s="80"/>
      <c r="M12" s="80"/>
      <c r="O12" s="80"/>
      <c r="Q12" s="80"/>
    </row>
    <row r="13" spans="1:17" ht="21" customHeight="1" x14ac:dyDescent="0.3">
      <c r="A13" t="s">
        <v>188</v>
      </c>
      <c r="B13" s="8"/>
      <c r="C13" s="58">
        <v>0</v>
      </c>
      <c r="D13" s="103"/>
      <c r="E13" s="58">
        <v>0</v>
      </c>
      <c r="F13" s="103"/>
      <c r="G13" s="38">
        <v>79868</v>
      </c>
      <c r="H13" s="58"/>
      <c r="I13" s="38">
        <v>145662</v>
      </c>
      <c r="K13" s="80"/>
      <c r="M13" s="80"/>
      <c r="O13" s="80"/>
      <c r="Q13" s="80"/>
    </row>
    <row r="14" spans="1:17" ht="21" customHeight="1" x14ac:dyDescent="0.3">
      <c r="A14" t="s">
        <v>85</v>
      </c>
      <c r="B14" s="8"/>
      <c r="C14" s="103">
        <v>12787</v>
      </c>
      <c r="D14" s="103"/>
      <c r="E14" s="103">
        <v>10850</v>
      </c>
      <c r="F14" s="103"/>
      <c r="G14" s="33">
        <v>1180</v>
      </c>
      <c r="H14" s="103"/>
      <c r="I14" s="33">
        <v>2750</v>
      </c>
      <c r="K14" s="80"/>
      <c r="M14" s="80"/>
      <c r="O14" s="80"/>
      <c r="Q14" s="80"/>
    </row>
    <row r="15" spans="1:17" ht="21" customHeight="1" x14ac:dyDescent="0.3">
      <c r="A15" t="s">
        <v>33</v>
      </c>
      <c r="B15" s="8"/>
      <c r="C15" s="103">
        <v>0</v>
      </c>
      <c r="D15" s="58"/>
      <c r="E15" s="103">
        <v>0</v>
      </c>
      <c r="F15" s="103"/>
      <c r="G15" s="103">
        <v>4316</v>
      </c>
      <c r="H15" s="103"/>
      <c r="I15" s="103">
        <v>6757</v>
      </c>
      <c r="K15" s="80"/>
      <c r="M15" s="80"/>
      <c r="O15" s="80"/>
      <c r="Q15" s="80"/>
    </row>
    <row r="16" spans="1:17" ht="21" customHeight="1" x14ac:dyDescent="0.3">
      <c r="A16" t="s">
        <v>185</v>
      </c>
      <c r="B16" s="8"/>
      <c r="C16" s="38">
        <v>11295</v>
      </c>
      <c r="D16" s="58"/>
      <c r="E16" s="38">
        <v>4518</v>
      </c>
      <c r="F16" s="103"/>
      <c r="G16" s="103">
        <v>11295</v>
      </c>
      <c r="H16" s="103"/>
      <c r="I16" s="103">
        <v>4518</v>
      </c>
      <c r="K16" s="80"/>
      <c r="M16" s="80"/>
      <c r="O16" s="80"/>
      <c r="Q16" s="80"/>
    </row>
    <row r="17" spans="1:17" ht="21" customHeight="1" x14ac:dyDescent="0.3">
      <c r="A17" t="s">
        <v>34</v>
      </c>
      <c r="B17" s="8"/>
      <c r="C17" s="103">
        <v>108903</v>
      </c>
      <c r="D17" s="103"/>
      <c r="E17" s="103">
        <v>30838</v>
      </c>
      <c r="F17" s="103"/>
      <c r="G17" s="103">
        <v>5514</v>
      </c>
      <c r="H17" s="103"/>
      <c r="I17" s="103">
        <v>14774</v>
      </c>
      <c r="K17" s="80"/>
      <c r="M17" s="80"/>
      <c r="O17" s="80"/>
      <c r="Q17" s="80"/>
    </row>
    <row r="18" spans="1:17" s="7" customFormat="1" ht="21" customHeight="1" x14ac:dyDescent="0.3">
      <c r="A18" s="7" t="s">
        <v>111</v>
      </c>
      <c r="B18" s="8"/>
      <c r="C18" s="226">
        <f>SUM(C11:C17)</f>
        <v>888166</v>
      </c>
      <c r="D18" s="176">
        <f t="shared" ref="D18:H18" si="0">SUM(D11:D17)</f>
        <v>0</v>
      </c>
      <c r="E18" s="226">
        <f>SUM(E11:E17)</f>
        <v>619727</v>
      </c>
      <c r="F18" s="176">
        <f t="shared" si="0"/>
        <v>0</v>
      </c>
      <c r="G18" s="226">
        <f>SUM(G11:G17)</f>
        <v>235728</v>
      </c>
      <c r="H18" s="176">
        <f t="shared" si="0"/>
        <v>0</v>
      </c>
      <c r="I18" s="226">
        <f t="shared" ref="I18" si="1">SUM(I11:I17)</f>
        <v>324943</v>
      </c>
      <c r="J18" s="19"/>
      <c r="K18" s="80"/>
      <c r="L18" s="205"/>
      <c r="M18" s="80"/>
      <c r="O18" s="80"/>
      <c r="Q18" s="80"/>
    </row>
    <row r="19" spans="1:17" ht="21" customHeight="1" x14ac:dyDescent="0.3">
      <c r="B19" s="8"/>
      <c r="C19" s="103"/>
      <c r="D19" s="103"/>
      <c r="E19" s="103"/>
      <c r="F19" s="103"/>
      <c r="G19" s="103"/>
      <c r="H19" s="103"/>
      <c r="I19" s="103"/>
      <c r="K19" s="80"/>
      <c r="M19" s="80"/>
      <c r="O19" s="80"/>
      <c r="Q19" s="80"/>
    </row>
    <row r="20" spans="1:17" ht="21" customHeight="1" x14ac:dyDescent="0.3">
      <c r="A20" s="10" t="s">
        <v>35</v>
      </c>
      <c r="B20" s="8"/>
      <c r="C20" s="103"/>
      <c r="D20" s="103"/>
      <c r="E20" s="103"/>
      <c r="F20" s="103"/>
      <c r="G20" s="103"/>
      <c r="H20" s="103"/>
      <c r="I20" s="103"/>
      <c r="K20" s="80"/>
      <c r="M20" s="80"/>
      <c r="O20" s="80"/>
      <c r="Q20" s="80"/>
    </row>
    <row r="21" spans="1:17" s="109" customFormat="1" ht="21" customHeight="1" x14ac:dyDescent="0.3">
      <c r="A21" t="s">
        <v>112</v>
      </c>
      <c r="B21" s="8"/>
      <c r="C21" s="103">
        <v>141798</v>
      </c>
      <c r="D21" s="103"/>
      <c r="E21" s="103">
        <v>121856</v>
      </c>
      <c r="F21" s="103"/>
      <c r="G21" s="103">
        <v>137315</v>
      </c>
      <c r="H21" s="103"/>
      <c r="I21" s="103">
        <v>125952</v>
      </c>
      <c r="J21" s="110"/>
      <c r="K21" s="111"/>
      <c r="L21" s="110"/>
      <c r="M21" s="111"/>
      <c r="O21" s="111"/>
      <c r="Q21" s="111"/>
    </row>
    <row r="22" spans="1:17" ht="21" customHeight="1" x14ac:dyDescent="0.3">
      <c r="A22" t="s">
        <v>92</v>
      </c>
      <c r="B22" s="8"/>
      <c r="C22" s="103">
        <v>3611</v>
      </c>
      <c r="D22" s="103"/>
      <c r="E22" s="103">
        <v>3722</v>
      </c>
      <c r="F22" s="103"/>
      <c r="G22" s="103">
        <v>753</v>
      </c>
      <c r="H22" s="103"/>
      <c r="I22" s="103">
        <v>910</v>
      </c>
      <c r="K22" s="80"/>
      <c r="M22" s="80"/>
      <c r="O22" s="80"/>
      <c r="Q22" s="80"/>
    </row>
    <row r="23" spans="1:17" ht="21" customHeight="1" x14ac:dyDescent="0.3">
      <c r="A23" t="s">
        <v>68</v>
      </c>
      <c r="B23" s="8"/>
      <c r="C23" s="103">
        <v>112819</v>
      </c>
      <c r="D23" s="103"/>
      <c r="E23" s="103">
        <v>105039</v>
      </c>
      <c r="F23" s="103"/>
      <c r="G23" s="103">
        <v>40138</v>
      </c>
      <c r="H23" s="103"/>
      <c r="I23" s="103">
        <v>47920</v>
      </c>
      <c r="K23" s="80"/>
      <c r="M23" s="80"/>
      <c r="O23" s="80"/>
      <c r="Q23" s="80"/>
    </row>
    <row r="24" spans="1:17" ht="21" customHeight="1" x14ac:dyDescent="0.3">
      <c r="A24" t="s">
        <v>36</v>
      </c>
      <c r="B24" s="8"/>
      <c r="C24" s="103">
        <v>204421</v>
      </c>
      <c r="D24" s="103"/>
      <c r="E24" s="103">
        <v>180697</v>
      </c>
      <c r="F24" s="103"/>
      <c r="G24" s="103">
        <v>127175</v>
      </c>
      <c r="H24" s="103"/>
      <c r="I24" s="103">
        <v>83480</v>
      </c>
      <c r="K24" s="80"/>
      <c r="M24" s="80"/>
      <c r="O24" s="80"/>
      <c r="Q24" s="80"/>
    </row>
    <row r="25" spans="1:17" s="7" customFormat="1" ht="21" customHeight="1" x14ac:dyDescent="0.3">
      <c r="A25" s="7" t="s">
        <v>38</v>
      </c>
      <c r="B25" s="12"/>
      <c r="C25" s="199">
        <f>SUM(C21:C24)</f>
        <v>462649</v>
      </c>
      <c r="D25" s="176"/>
      <c r="E25" s="199">
        <f>SUM(E21:E24)</f>
        <v>411314</v>
      </c>
      <c r="F25" s="176"/>
      <c r="G25" s="199">
        <f>SUM(G21:G24)</f>
        <v>305381</v>
      </c>
      <c r="H25" s="176"/>
      <c r="I25" s="199">
        <f>SUM(I21:I24)</f>
        <v>258262</v>
      </c>
      <c r="J25" s="19"/>
      <c r="K25" s="80"/>
      <c r="L25" s="205"/>
      <c r="M25" s="80"/>
      <c r="N25" s="14"/>
      <c r="O25" s="80"/>
      <c r="Q25" s="80"/>
    </row>
    <row r="26" spans="1:17" s="7" customFormat="1" ht="21" customHeight="1" x14ac:dyDescent="0.3">
      <c r="B26" s="12"/>
      <c r="C26" s="176"/>
      <c r="D26" s="176"/>
      <c r="E26" s="176"/>
      <c r="F26" s="176"/>
      <c r="G26" s="176"/>
      <c r="H26" s="176"/>
      <c r="I26" s="176"/>
      <c r="J26" s="19"/>
      <c r="K26" s="80"/>
      <c r="L26" s="205"/>
      <c r="M26" s="80"/>
      <c r="N26" s="14"/>
      <c r="O26" s="80"/>
      <c r="Q26" s="80"/>
    </row>
    <row r="27" spans="1:17" s="7" customFormat="1" ht="21" customHeight="1" x14ac:dyDescent="0.3">
      <c r="A27" s="7" t="s">
        <v>224</v>
      </c>
      <c r="B27" s="8"/>
      <c r="C27" s="165">
        <f>C18-C25</f>
        <v>425517</v>
      </c>
      <c r="D27" s="176"/>
      <c r="E27" s="165">
        <f>E18-E25</f>
        <v>208413</v>
      </c>
      <c r="F27" s="176"/>
      <c r="G27" s="165">
        <f>G18-G25</f>
        <v>-69653</v>
      </c>
      <c r="H27" s="176"/>
      <c r="I27" s="165">
        <f>I18-I25</f>
        <v>66681</v>
      </c>
      <c r="J27" s="19"/>
      <c r="K27" s="80"/>
      <c r="L27" s="205"/>
      <c r="M27" s="80"/>
      <c r="N27" s="14"/>
      <c r="O27" s="80"/>
      <c r="Q27" s="80"/>
    </row>
    <row r="28" spans="1:17" s="7" customFormat="1" ht="21" customHeight="1" x14ac:dyDescent="0.3">
      <c r="A28" t="s">
        <v>37</v>
      </c>
      <c r="B28" s="8"/>
      <c r="C28" s="103">
        <v>-9402</v>
      </c>
      <c r="D28" s="103"/>
      <c r="E28" s="103">
        <v>-57544</v>
      </c>
      <c r="F28" s="103"/>
      <c r="G28" s="103">
        <v>-775</v>
      </c>
      <c r="H28" s="103"/>
      <c r="I28" s="103">
        <v>-57187</v>
      </c>
      <c r="J28" s="19"/>
      <c r="K28" s="80"/>
      <c r="L28" s="230"/>
      <c r="M28" s="80"/>
      <c r="N28" s="14"/>
      <c r="O28" s="80"/>
      <c r="Q28" s="80"/>
    </row>
    <row r="29" spans="1:17" s="114" customFormat="1" ht="21" customHeight="1" x14ac:dyDescent="0.3">
      <c r="A29" t="s">
        <v>210</v>
      </c>
      <c r="B29" s="8"/>
      <c r="C29" s="103">
        <v>-347053</v>
      </c>
      <c r="D29" s="103"/>
      <c r="E29" s="103">
        <v>-99643</v>
      </c>
      <c r="F29" s="103"/>
      <c r="G29" s="103">
        <v>-7588</v>
      </c>
      <c r="H29" s="103"/>
      <c r="I29" s="103">
        <v>-7187</v>
      </c>
      <c r="J29" s="112"/>
      <c r="K29" s="111"/>
      <c r="L29" s="231"/>
      <c r="M29" s="111"/>
      <c r="N29" s="113"/>
      <c r="O29" s="111"/>
      <c r="Q29" s="111"/>
    </row>
    <row r="30" spans="1:17" s="7" customFormat="1" ht="21" customHeight="1" x14ac:dyDescent="0.3">
      <c r="A30" s="7" t="s">
        <v>70</v>
      </c>
      <c r="B30" s="12"/>
      <c r="C30" s="227">
        <f>C27+SUM(C28:C29)</f>
        <v>69062</v>
      </c>
      <c r="D30" s="176"/>
      <c r="E30" s="227">
        <f>E27+SUM(E28:E29)</f>
        <v>51226</v>
      </c>
      <c r="F30" s="176"/>
      <c r="G30" s="227">
        <f>G27+SUM(G28:G29)</f>
        <v>-78016</v>
      </c>
      <c r="H30" s="176"/>
      <c r="I30" s="227">
        <f>I27+SUM(I28:I29)</f>
        <v>2307</v>
      </c>
      <c r="J30" s="19"/>
      <c r="K30" s="80"/>
      <c r="L30" s="230"/>
      <c r="M30" s="80"/>
      <c r="N30" s="14"/>
      <c r="O30" s="80"/>
      <c r="Q30" s="80"/>
    </row>
    <row r="31" spans="1:17" s="7" customFormat="1" ht="21" customHeight="1" x14ac:dyDescent="0.3">
      <c r="A31" t="s">
        <v>270</v>
      </c>
      <c r="B31" s="8"/>
      <c r="C31" s="233">
        <v>-33826</v>
      </c>
      <c r="D31" s="103"/>
      <c r="E31" s="233">
        <v>-13252</v>
      </c>
      <c r="F31" s="103"/>
      <c r="G31" s="38">
        <v>11411</v>
      </c>
      <c r="H31" s="103"/>
      <c r="I31" s="38">
        <v>25</v>
      </c>
      <c r="J31" s="19"/>
      <c r="K31" s="80"/>
      <c r="L31" s="230"/>
      <c r="M31" s="80"/>
      <c r="N31" s="14"/>
      <c r="O31" s="80"/>
      <c r="Q31" s="80"/>
    </row>
    <row r="32" spans="1:17" s="7" customFormat="1" ht="21" customHeight="1" thickBot="1" x14ac:dyDescent="0.35">
      <c r="A32" s="7" t="s">
        <v>78</v>
      </c>
      <c r="B32" s="8"/>
      <c r="C32" s="200">
        <f>C30+C31</f>
        <v>35236</v>
      </c>
      <c r="D32" s="176"/>
      <c r="E32" s="200">
        <f>E30+E31</f>
        <v>37974</v>
      </c>
      <c r="F32" s="176"/>
      <c r="G32" s="200">
        <f>G30+G31</f>
        <v>-66605</v>
      </c>
      <c r="H32" s="176"/>
      <c r="I32" s="200">
        <f>I30+I31</f>
        <v>2332</v>
      </c>
      <c r="J32" s="19"/>
      <c r="K32" s="80"/>
      <c r="L32" s="230"/>
      <c r="M32" s="80"/>
      <c r="N32" s="14"/>
      <c r="O32" s="80"/>
      <c r="Q32" s="80"/>
    </row>
    <row r="33" spans="1:17" ht="21" customHeight="1" thickTop="1" x14ac:dyDescent="0.3">
      <c r="A33" s="7"/>
      <c r="C33" s="16"/>
      <c r="D33" s="16"/>
      <c r="E33" s="16"/>
      <c r="F33" s="16"/>
      <c r="G33" s="16"/>
      <c r="H33" s="16"/>
      <c r="I33" s="16"/>
      <c r="K33" s="80"/>
      <c r="M33" s="80"/>
      <c r="O33" s="80"/>
      <c r="Q33" s="80"/>
    </row>
    <row r="34" spans="1:17" ht="21" customHeight="1" x14ac:dyDescent="0.35">
      <c r="A34" s="1" t="s">
        <v>0</v>
      </c>
      <c r="K34" s="80"/>
      <c r="M34" s="80"/>
      <c r="O34" s="80"/>
      <c r="Q34" s="80"/>
    </row>
    <row r="35" spans="1:17" ht="21" customHeight="1" x14ac:dyDescent="0.3">
      <c r="A35" s="45" t="s">
        <v>80</v>
      </c>
      <c r="K35" s="80"/>
      <c r="M35" s="80"/>
      <c r="O35" s="80"/>
      <c r="Q35" s="80"/>
    </row>
    <row r="36" spans="1:17" ht="21" customHeight="1" x14ac:dyDescent="0.3">
      <c r="A36" s="7"/>
      <c r="K36" s="80"/>
      <c r="M36" s="80"/>
      <c r="O36" s="80"/>
      <c r="Q36" s="80"/>
    </row>
    <row r="37" spans="1:17" ht="21" customHeight="1" x14ac:dyDescent="0.3">
      <c r="C37" s="237" t="s">
        <v>2</v>
      </c>
      <c r="D37" s="237"/>
      <c r="E37" s="237"/>
      <c r="F37" s="6"/>
      <c r="G37" s="237" t="s">
        <v>3</v>
      </c>
      <c r="H37" s="237"/>
      <c r="I37" s="237"/>
      <c r="K37" s="80"/>
      <c r="M37" s="80"/>
      <c r="O37" s="80"/>
      <c r="Q37" s="80"/>
    </row>
    <row r="38" spans="1:17" ht="21" customHeight="1" x14ac:dyDescent="0.3">
      <c r="C38" s="237" t="s">
        <v>4</v>
      </c>
      <c r="D38" s="237"/>
      <c r="E38" s="237"/>
      <c r="F38" s="6"/>
      <c r="G38" s="237" t="s">
        <v>4</v>
      </c>
      <c r="H38" s="237"/>
      <c r="I38" s="237"/>
      <c r="K38" s="80"/>
      <c r="M38" s="80"/>
      <c r="O38" s="80"/>
      <c r="Q38" s="80"/>
    </row>
    <row r="39" spans="1:17" ht="21" customHeight="1" x14ac:dyDescent="0.3">
      <c r="C39" s="238" t="s">
        <v>77</v>
      </c>
      <c r="D39" s="238"/>
      <c r="E39" s="238"/>
      <c r="F39" s="6"/>
      <c r="G39" s="238" t="s">
        <v>77</v>
      </c>
      <c r="H39" s="238"/>
      <c r="I39" s="238"/>
      <c r="K39" s="80"/>
      <c r="M39" s="80"/>
      <c r="O39" s="80"/>
      <c r="Q39" s="80"/>
    </row>
    <row r="40" spans="1:17" ht="21" customHeight="1" x14ac:dyDescent="0.3">
      <c r="C40" s="239" t="s">
        <v>219</v>
      </c>
      <c r="D40" s="238"/>
      <c r="E40" s="238"/>
      <c r="F40" s="6"/>
      <c r="G40" s="239" t="s">
        <v>219</v>
      </c>
      <c r="H40" s="238"/>
      <c r="I40" s="238"/>
      <c r="K40" s="80"/>
      <c r="M40" s="80"/>
      <c r="O40" s="80"/>
      <c r="Q40" s="80"/>
    </row>
    <row r="41" spans="1:17" ht="21" customHeight="1" x14ac:dyDescent="0.3">
      <c r="B41" s="8" t="s">
        <v>7</v>
      </c>
      <c r="C41" s="32">
        <v>2025</v>
      </c>
      <c r="D41" s="25"/>
      <c r="E41" s="32">
        <v>2024</v>
      </c>
      <c r="F41" s="25"/>
      <c r="G41" s="32">
        <v>2025</v>
      </c>
      <c r="H41" s="25"/>
      <c r="I41" s="32">
        <v>2024</v>
      </c>
      <c r="K41" s="80"/>
      <c r="M41" s="80"/>
      <c r="O41" s="80"/>
      <c r="Q41" s="80"/>
    </row>
    <row r="42" spans="1:17" ht="21" customHeight="1" x14ac:dyDescent="0.3">
      <c r="B42" s="8"/>
      <c r="C42" s="236" t="s">
        <v>75</v>
      </c>
      <c r="D42" s="236"/>
      <c r="E42" s="236"/>
      <c r="F42" s="236"/>
      <c r="G42" s="236"/>
      <c r="H42" s="236"/>
      <c r="I42" s="236"/>
      <c r="K42" s="80"/>
      <c r="M42" s="80"/>
      <c r="O42" s="80"/>
      <c r="Q42" s="80"/>
    </row>
    <row r="43" spans="1:17" ht="21" customHeight="1" x14ac:dyDescent="0.3">
      <c r="A43" s="7" t="s">
        <v>39</v>
      </c>
      <c r="C43" s="16"/>
      <c r="D43" s="16"/>
      <c r="E43" s="16"/>
      <c r="F43" s="16"/>
      <c r="G43" s="16"/>
      <c r="H43" s="16"/>
      <c r="I43" s="16"/>
      <c r="K43" s="80"/>
      <c r="M43" s="80"/>
      <c r="O43" s="80"/>
      <c r="Q43" s="80"/>
    </row>
    <row r="44" spans="1:17" ht="21" customHeight="1" x14ac:dyDescent="0.3">
      <c r="A44" s="46" t="s">
        <v>190</v>
      </c>
      <c r="C44" s="16"/>
      <c r="D44" s="16"/>
      <c r="E44" s="16"/>
      <c r="F44" s="16"/>
      <c r="G44" s="16"/>
      <c r="H44" s="16"/>
      <c r="I44" s="16"/>
      <c r="K44" s="80"/>
      <c r="M44" s="80"/>
      <c r="O44" s="80"/>
      <c r="Q44" s="80"/>
    </row>
    <row r="45" spans="1:17" ht="21" customHeight="1" x14ac:dyDescent="0.3">
      <c r="A45" s="46" t="s">
        <v>191</v>
      </c>
      <c r="C45" s="103"/>
      <c r="D45" s="103"/>
      <c r="E45" s="103"/>
      <c r="F45" s="103"/>
      <c r="G45" s="103"/>
      <c r="H45" s="103"/>
      <c r="I45" s="103"/>
      <c r="K45" s="80"/>
      <c r="M45" s="80"/>
      <c r="O45" s="80"/>
      <c r="Q45" s="80"/>
    </row>
    <row r="46" spans="1:17" ht="21" customHeight="1" x14ac:dyDescent="0.3">
      <c r="A46" t="s">
        <v>228</v>
      </c>
      <c r="C46" s="103"/>
      <c r="D46" s="103"/>
      <c r="E46" s="103"/>
      <c r="F46" s="103"/>
      <c r="G46" s="103"/>
      <c r="H46" s="103"/>
      <c r="I46" s="103"/>
      <c r="K46" s="80"/>
      <c r="M46" s="80"/>
      <c r="O46" s="80"/>
      <c r="Q46" s="80"/>
    </row>
    <row r="47" spans="1:17" ht="21" customHeight="1" x14ac:dyDescent="0.3">
      <c r="A47" t="s">
        <v>192</v>
      </c>
      <c r="B47" s="8"/>
      <c r="C47" s="103">
        <v>-12198</v>
      </c>
      <c r="D47" s="103"/>
      <c r="E47" s="103">
        <v>-8584</v>
      </c>
      <c r="F47" s="103"/>
      <c r="G47" s="103">
        <v>-12198</v>
      </c>
      <c r="H47" s="103"/>
      <c r="I47" s="103">
        <v>-8584</v>
      </c>
      <c r="K47" s="80"/>
      <c r="M47" s="80"/>
      <c r="O47" s="80"/>
      <c r="Q47" s="80"/>
    </row>
    <row r="48" spans="1:17" ht="21" customHeight="1" x14ac:dyDescent="0.3">
      <c r="A48" t="s">
        <v>189</v>
      </c>
      <c r="B48" s="8"/>
      <c r="C48" s="81">
        <v>2440</v>
      </c>
      <c r="D48" s="58"/>
      <c r="E48" s="81">
        <v>1718</v>
      </c>
      <c r="F48" s="58"/>
      <c r="G48" s="81">
        <v>2440</v>
      </c>
      <c r="H48" s="58"/>
      <c r="I48" s="81">
        <v>1718</v>
      </c>
      <c r="K48" s="80"/>
      <c r="M48" s="80"/>
      <c r="O48" s="80"/>
      <c r="Q48" s="80"/>
    </row>
    <row r="49" spans="1:17" ht="21" customHeight="1" x14ac:dyDescent="0.3">
      <c r="A49" s="7" t="s">
        <v>197</v>
      </c>
      <c r="B49" s="8"/>
      <c r="C49" s="74"/>
      <c r="D49" s="58"/>
      <c r="E49" s="74"/>
      <c r="F49" s="58"/>
      <c r="G49" s="74"/>
      <c r="H49" s="58"/>
      <c r="I49" s="74"/>
      <c r="K49" s="80"/>
      <c r="M49" s="80"/>
      <c r="O49" s="80"/>
      <c r="Q49" s="80"/>
    </row>
    <row r="50" spans="1:17" ht="21" customHeight="1" x14ac:dyDescent="0.3">
      <c r="A50" s="42" t="s">
        <v>198</v>
      </c>
      <c r="B50" s="8"/>
      <c r="C50" s="79">
        <f>SUM(C47:C49)</f>
        <v>-9758</v>
      </c>
      <c r="D50" s="107"/>
      <c r="E50" s="79">
        <f>SUM(E47:E49)</f>
        <v>-6866</v>
      </c>
      <c r="F50" s="107"/>
      <c r="G50" s="79">
        <f>SUM(G47:G49)</f>
        <v>-9758</v>
      </c>
      <c r="H50" s="107"/>
      <c r="I50" s="79">
        <f>SUM(I47:I49)</f>
        <v>-6866</v>
      </c>
      <c r="Q50" s="80"/>
    </row>
    <row r="51" spans="1:17" ht="21" customHeight="1" thickBot="1" x14ac:dyDescent="0.35">
      <c r="A51" s="7" t="s">
        <v>173</v>
      </c>
      <c r="B51" s="8"/>
      <c r="C51" s="48">
        <f>SUM(C32,C50)</f>
        <v>25478</v>
      </c>
      <c r="D51" s="176"/>
      <c r="E51" s="48">
        <f>SUM(E32,E50)</f>
        <v>31108</v>
      </c>
      <c r="F51" s="176"/>
      <c r="G51" s="48">
        <f>SUM(G32,G50)</f>
        <v>-76363</v>
      </c>
      <c r="H51" s="176"/>
      <c r="I51" s="48">
        <f>SUM(I32,I50)</f>
        <v>-4534</v>
      </c>
    </row>
    <row r="52" spans="1:17" ht="21" customHeight="1" thickTop="1" x14ac:dyDescent="0.3">
      <c r="A52" s="7"/>
      <c r="B52" s="8"/>
      <c r="C52" s="107"/>
      <c r="D52" s="176"/>
      <c r="E52" s="107"/>
      <c r="F52" s="176"/>
      <c r="G52" s="107"/>
      <c r="H52" s="176"/>
      <c r="I52" s="107"/>
    </row>
    <row r="53" spans="1:17" ht="21" customHeight="1" x14ac:dyDescent="0.3">
      <c r="A53" s="42" t="s">
        <v>209</v>
      </c>
      <c r="B53" s="8"/>
      <c r="C53" s="107"/>
      <c r="D53" s="176"/>
      <c r="E53" s="107"/>
      <c r="F53" s="176"/>
      <c r="G53" s="107"/>
      <c r="H53" s="176"/>
      <c r="I53" s="107"/>
    </row>
    <row r="54" spans="1:17" ht="21" customHeight="1" x14ac:dyDescent="0.3">
      <c r="A54" s="100" t="s">
        <v>193</v>
      </c>
      <c r="B54" s="8"/>
      <c r="C54" s="74">
        <f>C56-C55</f>
        <v>12452</v>
      </c>
      <c r="D54" s="103"/>
      <c r="E54" s="74">
        <f>E56-E55</f>
        <v>28424</v>
      </c>
      <c r="F54" s="103"/>
      <c r="G54" s="74">
        <f>G56-G55</f>
        <v>-66605</v>
      </c>
      <c r="H54" s="103"/>
      <c r="I54" s="74">
        <f>I56-I55</f>
        <v>2332</v>
      </c>
    </row>
    <row r="55" spans="1:17" ht="21" customHeight="1" x14ac:dyDescent="0.3">
      <c r="A55" s="29" t="s">
        <v>194</v>
      </c>
      <c r="C55" s="83">
        <v>22784</v>
      </c>
      <c r="D55" s="103"/>
      <c r="E55" s="83">
        <v>9550</v>
      </c>
      <c r="F55" s="58"/>
      <c r="G55" s="83">
        <v>0</v>
      </c>
      <c r="H55" s="58"/>
      <c r="I55" s="83">
        <v>0</v>
      </c>
    </row>
    <row r="56" spans="1:17" ht="21" customHeight="1" thickBot="1" x14ac:dyDescent="0.35">
      <c r="A56" s="7"/>
      <c r="C56" s="48">
        <f>C32</f>
        <v>35236</v>
      </c>
      <c r="D56" s="176"/>
      <c r="E56" s="48">
        <f>E32</f>
        <v>37974</v>
      </c>
      <c r="F56" s="176"/>
      <c r="G56" s="48">
        <f>G32</f>
        <v>-66605</v>
      </c>
      <c r="H56" s="176"/>
      <c r="I56" s="48">
        <f>I32</f>
        <v>2332</v>
      </c>
    </row>
    <row r="57" spans="1:17" ht="21" customHeight="1" thickTop="1" x14ac:dyDescent="0.3">
      <c r="A57" s="7"/>
      <c r="C57" s="103"/>
      <c r="D57" s="103"/>
      <c r="E57" s="103"/>
      <c r="F57" s="103"/>
      <c r="G57" s="103"/>
      <c r="H57" s="103"/>
      <c r="I57" s="103"/>
    </row>
    <row r="58" spans="1:17" ht="21" customHeight="1" x14ac:dyDescent="0.3">
      <c r="A58" s="7" t="s">
        <v>195</v>
      </c>
      <c r="C58" s="103"/>
      <c r="D58" s="103"/>
      <c r="E58" s="103"/>
      <c r="F58" s="103"/>
      <c r="G58" s="103"/>
      <c r="H58" s="103"/>
      <c r="I58" s="103"/>
    </row>
    <row r="59" spans="1:17" ht="21" customHeight="1" x14ac:dyDescent="0.3">
      <c r="A59" s="100" t="s">
        <v>193</v>
      </c>
      <c r="C59" s="74">
        <f>C61-C60</f>
        <v>2694</v>
      </c>
      <c r="D59" s="103"/>
      <c r="E59" s="74">
        <f>E61-E60</f>
        <v>21558</v>
      </c>
      <c r="F59" s="103"/>
      <c r="G59" s="74">
        <f>G61-G60</f>
        <v>-76363</v>
      </c>
      <c r="H59" s="103"/>
      <c r="I59" s="74">
        <f>I61-I60</f>
        <v>-4534</v>
      </c>
    </row>
    <row r="60" spans="1:17" ht="21" customHeight="1" x14ac:dyDescent="0.3">
      <c r="A60" s="29" t="s">
        <v>194</v>
      </c>
      <c r="C60" s="233">
        <f>C55</f>
        <v>22784</v>
      </c>
      <c r="D60" s="103"/>
      <c r="E60" s="233">
        <v>9550</v>
      </c>
      <c r="F60" s="58"/>
      <c r="G60" s="83">
        <v>0</v>
      </c>
      <c r="H60" s="58"/>
      <c r="I60" s="83">
        <v>0</v>
      </c>
    </row>
    <row r="61" spans="1:17" ht="21" customHeight="1" thickBot="1" x14ac:dyDescent="0.35">
      <c r="A61" s="7"/>
      <c r="C61" s="48">
        <f>C51</f>
        <v>25478</v>
      </c>
      <c r="D61" s="176"/>
      <c r="E61" s="48">
        <f>E51</f>
        <v>31108</v>
      </c>
      <c r="F61" s="176"/>
      <c r="G61" s="48">
        <f>G51</f>
        <v>-76363</v>
      </c>
      <c r="H61" s="176"/>
      <c r="I61" s="48">
        <f>I51</f>
        <v>-4534</v>
      </c>
    </row>
    <row r="62" spans="1:17" ht="21" customHeight="1" thickTop="1" x14ac:dyDescent="0.3">
      <c r="A62" s="7"/>
      <c r="C62" s="103"/>
      <c r="D62" s="103"/>
      <c r="E62" s="103"/>
      <c r="F62" s="103"/>
      <c r="G62" s="103"/>
      <c r="H62" s="103"/>
      <c r="I62" s="103"/>
    </row>
    <row r="63" spans="1:17" s="76" customFormat="1" ht="21" customHeight="1" thickBot="1" x14ac:dyDescent="0.35">
      <c r="A63" s="202" t="s">
        <v>217</v>
      </c>
      <c r="B63" s="8">
        <v>10</v>
      </c>
      <c r="C63" s="44">
        <f>C54/'BS2-4'!C90</f>
        <v>1.5020651586505058E-2</v>
      </c>
      <c r="D63" s="228"/>
      <c r="E63" s="78">
        <f>E54/'[1]BS2-3'!E73</f>
        <v>3.4287423762834862E-2</v>
      </c>
      <c r="F63" s="228"/>
      <c r="G63" s="44">
        <f>G54/'BS2-4'!G90</f>
        <v>-8.0344563035590205E-2</v>
      </c>
      <c r="H63" s="228"/>
      <c r="I63" s="44">
        <f>I32/'[1]BS2-3'!I73</f>
        <v>2.8130548907588974E-3</v>
      </c>
      <c r="K63"/>
      <c r="L63" s="205"/>
      <c r="M63"/>
      <c r="N63"/>
      <c r="O63"/>
      <c r="P63"/>
      <c r="Q63"/>
    </row>
    <row r="64" spans="1:17" s="76" customFormat="1" ht="21" customHeight="1" thickTop="1" x14ac:dyDescent="0.3">
      <c r="A64"/>
      <c r="B64" s="25"/>
      <c r="C64"/>
      <c r="D64"/>
      <c r="E64"/>
      <c r="F64"/>
      <c r="G64"/>
      <c r="H64"/>
      <c r="I64"/>
      <c r="K64"/>
      <c r="L64" s="205"/>
      <c r="M64"/>
      <c r="N64"/>
      <c r="O64"/>
      <c r="P64"/>
      <c r="Q64"/>
    </row>
  </sheetData>
  <mergeCells count="18">
    <mergeCell ref="C39:E39"/>
    <mergeCell ref="G39:I39"/>
    <mergeCell ref="C42:I42"/>
    <mergeCell ref="C4:E4"/>
    <mergeCell ref="G4:I4"/>
    <mergeCell ref="C5:E5"/>
    <mergeCell ref="G5:I5"/>
    <mergeCell ref="C6:E6"/>
    <mergeCell ref="G6:I6"/>
    <mergeCell ref="C7:E7"/>
    <mergeCell ref="G7:I7"/>
    <mergeCell ref="C40:E40"/>
    <mergeCell ref="G40:I40"/>
    <mergeCell ref="C9:I9"/>
    <mergeCell ref="C37:E37"/>
    <mergeCell ref="G37:I37"/>
    <mergeCell ref="C38:E38"/>
    <mergeCell ref="G38:I38"/>
  </mergeCells>
  <pageMargins left="0.8" right="0.8" top="0.48" bottom="0.5" header="0.5" footer="0.5"/>
  <pageSetup paperSize="9" scale="81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B783-DEC9-4C62-A581-387B7407A6F5}">
  <sheetPr>
    <pageSetUpPr fitToPage="1"/>
  </sheetPr>
  <dimension ref="A1:Q66"/>
  <sheetViews>
    <sheetView view="pageBreakPreview" topLeftCell="A69" zoomScale="90" zoomScaleNormal="86" zoomScaleSheetLayoutView="90" workbookViewId="0">
      <selection activeCell="J56" sqref="J56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1.453125" customWidth="1"/>
    <col min="4" max="4" width="1.453125" customWidth="1"/>
    <col min="5" max="5" width="11.90625" bestFit="1" customWidth="1"/>
    <col min="6" max="6" width="1.453125" customWidth="1"/>
    <col min="7" max="7" width="11.453125" customWidth="1"/>
    <col min="8" max="8" width="1.453125" customWidth="1"/>
    <col min="9" max="9" width="11.453125" customWidth="1"/>
    <col min="10" max="10" width="18.81640625" style="76" bestFit="1" customWidth="1"/>
    <col min="11" max="11" width="28.1796875" customWidth="1"/>
    <col min="12" max="12" width="12.453125" style="20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5" t="s">
        <v>80</v>
      </c>
    </row>
    <row r="3" spans="1:17" ht="21" customHeight="1" x14ac:dyDescent="0.3">
      <c r="A3" s="7"/>
    </row>
    <row r="4" spans="1:17" ht="21" customHeight="1" x14ac:dyDescent="0.3">
      <c r="C4" s="237" t="s">
        <v>2</v>
      </c>
      <c r="D4" s="237"/>
      <c r="E4" s="237"/>
      <c r="F4" s="6"/>
      <c r="G4" s="237" t="s">
        <v>3</v>
      </c>
      <c r="H4" s="237"/>
      <c r="I4" s="237"/>
    </row>
    <row r="5" spans="1:17" ht="21" customHeight="1" x14ac:dyDescent="0.3">
      <c r="C5" s="237" t="s">
        <v>4</v>
      </c>
      <c r="D5" s="237"/>
      <c r="E5" s="237"/>
      <c r="F5" s="6"/>
      <c r="G5" s="237" t="s">
        <v>4</v>
      </c>
      <c r="H5" s="237"/>
      <c r="I5" s="237"/>
    </row>
    <row r="6" spans="1:17" ht="21" customHeight="1" x14ac:dyDescent="0.3">
      <c r="C6" s="238" t="s">
        <v>220</v>
      </c>
      <c r="D6" s="238"/>
      <c r="E6" s="238"/>
      <c r="F6" s="6"/>
      <c r="G6" s="238" t="s">
        <v>220</v>
      </c>
      <c r="H6" s="238"/>
      <c r="I6" s="238"/>
    </row>
    <row r="7" spans="1:17" ht="21" customHeight="1" x14ac:dyDescent="0.3">
      <c r="C7" s="239" t="s">
        <v>219</v>
      </c>
      <c r="D7" s="238"/>
      <c r="E7" s="238"/>
      <c r="F7" s="6"/>
      <c r="G7" s="239" t="s">
        <v>219</v>
      </c>
      <c r="H7" s="238"/>
      <c r="I7" s="238"/>
    </row>
    <row r="8" spans="1:17" ht="21" customHeight="1" x14ac:dyDescent="0.3">
      <c r="B8" s="8" t="s">
        <v>7</v>
      </c>
      <c r="C8" s="32">
        <v>2025</v>
      </c>
      <c r="D8" s="25"/>
      <c r="E8" s="32">
        <v>2024</v>
      </c>
      <c r="F8" s="25"/>
      <c r="G8" s="32">
        <v>2025</v>
      </c>
      <c r="H8" s="25"/>
      <c r="I8" s="32">
        <v>2024</v>
      </c>
    </row>
    <row r="9" spans="1:17" ht="21" customHeight="1" x14ac:dyDescent="0.3">
      <c r="B9" s="8"/>
      <c r="C9" s="236" t="s">
        <v>75</v>
      </c>
      <c r="D9" s="236"/>
      <c r="E9" s="236"/>
      <c r="F9" s="236"/>
      <c r="G9" s="236"/>
      <c r="H9" s="236"/>
      <c r="I9" s="236"/>
    </row>
    <row r="10" spans="1:17" ht="21" customHeight="1" x14ac:dyDescent="0.3">
      <c r="A10" s="10" t="s">
        <v>109</v>
      </c>
      <c r="B10" s="8"/>
    </row>
    <row r="11" spans="1:17" ht="21" customHeight="1" x14ac:dyDescent="0.3">
      <c r="A11" t="s">
        <v>110</v>
      </c>
      <c r="B11" s="8">
        <v>2</v>
      </c>
      <c r="C11" s="16">
        <v>252688</v>
      </c>
      <c r="D11" s="16"/>
      <c r="E11" s="16">
        <v>303589</v>
      </c>
      <c r="F11" s="16"/>
      <c r="G11" s="16">
        <v>252757</v>
      </c>
      <c r="H11" s="16"/>
      <c r="I11" s="16">
        <v>297775</v>
      </c>
      <c r="J11" s="232"/>
      <c r="K11" s="103"/>
      <c r="M11" s="80"/>
      <c r="O11" s="80"/>
      <c r="Q11" s="80"/>
    </row>
    <row r="12" spans="1:17" ht="21" customHeight="1" x14ac:dyDescent="0.3">
      <c r="A12" t="s">
        <v>122</v>
      </c>
      <c r="B12" s="8"/>
      <c r="C12" s="16">
        <v>1193614</v>
      </c>
      <c r="D12" s="16"/>
      <c r="E12" s="16">
        <v>849759</v>
      </c>
      <c r="F12" s="16"/>
      <c r="G12" s="38">
        <v>2395</v>
      </c>
      <c r="H12" s="99"/>
      <c r="I12" s="38">
        <v>5341</v>
      </c>
      <c r="J12" s="232"/>
      <c r="K12" s="103"/>
      <c r="M12" s="80"/>
      <c r="O12" s="80"/>
      <c r="Q12" s="80"/>
    </row>
    <row r="13" spans="1:17" ht="21" customHeight="1" x14ac:dyDescent="0.3">
      <c r="A13" t="s">
        <v>188</v>
      </c>
      <c r="B13" s="8">
        <v>2</v>
      </c>
      <c r="C13" s="58">
        <v>0</v>
      </c>
      <c r="D13" s="16"/>
      <c r="E13" s="58">
        <v>0</v>
      </c>
      <c r="F13" s="16"/>
      <c r="G13" s="38">
        <v>161507</v>
      </c>
      <c r="H13" s="99"/>
      <c r="I13" s="38">
        <v>292646</v>
      </c>
      <c r="J13" s="232"/>
      <c r="K13" s="58"/>
      <c r="M13" s="80"/>
      <c r="O13" s="80"/>
      <c r="Q13" s="80"/>
    </row>
    <row r="14" spans="1:17" ht="21" customHeight="1" x14ac:dyDescent="0.3">
      <c r="A14" t="s">
        <v>85</v>
      </c>
      <c r="B14" s="8">
        <v>2</v>
      </c>
      <c r="C14" s="16">
        <v>24626</v>
      </c>
      <c r="D14" s="16"/>
      <c r="E14" s="16">
        <v>20601</v>
      </c>
      <c r="F14" s="16"/>
      <c r="G14" s="15">
        <v>3250</v>
      </c>
      <c r="H14" s="16"/>
      <c r="I14" s="15">
        <v>3152</v>
      </c>
      <c r="J14" s="232"/>
      <c r="K14" s="103"/>
      <c r="M14" s="80"/>
      <c r="O14" s="80"/>
      <c r="Q14" s="80"/>
    </row>
    <row r="15" spans="1:17" ht="21" customHeight="1" x14ac:dyDescent="0.3">
      <c r="A15" t="s">
        <v>33</v>
      </c>
      <c r="B15" s="8">
        <v>2</v>
      </c>
      <c r="C15" s="38">
        <v>0</v>
      </c>
      <c r="D15" s="99"/>
      <c r="E15" s="38">
        <v>0</v>
      </c>
      <c r="F15" s="16"/>
      <c r="G15" s="16">
        <v>8598</v>
      </c>
      <c r="H15" s="16"/>
      <c r="I15" s="16">
        <v>13509</v>
      </c>
      <c r="J15" s="232"/>
      <c r="K15" s="38"/>
      <c r="M15" s="80"/>
      <c r="O15" s="80"/>
      <c r="Q15" s="80"/>
    </row>
    <row r="16" spans="1:17" ht="21" customHeight="1" x14ac:dyDescent="0.3">
      <c r="A16" t="s">
        <v>185</v>
      </c>
      <c r="B16" s="8">
        <v>2</v>
      </c>
      <c r="C16" s="38">
        <v>11295</v>
      </c>
      <c r="D16" s="99"/>
      <c r="E16" s="38">
        <v>4518</v>
      </c>
      <c r="F16" s="16"/>
      <c r="G16" s="40">
        <v>11295</v>
      </c>
      <c r="H16" s="16"/>
      <c r="I16" s="40">
        <v>4518</v>
      </c>
      <c r="J16" s="232"/>
      <c r="K16" s="38"/>
      <c r="M16" s="80"/>
      <c r="O16" s="80"/>
      <c r="Q16" s="80"/>
    </row>
    <row r="17" spans="1:17" ht="21" customHeight="1" x14ac:dyDescent="0.3">
      <c r="A17" t="s">
        <v>34</v>
      </c>
      <c r="B17" s="8">
        <v>2</v>
      </c>
      <c r="C17" s="16">
        <v>218530</v>
      </c>
      <c r="D17" s="16"/>
      <c r="E17" s="16">
        <v>60608</v>
      </c>
      <c r="F17" s="16"/>
      <c r="G17" s="16">
        <v>9285</v>
      </c>
      <c r="H17" s="16"/>
      <c r="I17" s="16">
        <v>36783</v>
      </c>
      <c r="J17" s="232"/>
      <c r="K17" s="38"/>
      <c r="M17" s="80"/>
      <c r="O17" s="80"/>
      <c r="Q17" s="80"/>
    </row>
    <row r="18" spans="1:17" s="7" customFormat="1" ht="21" customHeight="1" x14ac:dyDescent="0.3">
      <c r="A18" s="7" t="s">
        <v>111</v>
      </c>
      <c r="B18" s="8">
        <v>9</v>
      </c>
      <c r="C18" s="13">
        <f>SUM(C11:C17)</f>
        <v>1700753</v>
      </c>
      <c r="D18" s="14">
        <f t="shared" ref="D18:H18" si="0">SUM(D11:D17)</f>
        <v>0</v>
      </c>
      <c r="E18" s="13">
        <f>SUM(E11:E17)</f>
        <v>1239075</v>
      </c>
      <c r="F18" s="14">
        <f t="shared" si="0"/>
        <v>0</v>
      </c>
      <c r="G18" s="13">
        <f t="shared" si="0"/>
        <v>449087</v>
      </c>
      <c r="H18" s="14">
        <f t="shared" si="0"/>
        <v>0</v>
      </c>
      <c r="I18" s="13">
        <f t="shared" ref="I18" si="1">SUM(I11:I17)</f>
        <v>653724</v>
      </c>
      <c r="J18" s="19"/>
      <c r="K18" s="38"/>
      <c r="L18" s="205"/>
      <c r="M18" s="80"/>
      <c r="O18" s="80"/>
      <c r="Q18" s="80"/>
    </row>
    <row r="19" spans="1:17" ht="21" customHeight="1" x14ac:dyDescent="0.3">
      <c r="B19" s="8"/>
      <c r="C19" s="16"/>
      <c r="D19" s="16"/>
      <c r="E19" s="16"/>
      <c r="F19" s="16"/>
      <c r="G19" s="16"/>
      <c r="H19" s="16"/>
      <c r="I19" s="16"/>
      <c r="K19" s="38"/>
      <c r="M19" s="80"/>
      <c r="O19" s="80"/>
      <c r="Q19" s="80"/>
    </row>
    <row r="20" spans="1:17" ht="21" customHeight="1" x14ac:dyDescent="0.3">
      <c r="A20" s="10" t="s">
        <v>35</v>
      </c>
      <c r="B20" s="8">
        <v>2</v>
      </c>
      <c r="C20" s="16"/>
      <c r="D20" s="16"/>
      <c r="E20" s="16"/>
      <c r="F20" s="16"/>
      <c r="G20" s="16"/>
      <c r="H20" s="16"/>
      <c r="I20" s="16"/>
      <c r="K20" s="38"/>
      <c r="M20" s="80"/>
      <c r="O20" s="80"/>
      <c r="Q20" s="80"/>
    </row>
    <row r="21" spans="1:17" s="109" customFormat="1" ht="21" customHeight="1" x14ac:dyDescent="0.3">
      <c r="A21" t="s">
        <v>112</v>
      </c>
      <c r="B21" s="8">
        <v>5</v>
      </c>
      <c r="C21" s="16">
        <v>246848</v>
      </c>
      <c r="D21" s="16"/>
      <c r="E21" s="16">
        <v>234232</v>
      </c>
      <c r="F21" s="16"/>
      <c r="G21" s="16">
        <v>248429</v>
      </c>
      <c r="H21" s="16"/>
      <c r="I21" s="16">
        <v>240841</v>
      </c>
      <c r="J21" s="110"/>
      <c r="K21" s="38"/>
      <c r="L21" s="205"/>
      <c r="M21" s="111"/>
      <c r="O21" s="111"/>
      <c r="Q21" s="111"/>
    </row>
    <row r="22" spans="1:17" ht="21" customHeight="1" x14ac:dyDescent="0.3">
      <c r="A22" t="s">
        <v>92</v>
      </c>
      <c r="B22" s="8"/>
      <c r="C22" s="16">
        <v>5456</v>
      </c>
      <c r="D22" s="16"/>
      <c r="E22" s="16">
        <v>7282</v>
      </c>
      <c r="F22" s="16"/>
      <c r="G22" s="16">
        <v>1526</v>
      </c>
      <c r="H22" s="16"/>
      <c r="I22" s="16">
        <v>1818</v>
      </c>
      <c r="K22" s="38"/>
      <c r="M22" s="80"/>
      <c r="O22" s="80"/>
      <c r="Q22" s="80"/>
    </row>
    <row r="23" spans="1:17" ht="21" customHeight="1" x14ac:dyDescent="0.3">
      <c r="A23" t="s">
        <v>68</v>
      </c>
      <c r="B23" s="8"/>
      <c r="C23" s="16">
        <v>200012</v>
      </c>
      <c r="D23" s="16"/>
      <c r="E23" s="16">
        <v>202270</v>
      </c>
      <c r="F23" s="16"/>
      <c r="G23" s="16">
        <v>74257</v>
      </c>
      <c r="H23" s="16"/>
      <c r="I23" s="16">
        <v>91200</v>
      </c>
      <c r="K23" s="38"/>
      <c r="M23" s="80"/>
      <c r="O23" s="80"/>
      <c r="Q23" s="80"/>
    </row>
    <row r="24" spans="1:17" ht="21" customHeight="1" x14ac:dyDescent="0.3">
      <c r="A24" t="s">
        <v>36</v>
      </c>
      <c r="B24" s="8"/>
      <c r="C24" s="16">
        <v>407796</v>
      </c>
      <c r="D24" s="16"/>
      <c r="E24" s="16">
        <v>342024</v>
      </c>
      <c r="F24" s="16"/>
      <c r="G24" s="16">
        <v>212592</v>
      </c>
      <c r="H24" s="16"/>
      <c r="I24" s="16">
        <v>161408</v>
      </c>
      <c r="K24" s="38"/>
      <c r="M24" s="80"/>
      <c r="O24" s="80"/>
      <c r="Q24" s="80"/>
    </row>
    <row r="25" spans="1:17" s="7" customFormat="1" ht="21" customHeight="1" x14ac:dyDescent="0.3">
      <c r="A25" s="7" t="s">
        <v>38</v>
      </c>
      <c r="B25" s="12"/>
      <c r="C25" s="199">
        <f>SUM(C21:C24)</f>
        <v>860112</v>
      </c>
      <c r="D25" s="14"/>
      <c r="E25" s="199">
        <f>SUM(E21:E24)</f>
        <v>785808</v>
      </c>
      <c r="F25" s="14"/>
      <c r="G25" s="199">
        <f>SUM(G21:G24)</f>
        <v>536804</v>
      </c>
      <c r="H25" s="14"/>
      <c r="I25" s="199">
        <f>SUM(I21:I24)</f>
        <v>495267</v>
      </c>
      <c r="J25" s="19"/>
      <c r="K25" s="38"/>
      <c r="L25" s="205"/>
      <c r="M25" s="80"/>
      <c r="N25" s="14"/>
      <c r="O25" s="80"/>
      <c r="Q25" s="80"/>
    </row>
    <row r="26" spans="1:17" s="7" customFormat="1" ht="21" customHeight="1" x14ac:dyDescent="0.3">
      <c r="B26" s="12"/>
      <c r="C26" s="14"/>
      <c r="D26" s="14"/>
      <c r="E26" s="14"/>
      <c r="F26" s="14"/>
      <c r="G26" s="14"/>
      <c r="H26" s="14"/>
      <c r="I26" s="14"/>
      <c r="J26" s="19"/>
      <c r="K26" s="38"/>
      <c r="L26" s="205"/>
      <c r="M26" s="80"/>
      <c r="N26" s="14"/>
      <c r="O26" s="80"/>
      <c r="Q26" s="80"/>
    </row>
    <row r="27" spans="1:17" s="7" customFormat="1" ht="21" customHeight="1" x14ac:dyDescent="0.3">
      <c r="A27" s="7" t="s">
        <v>224</v>
      </c>
      <c r="B27" s="8"/>
      <c r="C27" s="165">
        <f>C18-C25</f>
        <v>840641</v>
      </c>
      <c r="D27" s="176"/>
      <c r="E27" s="165">
        <f>E18-E25</f>
        <v>453267</v>
      </c>
      <c r="F27" s="176"/>
      <c r="G27" s="165">
        <f>G18-G25</f>
        <v>-87717</v>
      </c>
      <c r="H27" s="176"/>
      <c r="I27" s="165">
        <f>I18-I25</f>
        <v>158457</v>
      </c>
      <c r="J27" s="19"/>
      <c r="K27" s="38"/>
      <c r="L27" s="205"/>
      <c r="M27" s="80"/>
      <c r="N27" s="14"/>
      <c r="O27" s="80"/>
      <c r="Q27" s="80"/>
    </row>
    <row r="28" spans="1:17" s="7" customFormat="1" ht="21" customHeight="1" x14ac:dyDescent="0.3">
      <c r="A28" t="s">
        <v>37</v>
      </c>
      <c r="B28" s="8">
        <v>9</v>
      </c>
      <c r="C28" s="16">
        <v>-25236</v>
      </c>
      <c r="D28" s="16"/>
      <c r="E28" s="16">
        <v>-127570</v>
      </c>
      <c r="F28" s="16"/>
      <c r="G28" s="16">
        <v>-11478</v>
      </c>
      <c r="H28" s="16"/>
      <c r="I28" s="16">
        <v>-126813</v>
      </c>
      <c r="J28" s="19"/>
      <c r="K28" s="80"/>
      <c r="L28" s="230"/>
      <c r="M28" s="80"/>
      <c r="N28" s="14"/>
      <c r="O28" s="80"/>
      <c r="Q28" s="80"/>
    </row>
    <row r="29" spans="1:17" s="114" customFormat="1" ht="21" customHeight="1" x14ac:dyDescent="0.3">
      <c r="A29" t="s">
        <v>210</v>
      </c>
      <c r="B29" s="8">
        <v>11</v>
      </c>
      <c r="C29" s="16">
        <v>-696176</v>
      </c>
      <c r="D29" s="16"/>
      <c r="E29" s="16">
        <v>-244212</v>
      </c>
      <c r="F29" s="16"/>
      <c r="G29" s="16">
        <v>-31530</v>
      </c>
      <c r="H29" s="16"/>
      <c r="I29" s="16">
        <v>-23224</v>
      </c>
      <c r="J29" s="112"/>
      <c r="K29" s="111"/>
      <c r="L29" s="231"/>
      <c r="M29" s="111"/>
      <c r="N29" s="113"/>
      <c r="O29" s="111"/>
      <c r="Q29" s="111"/>
    </row>
    <row r="30" spans="1:17" s="7" customFormat="1" ht="21" customHeight="1" x14ac:dyDescent="0.3">
      <c r="A30" t="s">
        <v>229</v>
      </c>
      <c r="B30" s="8"/>
      <c r="C30" s="16"/>
      <c r="D30" s="16"/>
      <c r="E30" s="16"/>
      <c r="F30" s="16"/>
      <c r="G30" s="16"/>
      <c r="H30" s="16"/>
      <c r="I30" s="16"/>
      <c r="J30" s="19"/>
      <c r="K30" s="80"/>
      <c r="L30" s="230"/>
      <c r="M30" s="80"/>
      <c r="N30" s="14"/>
      <c r="O30" s="80"/>
      <c r="Q30" s="80"/>
    </row>
    <row r="31" spans="1:17" s="7" customFormat="1" ht="21" customHeight="1" x14ac:dyDescent="0.3">
      <c r="A31" t="s">
        <v>204</v>
      </c>
      <c r="B31" s="8"/>
      <c r="C31" s="58">
        <v>0</v>
      </c>
      <c r="D31" s="16"/>
      <c r="E31" s="43">
        <v>-903</v>
      </c>
      <c r="F31" s="16"/>
      <c r="G31" s="58">
        <v>0</v>
      </c>
      <c r="H31" s="16"/>
      <c r="I31" s="43">
        <v>-903</v>
      </c>
      <c r="J31" s="19"/>
      <c r="K31" s="80"/>
      <c r="L31" s="230"/>
      <c r="M31" s="80"/>
      <c r="N31" s="14"/>
      <c r="O31" s="80"/>
      <c r="Q31" s="80"/>
    </row>
    <row r="32" spans="1:17" s="7" customFormat="1" ht="21" customHeight="1" x14ac:dyDescent="0.3">
      <c r="A32" s="7" t="s">
        <v>70</v>
      </c>
      <c r="B32" s="12"/>
      <c r="C32" s="229">
        <f>C27+SUM(C28:C31)</f>
        <v>119229</v>
      </c>
      <c r="D32" s="14"/>
      <c r="E32" s="229">
        <f>E27+SUM(E28:E31)</f>
        <v>80582</v>
      </c>
      <c r="F32" s="14"/>
      <c r="G32" s="229">
        <f>G27+SUM(G28:G31)</f>
        <v>-130725</v>
      </c>
      <c r="H32" s="14"/>
      <c r="I32" s="229">
        <f>I27+SUM(I28:I31)</f>
        <v>7517</v>
      </c>
      <c r="J32" s="19"/>
      <c r="K32" s="80"/>
      <c r="L32" s="230"/>
      <c r="M32" s="80"/>
      <c r="N32" s="14"/>
      <c r="O32" s="80"/>
      <c r="Q32" s="80"/>
    </row>
    <row r="33" spans="1:17" s="7" customFormat="1" ht="21" customHeight="1" x14ac:dyDescent="0.3">
      <c r="A33" t="s">
        <v>270</v>
      </c>
      <c r="B33" s="8"/>
      <c r="C33" s="43">
        <v>-48363</v>
      </c>
      <c r="D33" s="16"/>
      <c r="E33" s="43">
        <v>-17950</v>
      </c>
      <c r="F33" s="16"/>
      <c r="G33" s="38">
        <v>16852</v>
      </c>
      <c r="H33" s="16"/>
      <c r="I33" s="38">
        <v>1283</v>
      </c>
      <c r="J33" s="19"/>
      <c r="K33" s="80"/>
      <c r="L33" s="230"/>
      <c r="M33" s="80"/>
      <c r="N33" s="14"/>
      <c r="O33" s="80"/>
      <c r="Q33" s="80"/>
    </row>
    <row r="34" spans="1:17" s="7" customFormat="1" ht="21" customHeight="1" thickBot="1" x14ac:dyDescent="0.35">
      <c r="A34" s="7" t="s">
        <v>78</v>
      </c>
      <c r="B34" s="8"/>
      <c r="C34" s="200">
        <f>C32+C33</f>
        <v>70866</v>
      </c>
      <c r="D34" s="176"/>
      <c r="E34" s="200">
        <f>E32+E33</f>
        <v>62632</v>
      </c>
      <c r="F34" s="176"/>
      <c r="G34" s="200">
        <f>G32+G33</f>
        <v>-113873</v>
      </c>
      <c r="H34" s="176"/>
      <c r="I34" s="200">
        <f>I32+I33</f>
        <v>8800</v>
      </c>
      <c r="J34" s="19"/>
      <c r="K34" s="80"/>
      <c r="L34" s="230"/>
      <c r="M34" s="80"/>
      <c r="N34" s="14"/>
      <c r="O34" s="80"/>
      <c r="Q34" s="80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80"/>
      <c r="M35" s="80"/>
      <c r="O35" s="80"/>
      <c r="Q35" s="80"/>
    </row>
    <row r="36" spans="1:17" ht="21" customHeight="1" x14ac:dyDescent="0.35">
      <c r="A36" s="1" t="s">
        <v>0</v>
      </c>
      <c r="K36" s="80"/>
      <c r="M36" s="80"/>
      <c r="O36" s="80"/>
      <c r="Q36" s="80"/>
    </row>
    <row r="37" spans="1:17" ht="21" customHeight="1" x14ac:dyDescent="0.3">
      <c r="A37" s="45" t="s">
        <v>80</v>
      </c>
      <c r="K37" s="80"/>
      <c r="M37" s="80"/>
      <c r="O37" s="80"/>
      <c r="Q37" s="80"/>
    </row>
    <row r="38" spans="1:17" ht="21" customHeight="1" x14ac:dyDescent="0.3">
      <c r="A38" s="7"/>
      <c r="K38" s="80"/>
      <c r="M38" s="80"/>
      <c r="O38" s="80"/>
      <c r="Q38" s="80"/>
    </row>
    <row r="39" spans="1:17" ht="21" customHeight="1" x14ac:dyDescent="0.3">
      <c r="C39" s="237" t="s">
        <v>2</v>
      </c>
      <c r="D39" s="237"/>
      <c r="E39" s="237"/>
      <c r="F39" s="6"/>
      <c r="G39" s="237" t="s">
        <v>3</v>
      </c>
      <c r="H39" s="237"/>
      <c r="I39" s="237"/>
      <c r="K39" s="80"/>
      <c r="M39" s="80"/>
      <c r="O39" s="80"/>
      <c r="Q39" s="80"/>
    </row>
    <row r="40" spans="1:17" ht="21" customHeight="1" x14ac:dyDescent="0.3">
      <c r="C40" s="237" t="s">
        <v>4</v>
      </c>
      <c r="D40" s="237"/>
      <c r="E40" s="237"/>
      <c r="F40" s="6"/>
      <c r="G40" s="237" t="s">
        <v>4</v>
      </c>
      <c r="H40" s="237"/>
      <c r="I40" s="237"/>
      <c r="K40" s="80"/>
      <c r="M40" s="80"/>
      <c r="O40" s="80"/>
      <c r="Q40" s="80"/>
    </row>
    <row r="41" spans="1:17" ht="21" customHeight="1" x14ac:dyDescent="0.3">
      <c r="C41" s="238" t="s">
        <v>220</v>
      </c>
      <c r="D41" s="238"/>
      <c r="E41" s="238"/>
      <c r="F41" s="6"/>
      <c r="G41" s="238" t="s">
        <v>220</v>
      </c>
      <c r="H41" s="238"/>
      <c r="I41" s="238"/>
      <c r="K41" s="80"/>
      <c r="M41" s="80"/>
      <c r="O41" s="80"/>
      <c r="Q41" s="80"/>
    </row>
    <row r="42" spans="1:17" ht="21" customHeight="1" x14ac:dyDescent="0.3">
      <c r="C42" s="239" t="s">
        <v>219</v>
      </c>
      <c r="D42" s="238"/>
      <c r="E42" s="238"/>
      <c r="F42" s="6"/>
      <c r="G42" s="239" t="s">
        <v>219</v>
      </c>
      <c r="H42" s="238"/>
      <c r="I42" s="238"/>
      <c r="K42" s="80"/>
      <c r="M42" s="80"/>
      <c r="O42" s="80"/>
      <c r="Q42" s="80"/>
    </row>
    <row r="43" spans="1:17" ht="21" customHeight="1" x14ac:dyDescent="0.3">
      <c r="B43" s="8" t="s">
        <v>7</v>
      </c>
      <c r="C43" s="32">
        <v>2025</v>
      </c>
      <c r="D43" s="25"/>
      <c r="E43" s="32">
        <v>2024</v>
      </c>
      <c r="F43" s="25"/>
      <c r="G43" s="32">
        <v>2025</v>
      </c>
      <c r="H43" s="25"/>
      <c r="I43" s="32">
        <v>2024</v>
      </c>
      <c r="K43" s="80"/>
      <c r="M43" s="80"/>
      <c r="O43" s="80"/>
      <c r="Q43" s="80"/>
    </row>
    <row r="44" spans="1:17" ht="21" customHeight="1" x14ac:dyDescent="0.3">
      <c r="B44" s="8"/>
      <c r="C44" s="236" t="s">
        <v>75</v>
      </c>
      <c r="D44" s="236"/>
      <c r="E44" s="236"/>
      <c r="F44" s="236"/>
      <c r="G44" s="236"/>
      <c r="H44" s="236"/>
      <c r="I44" s="236"/>
      <c r="K44" s="80"/>
      <c r="M44" s="80"/>
      <c r="O44" s="80"/>
      <c r="Q44" s="80"/>
    </row>
    <row r="45" spans="1:17" ht="21" customHeight="1" x14ac:dyDescent="0.3">
      <c r="A45" s="7" t="s">
        <v>39</v>
      </c>
      <c r="C45" s="16"/>
      <c r="D45" s="16"/>
      <c r="E45" s="16"/>
      <c r="F45" s="16"/>
      <c r="G45" s="16"/>
      <c r="H45" s="16"/>
      <c r="I45" s="16"/>
      <c r="K45" s="80"/>
      <c r="M45" s="80"/>
      <c r="O45" s="80"/>
      <c r="Q45" s="80"/>
    </row>
    <row r="46" spans="1:17" ht="21" customHeight="1" x14ac:dyDescent="0.3">
      <c r="A46" s="46" t="s">
        <v>190</v>
      </c>
      <c r="C46" s="16"/>
      <c r="D46" s="16"/>
      <c r="E46" s="16"/>
      <c r="F46" s="16"/>
      <c r="G46" s="16"/>
      <c r="H46" s="16"/>
      <c r="I46" s="16"/>
      <c r="K46" s="80"/>
      <c r="M46" s="80"/>
      <c r="O46" s="80"/>
      <c r="Q46" s="80"/>
    </row>
    <row r="47" spans="1:17" ht="21" customHeight="1" x14ac:dyDescent="0.3">
      <c r="A47" s="46" t="s">
        <v>191</v>
      </c>
      <c r="C47" s="16"/>
      <c r="D47" s="16"/>
      <c r="E47" s="16"/>
      <c r="F47" s="16"/>
      <c r="G47" s="16"/>
      <c r="H47" s="16"/>
      <c r="I47" s="16"/>
      <c r="K47" s="80"/>
      <c r="M47" s="80"/>
      <c r="O47" s="80"/>
      <c r="Q47" s="80"/>
    </row>
    <row r="48" spans="1:17" ht="21" customHeight="1" x14ac:dyDescent="0.3">
      <c r="A48" t="s">
        <v>213</v>
      </c>
      <c r="C48" s="16"/>
      <c r="D48" s="16"/>
      <c r="E48" s="16"/>
      <c r="F48" s="16"/>
      <c r="G48" s="16"/>
      <c r="H48" s="16"/>
      <c r="I48" s="16"/>
      <c r="K48" s="80"/>
      <c r="M48" s="80"/>
      <c r="O48" s="80"/>
      <c r="Q48" s="80"/>
    </row>
    <row r="49" spans="1:17" ht="21" customHeight="1" x14ac:dyDescent="0.3">
      <c r="A49" t="s">
        <v>192</v>
      </c>
      <c r="B49" s="8">
        <v>11</v>
      </c>
      <c r="C49" s="16">
        <v>-6325</v>
      </c>
      <c r="D49" s="16"/>
      <c r="E49" s="16">
        <v>4531</v>
      </c>
      <c r="F49" s="16"/>
      <c r="G49" s="16">
        <v>-6325</v>
      </c>
      <c r="H49" s="16"/>
      <c r="I49" s="16">
        <v>4531</v>
      </c>
      <c r="K49" s="80"/>
      <c r="M49" s="80"/>
      <c r="O49" s="80"/>
      <c r="Q49" s="80"/>
    </row>
    <row r="50" spans="1:17" ht="21" customHeight="1" x14ac:dyDescent="0.3">
      <c r="A50" t="s">
        <v>189</v>
      </c>
      <c r="B50" s="8"/>
      <c r="C50" s="81">
        <v>1265</v>
      </c>
      <c r="D50" s="58"/>
      <c r="E50" s="81">
        <v>-904</v>
      </c>
      <c r="F50" s="58"/>
      <c r="G50" s="81">
        <v>1265</v>
      </c>
      <c r="H50" s="58"/>
      <c r="I50" s="81">
        <v>-904</v>
      </c>
      <c r="K50" s="80"/>
      <c r="M50" s="80"/>
      <c r="O50" s="80"/>
      <c r="Q50" s="80"/>
    </row>
    <row r="51" spans="1:17" ht="21" customHeight="1" x14ac:dyDescent="0.3">
      <c r="A51" s="7" t="s">
        <v>197</v>
      </c>
      <c r="B51" s="8"/>
      <c r="C51" s="74"/>
      <c r="D51" s="58"/>
      <c r="E51" s="74"/>
      <c r="F51" s="58"/>
      <c r="G51" s="74"/>
      <c r="H51" s="58"/>
      <c r="I51" s="74"/>
      <c r="K51" s="80"/>
      <c r="M51" s="80"/>
      <c r="O51" s="80"/>
      <c r="Q51" s="80"/>
    </row>
    <row r="52" spans="1:17" ht="21" customHeight="1" x14ac:dyDescent="0.3">
      <c r="A52" s="42" t="s">
        <v>198</v>
      </c>
      <c r="B52" s="8"/>
      <c r="C52" s="79">
        <f>SUM(C49:C51)</f>
        <v>-5060</v>
      </c>
      <c r="D52" s="107"/>
      <c r="E52" s="79">
        <f>SUM(E49:E51)</f>
        <v>3627</v>
      </c>
      <c r="F52" s="107"/>
      <c r="G52" s="79">
        <f>SUM(G49:G51)</f>
        <v>-5060</v>
      </c>
      <c r="H52" s="107"/>
      <c r="I52" s="79">
        <f>SUM(I49:I51)</f>
        <v>3627</v>
      </c>
      <c r="Q52" s="80"/>
    </row>
    <row r="53" spans="1:17" ht="21" customHeight="1" thickBot="1" x14ac:dyDescent="0.35">
      <c r="A53" s="7" t="s">
        <v>173</v>
      </c>
      <c r="B53" s="8"/>
      <c r="C53" s="48">
        <f>SUM(C34,C52)</f>
        <v>65806</v>
      </c>
      <c r="D53" s="14"/>
      <c r="E53" s="48">
        <f>SUM(E34,E52)</f>
        <v>66259</v>
      </c>
      <c r="F53" s="14"/>
      <c r="G53" s="48">
        <f>SUM(G34,G52)</f>
        <v>-118933</v>
      </c>
      <c r="H53" s="14"/>
      <c r="I53" s="48">
        <f>SUM(I34,I52)</f>
        <v>12427</v>
      </c>
    </row>
    <row r="54" spans="1:17" ht="21" customHeight="1" thickTop="1" x14ac:dyDescent="0.3">
      <c r="A54" s="7"/>
      <c r="B54" s="8"/>
      <c r="C54" s="107"/>
      <c r="D54" s="14"/>
      <c r="E54" s="107"/>
      <c r="F54" s="14"/>
      <c r="G54" s="107"/>
      <c r="H54" s="14"/>
      <c r="I54" s="107"/>
    </row>
    <row r="55" spans="1:17" ht="21" customHeight="1" x14ac:dyDescent="0.3">
      <c r="A55" s="42" t="s">
        <v>209</v>
      </c>
      <c r="B55" s="8"/>
      <c r="C55" s="107"/>
      <c r="D55" s="14"/>
      <c r="E55" s="107"/>
      <c r="F55" s="14"/>
      <c r="G55" s="107"/>
      <c r="H55" s="14"/>
      <c r="I55" s="107"/>
    </row>
    <row r="56" spans="1:17" ht="21" customHeight="1" x14ac:dyDescent="0.3">
      <c r="A56" s="100" t="s">
        <v>193</v>
      </c>
      <c r="B56" s="8"/>
      <c r="C56" s="74">
        <f>C58-C57</f>
        <v>32537</v>
      </c>
      <c r="D56" s="16"/>
      <c r="E56" s="74">
        <f>E58-E57</f>
        <v>48591</v>
      </c>
      <c r="F56" s="16"/>
      <c r="G56" s="74">
        <f>G58-G57</f>
        <v>-113873</v>
      </c>
      <c r="H56" s="16"/>
      <c r="I56" s="74">
        <f>I58-I57</f>
        <v>8800</v>
      </c>
    </row>
    <row r="57" spans="1:17" ht="21" customHeight="1" x14ac:dyDescent="0.3">
      <c r="A57" s="29" t="s">
        <v>194</v>
      </c>
      <c r="C57" s="83">
        <v>38329</v>
      </c>
      <c r="E57" s="83">
        <v>14041</v>
      </c>
      <c r="F57" s="58"/>
      <c r="G57" s="83">
        <v>0</v>
      </c>
      <c r="H57" s="58"/>
      <c r="I57" s="83">
        <v>0</v>
      </c>
    </row>
    <row r="58" spans="1:17" ht="21" customHeight="1" thickBot="1" x14ac:dyDescent="0.35">
      <c r="A58" s="7"/>
      <c r="C58" s="48">
        <f>C34</f>
        <v>70866</v>
      </c>
      <c r="D58" s="14"/>
      <c r="E58" s="48">
        <f>E34</f>
        <v>62632</v>
      </c>
      <c r="F58" s="14"/>
      <c r="G58" s="48">
        <f>G34</f>
        <v>-113873</v>
      </c>
      <c r="H58" s="14"/>
      <c r="I58" s="48">
        <f>I34</f>
        <v>8800</v>
      </c>
    </row>
    <row r="59" spans="1:17" ht="21" customHeight="1" thickTop="1" x14ac:dyDescent="0.3">
      <c r="A59" s="7"/>
      <c r="C59" s="16"/>
      <c r="E59" s="16"/>
      <c r="G59" s="16"/>
      <c r="I59" s="16"/>
    </row>
    <row r="60" spans="1:17" ht="21" customHeight="1" x14ac:dyDescent="0.3">
      <c r="A60" s="7" t="s">
        <v>195</v>
      </c>
      <c r="C60" s="16"/>
      <c r="E60" s="16"/>
      <c r="G60" s="16"/>
      <c r="I60" s="16"/>
    </row>
    <row r="61" spans="1:17" ht="21" customHeight="1" x14ac:dyDescent="0.3">
      <c r="A61" s="100" t="s">
        <v>193</v>
      </c>
      <c r="C61" s="74">
        <f>C63-C62</f>
        <v>27477</v>
      </c>
      <c r="E61" s="74">
        <f>E63-E62</f>
        <v>52218</v>
      </c>
      <c r="G61" s="74">
        <f>G63-G62</f>
        <v>-118933</v>
      </c>
      <c r="I61" s="74">
        <f>I63-I62</f>
        <v>12427</v>
      </c>
    </row>
    <row r="62" spans="1:17" ht="21" customHeight="1" x14ac:dyDescent="0.3">
      <c r="A62" s="29" t="s">
        <v>194</v>
      </c>
      <c r="C62" s="43">
        <f>C57</f>
        <v>38329</v>
      </c>
      <c r="E62" s="43">
        <v>14041</v>
      </c>
      <c r="F62" s="58"/>
      <c r="G62" s="83">
        <v>0</v>
      </c>
      <c r="H62" s="58"/>
      <c r="I62" s="83">
        <v>0</v>
      </c>
    </row>
    <row r="63" spans="1:17" ht="21" customHeight="1" thickBot="1" x14ac:dyDescent="0.35">
      <c r="A63" s="7"/>
      <c r="C63" s="48">
        <f>C53</f>
        <v>65806</v>
      </c>
      <c r="D63" s="14"/>
      <c r="E63" s="48">
        <f>E53</f>
        <v>66259</v>
      </c>
      <c r="F63" s="14"/>
      <c r="G63" s="48">
        <f>G53</f>
        <v>-118933</v>
      </c>
      <c r="H63" s="14"/>
      <c r="I63" s="48">
        <f>I53</f>
        <v>12427</v>
      </c>
    </row>
    <row r="64" spans="1:17" ht="21" customHeight="1" thickTop="1" x14ac:dyDescent="0.3">
      <c r="A64" s="7"/>
      <c r="C64" s="16"/>
      <c r="D64" s="16"/>
      <c r="E64" s="16"/>
      <c r="F64" s="16"/>
      <c r="G64" s="16"/>
      <c r="H64" s="16"/>
      <c r="I64" s="16"/>
    </row>
    <row r="65" spans="1:17" s="76" customFormat="1" ht="21" customHeight="1" thickBot="1" x14ac:dyDescent="0.35">
      <c r="A65" s="202" t="s">
        <v>217</v>
      </c>
      <c r="B65" s="8">
        <v>10</v>
      </c>
      <c r="C65" s="78">
        <v>0.04</v>
      </c>
      <c r="D65" s="14"/>
      <c r="E65" s="78">
        <v>0.06</v>
      </c>
      <c r="F65" s="14"/>
      <c r="G65" s="78">
        <v>-0.14000000000000001</v>
      </c>
      <c r="H65" s="14"/>
      <c r="I65" s="78">
        <f>I56/'[1]BS2-3'!I73</f>
        <v>1.0615301474561878E-2</v>
      </c>
      <c r="K65"/>
      <c r="L65" s="205"/>
      <c r="M65"/>
      <c r="N65"/>
      <c r="O65"/>
      <c r="P65"/>
      <c r="Q65"/>
    </row>
    <row r="66" spans="1:17" s="76" customFormat="1" ht="21" customHeight="1" thickTop="1" x14ac:dyDescent="0.3">
      <c r="A66"/>
      <c r="B66" s="25"/>
      <c r="C66"/>
      <c r="D66"/>
      <c r="E66"/>
      <c r="F66"/>
      <c r="G66"/>
      <c r="H66"/>
      <c r="I66"/>
      <c r="K66"/>
      <c r="L66" s="205"/>
      <c r="M66"/>
      <c r="N66"/>
      <c r="O66"/>
      <c r="P66"/>
      <c r="Q66"/>
    </row>
  </sheetData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18"/>
  <sheetViews>
    <sheetView view="pageBreakPreview" topLeftCell="A7" zoomScale="70" zoomScaleNormal="60" zoomScaleSheetLayoutView="70" workbookViewId="0">
      <selection activeCell="P12" sqref="P12"/>
    </sheetView>
  </sheetViews>
  <sheetFormatPr defaultColWidth="9.1796875" defaultRowHeight="14" x14ac:dyDescent="0.3"/>
  <cols>
    <col min="1" max="1" width="42.54296875" customWidth="1"/>
    <col min="2" max="2" width="4.36328125" customWidth="1"/>
    <col min="3" max="3" width="1.81640625" customWidth="1"/>
    <col min="4" max="4" width="12.453125" customWidth="1"/>
    <col min="5" max="5" width="1.81640625" customWidth="1"/>
    <col min="6" max="6" width="14.36328125" customWidth="1"/>
    <col min="7" max="7" width="1.81640625" customWidth="1"/>
    <col min="8" max="8" width="16" customWidth="1"/>
    <col min="9" max="9" width="1.81640625" customWidth="1"/>
    <col min="10" max="10" width="16.453125" hidden="1" customWidth="1"/>
    <col min="11" max="11" width="1.81640625" hidden="1" customWidth="1"/>
    <col min="12" max="12" width="12.54296875" customWidth="1"/>
    <col min="13" max="13" width="1.54296875" customWidth="1"/>
    <col min="14" max="14" width="12.54296875" customWidth="1"/>
    <col min="15" max="15" width="1.81640625" customWidth="1"/>
    <col min="16" max="16" width="14.54296875" bestFit="1" customWidth="1"/>
    <col min="17" max="17" width="1.54296875" customWidth="1"/>
    <col min="18" max="18" width="15" customWidth="1"/>
    <col min="19" max="19" width="1.81640625" customWidth="1"/>
    <col min="20" max="20" width="17.1796875" bestFit="1" customWidth="1"/>
    <col min="21" max="21" width="1.54296875" customWidth="1"/>
    <col min="22" max="22" width="13.1796875" bestFit="1" customWidth="1"/>
    <col min="23" max="23" width="1.81640625" customWidth="1"/>
    <col min="24" max="24" width="12.54296875" customWidth="1"/>
    <col min="25" max="25" width="1.81640625" customWidth="1"/>
    <col min="26" max="26" width="15.81640625" customWidth="1"/>
    <col min="27" max="27" width="9.1796875" bestFit="1" customWidth="1"/>
    <col min="28" max="28" width="11.81640625" bestFit="1" customWidth="1"/>
  </cols>
  <sheetData>
    <row r="1" spans="1:26" ht="21.6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8"/>
    </row>
    <row r="2" spans="1:26" s="45" customFormat="1" ht="21.65" customHeight="1" x14ac:dyDescent="0.35">
      <c r="A2" s="5" t="s">
        <v>74</v>
      </c>
      <c r="B2" s="5"/>
      <c r="C2" s="5"/>
      <c r="D2" s="50"/>
      <c r="E2" s="5"/>
      <c r="F2" s="50"/>
      <c r="G2" s="50"/>
      <c r="H2" s="50"/>
      <c r="I2" s="5"/>
      <c r="J2" s="5"/>
      <c r="K2" s="5"/>
      <c r="L2" s="51"/>
      <c r="M2" s="51"/>
      <c r="N2" s="51"/>
      <c r="O2" s="5"/>
      <c r="P2" s="50"/>
      <c r="Q2" s="50"/>
      <c r="R2" s="50"/>
      <c r="S2" s="5"/>
      <c r="T2" s="5"/>
      <c r="U2" s="5"/>
      <c r="V2" s="5"/>
      <c r="W2" s="5"/>
      <c r="X2" s="5"/>
      <c r="Y2" s="50"/>
      <c r="Z2" s="52"/>
    </row>
    <row r="3" spans="1:26" ht="21.65" customHeight="1" x14ac:dyDescent="0.3">
      <c r="A3" s="29"/>
      <c r="B3" s="29"/>
      <c r="C3" s="29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</row>
    <row r="4" spans="1:26" s="57" customFormat="1" ht="21.65" customHeight="1" x14ac:dyDescent="0.35">
      <c r="A4" s="29"/>
      <c r="B4" s="56"/>
      <c r="C4" s="56"/>
      <c r="D4" s="240" t="s">
        <v>41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26" s="57" customFormat="1" ht="30.5" customHeight="1" x14ac:dyDescent="0.35">
      <c r="A5" s="29"/>
      <c r="B5" s="56"/>
      <c r="C5" s="5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7" t="s">
        <v>141</v>
      </c>
      <c r="U5" s="116"/>
      <c r="V5" s="116"/>
      <c r="W5" s="116"/>
      <c r="X5" s="116"/>
      <c r="Y5" s="116"/>
      <c r="Z5" s="116"/>
    </row>
    <row r="6" spans="1:26" s="57" customFormat="1" ht="21.65" customHeight="1" x14ac:dyDescent="0.35">
      <c r="A6" s="29"/>
      <c r="B6" s="56"/>
      <c r="C6" s="56"/>
      <c r="E6" s="118"/>
      <c r="F6" s="118"/>
      <c r="G6" s="118"/>
      <c r="H6" s="118"/>
      <c r="I6" s="119"/>
      <c r="J6" s="119"/>
      <c r="K6" s="119"/>
      <c r="L6" s="241" t="s">
        <v>179</v>
      </c>
      <c r="M6" s="241"/>
      <c r="N6" s="241"/>
      <c r="O6" s="241"/>
      <c r="P6" s="241"/>
      <c r="Q6" s="118"/>
      <c r="R6" s="118"/>
      <c r="S6" s="118"/>
      <c r="T6" s="120" t="s">
        <v>161</v>
      </c>
      <c r="U6" s="117"/>
      <c r="Y6" s="121"/>
      <c r="Z6" s="122"/>
    </row>
    <row r="7" spans="1:26" s="57" customFormat="1" ht="21.65" customHeight="1" x14ac:dyDescent="0.35">
      <c r="A7" s="29"/>
      <c r="B7" s="56"/>
      <c r="C7" s="56"/>
      <c r="E7" s="118"/>
      <c r="F7" s="118"/>
      <c r="G7" s="118"/>
      <c r="H7" s="122" t="s">
        <v>155</v>
      </c>
      <c r="I7" s="119"/>
      <c r="J7" s="119"/>
      <c r="K7" s="119"/>
      <c r="L7" s="118"/>
      <c r="M7" s="118"/>
      <c r="N7" s="118"/>
      <c r="O7" s="118"/>
      <c r="P7" s="118"/>
      <c r="Q7" s="118"/>
      <c r="R7" s="118"/>
      <c r="S7" s="118"/>
      <c r="U7" s="117"/>
      <c r="V7" s="123" t="s">
        <v>99</v>
      </c>
      <c r="X7" s="123"/>
      <c r="Y7" s="121"/>
      <c r="Z7" s="122"/>
    </row>
    <row r="8" spans="1:26" s="57" customFormat="1" ht="21.65" customHeight="1" x14ac:dyDescent="0.55000000000000004">
      <c r="A8" s="29"/>
      <c r="B8" s="56"/>
      <c r="C8" s="56"/>
      <c r="D8" s="122" t="s">
        <v>43</v>
      </c>
      <c r="E8" s="118"/>
      <c r="F8" s="118"/>
      <c r="G8" s="118"/>
      <c r="H8" s="122" t="s">
        <v>156</v>
      </c>
      <c r="I8" s="119"/>
      <c r="J8" s="122" t="s">
        <v>127</v>
      </c>
      <c r="K8" s="122"/>
      <c r="L8" s="118"/>
      <c r="M8" s="118"/>
      <c r="N8" s="118" t="s">
        <v>157</v>
      </c>
      <c r="O8" s="119"/>
      <c r="P8" s="119"/>
      <c r="Q8" s="119"/>
      <c r="S8" s="118"/>
      <c r="T8" s="118"/>
      <c r="U8" s="118"/>
      <c r="V8" s="123" t="s">
        <v>162</v>
      </c>
      <c r="W8" s="177"/>
      <c r="X8" s="123" t="s">
        <v>164</v>
      </c>
      <c r="Y8" s="123"/>
      <c r="Z8" s="121"/>
    </row>
    <row r="9" spans="1:26" s="57" customFormat="1" ht="21.65" customHeight="1" x14ac:dyDescent="0.55000000000000004">
      <c r="A9" s="29"/>
      <c r="B9" s="56"/>
      <c r="C9" s="56"/>
      <c r="D9" s="122" t="s">
        <v>174</v>
      </c>
      <c r="E9" s="118"/>
      <c r="F9" s="122" t="s">
        <v>45</v>
      </c>
      <c r="G9" s="122"/>
      <c r="H9" s="118" t="s">
        <v>159</v>
      </c>
      <c r="I9" s="119"/>
      <c r="J9" s="122" t="s">
        <v>128</v>
      </c>
      <c r="K9" s="122"/>
      <c r="L9" s="118" t="s">
        <v>47</v>
      </c>
      <c r="M9" s="118"/>
      <c r="N9" s="118" t="s">
        <v>158</v>
      </c>
      <c r="O9" s="119"/>
      <c r="P9" s="118" t="s">
        <v>54</v>
      </c>
      <c r="Q9" s="121"/>
      <c r="R9" s="118" t="s">
        <v>157</v>
      </c>
      <c r="S9" s="118"/>
      <c r="T9" s="123" t="s">
        <v>48</v>
      </c>
      <c r="U9" s="123"/>
      <c r="V9" s="123" t="s">
        <v>163</v>
      </c>
      <c r="W9" s="178"/>
      <c r="X9" s="123" t="s">
        <v>165</v>
      </c>
      <c r="Y9" s="123"/>
      <c r="Z9" s="122" t="s">
        <v>49</v>
      </c>
    </row>
    <row r="10" spans="1:26" s="56" customFormat="1" ht="21.65" customHeight="1" x14ac:dyDescent="0.55000000000000004">
      <c r="A10" s="29"/>
      <c r="B10" s="153"/>
      <c r="D10" s="122" t="s">
        <v>50</v>
      </c>
      <c r="E10" s="117"/>
      <c r="F10" s="126" t="s">
        <v>51</v>
      </c>
      <c r="G10" s="126"/>
      <c r="H10" s="122" t="s">
        <v>160</v>
      </c>
      <c r="I10" s="117"/>
      <c r="J10" s="122" t="s">
        <v>129</v>
      </c>
      <c r="K10" s="122"/>
      <c r="L10" s="126" t="s">
        <v>53</v>
      </c>
      <c r="M10" s="126"/>
      <c r="N10" s="118" t="s">
        <v>53</v>
      </c>
      <c r="O10" s="117"/>
      <c r="P10" s="179" t="s">
        <v>180</v>
      </c>
      <c r="Q10" s="118"/>
      <c r="R10" s="118" t="s">
        <v>158</v>
      </c>
      <c r="T10" s="117" t="s">
        <v>121</v>
      </c>
      <c r="U10" s="117"/>
      <c r="V10" s="123" t="s">
        <v>178</v>
      </c>
      <c r="W10" s="178"/>
      <c r="X10" s="123" t="s">
        <v>166</v>
      </c>
      <c r="Y10" s="123"/>
      <c r="Z10" s="126" t="s">
        <v>55</v>
      </c>
    </row>
    <row r="11" spans="1:26" s="56" customFormat="1" ht="21.65" customHeight="1" x14ac:dyDescent="0.35">
      <c r="A11" s="29"/>
      <c r="B11" s="153"/>
      <c r="D11" s="242" t="s">
        <v>75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</row>
    <row r="12" spans="1:26" s="60" customFormat="1" ht="21.65" customHeight="1" x14ac:dyDescent="0.3">
      <c r="A12" s="60" t="s">
        <v>221</v>
      </c>
      <c r="B12" s="26"/>
      <c r="C12" s="29"/>
      <c r="D12" s="104"/>
      <c r="E12" s="104"/>
      <c r="F12" s="84"/>
      <c r="G12" s="84"/>
      <c r="H12" s="8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85"/>
      <c r="U12" s="85"/>
      <c r="V12" s="104"/>
      <c r="W12" s="85"/>
      <c r="X12" s="104"/>
      <c r="Y12" s="104"/>
      <c r="Z12" s="104"/>
    </row>
    <row r="13" spans="1:26" s="56" customFormat="1" ht="21.65" customHeight="1" x14ac:dyDescent="0.35">
      <c r="A13" s="60" t="s">
        <v>205</v>
      </c>
      <c r="B13" s="101"/>
      <c r="C13" s="102"/>
      <c r="D13" s="180">
        <v>828992</v>
      </c>
      <c r="E13" s="181"/>
      <c r="F13" s="180">
        <v>12334930</v>
      </c>
      <c r="G13" s="180"/>
      <c r="H13" s="180">
        <v>2457713</v>
      </c>
      <c r="I13" s="182"/>
      <c r="J13" s="183">
        <v>0</v>
      </c>
      <c r="K13" s="182"/>
      <c r="L13" s="180">
        <v>82820</v>
      </c>
      <c r="M13" s="180"/>
      <c r="N13" s="180">
        <v>337905</v>
      </c>
      <c r="O13" s="181"/>
      <c r="P13" s="180">
        <v>-1975020</v>
      </c>
      <c r="Q13" s="180"/>
      <c r="R13" s="180">
        <v>-337905</v>
      </c>
      <c r="S13" s="181"/>
      <c r="T13" s="180">
        <v>214898</v>
      </c>
      <c r="U13" s="180"/>
      <c r="V13" s="180">
        <f>SUM(D13:T13)</f>
        <v>13944333</v>
      </c>
      <c r="W13" s="180"/>
      <c r="X13" s="180">
        <f>6961+1</f>
        <v>6962</v>
      </c>
      <c r="Y13" s="181"/>
      <c r="Z13" s="180">
        <f>V13+X13</f>
        <v>13951295</v>
      </c>
    </row>
    <row r="14" spans="1:26" s="57" customFormat="1" ht="21.65" customHeight="1" x14ac:dyDescent="0.35">
      <c r="A14" s="155"/>
      <c r="B14" s="87"/>
      <c r="C14" s="86"/>
      <c r="D14" s="130"/>
      <c r="E14" s="130"/>
      <c r="F14" s="130"/>
      <c r="G14" s="130"/>
      <c r="H14" s="130"/>
      <c r="I14" s="128"/>
      <c r="J14" s="131"/>
      <c r="K14" s="128"/>
      <c r="L14" s="51"/>
      <c r="M14" s="51"/>
      <c r="N14" s="131"/>
      <c r="O14" s="130"/>
      <c r="P14" s="132"/>
      <c r="Q14" s="132"/>
      <c r="R14" s="131"/>
      <c r="S14" s="130"/>
      <c r="T14" s="51"/>
      <c r="U14" s="51"/>
      <c r="V14" s="131"/>
      <c r="W14" s="51"/>
      <c r="X14" s="131"/>
      <c r="Y14" s="130"/>
      <c r="Z14" s="131"/>
    </row>
    <row r="15" spans="1:26" s="57" customFormat="1" ht="21.65" hidden="1" customHeight="1" x14ac:dyDescent="0.35">
      <c r="A15" s="45" t="s">
        <v>131</v>
      </c>
      <c r="B15" s="87"/>
      <c r="C15" s="86"/>
      <c r="D15" s="130"/>
      <c r="E15" s="130"/>
      <c r="F15" s="130"/>
      <c r="G15" s="130"/>
      <c r="H15" s="130"/>
      <c r="I15" s="128"/>
      <c r="J15" s="131"/>
      <c r="K15" s="128"/>
      <c r="L15" s="51"/>
      <c r="M15" s="51"/>
      <c r="N15" s="131"/>
      <c r="O15" s="130"/>
      <c r="P15" s="132"/>
      <c r="Q15" s="132"/>
      <c r="R15" s="131"/>
      <c r="S15" s="130"/>
      <c r="T15" s="51"/>
      <c r="U15" s="51"/>
      <c r="V15" s="131"/>
      <c r="W15" s="51"/>
      <c r="X15" s="131"/>
      <c r="Y15" s="130"/>
      <c r="Z15" s="131"/>
    </row>
    <row r="16" spans="1:26" s="57" customFormat="1" ht="21.65" hidden="1" customHeight="1" x14ac:dyDescent="0.35">
      <c r="A16" s="156" t="s">
        <v>175</v>
      </c>
      <c r="B16" s="87"/>
      <c r="C16" s="86"/>
      <c r="D16" s="130"/>
      <c r="E16" s="130"/>
      <c r="F16" s="130"/>
      <c r="G16" s="130"/>
      <c r="H16" s="130"/>
      <c r="I16" s="128"/>
      <c r="J16" s="131"/>
      <c r="K16" s="128"/>
      <c r="L16" s="51"/>
      <c r="M16" s="51"/>
      <c r="N16" s="131"/>
      <c r="O16" s="130"/>
      <c r="P16" s="132"/>
      <c r="Q16" s="132"/>
      <c r="R16" s="131"/>
      <c r="S16" s="130"/>
      <c r="T16" s="51"/>
      <c r="U16" s="51"/>
      <c r="V16" s="131"/>
      <c r="W16" s="51"/>
      <c r="X16" s="131"/>
      <c r="Y16" s="130"/>
      <c r="Z16" s="131"/>
    </row>
    <row r="17" spans="1:26" s="57" customFormat="1" ht="21.65" hidden="1" customHeight="1" x14ac:dyDescent="0.35">
      <c r="A17" s="57" t="s">
        <v>176</v>
      </c>
      <c r="B17" s="87"/>
      <c r="C17" s="86"/>
      <c r="D17" s="132">
        <v>0</v>
      </c>
      <c r="E17" s="130"/>
      <c r="F17" s="132">
        <v>0</v>
      </c>
      <c r="G17" s="122"/>
      <c r="H17" s="132">
        <v>0</v>
      </c>
      <c r="I17" s="128"/>
      <c r="J17" s="132">
        <v>0</v>
      </c>
      <c r="K17" s="128"/>
      <c r="L17" s="132">
        <v>0</v>
      </c>
      <c r="M17" s="134"/>
      <c r="N17" s="132">
        <v>0</v>
      </c>
      <c r="O17" s="130"/>
      <c r="P17" s="132">
        <v>0</v>
      </c>
      <c r="Q17" s="134"/>
      <c r="R17" s="132">
        <v>0</v>
      </c>
      <c r="S17" s="130"/>
      <c r="T17" s="132">
        <v>0</v>
      </c>
      <c r="U17" s="134"/>
      <c r="V17" s="132">
        <v>0</v>
      </c>
      <c r="W17" s="134"/>
      <c r="X17" s="132">
        <v>0</v>
      </c>
      <c r="Y17" s="130"/>
      <c r="Z17" s="139">
        <f>V17+X17</f>
        <v>0</v>
      </c>
    </row>
    <row r="18" spans="1:26" s="57" customFormat="1" ht="21.65" hidden="1" customHeight="1" x14ac:dyDescent="0.35">
      <c r="A18" s="57" t="s">
        <v>130</v>
      </c>
      <c r="B18" s="87"/>
      <c r="C18" s="86"/>
      <c r="D18" s="132">
        <v>0</v>
      </c>
      <c r="E18" s="130"/>
      <c r="F18" s="132">
        <v>0</v>
      </c>
      <c r="G18" s="132"/>
      <c r="H18" s="132">
        <v>0</v>
      </c>
      <c r="I18" s="128"/>
      <c r="J18" s="132">
        <v>0</v>
      </c>
      <c r="K18" s="128"/>
      <c r="L18" s="132">
        <v>0</v>
      </c>
      <c r="M18" s="134"/>
      <c r="N18" s="132">
        <v>0</v>
      </c>
      <c r="O18" s="130"/>
      <c r="P18" s="132">
        <v>0</v>
      </c>
      <c r="Q18" s="134"/>
      <c r="R18" s="132">
        <v>0</v>
      </c>
      <c r="S18" s="130"/>
      <c r="T18" s="132">
        <v>0</v>
      </c>
      <c r="U18" s="134"/>
      <c r="V18" s="132">
        <v>0</v>
      </c>
      <c r="W18" s="134"/>
      <c r="X18" s="132">
        <v>0</v>
      </c>
      <c r="Y18" s="130"/>
      <c r="Z18" s="139">
        <f>V18+X18</f>
        <v>0</v>
      </c>
    </row>
    <row r="19" spans="1:26" s="57" customFormat="1" ht="21.65" hidden="1" customHeight="1" x14ac:dyDescent="0.35">
      <c r="A19" s="57" t="s">
        <v>167</v>
      </c>
      <c r="B19" s="87"/>
      <c r="C19" s="86"/>
      <c r="D19" s="132">
        <v>0</v>
      </c>
      <c r="E19" s="130"/>
      <c r="F19" s="132">
        <v>0</v>
      </c>
      <c r="G19" s="132"/>
      <c r="H19" s="132">
        <v>0</v>
      </c>
      <c r="I19" s="128"/>
      <c r="J19" s="132">
        <v>0</v>
      </c>
      <c r="K19" s="128"/>
      <c r="L19" s="132">
        <v>0</v>
      </c>
      <c r="M19" s="134"/>
      <c r="N19" s="132">
        <v>0</v>
      </c>
      <c r="O19" s="130"/>
      <c r="P19" s="132">
        <v>0</v>
      </c>
      <c r="Q19" s="134"/>
      <c r="R19" s="132">
        <v>0</v>
      </c>
      <c r="S19" s="130"/>
      <c r="T19" s="132">
        <v>0</v>
      </c>
      <c r="U19" s="134"/>
      <c r="V19" s="132">
        <v>0</v>
      </c>
      <c r="W19" s="134"/>
      <c r="X19" s="132">
        <v>0</v>
      </c>
      <c r="Y19" s="130"/>
      <c r="Z19" s="139">
        <f>V19+X19</f>
        <v>0</v>
      </c>
    </row>
    <row r="20" spans="1:26" s="57" customFormat="1" ht="21.65" hidden="1" customHeight="1" x14ac:dyDescent="0.35">
      <c r="A20" s="57" t="s">
        <v>186</v>
      </c>
      <c r="B20" s="87"/>
      <c r="C20" s="86"/>
      <c r="D20" s="132"/>
      <c r="E20" s="130"/>
      <c r="F20" s="132"/>
      <c r="G20" s="132"/>
      <c r="H20" s="184"/>
      <c r="I20" s="128"/>
      <c r="J20" s="133"/>
      <c r="K20" s="128"/>
      <c r="L20" s="134"/>
      <c r="M20" s="134"/>
      <c r="N20" s="134"/>
      <c r="O20" s="130"/>
      <c r="P20" s="133"/>
      <c r="Q20" s="132"/>
      <c r="R20" s="137"/>
      <c r="S20" s="130"/>
      <c r="T20" s="136"/>
      <c r="U20" s="134"/>
      <c r="V20" s="139">
        <f>SUM(D20:T20)</f>
        <v>0</v>
      </c>
      <c r="W20" s="134"/>
      <c r="X20" s="135"/>
      <c r="Y20" s="130"/>
      <c r="Z20" s="139">
        <f>V20+X20</f>
        <v>0</v>
      </c>
    </row>
    <row r="21" spans="1:26" s="57" customFormat="1" ht="21.65" hidden="1" customHeight="1" x14ac:dyDescent="0.35">
      <c r="A21" s="175" t="s">
        <v>206</v>
      </c>
      <c r="B21" s="87"/>
      <c r="C21" s="86"/>
      <c r="D21" s="167">
        <f>SUM(D17:D20)</f>
        <v>0</v>
      </c>
      <c r="E21" s="122"/>
      <c r="F21" s="167">
        <f>SUM(F17:F20)</f>
        <v>0</v>
      </c>
      <c r="G21" s="135"/>
      <c r="H21" s="167">
        <f>SUM(H17:H20)</f>
        <v>0</v>
      </c>
      <c r="I21" s="128"/>
      <c r="J21" s="167">
        <f>SUM(J17:J20)</f>
        <v>0</v>
      </c>
      <c r="K21" s="128"/>
      <c r="L21" s="167">
        <f>SUM(L17:L20)</f>
        <v>0</v>
      </c>
      <c r="M21" s="135"/>
      <c r="N21" s="167">
        <f>SUM(N17:N20)</f>
        <v>0</v>
      </c>
      <c r="O21" s="122"/>
      <c r="P21" s="167">
        <f>SUM(P17:P20)</f>
        <v>0</v>
      </c>
      <c r="Q21" s="135"/>
      <c r="R21" s="167">
        <f>SUM(R17:R20)</f>
        <v>0</v>
      </c>
      <c r="S21" s="122"/>
      <c r="T21" s="167">
        <f>SUM(T17:T20)</f>
        <v>0</v>
      </c>
      <c r="U21" s="135"/>
      <c r="V21" s="167">
        <f>SUM(V17:V20)</f>
        <v>0</v>
      </c>
      <c r="W21" s="135"/>
      <c r="X21" s="167">
        <f>SUM(X17:X20)</f>
        <v>0</v>
      </c>
      <c r="Y21" s="122"/>
      <c r="Z21" s="167">
        <f>SUM(Z17:Z20)</f>
        <v>0</v>
      </c>
    </row>
    <row r="22" spans="1:26" s="57" customFormat="1" ht="21.65" hidden="1" customHeight="1" x14ac:dyDescent="0.35">
      <c r="A22" s="155"/>
      <c r="B22" s="87"/>
      <c r="C22" s="86"/>
      <c r="D22" s="130"/>
      <c r="E22" s="130"/>
      <c r="F22" s="130"/>
      <c r="G22" s="130"/>
      <c r="H22" s="130"/>
      <c r="I22" s="128"/>
      <c r="J22" s="131"/>
      <c r="K22" s="128"/>
      <c r="L22" s="51"/>
      <c r="M22" s="51"/>
      <c r="N22" s="131"/>
      <c r="O22" s="130"/>
      <c r="P22" s="132"/>
      <c r="Q22" s="132"/>
      <c r="R22" s="131"/>
      <c r="S22" s="130"/>
      <c r="T22" s="51"/>
      <c r="U22" s="51"/>
      <c r="V22" s="131"/>
      <c r="W22" s="51"/>
      <c r="X22" s="131"/>
      <c r="Y22" s="130"/>
      <c r="Z22" s="140"/>
    </row>
    <row r="23" spans="1:26" s="57" customFormat="1" ht="21.65" customHeight="1" x14ac:dyDescent="0.35">
      <c r="A23" s="157" t="s">
        <v>142</v>
      </c>
      <c r="B23" s="87"/>
      <c r="C23" s="86"/>
      <c r="D23" s="130"/>
      <c r="E23" s="130"/>
      <c r="F23" s="130"/>
      <c r="G23" s="130"/>
      <c r="H23" s="130"/>
      <c r="I23" s="128"/>
      <c r="J23" s="131"/>
      <c r="K23" s="128"/>
      <c r="L23" s="51"/>
      <c r="M23" s="51"/>
      <c r="N23" s="131"/>
      <c r="O23" s="130"/>
      <c r="P23" s="141"/>
      <c r="Q23" s="141"/>
      <c r="R23" s="131"/>
      <c r="S23" s="130"/>
      <c r="T23" s="51"/>
      <c r="U23" s="51"/>
      <c r="V23" s="131"/>
      <c r="W23" s="51"/>
      <c r="X23" s="131"/>
      <c r="Y23" s="130"/>
      <c r="Z23" s="140"/>
    </row>
    <row r="24" spans="1:26" s="57" customFormat="1" ht="21.65" customHeight="1" x14ac:dyDescent="0.35">
      <c r="A24" s="155" t="s">
        <v>214</v>
      </c>
      <c r="B24" s="87"/>
      <c r="C24" s="86"/>
      <c r="D24" s="132">
        <v>0</v>
      </c>
      <c r="E24" s="130"/>
      <c r="F24" s="132">
        <v>0</v>
      </c>
      <c r="G24" s="132"/>
      <c r="H24" s="132">
        <v>0</v>
      </c>
      <c r="I24" s="128"/>
      <c r="J24" s="132">
        <v>0</v>
      </c>
      <c r="K24" s="128"/>
      <c r="L24" s="132">
        <v>0</v>
      </c>
      <c r="M24" s="134"/>
      <c r="N24" s="132">
        <v>0</v>
      </c>
      <c r="O24" s="122"/>
      <c r="P24" s="135">
        <f>'PL 7-8'!E56</f>
        <v>48591</v>
      </c>
      <c r="Q24" s="135"/>
      <c r="R24" s="132">
        <v>0</v>
      </c>
      <c r="S24" s="122"/>
      <c r="T24" s="132">
        <v>0</v>
      </c>
      <c r="U24" s="134"/>
      <c r="V24" s="135">
        <f t="shared" ref="V24" si="0">SUM(D24:T24)</f>
        <v>48591</v>
      </c>
      <c r="W24" s="134"/>
      <c r="X24" s="135">
        <v>14041</v>
      </c>
      <c r="Y24" s="122"/>
      <c r="Z24" s="135">
        <f>V24+X24</f>
        <v>62632</v>
      </c>
    </row>
    <row r="25" spans="1:26" s="57" customFormat="1" ht="21.65" customHeight="1" x14ac:dyDescent="0.35">
      <c r="A25" s="155" t="s">
        <v>168</v>
      </c>
      <c r="B25" s="87"/>
      <c r="C25" s="86"/>
      <c r="D25" s="132">
        <v>0</v>
      </c>
      <c r="E25" s="130"/>
      <c r="F25" s="132">
        <v>0</v>
      </c>
      <c r="G25" s="132"/>
      <c r="H25" s="132">
        <v>0</v>
      </c>
      <c r="I25" s="128"/>
      <c r="J25" s="132">
        <v>0</v>
      </c>
      <c r="K25" s="128"/>
      <c r="L25" s="132">
        <v>0</v>
      </c>
      <c r="M25" s="134"/>
      <c r="N25" s="132">
        <v>0</v>
      </c>
      <c r="O25" s="122"/>
      <c r="P25" s="133">
        <f>'PL 7-8'!E52</f>
        <v>3627</v>
      </c>
      <c r="Q25" s="133"/>
      <c r="R25" s="132">
        <v>0</v>
      </c>
      <c r="S25" s="122"/>
      <c r="T25" s="132">
        <v>0</v>
      </c>
      <c r="U25" s="134"/>
      <c r="V25" s="135">
        <f>SUM(D25:T25)</f>
        <v>3627</v>
      </c>
      <c r="W25" s="134"/>
      <c r="X25" s="134">
        <v>0</v>
      </c>
      <c r="Y25" s="122"/>
      <c r="Z25" s="135">
        <f>V25+X25</f>
        <v>3627</v>
      </c>
    </row>
    <row r="26" spans="1:26" s="57" customFormat="1" ht="22" customHeight="1" x14ac:dyDescent="0.35">
      <c r="A26" s="157" t="s">
        <v>215</v>
      </c>
      <c r="B26" s="90"/>
      <c r="C26" s="89"/>
      <c r="D26" s="138">
        <f>SUM(D24:D24)</f>
        <v>0</v>
      </c>
      <c r="E26" s="130"/>
      <c r="F26" s="138">
        <f>SUM(F24:F25)</f>
        <v>0</v>
      </c>
      <c r="G26" s="144"/>
      <c r="H26" s="138">
        <f>SUM(H24:H25)</f>
        <v>0</v>
      </c>
      <c r="I26" s="142"/>
      <c r="J26" s="138">
        <f>SUM(J24:J25)</f>
        <v>0</v>
      </c>
      <c r="K26" s="166"/>
      <c r="L26" s="138">
        <f>SUM(L24:L25)</f>
        <v>0</v>
      </c>
      <c r="M26" s="144"/>
      <c r="N26" s="138">
        <f>SUM(N24:N25)</f>
        <v>0</v>
      </c>
      <c r="O26" s="142"/>
      <c r="P26" s="138">
        <f>SUM(P24:P25)</f>
        <v>52218</v>
      </c>
      <c r="Q26" s="139"/>
      <c r="R26" s="138">
        <f>SUM(R24:R25)</f>
        <v>0</v>
      </c>
      <c r="S26" s="130"/>
      <c r="T26" s="185">
        <v>0</v>
      </c>
      <c r="U26" s="144"/>
      <c r="V26" s="138">
        <f>SUM(V24:V25)</f>
        <v>52218</v>
      </c>
      <c r="W26" s="144"/>
      <c r="X26" s="138">
        <f>SUM(X24:X25)</f>
        <v>14041</v>
      </c>
      <c r="Y26" s="130"/>
      <c r="Z26" s="138">
        <f>SUM(Z24:Z25)</f>
        <v>66259</v>
      </c>
    </row>
    <row r="27" spans="1:26" s="57" customFormat="1" ht="21.65" customHeight="1" x14ac:dyDescent="0.35">
      <c r="A27" s="155"/>
      <c r="B27" s="87"/>
      <c r="C27" s="86"/>
      <c r="D27" s="158"/>
      <c r="E27" s="130"/>
      <c r="F27" s="145"/>
      <c r="G27" s="144"/>
      <c r="H27" s="145"/>
      <c r="I27" s="131"/>
      <c r="J27" s="131"/>
      <c r="K27" s="131"/>
      <c r="L27" s="146"/>
      <c r="M27" s="51"/>
      <c r="N27" s="147"/>
      <c r="O27" s="131"/>
      <c r="P27" s="148"/>
      <c r="Q27" s="149"/>
      <c r="R27" s="147"/>
      <c r="S27" s="130"/>
      <c r="T27" s="51"/>
      <c r="U27" s="51"/>
      <c r="V27" s="147"/>
      <c r="W27" s="51"/>
      <c r="X27" s="147"/>
      <c r="Y27" s="131"/>
      <c r="Z27" s="147"/>
    </row>
    <row r="28" spans="1:26" s="57" customFormat="1" ht="21.65" customHeight="1" x14ac:dyDescent="0.35">
      <c r="A28" s="155" t="s">
        <v>248</v>
      </c>
      <c r="B28" s="87"/>
      <c r="C28" s="86"/>
      <c r="D28" s="136">
        <v>0</v>
      </c>
      <c r="E28" s="131"/>
      <c r="F28" s="136">
        <v>0</v>
      </c>
      <c r="G28" s="134"/>
      <c r="H28" s="136">
        <v>0</v>
      </c>
      <c r="I28" s="131"/>
      <c r="J28" s="136">
        <v>0</v>
      </c>
      <c r="K28" s="131"/>
      <c r="L28" s="136">
        <v>0</v>
      </c>
      <c r="M28" s="134"/>
      <c r="N28" s="186">
        <v>0</v>
      </c>
      <c r="O28" s="131"/>
      <c r="P28" s="150">
        <v>1617</v>
      </c>
      <c r="Q28" s="135"/>
      <c r="R28" s="186">
        <v>0</v>
      </c>
      <c r="S28" s="131"/>
      <c r="T28" s="187">
        <v>-1617</v>
      </c>
      <c r="U28" s="135"/>
      <c r="V28" s="150">
        <v>0</v>
      </c>
      <c r="W28" s="135"/>
      <c r="X28" s="168">
        <v>0</v>
      </c>
      <c r="Y28" s="131"/>
      <c r="Z28" s="143">
        <v>0</v>
      </c>
    </row>
    <row r="29" spans="1:26" s="57" customFormat="1" ht="21.65" customHeight="1" x14ac:dyDescent="0.35">
      <c r="A29" s="155"/>
      <c r="B29" s="87"/>
      <c r="C29" s="86"/>
      <c r="D29" s="134"/>
      <c r="E29" s="131"/>
      <c r="F29" s="134"/>
      <c r="G29" s="134"/>
      <c r="H29" s="134"/>
      <c r="I29" s="131"/>
      <c r="J29" s="188"/>
      <c r="K29" s="131"/>
      <c r="L29" s="134"/>
      <c r="M29" s="134"/>
      <c r="N29" s="151"/>
      <c r="O29" s="131"/>
      <c r="P29" s="134"/>
      <c r="Q29" s="134"/>
      <c r="R29" s="151"/>
      <c r="S29" s="131"/>
      <c r="T29" s="188"/>
      <c r="U29" s="134"/>
      <c r="V29" s="151"/>
      <c r="W29" s="134"/>
      <c r="X29" s="151"/>
      <c r="Y29" s="131"/>
      <c r="Z29" s="151"/>
    </row>
    <row r="30" spans="1:26" s="57" customFormat="1" ht="21.65" customHeight="1" thickBot="1" x14ac:dyDescent="0.4">
      <c r="A30" s="157" t="s">
        <v>222</v>
      </c>
      <c r="B30" s="101"/>
      <c r="C30" s="102"/>
      <c r="D30" s="189">
        <f>D13+D26+D28+D21</f>
        <v>828992</v>
      </c>
      <c r="E30" s="190"/>
      <c r="F30" s="189">
        <f>F13+F26+F28+F21</f>
        <v>12334930</v>
      </c>
      <c r="G30" s="180"/>
      <c r="H30" s="189">
        <f>H13+H26+H28+H21</f>
        <v>2457713</v>
      </c>
      <c r="I30" s="190"/>
      <c r="J30" s="191">
        <f>J13+J26+J28+J21</f>
        <v>0</v>
      </c>
      <c r="K30" s="190"/>
      <c r="L30" s="189">
        <f>L13+L26+L28+L21</f>
        <v>82820</v>
      </c>
      <c r="M30" s="180"/>
      <c r="N30" s="189">
        <f>N13+N26+N28+N21</f>
        <v>337905</v>
      </c>
      <c r="O30" s="190"/>
      <c r="P30" s="189">
        <f>P13+P26+P28+P21</f>
        <v>-1921185</v>
      </c>
      <c r="Q30" s="180"/>
      <c r="R30" s="189">
        <f>R13+R26+R28+R21</f>
        <v>-337905</v>
      </c>
      <c r="S30" s="190"/>
      <c r="T30" s="189">
        <f>T13+T26+T28</f>
        <v>213281</v>
      </c>
      <c r="U30" s="180"/>
      <c r="V30" s="189">
        <f>V13+V26+V28+V21</f>
        <v>13996551</v>
      </c>
      <c r="W30" s="180"/>
      <c r="X30" s="189">
        <f>X13+X21+X26+X28</f>
        <v>21003</v>
      </c>
      <c r="Y30" s="190"/>
      <c r="Z30" s="189">
        <f>Z13+Z21+Z26</f>
        <v>14017554</v>
      </c>
    </row>
    <row r="31" spans="1:26" s="57" customFormat="1" ht="21.65" customHeight="1" thickTop="1" x14ac:dyDescent="0.35">
      <c r="A31" s="56"/>
      <c r="B31" s="29"/>
      <c r="C31" s="29"/>
      <c r="D31" s="16"/>
      <c r="E31"/>
      <c r="F31" s="16"/>
      <c r="G31" s="16"/>
      <c r="H31" s="16"/>
      <c r="I31"/>
      <c r="J31"/>
      <c r="K31"/>
      <c r="L31" s="16"/>
      <c r="M31" s="16"/>
      <c r="N31" s="16"/>
      <c r="O31"/>
      <c r="P31" s="16"/>
      <c r="Q31" s="16"/>
      <c r="R31" s="16"/>
      <c r="S31"/>
      <c r="T31"/>
      <c r="U31"/>
      <c r="V31"/>
      <c r="W31"/>
      <c r="X31"/>
      <c r="Y31" s="16"/>
      <c r="Z31" s="16"/>
    </row>
    <row r="32" spans="1:26" x14ac:dyDescent="0.3">
      <c r="D32" s="103"/>
      <c r="F32" s="103"/>
      <c r="H32" s="16"/>
      <c r="J32" s="103"/>
      <c r="L32" s="103"/>
      <c r="N32" s="103"/>
      <c r="P32" s="103"/>
      <c r="R32" s="103"/>
      <c r="T32" s="103"/>
      <c r="V32" s="103"/>
      <c r="X32" s="103"/>
      <c r="Z32" s="16"/>
    </row>
    <row r="33" spans="4:26" ht="28" customHeight="1" x14ac:dyDescent="0.3">
      <c r="D33" s="16"/>
      <c r="F33" s="16"/>
      <c r="J33" s="16"/>
      <c r="L33" s="16"/>
      <c r="N33" s="16"/>
      <c r="P33" s="16"/>
      <c r="R33" s="16"/>
      <c r="T33" s="16"/>
      <c r="V33" s="16"/>
      <c r="X33" s="16"/>
    </row>
    <row r="34" spans="4:26" ht="28" customHeight="1" x14ac:dyDescent="0.3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</row>
    <row r="35" spans="4:26" ht="28" customHeight="1" x14ac:dyDescent="0.3"/>
    <row r="46" spans="4:26" x14ac:dyDescent="0.3">
      <c r="L46" t="s">
        <v>212</v>
      </c>
    </row>
    <row r="49" spans="2:2" x14ac:dyDescent="0.3">
      <c r="B49">
        <v>7</v>
      </c>
    </row>
    <row r="51" spans="2:2" ht="22.5" customHeight="1" x14ac:dyDescent="0.3"/>
    <row r="116" spans="3:9" x14ac:dyDescent="0.3">
      <c r="C116" s="82"/>
      <c r="E116" s="82"/>
      <c r="G116" s="82"/>
      <c r="I116" s="82"/>
    </row>
    <row r="118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61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77B7-20B2-4BBC-BA30-5A07F90476E9}">
  <sheetPr>
    <pageSetUpPr fitToPage="1"/>
  </sheetPr>
  <dimension ref="A1:Y50"/>
  <sheetViews>
    <sheetView view="pageBreakPreview" topLeftCell="A14" zoomScale="50" zoomScaleNormal="60" zoomScaleSheetLayoutView="50" workbookViewId="0">
      <selection activeCell="K21" sqref="K21"/>
    </sheetView>
  </sheetViews>
  <sheetFormatPr defaultColWidth="9.1796875" defaultRowHeight="14" x14ac:dyDescent="0.3"/>
  <cols>
    <col min="1" max="1" width="55.6328125" customWidth="1"/>
    <col min="2" max="2" width="3.81640625" customWidth="1"/>
    <col min="3" max="3" width="12.6328125" customWidth="1"/>
    <col min="4" max="4" width="1.81640625" customWidth="1"/>
    <col min="5" max="5" width="13.1796875" bestFit="1" customWidth="1"/>
    <col min="6" max="6" width="1.81640625" customWidth="1"/>
    <col min="7" max="7" width="16" customWidth="1"/>
    <col min="8" max="8" width="1.81640625" customWidth="1"/>
    <col min="9" max="9" width="16.453125" customWidth="1"/>
    <col min="10" max="10" width="1.81640625" customWidth="1"/>
    <col min="11" max="11" width="13.81640625" customWidth="1"/>
    <col min="12" max="12" width="1.6328125" customWidth="1"/>
    <col min="13" max="13" width="13.81640625" customWidth="1"/>
    <col min="14" max="14" width="1.81640625" customWidth="1"/>
    <col min="15" max="15" width="15" customWidth="1"/>
    <col min="16" max="16" width="1.6328125" customWidth="1"/>
    <col min="17" max="17" width="13.1796875" customWidth="1"/>
    <col min="18" max="18" width="1.81640625" customWidth="1"/>
    <col min="19" max="19" width="17.08984375" bestFit="1" customWidth="1"/>
    <col min="20" max="20" width="1.6328125" customWidth="1"/>
    <col min="21" max="21" width="13.1796875" bestFit="1" customWidth="1"/>
    <col min="22" max="22" width="1.81640625" customWidth="1"/>
    <col min="23" max="23" width="13.36328125" customWidth="1"/>
    <col min="24" max="24" width="1.81640625" customWidth="1"/>
    <col min="25" max="25" width="14.6328125" customWidth="1"/>
  </cols>
  <sheetData>
    <row r="1" spans="1:25" ht="19.5" customHeight="1" x14ac:dyDescent="0.35">
      <c r="A1" s="1" t="s">
        <v>40</v>
      </c>
      <c r="B1" s="23"/>
      <c r="C1" s="20"/>
      <c r="D1" s="6"/>
      <c r="E1" s="20"/>
      <c r="F1" s="20"/>
      <c r="G1" s="20"/>
      <c r="H1" s="6"/>
      <c r="I1" s="6"/>
      <c r="J1" s="6"/>
      <c r="K1" s="20"/>
      <c r="L1" s="20"/>
      <c r="M1" s="20"/>
      <c r="N1" s="6"/>
      <c r="O1" s="20"/>
      <c r="P1" s="20"/>
      <c r="Q1" s="20"/>
      <c r="R1" s="6"/>
      <c r="S1" s="6"/>
      <c r="T1" s="6"/>
      <c r="U1" s="6"/>
      <c r="V1" s="6"/>
      <c r="W1" s="6"/>
      <c r="X1" s="20"/>
      <c r="Y1" s="28"/>
    </row>
    <row r="2" spans="1:25" s="45" customFormat="1" ht="19.5" customHeight="1" x14ac:dyDescent="0.35">
      <c r="A2" s="5" t="s">
        <v>74</v>
      </c>
      <c r="B2" s="5"/>
      <c r="C2" s="50"/>
      <c r="D2" s="5"/>
      <c r="E2" s="50"/>
      <c r="F2" s="50"/>
      <c r="G2" s="50"/>
      <c r="H2" s="5"/>
      <c r="I2" s="5"/>
      <c r="J2" s="5"/>
      <c r="K2" s="51"/>
      <c r="L2" s="51"/>
      <c r="M2" s="51"/>
      <c r="N2" s="5"/>
      <c r="O2" s="50"/>
      <c r="P2" s="50"/>
      <c r="Q2" s="50"/>
      <c r="R2" s="5"/>
      <c r="S2" s="5"/>
      <c r="T2" s="5"/>
      <c r="U2" s="5"/>
      <c r="V2" s="5"/>
      <c r="W2" s="5"/>
      <c r="X2" s="50"/>
      <c r="Y2" s="52"/>
    </row>
    <row r="3" spans="1:25" ht="19.5" customHeight="1" x14ac:dyDescent="0.3">
      <c r="A3" s="29"/>
      <c r="B3" s="29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</row>
    <row r="4" spans="1:25" s="57" customFormat="1" ht="19.5" customHeight="1" x14ac:dyDescent="0.35">
      <c r="A4" s="56"/>
      <c r="B4" s="56"/>
      <c r="C4" s="240" t="s">
        <v>41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s="57" customFormat="1" ht="19.5" customHeight="1" x14ac:dyDescent="0.35">
      <c r="A5" s="56"/>
      <c r="B5" s="5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7" t="s">
        <v>141</v>
      </c>
      <c r="T5" s="116"/>
      <c r="U5" s="116"/>
      <c r="V5" s="116"/>
      <c r="W5" s="116"/>
      <c r="X5" s="116"/>
      <c r="Y5" s="116"/>
    </row>
    <row r="6" spans="1:25" s="57" customFormat="1" ht="19.5" customHeight="1" x14ac:dyDescent="0.35">
      <c r="A6" s="56"/>
      <c r="B6" s="56"/>
      <c r="D6" s="118"/>
      <c r="E6" s="118"/>
      <c r="F6" s="118"/>
      <c r="G6" s="118"/>
      <c r="H6" s="119"/>
      <c r="I6" s="119"/>
      <c r="J6" s="119"/>
      <c r="K6" s="241" t="s">
        <v>179</v>
      </c>
      <c r="L6" s="241"/>
      <c r="M6" s="241"/>
      <c r="N6" s="241"/>
      <c r="O6" s="241"/>
      <c r="P6" s="118"/>
      <c r="Q6" s="118"/>
      <c r="R6" s="118"/>
      <c r="S6" s="120" t="s">
        <v>161</v>
      </c>
      <c r="T6" s="117"/>
      <c r="X6" s="121"/>
      <c r="Y6" s="122"/>
    </row>
    <row r="7" spans="1:25" s="57" customFormat="1" ht="19.5" customHeight="1" x14ac:dyDescent="0.35">
      <c r="A7" s="56"/>
      <c r="B7" s="56"/>
      <c r="D7" s="118"/>
      <c r="E7" s="118"/>
      <c r="F7" s="118"/>
      <c r="G7" s="122" t="s">
        <v>155</v>
      </c>
      <c r="H7" s="119"/>
      <c r="I7" s="119"/>
      <c r="J7" s="119"/>
      <c r="K7" s="118"/>
      <c r="L7" s="118"/>
      <c r="M7" s="118"/>
      <c r="N7" s="118"/>
      <c r="O7" s="118"/>
      <c r="P7" s="118"/>
      <c r="Q7" s="118"/>
      <c r="R7" s="118"/>
      <c r="T7" s="117"/>
      <c r="U7" s="123" t="s">
        <v>99</v>
      </c>
      <c r="W7" s="123"/>
      <c r="X7" s="121"/>
      <c r="Y7" s="122"/>
    </row>
    <row r="8" spans="1:25" s="57" customFormat="1" ht="19.5" customHeight="1" x14ac:dyDescent="0.65">
      <c r="A8" s="56"/>
      <c r="B8" s="56"/>
      <c r="C8" s="122" t="s">
        <v>43</v>
      </c>
      <c r="D8" s="118"/>
      <c r="E8" s="118"/>
      <c r="F8" s="118"/>
      <c r="G8" s="122" t="s">
        <v>156</v>
      </c>
      <c r="H8" s="119"/>
      <c r="I8" s="122"/>
      <c r="J8" s="122"/>
      <c r="K8" s="118"/>
      <c r="L8" s="118"/>
      <c r="M8" s="118" t="s">
        <v>157</v>
      </c>
      <c r="N8" s="119"/>
      <c r="O8" s="119"/>
      <c r="P8" s="119"/>
      <c r="Q8" s="118"/>
      <c r="R8" s="118"/>
      <c r="S8" s="118"/>
      <c r="T8" s="118"/>
      <c r="U8" s="123" t="s">
        <v>162</v>
      </c>
      <c r="V8" s="124"/>
      <c r="W8" s="123" t="s">
        <v>164</v>
      </c>
      <c r="X8" s="123"/>
      <c r="Y8" s="121"/>
    </row>
    <row r="9" spans="1:25" s="57" customFormat="1" ht="19.5" customHeight="1" x14ac:dyDescent="0.65">
      <c r="A9" s="56"/>
      <c r="B9" s="56"/>
      <c r="C9" s="122" t="s">
        <v>174</v>
      </c>
      <c r="D9" s="118"/>
      <c r="E9" s="122" t="s">
        <v>45</v>
      </c>
      <c r="F9" s="122"/>
      <c r="G9" s="118" t="s">
        <v>159</v>
      </c>
      <c r="H9" s="119"/>
      <c r="I9" s="122" t="s">
        <v>251</v>
      </c>
      <c r="J9" s="122"/>
      <c r="K9" s="118" t="s">
        <v>47</v>
      </c>
      <c r="L9" s="118"/>
      <c r="M9" s="118" t="s">
        <v>158</v>
      </c>
      <c r="N9" s="119"/>
      <c r="O9" s="118" t="s">
        <v>54</v>
      </c>
      <c r="P9" s="121"/>
      <c r="Q9" s="118" t="s">
        <v>157</v>
      </c>
      <c r="R9" s="118"/>
      <c r="S9" s="123" t="s">
        <v>48</v>
      </c>
      <c r="T9" s="123"/>
      <c r="U9" s="123" t="s">
        <v>163</v>
      </c>
      <c r="V9" s="125"/>
      <c r="W9" s="123" t="s">
        <v>165</v>
      </c>
      <c r="X9" s="123"/>
      <c r="Y9" s="122" t="s">
        <v>49</v>
      </c>
    </row>
    <row r="10" spans="1:25" s="56" customFormat="1" ht="19.5" customHeight="1" x14ac:dyDescent="0.65">
      <c r="C10" s="122" t="s">
        <v>50</v>
      </c>
      <c r="D10" s="117"/>
      <c r="E10" s="126" t="s">
        <v>51</v>
      </c>
      <c r="F10" s="126"/>
      <c r="G10" s="122" t="s">
        <v>160</v>
      </c>
      <c r="H10" s="117"/>
      <c r="I10" s="122" t="s">
        <v>252</v>
      </c>
      <c r="J10" s="122"/>
      <c r="K10" s="126" t="s">
        <v>53</v>
      </c>
      <c r="L10" s="126"/>
      <c r="M10" s="118" t="s">
        <v>53</v>
      </c>
      <c r="N10" s="117"/>
      <c r="O10" s="179" t="s">
        <v>180</v>
      </c>
      <c r="P10" s="118"/>
      <c r="Q10" s="118" t="s">
        <v>158</v>
      </c>
      <c r="S10" s="117" t="s">
        <v>121</v>
      </c>
      <c r="T10" s="117"/>
      <c r="U10" s="123" t="s">
        <v>178</v>
      </c>
      <c r="V10" s="125"/>
      <c r="W10" s="123" t="s">
        <v>166</v>
      </c>
      <c r="X10" s="123"/>
      <c r="Y10" s="126" t="s">
        <v>55</v>
      </c>
    </row>
    <row r="11" spans="1:25" s="56" customFormat="1" ht="19.5" customHeight="1" x14ac:dyDescent="0.35">
      <c r="C11" s="242" t="s">
        <v>75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</row>
    <row r="12" spans="1:25" s="60" customFormat="1" ht="19.5" customHeight="1" x14ac:dyDescent="0.35">
      <c r="A12" s="60" t="s">
        <v>230</v>
      </c>
      <c r="B12" s="56"/>
      <c r="C12" s="128"/>
      <c r="D12" s="128"/>
      <c r="E12" s="127"/>
      <c r="F12" s="127"/>
      <c r="G12" s="127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9"/>
      <c r="T12" s="129"/>
      <c r="U12" s="128"/>
      <c r="V12" s="129"/>
      <c r="W12" s="128"/>
      <c r="X12" s="128"/>
      <c r="Y12" s="128"/>
    </row>
    <row r="13" spans="1:25" s="56" customFormat="1" ht="18.75" customHeight="1" x14ac:dyDescent="0.35">
      <c r="A13" s="60" t="s">
        <v>231</v>
      </c>
      <c r="B13" s="154"/>
      <c r="C13" s="176">
        <v>828992</v>
      </c>
      <c r="D13" s="164"/>
      <c r="E13" s="176">
        <v>12334930</v>
      </c>
      <c r="F13" s="176"/>
      <c r="G13" s="176">
        <v>1650816</v>
      </c>
      <c r="H13" s="208"/>
      <c r="I13" s="176">
        <v>10613</v>
      </c>
      <c r="J13" s="208"/>
      <c r="K13" s="176">
        <v>82820</v>
      </c>
      <c r="L13" s="176"/>
      <c r="M13" s="176">
        <v>337905</v>
      </c>
      <c r="N13" s="164"/>
      <c r="O13" s="176">
        <v>-1953895</v>
      </c>
      <c r="P13" s="176"/>
      <c r="Q13" s="176">
        <v>-337905</v>
      </c>
      <c r="R13" s="164"/>
      <c r="S13" s="176">
        <v>284285</v>
      </c>
      <c r="T13" s="176"/>
      <c r="U13" s="176">
        <f>SUM(C13:S13)</f>
        <v>13238561</v>
      </c>
      <c r="V13" s="176"/>
      <c r="W13" s="176">
        <v>1559621</v>
      </c>
      <c r="X13" s="164"/>
      <c r="Y13" s="176">
        <f>U13+W13</f>
        <v>14798182</v>
      </c>
    </row>
    <row r="14" spans="1:25" s="57" customFormat="1" ht="19.5" customHeight="1" x14ac:dyDescent="0.35">
      <c r="A14" s="155"/>
      <c r="B14" s="155"/>
      <c r="C14" s="130"/>
      <c r="D14" s="130"/>
      <c r="E14" s="130"/>
      <c r="F14" s="130"/>
      <c r="G14" s="130"/>
      <c r="H14" s="128"/>
      <c r="I14" s="131"/>
      <c r="J14" s="128"/>
      <c r="K14" s="51"/>
      <c r="L14" s="51"/>
      <c r="M14" s="131"/>
      <c r="N14" s="130"/>
      <c r="O14" s="132"/>
      <c r="P14" s="132"/>
      <c r="Q14" s="131"/>
      <c r="R14" s="130"/>
      <c r="S14" s="51"/>
      <c r="T14" s="51"/>
      <c r="U14" s="131"/>
      <c r="V14" s="51"/>
      <c r="W14" s="131"/>
      <c r="X14" s="130"/>
      <c r="Y14" s="131"/>
    </row>
    <row r="15" spans="1:25" s="57" customFormat="1" ht="19.5" customHeight="1" x14ac:dyDescent="0.35">
      <c r="A15" s="45" t="s">
        <v>131</v>
      </c>
      <c r="B15" s="155"/>
      <c r="C15" s="130"/>
      <c r="D15" s="130"/>
      <c r="E15" s="130"/>
      <c r="F15" s="130"/>
      <c r="G15" s="130"/>
      <c r="H15" s="128"/>
      <c r="I15" s="131"/>
      <c r="J15" s="128"/>
      <c r="K15" s="51"/>
      <c r="L15" s="51"/>
      <c r="M15" s="131"/>
      <c r="N15" s="130"/>
      <c r="O15" s="132"/>
      <c r="P15" s="132"/>
      <c r="Q15" s="131"/>
      <c r="R15" s="130"/>
      <c r="S15" s="51"/>
      <c r="T15" s="51"/>
      <c r="U15" s="131"/>
      <c r="V15" s="51"/>
      <c r="W15" s="131"/>
      <c r="X15" s="130"/>
      <c r="Y15" s="131"/>
    </row>
    <row r="16" spans="1:25" s="57" customFormat="1" ht="19.5" customHeight="1" x14ac:dyDescent="0.35">
      <c r="A16" s="156" t="s">
        <v>264</v>
      </c>
      <c r="B16" s="155"/>
      <c r="C16" s="130"/>
      <c r="D16" s="130"/>
      <c r="E16" s="130"/>
      <c r="F16" s="130"/>
      <c r="G16" s="130"/>
      <c r="H16" s="128"/>
      <c r="I16" s="131"/>
      <c r="J16" s="128"/>
      <c r="K16" s="51"/>
      <c r="L16" s="51"/>
      <c r="M16" s="131"/>
      <c r="N16" s="130"/>
      <c r="O16" s="132"/>
      <c r="P16" s="132"/>
      <c r="Q16" s="131"/>
      <c r="R16" s="130"/>
      <c r="S16" s="51"/>
      <c r="T16" s="51"/>
      <c r="U16" s="131"/>
      <c r="V16" s="51"/>
      <c r="W16" s="131"/>
      <c r="X16" s="130"/>
      <c r="Y16" s="131"/>
    </row>
    <row r="17" spans="1:25" s="57" customFormat="1" ht="20" hidden="1" customHeight="1" x14ac:dyDescent="0.35">
      <c r="A17" s="57" t="s">
        <v>257</v>
      </c>
      <c r="B17" s="155"/>
      <c r="C17" s="136"/>
      <c r="D17" s="122"/>
      <c r="E17" s="136"/>
      <c r="F17" s="134"/>
      <c r="G17" s="213"/>
      <c r="H17" s="128"/>
      <c r="I17" s="150">
        <v>920</v>
      </c>
      <c r="J17" s="128"/>
      <c r="K17" s="136"/>
      <c r="L17" s="134"/>
      <c r="M17" s="137"/>
      <c r="N17" s="122"/>
      <c r="O17" s="150"/>
      <c r="P17" s="134"/>
      <c r="Q17" s="137"/>
      <c r="R17" s="122"/>
      <c r="S17" s="136"/>
      <c r="T17" s="134"/>
      <c r="U17" s="137">
        <f>SUM(C17:S17)</f>
        <v>920</v>
      </c>
      <c r="V17" s="134"/>
      <c r="W17" s="136"/>
      <c r="X17" s="122"/>
      <c r="Y17" s="150">
        <f>SUM(U17:W17)</f>
        <v>920</v>
      </c>
    </row>
    <row r="18" spans="1:25" s="57" customFormat="1" ht="19" hidden="1" customHeight="1" x14ac:dyDescent="0.35">
      <c r="A18" s="57" t="s">
        <v>186</v>
      </c>
      <c r="B18" s="155"/>
      <c r="C18" s="132">
        <v>0</v>
      </c>
      <c r="D18" s="122"/>
      <c r="E18" s="132">
        <v>0</v>
      </c>
      <c r="F18" s="132"/>
      <c r="G18" s="184">
        <v>0</v>
      </c>
      <c r="H18" s="128"/>
      <c r="I18" s="133">
        <v>0</v>
      </c>
      <c r="J18" s="128"/>
      <c r="K18" s="136">
        <v>0</v>
      </c>
      <c r="L18" s="134"/>
      <c r="M18" s="207">
        <v>0</v>
      </c>
      <c r="N18" s="122"/>
      <c r="O18" s="133"/>
      <c r="P18" s="132"/>
      <c r="Q18" s="207">
        <v>0</v>
      </c>
      <c r="R18" s="122"/>
      <c r="S18" s="136">
        <v>0</v>
      </c>
      <c r="T18" s="134"/>
      <c r="U18" s="137"/>
      <c r="V18" s="134"/>
      <c r="W18" s="137"/>
      <c r="X18" s="122"/>
      <c r="Y18" s="150">
        <f t="shared" ref="Y18" si="0">U18+W18</f>
        <v>0</v>
      </c>
    </row>
    <row r="19" spans="1:25" s="57" customFormat="1" ht="19.5" hidden="1" customHeight="1" x14ac:dyDescent="0.35">
      <c r="A19" s="175" t="s">
        <v>206</v>
      </c>
      <c r="B19" s="155"/>
      <c r="C19" s="138">
        <f>SUM(C17:C18)</f>
        <v>0</v>
      </c>
      <c r="D19" s="130"/>
      <c r="E19" s="138">
        <f>SUM(E17:E18)</f>
        <v>0</v>
      </c>
      <c r="F19" s="139"/>
      <c r="G19" s="138">
        <f>SUM(G17:G18)</f>
        <v>0</v>
      </c>
      <c r="H19" s="128"/>
      <c r="I19" s="138">
        <f>SUM(I17:I18)</f>
        <v>920</v>
      </c>
      <c r="J19" s="128"/>
      <c r="K19" s="138">
        <f>SUM(K17:K18)</f>
        <v>0</v>
      </c>
      <c r="L19" s="139"/>
      <c r="M19" s="138">
        <f>SUM(M17:M18)</f>
        <v>0</v>
      </c>
      <c r="N19" s="130"/>
      <c r="O19" s="138">
        <f>SUM(O17:O18)</f>
        <v>0</v>
      </c>
      <c r="P19" s="139"/>
      <c r="Q19" s="138">
        <f>SUM(Q17:Q18)</f>
        <v>0</v>
      </c>
      <c r="R19" s="130"/>
      <c r="S19" s="138">
        <f>SUM(S17:S18)</f>
        <v>0</v>
      </c>
      <c r="T19" s="139"/>
      <c r="U19" s="138">
        <f>SUM(U17:U18)</f>
        <v>920</v>
      </c>
      <c r="V19" s="139"/>
      <c r="W19" s="138">
        <f>SUM(W17:W18)</f>
        <v>0</v>
      </c>
      <c r="X19" s="130"/>
      <c r="Y19" s="138">
        <f>SUM(U19,W19)</f>
        <v>920</v>
      </c>
    </row>
    <row r="20" spans="1:25" s="57" customFormat="1" ht="19.5" hidden="1" customHeight="1" x14ac:dyDescent="0.35">
      <c r="A20" s="10" t="s">
        <v>244</v>
      </c>
      <c r="B20" s="155"/>
      <c r="C20" s="135"/>
      <c r="D20" s="122"/>
      <c r="E20" s="135"/>
      <c r="F20" s="135"/>
      <c r="G20" s="135"/>
      <c r="H20" s="126"/>
      <c r="I20" s="135"/>
      <c r="J20" s="126"/>
      <c r="K20" s="135"/>
      <c r="L20" s="135"/>
      <c r="M20" s="135"/>
      <c r="N20" s="122"/>
      <c r="O20" s="135"/>
      <c r="P20" s="135"/>
      <c r="Q20" s="135"/>
      <c r="R20" s="122"/>
      <c r="S20" s="135"/>
      <c r="T20" s="135"/>
      <c r="U20" s="135"/>
      <c r="V20" s="135"/>
      <c r="W20" s="135"/>
      <c r="X20" s="122"/>
      <c r="Y20" s="135"/>
    </row>
    <row r="21" spans="1:25" s="57" customFormat="1" ht="19.5" hidden="1" customHeight="1" x14ac:dyDescent="0.35">
      <c r="A21"/>
      <c r="B21" s="155"/>
      <c r="C21" s="135"/>
      <c r="D21" s="122"/>
      <c r="E21" s="135"/>
      <c r="F21" s="135"/>
      <c r="G21" s="135"/>
      <c r="H21" s="126"/>
      <c r="I21" s="135"/>
      <c r="J21" s="126"/>
      <c r="K21" s="135"/>
      <c r="L21" s="135"/>
      <c r="M21" s="135"/>
      <c r="N21" s="122"/>
      <c r="O21" s="135"/>
      <c r="P21" s="135"/>
      <c r="Q21" s="135"/>
      <c r="R21" s="122"/>
      <c r="S21" s="135"/>
      <c r="T21" s="135"/>
      <c r="U21" s="135"/>
      <c r="V21" s="135"/>
      <c r="W21" s="135"/>
      <c r="X21" s="122"/>
      <c r="Y21" s="135"/>
    </row>
    <row r="22" spans="1:25" s="57" customFormat="1" ht="19.5" customHeight="1" x14ac:dyDescent="0.35">
      <c r="A22" t="s">
        <v>271</v>
      </c>
      <c r="B22" s="155"/>
      <c r="C22" s="136">
        <v>0</v>
      </c>
      <c r="D22" s="122"/>
      <c r="E22" s="136">
        <v>0</v>
      </c>
      <c r="F22" s="132"/>
      <c r="G22" s="136">
        <v>0</v>
      </c>
      <c r="H22" s="126"/>
      <c r="I22" s="150">
        <v>920</v>
      </c>
      <c r="J22" s="126"/>
      <c r="K22" s="136">
        <v>0</v>
      </c>
      <c r="L22" s="122"/>
      <c r="M22" s="136">
        <v>0</v>
      </c>
      <c r="N22" s="132"/>
      <c r="O22" s="136">
        <v>0</v>
      </c>
      <c r="P22" s="133"/>
      <c r="Q22" s="136">
        <v>0</v>
      </c>
      <c r="R22" s="122"/>
      <c r="S22" s="136">
        <v>0</v>
      </c>
      <c r="T22" s="132"/>
      <c r="U22" s="150">
        <v>920</v>
      </c>
      <c r="V22" s="134"/>
      <c r="W22" s="136">
        <v>0</v>
      </c>
      <c r="X22" s="122"/>
      <c r="Y22" s="150">
        <f>U22</f>
        <v>920</v>
      </c>
    </row>
    <row r="23" spans="1:25" s="57" customFormat="1" ht="19.5" customHeight="1" x14ac:dyDescent="0.35">
      <c r="A23" s="7" t="s">
        <v>245</v>
      </c>
      <c r="B23" s="155"/>
      <c r="C23" s="135"/>
      <c r="D23" s="122"/>
      <c r="E23" s="135"/>
      <c r="F23" s="135"/>
      <c r="G23" s="135"/>
      <c r="H23" s="126"/>
      <c r="I23" s="135"/>
      <c r="J23" s="126"/>
      <c r="K23" s="135"/>
      <c r="L23" s="135"/>
      <c r="M23" s="135"/>
      <c r="N23" s="122"/>
      <c r="O23" s="135"/>
      <c r="P23" s="135"/>
      <c r="Q23" s="135"/>
      <c r="R23" s="122"/>
      <c r="S23" s="135"/>
      <c r="T23" s="135"/>
      <c r="U23" s="135"/>
      <c r="V23" s="135"/>
      <c r="W23" s="135"/>
      <c r="X23" s="122"/>
      <c r="Y23" s="135"/>
    </row>
    <row r="24" spans="1:25" s="57" customFormat="1" ht="19.5" customHeight="1" x14ac:dyDescent="0.35">
      <c r="A24" s="209" t="s">
        <v>246</v>
      </c>
      <c r="B24" s="155"/>
      <c r="C24" s="161">
        <f>C22</f>
        <v>0</v>
      </c>
      <c r="D24" s="130"/>
      <c r="E24" s="161">
        <f>E22</f>
        <v>0</v>
      </c>
      <c r="F24" s="139"/>
      <c r="G24" s="161">
        <f>G22</f>
        <v>0</v>
      </c>
      <c r="H24" s="214"/>
      <c r="I24" s="161">
        <f>I22</f>
        <v>920</v>
      </c>
      <c r="J24" s="214"/>
      <c r="K24" s="161">
        <f>K22</f>
        <v>0</v>
      </c>
      <c r="L24" s="139"/>
      <c r="M24" s="161">
        <f>M22</f>
        <v>0</v>
      </c>
      <c r="N24" s="130"/>
      <c r="O24" s="161">
        <f>O22</f>
        <v>0</v>
      </c>
      <c r="P24" s="139"/>
      <c r="Q24" s="161">
        <f>Q22</f>
        <v>0</v>
      </c>
      <c r="R24" s="130"/>
      <c r="S24" s="161">
        <f>S22</f>
        <v>0</v>
      </c>
      <c r="T24" s="139"/>
      <c r="U24" s="161">
        <f>U22</f>
        <v>920</v>
      </c>
      <c r="V24" s="139"/>
      <c r="W24" s="161">
        <f>W22</f>
        <v>0</v>
      </c>
      <c r="X24" s="130"/>
      <c r="Y24" s="161">
        <f>Y22</f>
        <v>920</v>
      </c>
    </row>
    <row r="25" spans="1:25" s="57" customFormat="1" ht="19.5" customHeight="1" x14ac:dyDescent="0.35">
      <c r="A25" s="196"/>
      <c r="B25" s="155"/>
      <c r="C25" s="135"/>
      <c r="D25" s="122"/>
      <c r="E25" s="135"/>
      <c r="F25" s="135"/>
      <c r="G25" s="135"/>
      <c r="H25" s="126"/>
      <c r="I25" s="135"/>
      <c r="J25" s="126"/>
      <c r="K25" s="135"/>
      <c r="L25" s="135"/>
      <c r="M25" s="135"/>
      <c r="N25" s="122"/>
      <c r="O25" s="135"/>
      <c r="P25" s="135"/>
      <c r="Q25" s="135"/>
      <c r="R25" s="122"/>
      <c r="S25" s="135"/>
      <c r="T25" s="135"/>
      <c r="U25" s="135"/>
      <c r="V25" s="135"/>
      <c r="W25" s="135"/>
      <c r="X25" s="122"/>
      <c r="Y25" s="135"/>
    </row>
    <row r="26" spans="1:25" s="57" customFormat="1" ht="19" customHeight="1" x14ac:dyDescent="0.35">
      <c r="A26" s="157" t="s">
        <v>142</v>
      </c>
      <c r="B26" s="155"/>
      <c r="C26" s="130"/>
      <c r="D26" s="130"/>
      <c r="E26" s="130"/>
      <c r="F26" s="130"/>
      <c r="G26" s="130"/>
      <c r="H26" s="128"/>
      <c r="I26" s="131"/>
      <c r="J26" s="128"/>
      <c r="K26" s="51"/>
      <c r="L26" s="51"/>
      <c r="M26" s="131"/>
      <c r="N26" s="130"/>
      <c r="O26" s="141"/>
      <c r="P26" s="141"/>
      <c r="Q26" s="131"/>
      <c r="R26" s="130"/>
      <c r="S26" s="51"/>
      <c r="T26" s="51"/>
      <c r="U26" s="131"/>
      <c r="V26" s="51"/>
      <c r="W26" s="131"/>
      <c r="X26" s="130"/>
      <c r="Y26" s="140"/>
    </row>
    <row r="27" spans="1:25" s="57" customFormat="1" ht="19.5" customHeight="1" x14ac:dyDescent="0.35">
      <c r="A27" s="86" t="s">
        <v>247</v>
      </c>
      <c r="B27" s="155"/>
      <c r="C27" s="132">
        <v>0</v>
      </c>
      <c r="D27" s="122"/>
      <c r="E27" s="132">
        <v>0</v>
      </c>
      <c r="F27" s="132"/>
      <c r="G27" s="132">
        <v>0</v>
      </c>
      <c r="H27" s="126"/>
      <c r="I27" s="132">
        <v>0</v>
      </c>
      <c r="J27" s="126"/>
      <c r="K27" s="134">
        <v>0</v>
      </c>
      <c r="L27" s="134"/>
      <c r="M27" s="134">
        <v>0</v>
      </c>
      <c r="N27" s="122"/>
      <c r="O27" s="135">
        <f>'PL 7-8'!C56</f>
        <v>32537</v>
      </c>
      <c r="P27" s="135"/>
      <c r="Q27" s="134">
        <v>0</v>
      </c>
      <c r="R27" s="122"/>
      <c r="S27" s="134">
        <v>0</v>
      </c>
      <c r="T27" s="134"/>
      <c r="U27" s="121">
        <f>SUM(C27:S27)</f>
        <v>32537</v>
      </c>
      <c r="V27" s="134"/>
      <c r="W27" s="121">
        <f>'PL 7-8'!C62</f>
        <v>38329</v>
      </c>
      <c r="X27" s="122"/>
      <c r="Y27" s="135">
        <f t="shared" ref="Y27:Y28" si="1">U27+W27</f>
        <v>70866</v>
      </c>
    </row>
    <row r="28" spans="1:25" s="57" customFormat="1" ht="19.5" customHeight="1" x14ac:dyDescent="0.35">
      <c r="A28" s="86" t="s">
        <v>262</v>
      </c>
      <c r="B28" s="155"/>
      <c r="C28" s="132">
        <v>0</v>
      </c>
      <c r="D28" s="122"/>
      <c r="E28" s="132">
        <v>0</v>
      </c>
      <c r="F28" s="132"/>
      <c r="G28" s="132">
        <v>0</v>
      </c>
      <c r="H28" s="126"/>
      <c r="I28" s="132">
        <v>0</v>
      </c>
      <c r="J28" s="126"/>
      <c r="K28" s="136">
        <v>0</v>
      </c>
      <c r="L28" s="134"/>
      <c r="M28" s="134">
        <v>0</v>
      </c>
      <c r="N28" s="122"/>
      <c r="O28" s="133">
        <f>'PL 7-8'!C52</f>
        <v>-5060</v>
      </c>
      <c r="P28" s="133"/>
      <c r="Q28" s="134">
        <v>0</v>
      </c>
      <c r="R28" s="122"/>
      <c r="S28" s="136">
        <v>0</v>
      </c>
      <c r="T28" s="134"/>
      <c r="U28" s="137">
        <f>SUM(C28:S28)</f>
        <v>-5060</v>
      </c>
      <c r="V28" s="134"/>
      <c r="W28" s="134">
        <v>0</v>
      </c>
      <c r="X28" s="122"/>
      <c r="Y28" s="135">
        <f t="shared" si="1"/>
        <v>-5060</v>
      </c>
    </row>
    <row r="29" spans="1:25" s="57" customFormat="1" ht="19.5" customHeight="1" x14ac:dyDescent="0.35">
      <c r="A29" s="91" t="s">
        <v>173</v>
      </c>
      <c r="B29" s="157"/>
      <c r="C29" s="185">
        <v>0</v>
      </c>
      <c r="D29" s="130"/>
      <c r="E29" s="185">
        <v>0</v>
      </c>
      <c r="F29" s="144"/>
      <c r="G29" s="185">
        <v>0</v>
      </c>
      <c r="H29" s="142"/>
      <c r="I29" s="185">
        <v>0</v>
      </c>
      <c r="J29" s="166"/>
      <c r="K29" s="143">
        <v>0</v>
      </c>
      <c r="L29" s="144"/>
      <c r="M29" s="138">
        <f>SUM(M27:M28)</f>
        <v>0</v>
      </c>
      <c r="N29" s="142"/>
      <c r="O29" s="138">
        <f>SUM(O27:O28)</f>
        <v>27477</v>
      </c>
      <c r="P29" s="139"/>
      <c r="Q29" s="138">
        <f>SUM(Q27:Q28)</f>
        <v>0</v>
      </c>
      <c r="R29" s="130"/>
      <c r="S29" s="143">
        <v>0</v>
      </c>
      <c r="T29" s="144"/>
      <c r="U29" s="138">
        <f>SUM(U27:U28)</f>
        <v>27477</v>
      </c>
      <c r="V29" s="144"/>
      <c r="W29" s="138">
        <f>SUM(W27:W28)</f>
        <v>38329</v>
      </c>
      <c r="X29" s="130"/>
      <c r="Y29" s="138">
        <f>SUM(Y27:Y28)</f>
        <v>65806</v>
      </c>
    </row>
    <row r="30" spans="1:25" s="57" customFormat="1" ht="19.5" customHeight="1" x14ac:dyDescent="0.35">
      <c r="A30" s="155"/>
      <c r="B30" s="155"/>
      <c r="C30" s="158"/>
      <c r="D30" s="130"/>
      <c r="E30" s="145"/>
      <c r="F30" s="144"/>
      <c r="G30" s="145"/>
      <c r="H30" s="131"/>
      <c r="I30" s="131"/>
      <c r="J30" s="131"/>
      <c r="K30" s="146"/>
      <c r="L30" s="51"/>
      <c r="M30" s="147"/>
      <c r="N30" s="131"/>
      <c r="O30" s="148"/>
      <c r="P30" s="149"/>
      <c r="Q30" s="147"/>
      <c r="R30" s="130"/>
      <c r="S30" s="51"/>
      <c r="T30" s="51"/>
      <c r="U30" s="147"/>
      <c r="V30" s="51"/>
      <c r="W30" s="147"/>
      <c r="X30" s="131"/>
      <c r="Y30" s="147"/>
    </row>
    <row r="31" spans="1:25" s="57" customFormat="1" ht="19.5" customHeight="1" x14ac:dyDescent="0.35">
      <c r="A31" s="86" t="s">
        <v>248</v>
      </c>
      <c r="B31" s="155"/>
      <c r="C31" s="136">
        <v>0</v>
      </c>
      <c r="D31" s="131"/>
      <c r="E31" s="136">
        <v>0</v>
      </c>
      <c r="F31" s="134"/>
      <c r="G31" s="136">
        <v>0</v>
      </c>
      <c r="H31" s="131"/>
      <c r="I31" s="136">
        <v>0</v>
      </c>
      <c r="J31" s="131"/>
      <c r="K31" s="136">
        <v>0</v>
      </c>
      <c r="L31" s="134"/>
      <c r="M31" s="186">
        <v>0</v>
      </c>
      <c r="N31" s="131"/>
      <c r="O31" s="150">
        <v>2503</v>
      </c>
      <c r="P31" s="135"/>
      <c r="Q31" s="186">
        <v>0</v>
      </c>
      <c r="R31" s="131"/>
      <c r="S31" s="150">
        <v>-2503</v>
      </c>
      <c r="T31" s="135"/>
      <c r="U31" s="187">
        <f>SUM(C31:S31)</f>
        <v>0</v>
      </c>
      <c r="V31" s="135"/>
      <c r="W31" s="186">
        <v>0</v>
      </c>
      <c r="X31" s="131"/>
      <c r="Y31" s="136">
        <f>U31+W31</f>
        <v>0</v>
      </c>
    </row>
    <row r="32" spans="1:25" s="57" customFormat="1" ht="19.5" customHeight="1" x14ac:dyDescent="0.35">
      <c r="A32" s="155"/>
      <c r="B32" s="155"/>
      <c r="C32" s="134"/>
      <c r="D32" s="131"/>
      <c r="E32" s="134"/>
      <c r="F32" s="134"/>
      <c r="G32" s="134"/>
      <c r="H32" s="131"/>
      <c r="I32" s="134"/>
      <c r="J32" s="131"/>
      <c r="K32" s="134"/>
      <c r="L32" s="134"/>
      <c r="M32" s="151"/>
      <c r="N32" s="131"/>
      <c r="O32" s="134"/>
      <c r="P32" s="134"/>
      <c r="Q32" s="151"/>
      <c r="R32" s="131"/>
      <c r="S32" s="134"/>
      <c r="T32" s="134"/>
      <c r="U32" s="151"/>
      <c r="V32" s="134"/>
      <c r="W32" s="151"/>
      <c r="X32" s="131"/>
      <c r="Y32" s="151"/>
    </row>
    <row r="33" spans="1:25" s="57" customFormat="1" ht="19.5" customHeight="1" thickBot="1" x14ac:dyDescent="0.4">
      <c r="A33" s="154" t="s">
        <v>232</v>
      </c>
      <c r="B33" s="154"/>
      <c r="C33" s="152">
        <f>C13+C24</f>
        <v>828992</v>
      </c>
      <c r="D33" s="142"/>
      <c r="E33" s="152">
        <f>E13+E24</f>
        <v>12334930</v>
      </c>
      <c r="F33" s="51"/>
      <c r="G33" s="152">
        <f>G13+G24</f>
        <v>1650816</v>
      </c>
      <c r="H33" s="142"/>
      <c r="I33" s="206">
        <f>I13+I24</f>
        <v>11533</v>
      </c>
      <c r="J33" s="142"/>
      <c r="K33" s="152">
        <f>SUM(K13)</f>
        <v>82820</v>
      </c>
      <c r="L33" s="51"/>
      <c r="M33" s="152">
        <f>M13+M24+M31</f>
        <v>337905</v>
      </c>
      <c r="N33" s="142"/>
      <c r="O33" s="152">
        <f>O13+O29+O31+O24</f>
        <v>-1923915</v>
      </c>
      <c r="P33" s="51"/>
      <c r="Q33" s="152">
        <f>Q13+Q29+Q31+Q24</f>
        <v>-337905</v>
      </c>
      <c r="R33" s="142"/>
      <c r="S33" s="152">
        <f>S13+S29+S31</f>
        <v>281782</v>
      </c>
      <c r="T33" s="51"/>
      <c r="U33" s="152">
        <f>U13+U29+U31+U24</f>
        <v>13266958</v>
      </c>
      <c r="V33" s="51"/>
      <c r="W33" s="152">
        <f>W13+W24+W29+W31</f>
        <v>1597950</v>
      </c>
      <c r="X33" s="142"/>
      <c r="Y33" s="152">
        <f>Y13+Y24+Y29</f>
        <v>14864908</v>
      </c>
    </row>
    <row r="34" spans="1:25" s="57" customFormat="1" ht="19.5" customHeight="1" thickTop="1" x14ac:dyDescent="0.35">
      <c r="A34" s="56"/>
      <c r="B34" s="56"/>
      <c r="C34" s="121"/>
      <c r="E34" s="121"/>
      <c r="F34" s="121"/>
      <c r="G34" s="121"/>
      <c r="K34" s="121"/>
      <c r="L34" s="121"/>
      <c r="M34" s="121"/>
      <c r="O34" s="121"/>
      <c r="P34" s="121"/>
      <c r="Q34" s="121"/>
      <c r="X34" s="121"/>
      <c r="Y34" s="121"/>
    </row>
    <row r="50" spans="11:11" x14ac:dyDescent="0.3">
      <c r="K50" t="s">
        <v>212</v>
      </c>
    </row>
  </sheetData>
  <mergeCells count="4">
    <mergeCell ref="C3:Y3"/>
    <mergeCell ref="C4:Y4"/>
    <mergeCell ref="K6:O6"/>
    <mergeCell ref="C11:Y11"/>
  </mergeCells>
  <pageMargins left="0.7" right="0.5" top="0.48" bottom="0.5" header="0.5" footer="0.5"/>
  <pageSetup paperSize="9" scale="54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7"/>
  <sheetViews>
    <sheetView view="pageBreakPreview" topLeftCell="A4" zoomScale="80" zoomScaleNormal="80" zoomScaleSheetLayoutView="80" workbookViewId="0">
      <selection activeCell="P24" sqref="P24"/>
    </sheetView>
  </sheetViews>
  <sheetFormatPr defaultColWidth="9.1796875" defaultRowHeight="14" x14ac:dyDescent="0.3"/>
  <cols>
    <col min="1" max="1" width="44" customWidth="1"/>
    <col min="2" max="2" width="4.1796875" customWidth="1"/>
    <col min="3" max="3" width="1.1796875" customWidth="1"/>
    <col min="4" max="4" width="13.1796875" customWidth="1"/>
    <col min="5" max="5" width="1.1796875" customWidth="1"/>
    <col min="6" max="6" width="16.453125" bestFit="1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5.1796875" customWidth="1"/>
    <col min="17" max="17" width="1.81640625" customWidth="1"/>
    <col min="18" max="18" width="15" customWidth="1"/>
    <col min="19" max="19" width="1.1796875" customWidth="1"/>
    <col min="20" max="20" width="16.453125" customWidth="1"/>
    <col min="21" max="22" width="0" hidden="1" customWidth="1"/>
    <col min="23" max="23" width="1.1796875" customWidth="1"/>
    <col min="24" max="24" width="16.179687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8"/>
    </row>
    <row r="2" spans="1:24" s="45" customFormat="1" ht="21.65" customHeight="1" x14ac:dyDescent="0.35">
      <c r="A2" s="5" t="s">
        <v>74</v>
      </c>
      <c r="B2" s="5"/>
      <c r="C2" s="5"/>
      <c r="D2" s="50"/>
      <c r="E2" s="5"/>
      <c r="F2" s="50"/>
      <c r="G2" s="5"/>
      <c r="H2" s="5"/>
      <c r="I2" s="5"/>
      <c r="J2" s="5"/>
      <c r="K2" s="5"/>
      <c r="L2" s="51"/>
      <c r="M2" s="51"/>
      <c r="N2" s="51"/>
      <c r="O2" s="5"/>
      <c r="P2" s="50"/>
      <c r="Q2" s="50"/>
      <c r="R2" s="50"/>
      <c r="S2" s="5"/>
      <c r="T2" s="5"/>
      <c r="U2" s="5"/>
      <c r="V2" s="50"/>
      <c r="W2" s="50"/>
      <c r="X2" s="52"/>
    </row>
    <row r="3" spans="1:24" ht="21.65" customHeight="1" x14ac:dyDescent="0.3">
      <c r="A3" s="29"/>
      <c r="B3" s="29"/>
      <c r="C3" s="29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</row>
    <row r="4" spans="1:24" s="57" customFormat="1" ht="21.65" customHeight="1" x14ac:dyDescent="0.35">
      <c r="A4" s="29"/>
      <c r="B4" s="29"/>
      <c r="C4" s="29"/>
      <c r="D4" s="240" t="s">
        <v>56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4" s="57" customFormat="1" ht="21.65" customHeight="1" x14ac:dyDescent="0.35">
      <c r="A5" s="29"/>
      <c r="B5" s="29"/>
      <c r="C5" s="29"/>
      <c r="E5" s="118"/>
      <c r="F5" s="118"/>
      <c r="G5" s="119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 t="s">
        <v>141</v>
      </c>
      <c r="U5" s="117"/>
      <c r="V5" s="117"/>
      <c r="W5" s="121"/>
      <c r="X5" s="122"/>
    </row>
    <row r="6" spans="1:24" s="57" customFormat="1" ht="21.65" customHeight="1" x14ac:dyDescent="0.35">
      <c r="A6" s="29"/>
      <c r="B6" s="29"/>
      <c r="C6" s="29"/>
      <c r="E6" s="118"/>
      <c r="G6" s="119"/>
      <c r="H6" s="118" t="s">
        <v>42</v>
      </c>
      <c r="I6" s="118"/>
      <c r="J6" s="118"/>
      <c r="K6" s="118"/>
      <c r="L6" s="241" t="s">
        <v>179</v>
      </c>
      <c r="M6" s="241"/>
      <c r="N6" s="241"/>
      <c r="O6" s="241"/>
      <c r="P6" s="241"/>
      <c r="Q6" s="118"/>
      <c r="R6" s="118"/>
      <c r="S6" s="118"/>
      <c r="T6" s="120" t="s">
        <v>104</v>
      </c>
      <c r="U6" s="117"/>
      <c r="V6" s="117"/>
      <c r="W6" s="121"/>
      <c r="X6" s="122"/>
    </row>
    <row r="7" spans="1:24" s="57" customFormat="1" ht="21.65" customHeight="1" x14ac:dyDescent="0.35">
      <c r="A7" s="29"/>
      <c r="B7" s="29"/>
      <c r="C7" s="29"/>
      <c r="D7" s="122" t="s">
        <v>43</v>
      </c>
      <c r="E7" s="118"/>
      <c r="F7" s="122"/>
      <c r="G7" s="119"/>
      <c r="H7" s="118" t="s">
        <v>44</v>
      </c>
      <c r="I7" s="118"/>
      <c r="J7" s="122" t="s">
        <v>127</v>
      </c>
      <c r="K7" s="122"/>
      <c r="L7" s="118"/>
      <c r="M7" s="118"/>
      <c r="N7" s="118" t="s">
        <v>157</v>
      </c>
      <c r="O7" s="119"/>
      <c r="P7" s="119"/>
      <c r="Q7" s="119"/>
      <c r="R7" s="119"/>
      <c r="S7" s="118"/>
      <c r="T7" s="118"/>
      <c r="U7" s="159"/>
      <c r="V7" s="160" t="s">
        <v>126</v>
      </c>
      <c r="W7" s="123"/>
      <c r="X7" s="121"/>
    </row>
    <row r="8" spans="1:24" s="57" customFormat="1" ht="21.65" customHeight="1" x14ac:dyDescent="0.35">
      <c r="A8" s="29"/>
      <c r="B8" s="29"/>
      <c r="C8" s="29"/>
      <c r="D8" s="122" t="s">
        <v>174</v>
      </c>
      <c r="E8" s="118"/>
      <c r="F8" s="126" t="s">
        <v>45</v>
      </c>
      <c r="G8" s="119"/>
      <c r="H8" s="122" t="s">
        <v>46</v>
      </c>
      <c r="I8" s="122"/>
      <c r="J8" s="122" t="s">
        <v>128</v>
      </c>
      <c r="K8" s="122"/>
      <c r="L8" s="118" t="s">
        <v>47</v>
      </c>
      <c r="M8" s="118"/>
      <c r="N8" s="118" t="s">
        <v>158</v>
      </c>
      <c r="O8" s="119"/>
      <c r="P8" s="118" t="s">
        <v>54</v>
      </c>
      <c r="Q8" s="121"/>
      <c r="R8" s="118" t="s">
        <v>157</v>
      </c>
      <c r="S8" s="118"/>
      <c r="T8" s="123" t="s">
        <v>48</v>
      </c>
      <c r="U8" s="118"/>
      <c r="V8" s="123" t="s">
        <v>125</v>
      </c>
      <c r="W8" s="123"/>
      <c r="X8" s="122" t="s">
        <v>49</v>
      </c>
    </row>
    <row r="9" spans="1:24" s="56" customFormat="1" ht="21.65" customHeight="1" x14ac:dyDescent="0.35">
      <c r="A9" s="29"/>
      <c r="B9" s="26"/>
      <c r="C9" s="29"/>
      <c r="D9" s="122" t="s">
        <v>50</v>
      </c>
      <c r="E9" s="117"/>
      <c r="F9" s="118" t="s">
        <v>51</v>
      </c>
      <c r="G9" s="117"/>
      <c r="H9" s="122" t="s">
        <v>52</v>
      </c>
      <c r="I9" s="122"/>
      <c r="J9" s="122" t="s">
        <v>129</v>
      </c>
      <c r="K9" s="122"/>
      <c r="L9" s="126" t="s">
        <v>53</v>
      </c>
      <c r="M9" s="126"/>
      <c r="N9" s="126" t="s">
        <v>53</v>
      </c>
      <c r="O9" s="117"/>
      <c r="P9" s="118" t="s">
        <v>180</v>
      </c>
      <c r="Q9" s="118"/>
      <c r="R9" s="118" t="s">
        <v>158</v>
      </c>
      <c r="T9" s="117" t="s">
        <v>121</v>
      </c>
      <c r="V9" s="123" t="s">
        <v>104</v>
      </c>
      <c r="W9" s="123"/>
      <c r="X9" s="126" t="s">
        <v>55</v>
      </c>
    </row>
    <row r="10" spans="1:24" s="56" customFormat="1" ht="21.65" customHeight="1" x14ac:dyDescent="0.35">
      <c r="A10" s="29"/>
      <c r="B10" s="26"/>
      <c r="C10" s="29"/>
      <c r="D10" s="242" t="s">
        <v>75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</row>
    <row r="11" spans="1:24" s="57" customFormat="1" ht="21.65" customHeight="1" x14ac:dyDescent="0.35">
      <c r="A11" s="60" t="s">
        <v>221</v>
      </c>
      <c r="B11" s="26"/>
      <c r="C11" s="29"/>
      <c r="D11" s="128"/>
      <c r="E11" s="128"/>
      <c r="F11" s="127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9"/>
      <c r="U11" s="128"/>
      <c r="V11" s="128"/>
      <c r="W11" s="128"/>
      <c r="X11" s="128"/>
    </row>
    <row r="12" spans="1:24" s="92" customFormat="1" ht="21.65" customHeight="1" x14ac:dyDescent="0.35">
      <c r="A12" s="60" t="s">
        <v>205</v>
      </c>
      <c r="B12" s="101"/>
      <c r="C12" s="102"/>
      <c r="D12" s="192">
        <v>828992</v>
      </c>
      <c r="E12" s="193"/>
      <c r="F12" s="192">
        <v>12334930</v>
      </c>
      <c r="G12" s="193"/>
      <c r="H12" s="192">
        <v>974118</v>
      </c>
      <c r="I12" s="193"/>
      <c r="J12" s="135">
        <v>0</v>
      </c>
      <c r="K12" s="193"/>
      <c r="L12" s="192">
        <v>82820</v>
      </c>
      <c r="M12" s="192"/>
      <c r="N12" s="192">
        <v>337905</v>
      </c>
      <c r="O12" s="193"/>
      <c r="P12" s="192">
        <v>-1186314</v>
      </c>
      <c r="Q12" s="192"/>
      <c r="R12" s="192">
        <v>-337905</v>
      </c>
      <c r="S12" s="193"/>
      <c r="T12" s="192">
        <f>214898</f>
        <v>214898</v>
      </c>
      <c r="U12" s="193"/>
      <c r="V12" s="133"/>
      <c r="W12" s="193"/>
      <c r="X12" s="192">
        <f>SUM(D12:T12)</f>
        <v>13249444</v>
      </c>
    </row>
    <row r="13" spans="1:24" s="92" customFormat="1" ht="21.65" customHeight="1" x14ac:dyDescent="0.35">
      <c r="A13" s="45"/>
      <c r="B13" s="101"/>
      <c r="C13" s="102"/>
      <c r="D13" s="51"/>
      <c r="E13" s="142"/>
      <c r="F13" s="51"/>
      <c r="G13" s="142"/>
      <c r="H13" s="51"/>
      <c r="I13" s="142"/>
      <c r="J13" s="130"/>
      <c r="K13" s="142"/>
      <c r="L13" s="51"/>
      <c r="M13" s="51"/>
      <c r="N13" s="51"/>
      <c r="O13" s="142"/>
      <c r="P13" s="51"/>
      <c r="Q13" s="51"/>
      <c r="R13" s="51"/>
      <c r="S13" s="142"/>
      <c r="T13" s="51"/>
      <c r="U13" s="142"/>
      <c r="V13" s="132"/>
      <c r="W13" s="142"/>
      <c r="X13" s="51"/>
    </row>
    <row r="14" spans="1:24" s="57" customFormat="1" ht="21.65" hidden="1" customHeight="1" x14ac:dyDescent="0.35">
      <c r="A14" s="45" t="s">
        <v>131</v>
      </c>
      <c r="B14" s="87"/>
      <c r="C14" s="86"/>
      <c r="D14" s="130"/>
      <c r="E14" s="142"/>
      <c r="F14" s="130"/>
      <c r="G14" s="142"/>
      <c r="H14" s="131"/>
      <c r="I14" s="142"/>
      <c r="J14" s="131"/>
      <c r="K14" s="142"/>
      <c r="L14" s="130"/>
      <c r="M14" s="130"/>
      <c r="N14" s="51"/>
      <c r="O14" s="142"/>
      <c r="P14" s="51"/>
      <c r="Q14" s="51"/>
      <c r="R14" s="51"/>
      <c r="S14" s="142"/>
      <c r="T14" s="51"/>
      <c r="U14" s="131"/>
      <c r="V14" s="131"/>
      <c r="W14" s="142"/>
      <c r="X14" s="51"/>
    </row>
    <row r="15" spans="1:24" s="57" customFormat="1" ht="21.65" hidden="1" customHeight="1" x14ac:dyDescent="0.35">
      <c r="A15" s="156" t="s">
        <v>181</v>
      </c>
      <c r="B15" s="87"/>
      <c r="C15" s="86"/>
      <c r="D15" s="130"/>
      <c r="E15" s="142"/>
      <c r="F15" s="130"/>
      <c r="G15" s="142"/>
      <c r="H15" s="131"/>
      <c r="I15" s="142"/>
      <c r="J15" s="131"/>
      <c r="K15" s="142"/>
      <c r="L15" s="130"/>
      <c r="M15" s="130"/>
      <c r="N15" s="51"/>
      <c r="O15" s="142"/>
      <c r="P15" s="51"/>
      <c r="Q15" s="51"/>
      <c r="R15" s="51"/>
      <c r="S15" s="142"/>
      <c r="T15" s="51"/>
      <c r="U15" s="131"/>
      <c r="V15" s="131"/>
      <c r="W15" s="142"/>
      <c r="X15" s="51"/>
    </row>
    <row r="16" spans="1:24" s="57" customFormat="1" ht="21.65" hidden="1" customHeight="1" x14ac:dyDescent="0.35">
      <c r="A16" s="57" t="s">
        <v>176</v>
      </c>
      <c r="B16" s="87"/>
      <c r="C16" s="86"/>
      <c r="D16" s="133">
        <v>0</v>
      </c>
      <c r="E16" s="142"/>
      <c r="F16" s="133">
        <v>0</v>
      </c>
      <c r="G16" s="142"/>
      <c r="H16" s="134">
        <v>0</v>
      </c>
      <c r="I16" s="142"/>
      <c r="J16" s="133">
        <v>0</v>
      </c>
      <c r="K16" s="142"/>
      <c r="L16" s="134">
        <v>0</v>
      </c>
      <c r="M16" s="134"/>
      <c r="N16" s="194">
        <v>0</v>
      </c>
      <c r="O16" s="190"/>
      <c r="P16" s="135">
        <v>0</v>
      </c>
      <c r="Q16" s="135"/>
      <c r="R16" s="135">
        <v>0</v>
      </c>
      <c r="S16" s="190"/>
      <c r="T16" s="135">
        <v>0</v>
      </c>
      <c r="U16" s="140"/>
      <c r="V16" s="140"/>
      <c r="W16" s="190"/>
      <c r="X16" s="139">
        <f>SUM(D16:T16)</f>
        <v>0</v>
      </c>
    </row>
    <row r="17" spans="1:24" s="57" customFormat="1" ht="21.65" hidden="1" customHeight="1" x14ac:dyDescent="0.35">
      <c r="A17" s="57" t="s">
        <v>130</v>
      </c>
      <c r="B17" s="87"/>
      <c r="C17" s="86"/>
      <c r="D17" s="133">
        <v>0</v>
      </c>
      <c r="E17" s="142"/>
      <c r="F17" s="133">
        <v>0</v>
      </c>
      <c r="G17" s="142"/>
      <c r="H17" s="133">
        <v>0</v>
      </c>
      <c r="I17" s="142"/>
      <c r="J17" s="133">
        <v>0</v>
      </c>
      <c r="K17" s="142"/>
      <c r="L17" s="134">
        <v>0</v>
      </c>
      <c r="M17" s="134"/>
      <c r="N17" s="194">
        <v>0</v>
      </c>
      <c r="O17" s="190"/>
      <c r="P17" s="135">
        <v>0</v>
      </c>
      <c r="Q17" s="135"/>
      <c r="R17" s="135">
        <v>0</v>
      </c>
      <c r="S17" s="190"/>
      <c r="T17" s="135">
        <v>0</v>
      </c>
      <c r="U17" s="140"/>
      <c r="V17" s="135"/>
      <c r="W17" s="190"/>
      <c r="X17" s="139">
        <f>SUM(D17:T17)</f>
        <v>0</v>
      </c>
    </row>
    <row r="18" spans="1:24" s="57" customFormat="1" ht="21.65" hidden="1" customHeight="1" x14ac:dyDescent="0.35">
      <c r="A18" s="57" t="s">
        <v>167</v>
      </c>
      <c r="B18" s="87"/>
      <c r="C18" s="86"/>
      <c r="D18" s="133">
        <v>0</v>
      </c>
      <c r="E18" s="142"/>
      <c r="F18" s="133">
        <v>0</v>
      </c>
      <c r="G18" s="142"/>
      <c r="H18" s="133">
        <v>0</v>
      </c>
      <c r="I18" s="142"/>
      <c r="J18" s="133">
        <v>0</v>
      </c>
      <c r="K18" s="142"/>
      <c r="L18" s="134">
        <v>0</v>
      </c>
      <c r="M18" s="134"/>
      <c r="N18" s="135">
        <v>0</v>
      </c>
      <c r="O18" s="190"/>
      <c r="P18" s="135">
        <v>0</v>
      </c>
      <c r="Q18" s="135"/>
      <c r="R18" s="135">
        <v>0</v>
      </c>
      <c r="S18" s="190"/>
      <c r="T18" s="135">
        <v>0</v>
      </c>
      <c r="U18" s="140"/>
      <c r="V18" s="135"/>
      <c r="W18" s="190"/>
      <c r="X18" s="139">
        <f>SUM(D18:T18)</f>
        <v>0</v>
      </c>
    </row>
    <row r="19" spans="1:24" s="57" customFormat="1" ht="21.65" hidden="1" customHeight="1" x14ac:dyDescent="0.35">
      <c r="A19" s="57" t="s">
        <v>186</v>
      </c>
      <c r="B19" s="87"/>
      <c r="C19" s="86"/>
      <c r="D19" s="133"/>
      <c r="E19" s="142"/>
      <c r="F19" s="133"/>
      <c r="G19" s="142"/>
      <c r="H19" s="133"/>
      <c r="I19" s="142"/>
      <c r="J19" s="133"/>
      <c r="K19" s="142"/>
      <c r="L19" s="136"/>
      <c r="M19" s="134"/>
      <c r="N19" s="150"/>
      <c r="O19" s="190"/>
      <c r="P19" s="150"/>
      <c r="Q19" s="135"/>
      <c r="R19" s="150"/>
      <c r="S19" s="190"/>
      <c r="T19" s="150"/>
      <c r="U19" s="140"/>
      <c r="V19" s="150"/>
      <c r="W19" s="190"/>
      <c r="X19" s="139">
        <f t="shared" ref="X19" si="0">SUM(D19:T19)</f>
        <v>0</v>
      </c>
    </row>
    <row r="20" spans="1:24" s="57" customFormat="1" ht="21.65" hidden="1" customHeight="1" x14ac:dyDescent="0.35">
      <c r="A20" s="175" t="s">
        <v>207</v>
      </c>
      <c r="B20" s="87"/>
      <c r="C20" s="86"/>
      <c r="D20" s="167">
        <f>SUM(D16:D19)</f>
        <v>0</v>
      </c>
      <c r="E20" s="131"/>
      <c r="F20" s="167">
        <f>SUM(F16:F19)</f>
        <v>0</v>
      </c>
      <c r="G20" s="131"/>
      <c r="H20" s="167">
        <f>SUM(H16:H19)</f>
        <v>0</v>
      </c>
      <c r="I20" s="131"/>
      <c r="J20" s="167">
        <f>SUM(J16:J19)</f>
        <v>0</v>
      </c>
      <c r="K20" s="131"/>
      <c r="L20" s="167">
        <f>SUM(L16:L19)</f>
        <v>0</v>
      </c>
      <c r="M20" s="135"/>
      <c r="N20" s="167">
        <f>SUM(N16:N19)</f>
        <v>0</v>
      </c>
      <c r="O20" s="131"/>
      <c r="P20" s="167">
        <f>SUM(P16:P19)</f>
        <v>0</v>
      </c>
      <c r="Q20" s="135"/>
      <c r="R20" s="167">
        <f>SUM(R16:R19)</f>
        <v>0</v>
      </c>
      <c r="S20" s="131"/>
      <c r="T20" s="167">
        <f>SUM(T16:T19)</f>
        <v>0</v>
      </c>
      <c r="U20" s="167">
        <f>SUM(U16:U17)</f>
        <v>0</v>
      </c>
      <c r="V20" s="167">
        <f>SUM(V16:V17)</f>
        <v>0</v>
      </c>
      <c r="W20" s="131"/>
      <c r="X20" s="167">
        <f>SUM(X16:X19)</f>
        <v>0</v>
      </c>
    </row>
    <row r="21" spans="1:24" s="57" customFormat="1" ht="21.65" hidden="1" customHeight="1" x14ac:dyDescent="0.35">
      <c r="A21" s="196"/>
      <c r="B21" s="87"/>
      <c r="C21" s="86"/>
      <c r="D21" s="130"/>
      <c r="E21" s="142"/>
      <c r="F21" s="130"/>
      <c r="G21" s="142"/>
      <c r="H21" s="131"/>
      <c r="I21" s="142"/>
      <c r="J21" s="131"/>
      <c r="K21" s="142"/>
      <c r="L21" s="130"/>
      <c r="M21" s="130"/>
      <c r="N21" s="51"/>
      <c r="O21" s="142"/>
      <c r="P21" s="51"/>
      <c r="Q21" s="51"/>
      <c r="R21" s="51"/>
      <c r="S21" s="142"/>
      <c r="T21" s="51"/>
      <c r="U21" s="131"/>
      <c r="V21" s="131"/>
      <c r="W21" s="142"/>
      <c r="X21" s="51"/>
    </row>
    <row r="22" spans="1:24" s="57" customFormat="1" ht="21.65" customHeight="1" x14ac:dyDescent="0.35">
      <c r="A22" s="197" t="s">
        <v>142</v>
      </c>
      <c r="B22" s="87"/>
      <c r="C22" s="86"/>
      <c r="D22" s="132"/>
      <c r="E22" s="142"/>
      <c r="F22" s="130"/>
      <c r="G22" s="142"/>
      <c r="H22" s="131"/>
      <c r="I22" s="142"/>
      <c r="J22" s="131"/>
      <c r="K22" s="142"/>
      <c r="L22" s="130"/>
      <c r="M22" s="130"/>
      <c r="N22" s="51"/>
      <c r="O22" s="142"/>
      <c r="P22" s="51"/>
      <c r="Q22" s="51"/>
      <c r="R22" s="51"/>
      <c r="S22" s="142"/>
      <c r="T22" s="51"/>
      <c r="U22" s="131"/>
      <c r="V22" s="131"/>
      <c r="W22" s="142"/>
      <c r="X22" s="51"/>
    </row>
    <row r="23" spans="1:24" s="57" customFormat="1" ht="21.65" customHeight="1" x14ac:dyDescent="0.35">
      <c r="A23" s="196" t="s">
        <v>214</v>
      </c>
      <c r="B23" s="87"/>
      <c r="C23" s="86"/>
      <c r="D23" s="132">
        <v>0</v>
      </c>
      <c r="E23" s="131"/>
      <c r="F23" s="132">
        <v>0</v>
      </c>
      <c r="G23" s="131"/>
      <c r="H23" s="132">
        <v>0</v>
      </c>
      <c r="I23" s="131"/>
      <c r="J23" s="132"/>
      <c r="K23" s="131"/>
      <c r="L23" s="134">
        <v>0</v>
      </c>
      <c r="M23" s="134"/>
      <c r="N23" s="134">
        <v>0</v>
      </c>
      <c r="O23" s="131"/>
      <c r="P23" s="135">
        <f>'PL 7-8'!I56</f>
        <v>8800</v>
      </c>
      <c r="Q23" s="135"/>
      <c r="R23" s="134">
        <v>0</v>
      </c>
      <c r="S23" s="131"/>
      <c r="T23" s="134">
        <v>0</v>
      </c>
      <c r="U23" s="131"/>
      <c r="V23" s="134" t="e">
        <f>#REF!+T23</f>
        <v>#REF!</v>
      </c>
      <c r="W23" s="131"/>
      <c r="X23" s="135">
        <f>SUM(D23:T23)</f>
        <v>8800</v>
      </c>
    </row>
    <row r="24" spans="1:24" s="57" customFormat="1" ht="21.65" customHeight="1" x14ac:dyDescent="0.35">
      <c r="A24" s="196" t="s">
        <v>168</v>
      </c>
      <c r="B24" s="87"/>
      <c r="C24" s="86"/>
      <c r="D24" s="132">
        <v>0</v>
      </c>
      <c r="E24" s="131"/>
      <c r="F24" s="132">
        <v>0</v>
      </c>
      <c r="G24" s="131"/>
      <c r="H24" s="132">
        <v>0</v>
      </c>
      <c r="I24" s="131"/>
      <c r="J24" s="132"/>
      <c r="K24" s="131"/>
      <c r="L24" s="136">
        <v>0</v>
      </c>
      <c r="M24" s="134"/>
      <c r="N24" s="136">
        <v>0</v>
      </c>
      <c r="O24" s="131"/>
      <c r="P24" s="150">
        <f>'PL 7-8'!I52</f>
        <v>3627</v>
      </c>
      <c r="Q24" s="135"/>
      <c r="R24" s="136">
        <v>0</v>
      </c>
      <c r="S24" s="131"/>
      <c r="T24" s="136">
        <v>0</v>
      </c>
      <c r="U24" s="131"/>
      <c r="V24" s="132"/>
      <c r="W24" s="131"/>
      <c r="X24" s="150">
        <f>SUM(D24:T24)</f>
        <v>3627</v>
      </c>
    </row>
    <row r="25" spans="1:24" s="57" customFormat="1" ht="22" customHeight="1" x14ac:dyDescent="0.35">
      <c r="A25" s="157" t="s">
        <v>215</v>
      </c>
      <c r="B25" s="90"/>
      <c r="C25" s="89"/>
      <c r="D25" s="138">
        <f>SUM(D23:D24)</f>
        <v>0</v>
      </c>
      <c r="E25" s="142"/>
      <c r="F25" s="138">
        <f>SUM(F23:F24)</f>
        <v>0</v>
      </c>
      <c r="G25" s="142"/>
      <c r="H25" s="138">
        <f>SUM(H23:H24)</f>
        <v>0</v>
      </c>
      <c r="I25" s="142"/>
      <c r="J25" s="138">
        <f>SUM(J23:J24)</f>
        <v>0</v>
      </c>
      <c r="K25" s="142"/>
      <c r="L25" s="161">
        <v>0</v>
      </c>
      <c r="M25" s="144"/>
      <c r="N25" s="161">
        <f>SUM(N23:N24)</f>
        <v>0</v>
      </c>
      <c r="O25" s="142"/>
      <c r="P25" s="161">
        <f>SUM(P23:P24)</f>
        <v>12427</v>
      </c>
      <c r="Q25" s="139"/>
      <c r="R25" s="143">
        <v>0</v>
      </c>
      <c r="S25" s="142"/>
      <c r="T25" s="143">
        <v>0</v>
      </c>
      <c r="U25" s="142"/>
      <c r="V25" s="143">
        <v>0</v>
      </c>
      <c r="W25" s="142"/>
      <c r="X25" s="161">
        <f>SUM(X23:X24)</f>
        <v>12427</v>
      </c>
    </row>
    <row r="26" spans="1:24" s="57" customFormat="1" ht="21.65" customHeight="1" x14ac:dyDescent="0.35">
      <c r="A26" s="196"/>
      <c r="B26" s="87"/>
      <c r="C26" s="86"/>
      <c r="D26" s="158"/>
      <c r="E26" s="131"/>
      <c r="F26" s="145"/>
      <c r="G26" s="131"/>
      <c r="H26" s="131"/>
      <c r="I26" s="142"/>
      <c r="J26" s="131"/>
      <c r="K26" s="142"/>
      <c r="L26" s="145"/>
      <c r="M26" s="144"/>
      <c r="N26" s="51"/>
      <c r="O26" s="142"/>
      <c r="P26" s="146"/>
      <c r="Q26" s="51"/>
      <c r="R26" s="51"/>
      <c r="S26" s="142"/>
      <c r="T26" s="51"/>
      <c r="U26" s="131"/>
      <c r="V26" s="147"/>
      <c r="W26" s="142"/>
      <c r="X26" s="51"/>
    </row>
    <row r="27" spans="1:24" s="57" customFormat="1" ht="21.65" customHeight="1" x14ac:dyDescent="0.35">
      <c r="A27" s="196" t="s">
        <v>248</v>
      </c>
      <c r="B27" s="87"/>
      <c r="C27" s="86"/>
      <c r="D27" s="132">
        <v>0</v>
      </c>
      <c r="E27" s="131"/>
      <c r="F27" s="132">
        <v>0</v>
      </c>
      <c r="G27" s="131"/>
      <c r="H27" s="136">
        <v>0</v>
      </c>
      <c r="I27" s="142"/>
      <c r="J27" s="136"/>
      <c r="K27" s="142"/>
      <c r="L27" s="132">
        <v>0</v>
      </c>
      <c r="M27" s="132"/>
      <c r="N27" s="150">
        <v>0</v>
      </c>
      <c r="O27" s="131"/>
      <c r="P27" s="150">
        <v>1617</v>
      </c>
      <c r="Q27" s="135"/>
      <c r="R27" s="150">
        <v>0</v>
      </c>
      <c r="S27" s="142"/>
      <c r="T27" s="150">
        <v>-1617</v>
      </c>
      <c r="U27" s="131"/>
      <c r="V27" s="132"/>
      <c r="W27" s="142"/>
      <c r="X27" s="150">
        <f>SUM(D27:T27)</f>
        <v>0</v>
      </c>
    </row>
    <row r="28" spans="1:24" s="57" customFormat="1" ht="21.65" customHeight="1" x14ac:dyDescent="0.35">
      <c r="A28" s="196"/>
      <c r="B28" s="87"/>
      <c r="C28" s="86"/>
      <c r="D28" s="162"/>
      <c r="E28" s="131"/>
      <c r="F28" s="162"/>
      <c r="G28" s="131"/>
      <c r="H28" s="131"/>
      <c r="I28" s="131"/>
      <c r="J28" s="131"/>
      <c r="K28" s="142"/>
      <c r="L28" s="162"/>
      <c r="M28" s="130"/>
      <c r="N28" s="51"/>
      <c r="O28" s="131"/>
      <c r="P28" s="51"/>
      <c r="Q28" s="51"/>
      <c r="R28" s="51"/>
      <c r="S28" s="131"/>
      <c r="T28" s="51"/>
      <c r="U28" s="131"/>
      <c r="V28" s="147"/>
      <c r="W28" s="142"/>
      <c r="X28" s="51"/>
    </row>
    <row r="29" spans="1:24" s="92" customFormat="1" ht="21.65" customHeight="1" thickBot="1" x14ac:dyDescent="0.4">
      <c r="A29" s="197" t="s">
        <v>222</v>
      </c>
      <c r="B29" s="101"/>
      <c r="C29" s="102"/>
      <c r="D29" s="152">
        <f>SUM(D12,D20,D25,D27)</f>
        <v>828992</v>
      </c>
      <c r="E29" s="142"/>
      <c r="F29" s="152">
        <f>SUM(F12,F20,F25,F27)</f>
        <v>12334930</v>
      </c>
      <c r="G29" s="131"/>
      <c r="H29" s="152">
        <f>SUM(H12,H20,H25,H27)</f>
        <v>974118</v>
      </c>
      <c r="I29" s="142"/>
      <c r="J29" s="195">
        <v>0</v>
      </c>
      <c r="K29" s="142"/>
      <c r="L29" s="152">
        <f>SUM(L12,L20,L25,L27)</f>
        <v>82820</v>
      </c>
      <c r="M29" s="51"/>
      <c r="N29" s="152">
        <f>SUM(N12,N20,N25,N27)</f>
        <v>337905</v>
      </c>
      <c r="O29" s="142"/>
      <c r="P29" s="152">
        <f>SUM(P12,P20,P25,P27)</f>
        <v>-1172270</v>
      </c>
      <c r="Q29" s="51"/>
      <c r="R29" s="152">
        <f>SUM(R12,R20,R25,R27)</f>
        <v>-337905</v>
      </c>
      <c r="S29" s="142"/>
      <c r="T29" s="152">
        <f>SUM(T12,T20,T25,T27)</f>
        <v>213281</v>
      </c>
      <c r="U29" s="142"/>
      <c r="V29" s="163">
        <v>0</v>
      </c>
      <c r="W29" s="142"/>
      <c r="X29" s="152">
        <f>SUM(X12,X20,X25,X27)</f>
        <v>13261871</v>
      </c>
    </row>
    <row r="30" spans="1:24" ht="21.65" customHeight="1" thickTop="1" x14ac:dyDescent="0.3">
      <c r="B30" s="29"/>
      <c r="C30" s="29"/>
      <c r="D30" s="16"/>
      <c r="F30" s="16"/>
      <c r="G30" s="88"/>
      <c r="L30" s="16"/>
      <c r="M30" s="16"/>
      <c r="N30" s="16"/>
      <c r="P30" s="16"/>
      <c r="Q30" s="16"/>
      <c r="R30" s="16"/>
      <c r="V30" s="16"/>
      <c r="W30" s="16"/>
      <c r="X30" s="16"/>
    </row>
    <row r="31" spans="1:24" x14ac:dyDescent="0.3">
      <c r="D31" s="16"/>
      <c r="F31" s="16"/>
      <c r="H31" s="16"/>
      <c r="J31" s="103"/>
      <c r="L31" s="16"/>
      <c r="N31" s="16"/>
      <c r="P31" s="16"/>
      <c r="R31" s="16"/>
      <c r="T31" s="16"/>
      <c r="X31" s="16"/>
    </row>
    <row r="46" spans="12:12" x14ac:dyDescent="0.3">
      <c r="L46" t="s">
        <v>212</v>
      </c>
    </row>
    <row r="95" spans="3:9" x14ac:dyDescent="0.3">
      <c r="C95" s="82"/>
      <c r="E95" s="82"/>
      <c r="G95" s="82"/>
      <c r="I95" s="82"/>
    </row>
    <row r="97" ht="23.15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68" firstPageNumber="11" orientation="landscape" useFirstPageNumber="1" r:id="rId1"/>
  <headerFooter>
    <oddFooter>&amp;LThe accompanying notes from an integral part of the interim financial statements.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3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80</v>
      </c>
    </row>
    <row r="3" spans="1:24" ht="20.9" customHeight="1" x14ac:dyDescent="0.3"/>
    <row r="4" spans="1:24" ht="20.25" customHeight="1" x14ac:dyDescent="0.3">
      <c r="D4" s="237" t="s">
        <v>81</v>
      </c>
      <c r="E4" s="237"/>
      <c r="F4" s="237"/>
      <c r="G4" s="6"/>
      <c r="H4" s="237" t="s">
        <v>82</v>
      </c>
      <c r="I4" s="237"/>
      <c r="J4" s="237"/>
      <c r="K4" s="6"/>
    </row>
    <row r="5" spans="1:24" ht="20.25" customHeight="1" x14ac:dyDescent="0.3">
      <c r="D5" s="237" t="s">
        <v>4</v>
      </c>
      <c r="E5" s="237"/>
      <c r="F5" s="237"/>
      <c r="G5" s="6"/>
      <c r="H5" s="237" t="s">
        <v>4</v>
      </c>
      <c r="I5" s="237"/>
      <c r="J5" s="237"/>
      <c r="K5" s="6"/>
    </row>
    <row r="6" spans="1:24" ht="20.25" customHeight="1" x14ac:dyDescent="0.3">
      <c r="D6" s="238" t="s">
        <v>77</v>
      </c>
      <c r="E6" s="238"/>
      <c r="F6" s="238"/>
      <c r="G6" s="6"/>
      <c r="H6" s="238" t="s">
        <v>77</v>
      </c>
      <c r="I6" s="238"/>
      <c r="J6" s="238"/>
      <c r="K6" s="25"/>
    </row>
    <row r="7" spans="1:24" ht="20.25" customHeight="1" x14ac:dyDescent="0.3">
      <c r="D7" s="243" t="s">
        <v>73</v>
      </c>
      <c r="E7" s="238"/>
      <c r="F7" s="238"/>
      <c r="G7" s="6"/>
      <c r="H7" s="243" t="s">
        <v>73</v>
      </c>
      <c r="I7" s="243"/>
      <c r="J7" s="243"/>
      <c r="K7" s="32"/>
    </row>
    <row r="8" spans="1:24" ht="20.25" customHeight="1" x14ac:dyDescent="0.3">
      <c r="B8" s="8" t="s">
        <v>7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36" t="s">
        <v>75</v>
      </c>
      <c r="E9" s="236"/>
      <c r="F9" s="236"/>
      <c r="G9" s="236"/>
      <c r="H9" s="236"/>
      <c r="I9" s="236"/>
      <c r="J9" s="236"/>
      <c r="K9" s="8"/>
    </row>
    <row r="10" spans="1:24" ht="20.25" customHeight="1" x14ac:dyDescent="0.3">
      <c r="A10" s="41" t="s">
        <v>83</v>
      </c>
      <c r="B10" s="8"/>
    </row>
    <row r="11" spans="1:24" ht="21" customHeight="1" x14ac:dyDescent="0.3">
      <c r="A11" t="s">
        <v>84</v>
      </c>
      <c r="B11" s="8">
        <v>3</v>
      </c>
      <c r="D11" s="37">
        <v>333639</v>
      </c>
      <c r="E11" s="37"/>
      <c r="F11" s="37">
        <v>377303</v>
      </c>
      <c r="G11" s="37"/>
      <c r="H11" s="37">
        <v>333486</v>
      </c>
      <c r="I11" s="37"/>
      <c r="J11" s="37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106</v>
      </c>
      <c r="B12" s="8"/>
      <c r="K12" s="33"/>
      <c r="N12" s="11"/>
      <c r="O12" s="4"/>
      <c r="P12" s="4"/>
      <c r="Q12" s="4"/>
    </row>
    <row r="13" spans="1:24" ht="21" customHeight="1" x14ac:dyDescent="0.3">
      <c r="A13" t="s">
        <v>107</v>
      </c>
      <c r="B13" s="8"/>
      <c r="D13" s="37">
        <v>191198</v>
      </c>
      <c r="E13" s="37"/>
      <c r="F13" s="37">
        <v>135972</v>
      </c>
      <c r="G13" s="37"/>
      <c r="H13" s="38">
        <v>0</v>
      </c>
      <c r="I13" s="39"/>
      <c r="J13" s="38">
        <v>0</v>
      </c>
      <c r="K13" s="33"/>
      <c r="N13" s="11"/>
      <c r="O13" s="4"/>
      <c r="P13" s="4"/>
      <c r="Q13" s="4"/>
    </row>
    <row r="14" spans="1:24" ht="21" customHeight="1" x14ac:dyDescent="0.3">
      <c r="A14" t="s">
        <v>85</v>
      </c>
      <c r="B14" s="8"/>
      <c r="D14" s="37">
        <v>25698</v>
      </c>
      <c r="E14" s="37"/>
      <c r="F14" s="37">
        <v>30256</v>
      </c>
      <c r="G14" s="37"/>
      <c r="H14" s="38">
        <v>21748</v>
      </c>
      <c r="I14" s="37"/>
      <c r="J14" s="38">
        <v>30464</v>
      </c>
      <c r="K14" s="33"/>
      <c r="N14" s="11"/>
      <c r="O14" s="4"/>
      <c r="P14" s="4"/>
      <c r="Q14" s="4"/>
    </row>
    <row r="15" spans="1:24" ht="21" customHeight="1" x14ac:dyDescent="0.3">
      <c r="A15" t="s">
        <v>33</v>
      </c>
      <c r="B15" s="8">
        <v>3</v>
      </c>
      <c r="D15" s="38">
        <v>0</v>
      </c>
      <c r="E15" s="37"/>
      <c r="F15" s="38">
        <v>0</v>
      </c>
      <c r="G15" s="37"/>
      <c r="H15" s="38">
        <v>16855</v>
      </c>
      <c r="I15" s="37"/>
      <c r="J15" s="38">
        <v>12505</v>
      </c>
      <c r="K15" s="33"/>
      <c r="N15" s="11"/>
      <c r="O15" s="4"/>
      <c r="P15" s="4"/>
      <c r="Q15" s="4"/>
    </row>
    <row r="16" spans="1:24" ht="21" customHeight="1" x14ac:dyDescent="0.3">
      <c r="A16" t="s">
        <v>34</v>
      </c>
      <c r="B16" s="8">
        <v>3</v>
      </c>
      <c r="D16" s="40">
        <v>58751</v>
      </c>
      <c r="E16" s="37"/>
      <c r="F16" s="40">
        <v>36700</v>
      </c>
      <c r="G16" s="37"/>
      <c r="H16" s="37">
        <v>48328</v>
      </c>
      <c r="I16" s="37"/>
      <c r="J16" s="37">
        <v>15089</v>
      </c>
      <c r="K16" s="33"/>
      <c r="N16" s="11"/>
      <c r="O16" s="35"/>
      <c r="P16" s="4"/>
      <c r="Q16" s="35"/>
      <c r="R16" s="33"/>
      <c r="S16" s="33"/>
      <c r="T16" s="33"/>
      <c r="U16" s="33"/>
      <c r="V16" s="33"/>
      <c r="W16" s="33"/>
      <c r="X16" s="33"/>
    </row>
    <row r="17" spans="1:17" ht="21" customHeight="1" x14ac:dyDescent="0.3">
      <c r="A17" s="42" t="s">
        <v>86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35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91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92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68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36</v>
      </c>
      <c r="B23" s="8"/>
      <c r="D23" s="33">
        <v>93260</v>
      </c>
      <c r="E23" s="11"/>
      <c r="F23" s="33">
        <v>84982</v>
      </c>
      <c r="G23" s="11"/>
      <c r="H23" s="33">
        <v>57413</v>
      </c>
      <c r="I23" s="11"/>
      <c r="J23" s="33">
        <v>50122</v>
      </c>
      <c r="K23" s="11"/>
    </row>
    <row r="24" spans="1:17" ht="21" customHeight="1" x14ac:dyDescent="0.3">
      <c r="A24" s="3" t="s">
        <v>93</v>
      </c>
      <c r="B24" s="8"/>
      <c r="D24" s="33">
        <v>71051</v>
      </c>
      <c r="E24" s="11"/>
      <c r="F24" s="33">
        <v>201621</v>
      </c>
      <c r="G24" s="11"/>
      <c r="H24" s="33">
        <v>4361</v>
      </c>
      <c r="I24" s="11"/>
      <c r="J24" s="33">
        <v>4890</v>
      </c>
      <c r="K24" s="11"/>
    </row>
    <row r="25" spans="1:17" ht="21" customHeight="1" x14ac:dyDescent="0.3">
      <c r="A25" s="3" t="s">
        <v>37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38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70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69</v>
      </c>
      <c r="B29" s="8">
        <v>16</v>
      </c>
      <c r="D29" s="43">
        <v>-1386</v>
      </c>
      <c r="E29" s="11"/>
      <c r="F29" s="43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87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39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6" t="s">
        <v>113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47" t="s">
        <v>114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115</v>
      </c>
      <c r="B35" s="8" t="s">
        <v>116</v>
      </c>
      <c r="C35" s="49">
        <v>0</v>
      </c>
      <c r="D35" s="49">
        <v>0</v>
      </c>
      <c r="E35" s="11"/>
      <c r="F35" s="49">
        <v>0</v>
      </c>
      <c r="G35" s="11"/>
      <c r="H35" s="49">
        <v>0</v>
      </c>
      <c r="I35" s="11"/>
      <c r="J35" s="49">
        <v>0</v>
      </c>
      <c r="M35" s="3"/>
    </row>
    <row r="36" spans="1:13" ht="20.25" customHeight="1" x14ac:dyDescent="0.3">
      <c r="A36" t="s">
        <v>117</v>
      </c>
      <c r="B36" s="8">
        <v>30</v>
      </c>
      <c r="C36" s="15">
        <v>26848</v>
      </c>
      <c r="D36" s="15">
        <v>26848</v>
      </c>
      <c r="E36" s="11"/>
      <c r="F36" s="49">
        <v>0</v>
      </c>
      <c r="G36" s="11"/>
      <c r="H36" s="15">
        <v>24662</v>
      </c>
      <c r="I36" s="11"/>
      <c r="J36" s="49">
        <v>0</v>
      </c>
      <c r="M36" s="3"/>
    </row>
    <row r="37" spans="1:13" ht="21" customHeight="1" x14ac:dyDescent="0.3">
      <c r="A37" s="7" t="s">
        <v>39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88</v>
      </c>
      <c r="B38" s="8"/>
      <c r="D38" s="48">
        <f>SUM(D35:D37)</f>
        <v>26848</v>
      </c>
      <c r="E38" s="19">
        <v>0</v>
      </c>
      <c r="F38" s="53">
        <v>0</v>
      </c>
      <c r="G38" s="19">
        <v>0</v>
      </c>
      <c r="H38" s="48">
        <f>SUM(H35:H37)</f>
        <v>24662</v>
      </c>
      <c r="I38" s="19">
        <v>0</v>
      </c>
      <c r="J38" s="53">
        <v>0</v>
      </c>
      <c r="K38" s="33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97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103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89</v>
      </c>
      <c r="B43" s="8"/>
      <c r="D43" s="44">
        <f>D30/270000</f>
        <v>0.16862222222222223</v>
      </c>
      <c r="E43" s="14"/>
      <c r="F43" s="44">
        <f>F30/270000</f>
        <v>-0.68326666666666669</v>
      </c>
      <c r="G43" s="14"/>
      <c r="H43" s="44">
        <f>H30/270000</f>
        <v>-6.1033333333333335E-2</v>
      </c>
      <c r="I43" s="14"/>
      <c r="J43" s="44">
        <f>J30/270000</f>
        <v>-9.6625925925925921E-2</v>
      </c>
      <c r="K43" s="36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F0E1-2B5E-451D-8AF3-D1BFFB9A5AD0}">
  <sheetPr>
    <pageSetUpPr fitToPage="1"/>
  </sheetPr>
  <dimension ref="A1:W47"/>
  <sheetViews>
    <sheetView view="pageBreakPreview" zoomScale="80" zoomScaleNormal="60" zoomScaleSheetLayoutView="80" workbookViewId="0">
      <selection activeCell="M32" sqref="M32"/>
    </sheetView>
  </sheetViews>
  <sheetFormatPr defaultColWidth="9.1796875" defaultRowHeight="14" x14ac:dyDescent="0.3"/>
  <cols>
    <col min="1" max="1" width="52.1796875" customWidth="1"/>
    <col min="2" max="2" width="1.1796875" customWidth="1"/>
    <col min="3" max="3" width="13.36328125" bestFit="1" customWidth="1"/>
    <col min="4" max="4" width="1.1796875" customWidth="1"/>
    <col min="5" max="5" width="13.1796875" bestFit="1" customWidth="1"/>
    <col min="6" max="6" width="1.1796875" customWidth="1"/>
    <col min="7" max="7" width="16.453125" customWidth="1"/>
    <col min="8" max="8" width="1.1796875" customWidth="1"/>
    <col min="9" max="9" width="16.453125" hidden="1" customWidth="1"/>
    <col min="10" max="10" width="1.1796875" hidden="1" customWidth="1"/>
    <col min="11" max="11" width="13.81640625" customWidth="1"/>
    <col min="12" max="12" width="1.81640625" customWidth="1"/>
    <col min="13" max="13" width="13.81640625" customWidth="1"/>
    <col min="14" max="14" width="1.1796875" customWidth="1"/>
    <col min="15" max="15" width="14.54296875" bestFit="1" customWidth="1"/>
    <col min="16" max="16" width="1.81640625" customWidth="1"/>
    <col min="17" max="17" width="14" customWidth="1"/>
    <col min="18" max="18" width="1.1796875" customWidth="1"/>
    <col min="19" max="19" width="17.1796875" bestFit="1" customWidth="1"/>
    <col min="20" max="21" width="0" hidden="1" customWidth="1"/>
    <col min="22" max="22" width="1.1796875" customWidth="1"/>
    <col min="23" max="23" width="15.1796875" customWidth="1"/>
  </cols>
  <sheetData>
    <row r="1" spans="1:23" ht="19.5" customHeight="1" x14ac:dyDescent="0.35">
      <c r="A1" s="1" t="s">
        <v>40</v>
      </c>
      <c r="B1" s="23"/>
      <c r="C1" s="20"/>
      <c r="D1" s="6"/>
      <c r="E1" s="20"/>
      <c r="F1" s="6"/>
      <c r="G1" s="6"/>
      <c r="H1" s="6"/>
      <c r="I1" s="6"/>
      <c r="J1" s="6"/>
      <c r="K1" s="20"/>
      <c r="L1" s="20"/>
      <c r="M1" s="20"/>
      <c r="N1" s="6"/>
      <c r="O1" s="20"/>
      <c r="P1" s="20"/>
      <c r="Q1" s="20"/>
      <c r="R1" s="6"/>
      <c r="S1" s="6"/>
      <c r="T1" s="6"/>
      <c r="U1" s="20"/>
      <c r="V1" s="20"/>
      <c r="W1" s="28"/>
    </row>
    <row r="2" spans="1:23" s="45" customFormat="1" ht="19.5" customHeight="1" x14ac:dyDescent="0.35">
      <c r="A2" s="5" t="s">
        <v>74</v>
      </c>
      <c r="B2" s="5"/>
      <c r="C2" s="50"/>
      <c r="D2" s="5"/>
      <c r="E2" s="50"/>
      <c r="F2" s="5"/>
      <c r="G2" s="5"/>
      <c r="H2" s="5"/>
      <c r="I2" s="5"/>
      <c r="J2" s="5"/>
      <c r="K2" s="51"/>
      <c r="L2" s="51"/>
      <c r="M2" s="51"/>
      <c r="N2" s="5"/>
      <c r="O2" s="50"/>
      <c r="P2" s="50"/>
      <c r="Q2" s="50"/>
      <c r="R2" s="5"/>
      <c r="S2" s="5"/>
      <c r="T2" s="5"/>
      <c r="U2" s="50"/>
      <c r="V2" s="50"/>
      <c r="W2" s="52"/>
    </row>
    <row r="3" spans="1:23" ht="18.75" customHeight="1" x14ac:dyDescent="0.3">
      <c r="A3" s="29"/>
      <c r="B3" s="29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</row>
    <row r="4" spans="1:23" s="57" customFormat="1" ht="18.75" customHeight="1" x14ac:dyDescent="0.35">
      <c r="A4" s="56"/>
      <c r="B4" s="56"/>
      <c r="C4" s="240" t="s">
        <v>56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3" s="57" customFormat="1" ht="18" customHeight="1" x14ac:dyDescent="0.35">
      <c r="A5" s="56"/>
      <c r="B5" s="56"/>
      <c r="D5" s="118"/>
      <c r="E5" s="118"/>
      <c r="F5" s="119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7" t="s">
        <v>141</v>
      </c>
      <c r="T5" s="117"/>
      <c r="U5" s="117"/>
      <c r="V5" s="121"/>
      <c r="W5" s="122"/>
    </row>
    <row r="6" spans="1:23" s="57" customFormat="1" ht="18" customHeight="1" x14ac:dyDescent="0.35">
      <c r="A6" s="56"/>
      <c r="B6" s="56"/>
      <c r="D6" s="118"/>
      <c r="F6" s="119"/>
      <c r="G6" s="118" t="s">
        <v>42</v>
      </c>
      <c r="H6" s="118"/>
      <c r="I6" s="118"/>
      <c r="J6" s="118"/>
      <c r="K6" s="241" t="s">
        <v>179</v>
      </c>
      <c r="L6" s="241"/>
      <c r="M6" s="241"/>
      <c r="N6" s="241"/>
      <c r="O6" s="241"/>
      <c r="P6" s="118"/>
      <c r="Q6" s="118"/>
      <c r="R6" s="118"/>
      <c r="S6" s="120" t="s">
        <v>104</v>
      </c>
      <c r="T6" s="117"/>
      <c r="U6" s="117"/>
      <c r="V6" s="121"/>
      <c r="W6" s="122"/>
    </row>
    <row r="7" spans="1:23" s="57" customFormat="1" ht="18.75" customHeight="1" x14ac:dyDescent="0.35">
      <c r="A7" s="56"/>
      <c r="B7" s="56"/>
      <c r="C7" s="122" t="s">
        <v>43</v>
      </c>
      <c r="D7" s="118"/>
      <c r="E7" s="118"/>
      <c r="F7" s="119"/>
      <c r="G7" s="118" t="s">
        <v>44</v>
      </c>
      <c r="H7" s="118"/>
      <c r="I7" s="122" t="s">
        <v>127</v>
      </c>
      <c r="J7" s="122"/>
      <c r="K7" s="118"/>
      <c r="L7" s="118"/>
      <c r="M7" s="118" t="s">
        <v>157</v>
      </c>
      <c r="N7" s="119"/>
      <c r="O7" s="119"/>
      <c r="P7" s="119"/>
      <c r="Q7" s="119"/>
      <c r="R7" s="118"/>
      <c r="S7" s="118"/>
      <c r="T7" s="159"/>
      <c r="U7" s="160" t="s">
        <v>126</v>
      </c>
      <c r="V7" s="123"/>
      <c r="W7" s="121"/>
    </row>
    <row r="8" spans="1:23" s="57" customFormat="1" ht="18.75" customHeight="1" x14ac:dyDescent="0.35">
      <c r="A8" s="56"/>
      <c r="B8" s="56"/>
      <c r="C8" s="122" t="s">
        <v>174</v>
      </c>
      <c r="D8" s="118"/>
      <c r="E8" s="122" t="s">
        <v>45</v>
      </c>
      <c r="F8" s="119"/>
      <c r="G8" s="122" t="s">
        <v>46</v>
      </c>
      <c r="H8" s="122"/>
      <c r="I8" s="122" t="s">
        <v>128</v>
      </c>
      <c r="J8" s="122"/>
      <c r="K8" s="118" t="s">
        <v>47</v>
      </c>
      <c r="L8" s="118"/>
      <c r="M8" s="118" t="s">
        <v>158</v>
      </c>
      <c r="N8" s="119"/>
      <c r="O8" s="118" t="s">
        <v>54</v>
      </c>
      <c r="P8" s="121"/>
      <c r="Q8" s="118" t="s">
        <v>157</v>
      </c>
      <c r="R8" s="118"/>
      <c r="S8" s="123" t="s">
        <v>48</v>
      </c>
      <c r="T8" s="118"/>
      <c r="U8" s="123" t="s">
        <v>125</v>
      </c>
      <c r="V8" s="123"/>
      <c r="W8" s="122" t="s">
        <v>49</v>
      </c>
    </row>
    <row r="9" spans="1:23" s="56" customFormat="1" ht="18.75" customHeight="1" x14ac:dyDescent="0.35">
      <c r="C9" s="122" t="s">
        <v>50</v>
      </c>
      <c r="D9" s="117"/>
      <c r="E9" s="126" t="s">
        <v>51</v>
      </c>
      <c r="F9" s="117"/>
      <c r="G9" s="122" t="s">
        <v>52</v>
      </c>
      <c r="H9" s="122"/>
      <c r="I9" s="122" t="s">
        <v>129</v>
      </c>
      <c r="J9" s="122"/>
      <c r="K9" s="126" t="s">
        <v>53</v>
      </c>
      <c r="L9" s="126"/>
      <c r="M9" s="126" t="s">
        <v>53</v>
      </c>
      <c r="N9" s="117"/>
      <c r="O9" s="118" t="s">
        <v>180</v>
      </c>
      <c r="P9" s="118"/>
      <c r="Q9" s="118" t="s">
        <v>158</v>
      </c>
      <c r="S9" s="117" t="s">
        <v>121</v>
      </c>
      <c r="U9" s="123" t="s">
        <v>104</v>
      </c>
      <c r="V9" s="123"/>
      <c r="W9" s="126" t="s">
        <v>55</v>
      </c>
    </row>
    <row r="10" spans="1:23" s="56" customFormat="1" ht="19.5" customHeight="1" x14ac:dyDescent="0.35">
      <c r="C10" s="242" t="s">
        <v>75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3" s="57" customFormat="1" ht="26.25" customHeight="1" x14ac:dyDescent="0.35">
      <c r="A11" s="60" t="s">
        <v>230</v>
      </c>
      <c r="B11" s="56"/>
      <c r="C11" s="128"/>
      <c r="D11" s="128"/>
      <c r="E11" s="127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9"/>
      <c r="T11" s="128"/>
      <c r="U11" s="128"/>
      <c r="V11" s="128"/>
      <c r="W11" s="128"/>
    </row>
    <row r="12" spans="1:23" s="57" customFormat="1" ht="19.5" customHeight="1" x14ac:dyDescent="0.35">
      <c r="A12" s="60" t="s">
        <v>231</v>
      </c>
      <c r="B12" s="154"/>
      <c r="C12" s="203">
        <v>828992</v>
      </c>
      <c r="D12" s="210"/>
      <c r="E12" s="203">
        <v>12334930</v>
      </c>
      <c r="F12" s="210"/>
      <c r="G12" s="203">
        <v>974118</v>
      </c>
      <c r="H12" s="210"/>
      <c r="I12" s="74"/>
      <c r="J12" s="210"/>
      <c r="K12" s="203">
        <v>82820</v>
      </c>
      <c r="L12" s="203"/>
      <c r="M12" s="203">
        <v>337905</v>
      </c>
      <c r="N12" s="210"/>
      <c r="O12" s="203">
        <v>-1272883</v>
      </c>
      <c r="P12" s="203"/>
      <c r="Q12" s="203">
        <v>-337905</v>
      </c>
      <c r="R12" s="210"/>
      <c r="S12" s="203">
        <v>284285</v>
      </c>
      <c r="T12" s="210"/>
      <c r="U12" s="38"/>
      <c r="V12" s="210"/>
      <c r="W12" s="203">
        <f>SUM(S12,Q12,O12,M12,K12,G12,E12,C12,)</f>
        <v>13232262</v>
      </c>
    </row>
    <row r="13" spans="1:23" s="57" customFormat="1" ht="19.5" hidden="1" customHeight="1" x14ac:dyDescent="0.35">
      <c r="A13" s="7" t="s">
        <v>131</v>
      </c>
      <c r="B13" s="155"/>
      <c r="C13" s="130"/>
      <c r="D13" s="142"/>
      <c r="E13" s="130"/>
      <c r="F13" s="142"/>
      <c r="G13" s="131"/>
      <c r="H13" s="142"/>
      <c r="I13" s="131"/>
      <c r="J13" s="142"/>
      <c r="K13" s="130"/>
      <c r="L13" s="130"/>
      <c r="M13" s="51"/>
      <c r="N13" s="142"/>
      <c r="O13" s="51"/>
      <c r="P13" s="51"/>
      <c r="Q13" s="51"/>
      <c r="R13" s="142"/>
      <c r="S13" s="51"/>
      <c r="T13" s="131"/>
      <c r="U13" s="131"/>
      <c r="V13" s="142"/>
      <c r="W13" s="51"/>
    </row>
    <row r="14" spans="1:23" s="57" customFormat="1" ht="19.5" hidden="1" customHeight="1" x14ac:dyDescent="0.35">
      <c r="A14" s="10" t="s">
        <v>199</v>
      </c>
      <c r="B14" s="155"/>
      <c r="C14" s="130"/>
      <c r="D14" s="142"/>
      <c r="E14" s="130"/>
      <c r="F14" s="142"/>
      <c r="G14" s="131"/>
      <c r="H14" s="142"/>
      <c r="I14" s="131"/>
      <c r="J14" s="142"/>
      <c r="K14" s="130"/>
      <c r="L14" s="130"/>
      <c r="M14" s="51"/>
      <c r="N14" s="142"/>
      <c r="O14" s="51"/>
      <c r="P14" s="51"/>
      <c r="Q14" s="51"/>
      <c r="R14" s="142"/>
      <c r="S14" s="51"/>
      <c r="T14" s="131"/>
      <c r="U14" s="131"/>
      <c r="V14" s="142"/>
      <c r="W14" s="51"/>
    </row>
    <row r="15" spans="1:23" s="57" customFormat="1" ht="19.5" hidden="1" customHeight="1" x14ac:dyDescent="0.35">
      <c r="A15" s="57" t="s">
        <v>176</v>
      </c>
      <c r="B15" s="155"/>
      <c r="C15" s="133"/>
      <c r="D15" s="131"/>
      <c r="E15" s="133"/>
      <c r="F15" s="131"/>
      <c r="G15" s="134">
        <v>0</v>
      </c>
      <c r="H15" s="131"/>
      <c r="I15" s="133"/>
      <c r="J15" s="131"/>
      <c r="K15" s="134">
        <v>0</v>
      </c>
      <c r="L15" s="134"/>
      <c r="M15" s="135">
        <v>0</v>
      </c>
      <c r="N15" s="140"/>
      <c r="O15" s="135">
        <v>0</v>
      </c>
      <c r="P15" s="135"/>
      <c r="Q15" s="135">
        <v>0</v>
      </c>
      <c r="R15" s="140"/>
      <c r="S15" s="135">
        <v>0</v>
      </c>
      <c r="T15" s="140"/>
      <c r="U15" s="140"/>
      <c r="V15" s="140"/>
      <c r="W15" s="135">
        <v>0</v>
      </c>
    </row>
    <row r="16" spans="1:23" s="57" customFormat="1" ht="19.5" hidden="1" customHeight="1" x14ac:dyDescent="0.35">
      <c r="A16" s="57" t="s">
        <v>130</v>
      </c>
      <c r="B16" s="155"/>
      <c r="C16" s="133">
        <v>0</v>
      </c>
      <c r="D16" s="131"/>
      <c r="E16" s="133">
        <v>0</v>
      </c>
      <c r="F16" s="131"/>
      <c r="G16" s="133">
        <v>0</v>
      </c>
      <c r="H16" s="131"/>
      <c r="I16" s="133"/>
      <c r="J16" s="131"/>
      <c r="K16" s="134">
        <v>0</v>
      </c>
      <c r="L16" s="134"/>
      <c r="M16" s="135">
        <v>0</v>
      </c>
      <c r="N16" s="140"/>
      <c r="O16" s="135">
        <v>0</v>
      </c>
      <c r="P16" s="135"/>
      <c r="Q16" s="135">
        <v>0</v>
      </c>
      <c r="R16" s="140"/>
      <c r="S16" s="135">
        <v>0</v>
      </c>
      <c r="T16" s="140"/>
      <c r="U16" s="135"/>
      <c r="V16" s="140"/>
      <c r="W16" s="135">
        <f>SUM(C16:S16)</f>
        <v>0</v>
      </c>
    </row>
    <row r="17" spans="1:23" s="57" customFormat="1" ht="19.5" hidden="1" customHeight="1" x14ac:dyDescent="0.35">
      <c r="A17" s="57" t="s">
        <v>167</v>
      </c>
      <c r="B17" s="155"/>
      <c r="C17" s="133">
        <v>0</v>
      </c>
      <c r="D17" s="131"/>
      <c r="E17" s="133">
        <v>0</v>
      </c>
      <c r="F17" s="131"/>
      <c r="G17" s="133">
        <v>0</v>
      </c>
      <c r="H17" s="131"/>
      <c r="I17" s="133">
        <v>0</v>
      </c>
      <c r="J17" s="131"/>
      <c r="K17" s="134">
        <v>0</v>
      </c>
      <c r="L17" s="134"/>
      <c r="M17" s="135"/>
      <c r="N17" s="140"/>
      <c r="O17" s="135"/>
      <c r="P17" s="135"/>
      <c r="Q17" s="135"/>
      <c r="R17" s="140"/>
      <c r="S17" s="135">
        <v>0</v>
      </c>
      <c r="T17" s="140"/>
      <c r="U17" s="135"/>
      <c r="V17" s="140"/>
      <c r="W17" s="135">
        <f>SUM(C17:S17)</f>
        <v>0</v>
      </c>
    </row>
    <row r="18" spans="1:23" s="57" customFormat="1" ht="19.5" hidden="1" customHeight="1" x14ac:dyDescent="0.35">
      <c r="A18" s="57" t="s">
        <v>186</v>
      </c>
      <c r="B18" s="155"/>
      <c r="C18" s="133">
        <v>0</v>
      </c>
      <c r="D18" s="131"/>
      <c r="E18" s="133">
        <v>0</v>
      </c>
      <c r="F18" s="131"/>
      <c r="G18" s="133">
        <v>0</v>
      </c>
      <c r="H18" s="131"/>
      <c r="I18" s="133">
        <v>0</v>
      </c>
      <c r="J18" s="131"/>
      <c r="K18" s="136">
        <v>0</v>
      </c>
      <c r="L18" s="134"/>
      <c r="M18" s="150">
        <v>0</v>
      </c>
      <c r="N18" s="140"/>
      <c r="O18" s="150"/>
      <c r="P18" s="135"/>
      <c r="Q18" s="150">
        <v>0</v>
      </c>
      <c r="R18" s="140"/>
      <c r="S18" s="150">
        <v>0</v>
      </c>
      <c r="T18" s="140"/>
      <c r="U18" s="150"/>
      <c r="V18" s="140"/>
      <c r="W18" s="135">
        <f>SUM(C18:S18)</f>
        <v>0</v>
      </c>
    </row>
    <row r="19" spans="1:23" s="57" customFormat="1" ht="19.5" hidden="1" customHeight="1" x14ac:dyDescent="0.35">
      <c r="A19" s="175" t="s">
        <v>207</v>
      </c>
      <c r="B19" s="155"/>
      <c r="C19" s="138">
        <f>SUM(C15:C18)</f>
        <v>0</v>
      </c>
      <c r="D19" s="142"/>
      <c r="E19" s="138">
        <f>SUM(E15:E18)</f>
        <v>0</v>
      </c>
      <c r="F19" s="142"/>
      <c r="G19" s="138">
        <f>SUM(G15:G18)</f>
        <v>0</v>
      </c>
      <c r="H19" s="142"/>
      <c r="I19" s="138">
        <f>SUM(I15:I18)</f>
        <v>0</v>
      </c>
      <c r="J19" s="142"/>
      <c r="K19" s="138">
        <f>SUM(K15:K18)</f>
        <v>0</v>
      </c>
      <c r="L19" s="139"/>
      <c r="M19" s="138">
        <f>SUM(M15:M18)</f>
        <v>0</v>
      </c>
      <c r="N19" s="142"/>
      <c r="O19" s="138">
        <f>SUM(O15:O18)</f>
        <v>0</v>
      </c>
      <c r="P19" s="139"/>
      <c r="Q19" s="138">
        <f>SUM(Q15:Q18)</f>
        <v>0</v>
      </c>
      <c r="R19" s="142"/>
      <c r="S19" s="138">
        <f>SUM(S15:S18)</f>
        <v>0</v>
      </c>
      <c r="T19" s="138">
        <f>SUM(T15:T16)</f>
        <v>0</v>
      </c>
      <c r="U19" s="138">
        <f>SUM(U15:U16)</f>
        <v>0</v>
      </c>
      <c r="V19" s="142"/>
      <c r="W19" s="138">
        <f>SUM(W15:W18)</f>
        <v>0</v>
      </c>
    </row>
    <row r="20" spans="1:23" s="57" customFormat="1" ht="19.5" customHeight="1" x14ac:dyDescent="0.35">
      <c r="B20" s="155"/>
      <c r="C20" s="130"/>
      <c r="D20" s="142"/>
      <c r="E20" s="130"/>
      <c r="F20" s="142"/>
      <c r="G20" s="131"/>
      <c r="H20" s="142"/>
      <c r="I20" s="131"/>
      <c r="J20" s="142"/>
      <c r="K20" s="130"/>
      <c r="L20" s="130"/>
      <c r="M20" s="51"/>
      <c r="N20" s="142"/>
      <c r="O20" s="51"/>
      <c r="P20" s="51"/>
      <c r="Q20" s="51"/>
      <c r="R20" s="142"/>
      <c r="S20" s="51"/>
      <c r="T20" s="131"/>
      <c r="U20" s="131"/>
      <c r="V20" s="142"/>
      <c r="W20" s="51"/>
    </row>
    <row r="21" spans="1:23" s="57" customFormat="1" ht="19" customHeight="1" x14ac:dyDescent="0.35">
      <c r="A21" s="157" t="s">
        <v>142</v>
      </c>
      <c r="B21" s="155"/>
      <c r="C21" s="130"/>
      <c r="D21" s="142"/>
      <c r="E21" s="130"/>
      <c r="F21" s="142"/>
      <c r="G21" s="131"/>
      <c r="H21" s="142"/>
      <c r="I21" s="131"/>
      <c r="J21" s="142"/>
      <c r="K21" s="130"/>
      <c r="L21" s="130"/>
      <c r="M21" s="51"/>
      <c r="N21" s="142"/>
      <c r="O21" s="51"/>
      <c r="P21" s="51"/>
      <c r="Q21" s="51"/>
      <c r="R21" s="142"/>
      <c r="S21" s="51"/>
      <c r="T21" s="131"/>
      <c r="U21" s="131"/>
      <c r="V21" s="142"/>
      <c r="W21" s="51"/>
    </row>
    <row r="22" spans="1:23" s="57" customFormat="1" ht="19.5" customHeight="1" x14ac:dyDescent="0.35">
      <c r="A22" s="155" t="s">
        <v>177</v>
      </c>
      <c r="B22" s="155"/>
      <c r="C22" s="132">
        <v>0</v>
      </c>
      <c r="D22" s="131"/>
      <c r="E22" s="132">
        <v>0</v>
      </c>
      <c r="F22" s="131"/>
      <c r="G22" s="132">
        <v>0</v>
      </c>
      <c r="H22" s="131"/>
      <c r="I22" s="132">
        <v>0</v>
      </c>
      <c r="J22" s="131"/>
      <c r="K22" s="134">
        <v>0</v>
      </c>
      <c r="L22" s="134"/>
      <c r="M22" s="134">
        <v>0</v>
      </c>
      <c r="N22" s="142"/>
      <c r="O22" s="135">
        <f>'PL 7-8'!G58</f>
        <v>-113873</v>
      </c>
      <c r="P22" s="135"/>
      <c r="Q22" s="134">
        <v>0</v>
      </c>
      <c r="R22" s="131"/>
      <c r="S22" s="134">
        <v>0</v>
      </c>
      <c r="T22" s="131"/>
      <c r="U22" s="134" t="e">
        <f>#REF!+S22</f>
        <v>#REF!</v>
      </c>
      <c r="V22" s="142"/>
      <c r="W22" s="135">
        <f>SUM(C22:S22)</f>
        <v>-113873</v>
      </c>
    </row>
    <row r="23" spans="1:23" s="57" customFormat="1" ht="19.5" customHeight="1" x14ac:dyDescent="0.35">
      <c r="A23" s="155" t="s">
        <v>263</v>
      </c>
      <c r="B23" s="155"/>
      <c r="C23" s="132">
        <v>0</v>
      </c>
      <c r="D23" s="131"/>
      <c r="E23" s="132">
        <v>0</v>
      </c>
      <c r="F23" s="131"/>
      <c r="G23" s="132">
        <v>0</v>
      </c>
      <c r="H23" s="131"/>
      <c r="I23" s="132">
        <v>0</v>
      </c>
      <c r="J23" s="131"/>
      <c r="K23" s="136">
        <v>0</v>
      </c>
      <c r="L23" s="134"/>
      <c r="M23" s="136">
        <v>0</v>
      </c>
      <c r="N23" s="142"/>
      <c r="O23" s="150">
        <f>'PL 7-8'!G52</f>
        <v>-5060</v>
      </c>
      <c r="P23" s="135"/>
      <c r="Q23" s="136">
        <v>0</v>
      </c>
      <c r="R23" s="131"/>
      <c r="S23" s="136">
        <v>0</v>
      </c>
      <c r="T23" s="131"/>
      <c r="U23" s="132"/>
      <c r="V23" s="142"/>
      <c r="W23" s="150">
        <f>SUM(C23:S23)</f>
        <v>-5060</v>
      </c>
    </row>
    <row r="24" spans="1:23" s="57" customFormat="1" ht="19.5" customHeight="1" x14ac:dyDescent="0.35">
      <c r="A24" s="157" t="s">
        <v>173</v>
      </c>
      <c r="B24" s="157"/>
      <c r="C24" s="185">
        <v>0</v>
      </c>
      <c r="D24" s="142"/>
      <c r="E24" s="185">
        <v>0</v>
      </c>
      <c r="F24" s="142"/>
      <c r="G24" s="185">
        <v>0</v>
      </c>
      <c r="H24" s="142"/>
      <c r="I24" s="185">
        <v>0</v>
      </c>
      <c r="J24" s="142"/>
      <c r="K24" s="143">
        <v>0</v>
      </c>
      <c r="L24" s="144"/>
      <c r="M24" s="143">
        <f>SUM(M22:M23)</f>
        <v>0</v>
      </c>
      <c r="N24" s="142"/>
      <c r="O24" s="161">
        <f>SUM(O22:O23)</f>
        <v>-118933</v>
      </c>
      <c r="P24" s="139"/>
      <c r="Q24" s="143">
        <v>0</v>
      </c>
      <c r="R24" s="142"/>
      <c r="S24" s="143">
        <v>0</v>
      </c>
      <c r="T24" s="142"/>
      <c r="U24" s="143">
        <v>0</v>
      </c>
      <c r="V24" s="142"/>
      <c r="W24" s="161">
        <f>SUM(W22:W23)</f>
        <v>-118933</v>
      </c>
    </row>
    <row r="25" spans="1:23" s="57" customFormat="1" ht="19.5" customHeight="1" x14ac:dyDescent="0.35">
      <c r="A25" s="155"/>
      <c r="B25" s="155"/>
      <c r="C25" s="158"/>
      <c r="D25" s="131"/>
      <c r="E25" s="145"/>
      <c r="F25" s="131"/>
      <c r="G25" s="131"/>
      <c r="H25" s="142"/>
      <c r="I25" s="131"/>
      <c r="J25" s="142"/>
      <c r="K25" s="145"/>
      <c r="L25" s="144"/>
      <c r="M25" s="51"/>
      <c r="N25" s="142"/>
      <c r="O25" s="146"/>
      <c r="P25" s="51"/>
      <c r="Q25" s="51"/>
      <c r="R25" s="142"/>
      <c r="S25" s="51"/>
      <c r="T25" s="131"/>
      <c r="U25" s="147"/>
      <c r="V25" s="142"/>
      <c r="W25" s="51"/>
    </row>
    <row r="26" spans="1:23" s="57" customFormat="1" ht="19.5" customHeight="1" x14ac:dyDescent="0.35">
      <c r="A26" s="211" t="s">
        <v>248</v>
      </c>
      <c r="B26" s="155"/>
      <c r="C26" s="132">
        <v>0</v>
      </c>
      <c r="D26" s="131"/>
      <c r="E26" s="132">
        <v>0</v>
      </c>
      <c r="F26" s="131"/>
      <c r="G26" s="136">
        <v>0</v>
      </c>
      <c r="H26" s="131"/>
      <c r="I26" s="136">
        <v>0</v>
      </c>
      <c r="J26" s="131"/>
      <c r="K26" s="132">
        <v>0</v>
      </c>
      <c r="L26" s="132"/>
      <c r="M26" s="150">
        <v>0</v>
      </c>
      <c r="N26" s="131"/>
      <c r="O26" s="150">
        <v>2503</v>
      </c>
      <c r="P26" s="135"/>
      <c r="Q26" s="150">
        <v>0</v>
      </c>
      <c r="R26" s="142"/>
      <c r="S26" s="150">
        <v>-2503</v>
      </c>
      <c r="T26" s="131"/>
      <c r="U26" s="132"/>
      <c r="V26" s="142"/>
      <c r="W26" s="150">
        <v>0</v>
      </c>
    </row>
    <row r="27" spans="1:23" s="57" customFormat="1" ht="19.5" customHeight="1" x14ac:dyDescent="0.35">
      <c r="A27" s="155"/>
      <c r="B27" s="155"/>
      <c r="C27" s="162"/>
      <c r="D27" s="131"/>
      <c r="E27" s="162"/>
      <c r="F27" s="131"/>
      <c r="G27" s="131"/>
      <c r="H27" s="131"/>
      <c r="I27" s="131"/>
      <c r="J27" s="142"/>
      <c r="K27" s="162"/>
      <c r="L27" s="130"/>
      <c r="M27" s="51"/>
      <c r="N27" s="131"/>
      <c r="O27" s="51"/>
      <c r="P27" s="51"/>
      <c r="Q27" s="51"/>
      <c r="R27" s="131"/>
      <c r="S27" s="51"/>
      <c r="T27" s="131"/>
      <c r="U27" s="147"/>
      <c r="V27" s="142"/>
      <c r="W27" s="51"/>
    </row>
    <row r="28" spans="1:23" s="57" customFormat="1" ht="19.5" customHeight="1" thickBot="1" x14ac:dyDescent="0.4">
      <c r="A28" s="154" t="s">
        <v>232</v>
      </c>
      <c r="B28" s="154"/>
      <c r="C28" s="152">
        <f>SUM(C12,C19,C24,C26)</f>
        <v>828992</v>
      </c>
      <c r="D28" s="142"/>
      <c r="E28" s="152">
        <f>SUM(E12,E19,E24,E26)</f>
        <v>12334930</v>
      </c>
      <c r="F28" s="131"/>
      <c r="G28" s="152">
        <f>SUM(G12,G19,G24,G26)</f>
        <v>974118</v>
      </c>
      <c r="H28" s="142"/>
      <c r="I28" s="163">
        <f>SUM(I12,I19)</f>
        <v>0</v>
      </c>
      <c r="J28" s="142"/>
      <c r="K28" s="152">
        <f>SUM(K12,K19,K24,K26)</f>
        <v>82820</v>
      </c>
      <c r="L28" s="51"/>
      <c r="M28" s="152">
        <f>SUM(M12,M19,M24,M26)</f>
        <v>337905</v>
      </c>
      <c r="N28" s="142"/>
      <c r="O28" s="152">
        <f>SUM(O12,O19,O24,O26)</f>
        <v>-1389313</v>
      </c>
      <c r="P28" s="51"/>
      <c r="Q28" s="152">
        <f>SUM(Q12,Q19,Q24,Q26)</f>
        <v>-337905</v>
      </c>
      <c r="R28" s="142"/>
      <c r="S28" s="152">
        <f>SUM(S12,S19,S24,S26)</f>
        <v>281782</v>
      </c>
      <c r="T28" s="142"/>
      <c r="U28" s="163">
        <v>0</v>
      </c>
      <c r="V28" s="142"/>
      <c r="W28" s="152">
        <f>SUM(W12,W19,W24,W26)</f>
        <v>13113329</v>
      </c>
    </row>
    <row r="29" spans="1:23" ht="19.5" customHeight="1" thickTop="1" x14ac:dyDescent="0.35">
      <c r="A29" s="29"/>
      <c r="B29" s="29"/>
      <c r="C29" s="16"/>
      <c r="E29" s="16"/>
      <c r="F29" s="131"/>
      <c r="K29" s="16"/>
      <c r="L29" s="16"/>
      <c r="M29" s="16"/>
      <c r="O29" s="16"/>
      <c r="P29" s="16"/>
      <c r="Q29" s="16"/>
      <c r="U29" s="16"/>
      <c r="V29" s="16"/>
      <c r="W29" s="16"/>
    </row>
    <row r="47" spans="11:11" x14ac:dyDescent="0.3">
      <c r="K47" t="s">
        <v>212</v>
      </c>
    </row>
  </sheetData>
  <mergeCells count="4">
    <mergeCell ref="C3:W3"/>
    <mergeCell ref="C4:W4"/>
    <mergeCell ref="K6:O6"/>
    <mergeCell ref="C10:W10"/>
  </mergeCells>
  <pageMargins left="0.7" right="0.7" top="0.48" bottom="0.5" header="0.5" footer="0.5"/>
  <pageSetup paperSize="9" scale="68" firstPageNumber="12" orientation="landscape" useFirstPageNumber="1" r:id="rId1"/>
  <headerFooter>
    <oddFooter>&amp;LThe accompanying notes from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35"/>
  <sheetViews>
    <sheetView tabSelected="1" view="pageBreakPreview" topLeftCell="A95" zoomScale="90" zoomScaleNormal="85" zoomScaleSheetLayoutView="90" workbookViewId="0">
      <selection activeCell="A62" sqref="A62:C62"/>
    </sheetView>
  </sheetViews>
  <sheetFormatPr defaultColWidth="9.1796875" defaultRowHeight="20.25" customHeight="1" x14ac:dyDescent="0.3"/>
  <cols>
    <col min="1" max="1" width="4.54296875" style="27" customWidth="1"/>
    <col min="2" max="2" width="9.1796875" style="27"/>
    <col min="3" max="3" width="37.54296875" style="27" customWidth="1"/>
    <col min="4" max="4" width="5.54296875" style="67" bestFit="1" customWidth="1"/>
    <col min="5" max="5" width="1.1796875" style="27" customWidth="1"/>
    <col min="6" max="6" width="11.81640625" style="30" customWidth="1"/>
    <col min="7" max="7" width="1.1796875" style="27" customWidth="1"/>
    <col min="8" max="8" width="13.81640625" style="30" bestFit="1" customWidth="1"/>
    <col min="9" max="9" width="1.1796875" style="27" customWidth="1"/>
    <col min="10" max="10" width="11.81640625" style="30" customWidth="1"/>
    <col min="11" max="11" width="1.1796875" style="27" customWidth="1"/>
    <col min="12" max="12" width="12.453125" style="30" customWidth="1"/>
    <col min="13" max="13" width="2.81640625" style="3" customWidth="1"/>
    <col min="14" max="16384" width="9.1796875" style="27"/>
  </cols>
  <sheetData>
    <row r="1" spans="1:13" ht="19.5" customHeight="1" x14ac:dyDescent="0.35">
      <c r="A1" s="61" t="s">
        <v>0</v>
      </c>
      <c r="B1" s="62"/>
    </row>
    <row r="2" spans="1:13" ht="19.5" customHeight="1" x14ac:dyDescent="0.3">
      <c r="A2" s="63" t="s">
        <v>76</v>
      </c>
      <c r="B2" s="34"/>
    </row>
    <row r="3" spans="1:13" ht="19.5" customHeight="1" x14ac:dyDescent="0.3"/>
    <row r="4" spans="1:13" ht="19.5" customHeight="1" x14ac:dyDescent="0.3">
      <c r="F4" s="244" t="s">
        <v>2</v>
      </c>
      <c r="G4" s="244"/>
      <c r="H4" s="244"/>
      <c r="I4" s="68"/>
      <c r="J4" s="244" t="s">
        <v>3</v>
      </c>
      <c r="K4" s="244"/>
      <c r="L4" s="244"/>
      <c r="M4" s="6"/>
    </row>
    <row r="5" spans="1:13" ht="19.5" customHeight="1" x14ac:dyDescent="0.3">
      <c r="F5" s="244" t="s">
        <v>4</v>
      </c>
      <c r="G5" s="244"/>
      <c r="H5" s="244"/>
      <c r="I5" s="68"/>
      <c r="J5" s="244" t="s">
        <v>4</v>
      </c>
      <c r="K5" s="244"/>
      <c r="L5" s="244"/>
      <c r="M5" s="6"/>
    </row>
    <row r="6" spans="1:13" ht="19.5" customHeight="1" x14ac:dyDescent="0.3">
      <c r="F6" s="245" t="s">
        <v>220</v>
      </c>
      <c r="G6" s="245"/>
      <c r="H6" s="245"/>
      <c r="I6" s="68"/>
      <c r="J6" s="245" t="s">
        <v>220</v>
      </c>
      <c r="K6" s="245"/>
      <c r="L6" s="245"/>
      <c r="M6" s="9"/>
    </row>
    <row r="7" spans="1:13" ht="19.5" customHeight="1" x14ac:dyDescent="0.3">
      <c r="F7" s="248" t="s">
        <v>219</v>
      </c>
      <c r="G7" s="245"/>
      <c r="H7" s="245"/>
      <c r="I7" s="68"/>
      <c r="J7" s="248" t="s">
        <v>219</v>
      </c>
      <c r="K7" s="245"/>
      <c r="L7" s="245"/>
      <c r="M7" s="9"/>
    </row>
    <row r="8" spans="1:13" ht="19.5" customHeight="1" x14ac:dyDescent="0.3">
      <c r="D8" s="26" t="s">
        <v>7</v>
      </c>
      <c r="F8" s="9">
        <v>2025</v>
      </c>
      <c r="G8" s="2"/>
      <c r="H8" s="9">
        <v>2024</v>
      </c>
      <c r="I8" s="2"/>
      <c r="J8" s="9">
        <v>2025</v>
      </c>
      <c r="K8" s="2"/>
      <c r="L8" s="9">
        <v>2024</v>
      </c>
      <c r="M8" s="2"/>
    </row>
    <row r="9" spans="1:13" ht="19.5" customHeight="1" x14ac:dyDescent="0.3">
      <c r="F9" s="249" t="s">
        <v>75</v>
      </c>
      <c r="G9" s="249"/>
      <c r="H9" s="249"/>
      <c r="I9" s="249"/>
      <c r="J9" s="249"/>
      <c r="K9" s="249"/>
      <c r="L9" s="249"/>
      <c r="M9" s="8"/>
    </row>
    <row r="10" spans="1:13" ht="19.5" customHeight="1" x14ac:dyDescent="0.3">
      <c r="A10" s="64" t="s">
        <v>57</v>
      </c>
      <c r="B10" s="34"/>
      <c r="C10" s="34"/>
      <c r="D10" s="68"/>
      <c r="E10" s="34"/>
    </row>
    <row r="11" spans="1:13" ht="19.5" customHeight="1" x14ac:dyDescent="0.3">
      <c r="A11" s="27" t="s">
        <v>78</v>
      </c>
      <c r="F11" s="31">
        <f>'PL 7-8'!C34</f>
        <v>70866</v>
      </c>
      <c r="G11" s="31">
        <v>827101</v>
      </c>
      <c r="H11" s="31">
        <f>'PL 7-8'!E34</f>
        <v>62632</v>
      </c>
      <c r="I11" s="31"/>
      <c r="J11" s="31">
        <f>'PL 7-8'!G34</f>
        <v>-113873</v>
      </c>
      <c r="K11" s="31"/>
      <c r="L11" s="31">
        <f>'PL 7-8'!I34</f>
        <v>8800</v>
      </c>
      <c r="M11" s="31"/>
    </row>
    <row r="12" spans="1:13" ht="19.5" customHeight="1" x14ac:dyDescent="0.3">
      <c r="A12" s="65" t="s">
        <v>94</v>
      </c>
      <c r="F12" s="218"/>
      <c r="G12" s="218"/>
      <c r="H12" s="218"/>
      <c r="I12" s="218"/>
      <c r="J12" s="218"/>
      <c r="K12" s="218"/>
      <c r="L12" s="218"/>
      <c r="M12" s="31"/>
    </row>
    <row r="13" spans="1:13" ht="19.5" customHeight="1" x14ac:dyDescent="0.3">
      <c r="A13" s="27" t="s">
        <v>69</v>
      </c>
      <c r="F13" s="218">
        <v>48363</v>
      </c>
      <c r="G13" s="218"/>
      <c r="H13" s="218">
        <v>17950</v>
      </c>
      <c r="I13" s="218"/>
      <c r="J13" s="218">
        <v>-16852</v>
      </c>
      <c r="K13" s="218"/>
      <c r="L13" s="218">
        <v>-1283</v>
      </c>
      <c r="M13" s="31"/>
    </row>
    <row r="14" spans="1:13" ht="19.5" customHeight="1" x14ac:dyDescent="0.3">
      <c r="A14" s="27" t="s">
        <v>122</v>
      </c>
      <c r="D14" s="54"/>
      <c r="F14" s="218">
        <v>-1193614</v>
      </c>
      <c r="G14" s="218"/>
      <c r="H14" s="218">
        <v>-849759</v>
      </c>
      <c r="I14" s="218"/>
      <c r="J14" s="218">
        <v>-2395</v>
      </c>
      <c r="K14" s="93"/>
      <c r="L14" s="218">
        <v>-5341</v>
      </c>
      <c r="M14" s="31"/>
    </row>
    <row r="15" spans="1:13" ht="19.5" customHeight="1" x14ac:dyDescent="0.3">
      <c r="A15" s="27" t="s">
        <v>37</v>
      </c>
      <c r="F15" s="218">
        <v>25236</v>
      </c>
      <c r="G15" s="218"/>
      <c r="H15" s="218">
        <v>127570</v>
      </c>
      <c r="I15" s="218"/>
      <c r="J15" s="218">
        <v>11478</v>
      </c>
      <c r="K15" s="218"/>
      <c r="L15" s="218">
        <v>126813</v>
      </c>
      <c r="M15" s="31"/>
    </row>
    <row r="16" spans="1:13" ht="19.5" customHeight="1" x14ac:dyDescent="0.3">
      <c r="A16" s="27" t="s">
        <v>58</v>
      </c>
      <c r="F16" s="218">
        <v>47755</v>
      </c>
      <c r="G16" s="218"/>
      <c r="H16" s="218">
        <v>59702</v>
      </c>
      <c r="I16" s="218"/>
      <c r="J16" s="218">
        <v>38856</v>
      </c>
      <c r="K16" s="218"/>
      <c r="L16" s="218">
        <v>47057</v>
      </c>
      <c r="M16" s="31"/>
    </row>
    <row r="17" spans="1:14" ht="19.5" customHeight="1" x14ac:dyDescent="0.3">
      <c r="A17" s="27" t="s">
        <v>95</v>
      </c>
      <c r="F17" s="218">
        <v>7019</v>
      </c>
      <c r="G17" s="218"/>
      <c r="H17" s="218">
        <v>6138</v>
      </c>
      <c r="I17" s="218"/>
      <c r="J17" s="218">
        <v>4539</v>
      </c>
      <c r="K17" s="218"/>
      <c r="L17" s="218">
        <v>4552</v>
      </c>
      <c r="M17" s="31"/>
    </row>
    <row r="18" spans="1:14" ht="19.5" customHeight="1" x14ac:dyDescent="0.3">
      <c r="A18" s="106" t="s">
        <v>259</v>
      </c>
      <c r="D18" s="54">
        <v>11</v>
      </c>
      <c r="F18" s="218">
        <v>696176</v>
      </c>
      <c r="G18" s="218">
        <v>386414</v>
      </c>
      <c r="H18" s="218">
        <v>244212</v>
      </c>
      <c r="I18" s="218"/>
      <c r="J18" s="218">
        <v>31530</v>
      </c>
      <c r="K18" s="218"/>
      <c r="L18" s="218">
        <v>23224</v>
      </c>
      <c r="M18" s="31"/>
      <c r="N18" s="69"/>
    </row>
    <row r="19" spans="1:14" ht="19.5" customHeight="1" x14ac:dyDescent="0.3">
      <c r="A19" s="27" t="s">
        <v>132</v>
      </c>
      <c r="F19" s="77">
        <v>0</v>
      </c>
      <c r="G19" s="218"/>
      <c r="H19" s="77">
        <v>7330</v>
      </c>
      <c r="I19" s="218"/>
      <c r="J19" s="77">
        <v>0</v>
      </c>
      <c r="K19" s="218"/>
      <c r="L19" s="77">
        <v>7330</v>
      </c>
      <c r="M19" s="31"/>
    </row>
    <row r="20" spans="1:14" ht="19.5" customHeight="1" x14ac:dyDescent="0.3">
      <c r="A20" s="27" t="s">
        <v>66</v>
      </c>
      <c r="F20" s="218">
        <v>4619</v>
      </c>
      <c r="G20" s="218"/>
      <c r="H20" s="218">
        <v>5905</v>
      </c>
      <c r="I20" s="218"/>
      <c r="J20" s="77">
        <v>2177</v>
      </c>
      <c r="K20" s="218"/>
      <c r="L20" s="77">
        <v>4774</v>
      </c>
      <c r="M20" s="31"/>
    </row>
    <row r="21" spans="1:14" ht="19.5" customHeight="1" x14ac:dyDescent="0.3">
      <c r="A21" s="204" t="s">
        <v>258</v>
      </c>
      <c r="F21" s="39">
        <v>0</v>
      </c>
      <c r="G21" s="218"/>
      <c r="H21" s="39">
        <v>903</v>
      </c>
      <c r="I21" s="218"/>
      <c r="J21" s="218">
        <v>0</v>
      </c>
      <c r="K21" s="218"/>
      <c r="L21" s="218">
        <v>903</v>
      </c>
      <c r="M21" s="31"/>
    </row>
    <row r="22" spans="1:14" ht="19.5" customHeight="1" x14ac:dyDescent="0.3">
      <c r="A22" s="106" t="s">
        <v>274</v>
      </c>
      <c r="D22" s="54">
        <v>5</v>
      </c>
      <c r="F22" s="39">
        <v>5981</v>
      </c>
      <c r="G22" s="218"/>
      <c r="H22" s="39">
        <v>-86056</v>
      </c>
      <c r="I22" s="218"/>
      <c r="J22" s="218">
        <v>5795</v>
      </c>
      <c r="K22" s="218"/>
      <c r="L22" s="218">
        <v>-85297</v>
      </c>
      <c r="M22" s="31"/>
    </row>
    <row r="23" spans="1:14" ht="19.5" hidden="1" customHeight="1" x14ac:dyDescent="0.3">
      <c r="A23" s="106" t="s">
        <v>211</v>
      </c>
      <c r="F23" s="218"/>
      <c r="G23" s="218"/>
      <c r="H23" s="218"/>
      <c r="I23" s="218"/>
      <c r="J23" s="164"/>
      <c r="K23" s="218"/>
      <c r="L23" s="164"/>
      <c r="M23" s="31"/>
    </row>
    <row r="24" spans="1:14" ht="19.5" customHeight="1" x14ac:dyDescent="0.3">
      <c r="A24" s="106" t="s">
        <v>275</v>
      </c>
      <c r="F24" s="218">
        <v>-6540</v>
      </c>
      <c r="G24" s="218"/>
      <c r="H24" s="218">
        <v>12623</v>
      </c>
      <c r="I24" s="218"/>
      <c r="J24" s="218">
        <v>0</v>
      </c>
      <c r="K24" s="218"/>
      <c r="L24" s="218">
        <v>0</v>
      </c>
      <c r="M24" s="31"/>
    </row>
    <row r="25" spans="1:14" ht="19.5" customHeight="1" x14ac:dyDescent="0.3">
      <c r="A25" s="246" t="s">
        <v>265</v>
      </c>
      <c r="B25" s="247"/>
      <c r="C25" s="247"/>
      <c r="F25" s="218">
        <v>13062</v>
      </c>
      <c r="G25" s="218"/>
      <c r="H25" s="218">
        <v>-4518</v>
      </c>
      <c r="I25" s="218"/>
      <c r="J25" s="77">
        <v>11915</v>
      </c>
      <c r="K25" s="218"/>
      <c r="L25" s="77">
        <v>-4641</v>
      </c>
      <c r="M25" s="31"/>
    </row>
    <row r="26" spans="1:14" ht="19.5" customHeight="1" x14ac:dyDescent="0.3">
      <c r="A26" s="212" t="s">
        <v>266</v>
      </c>
      <c r="B26" s="105"/>
      <c r="C26" s="105"/>
      <c r="F26" s="218">
        <v>10322</v>
      </c>
      <c r="G26" s="218"/>
      <c r="H26" s="218">
        <v>0</v>
      </c>
      <c r="I26" s="218"/>
      <c r="J26" s="164">
        <v>0</v>
      </c>
      <c r="K26" s="218"/>
      <c r="L26" s="164">
        <v>0</v>
      </c>
      <c r="M26" s="31"/>
    </row>
    <row r="27" spans="1:14" ht="19.5" customHeight="1" x14ac:dyDescent="0.3">
      <c r="A27" s="212" t="s">
        <v>276</v>
      </c>
      <c r="B27" s="105"/>
      <c r="C27" s="105"/>
      <c r="F27" s="218">
        <v>0</v>
      </c>
      <c r="G27" s="218"/>
      <c r="H27" s="218">
        <v>0</v>
      </c>
      <c r="I27" s="218"/>
      <c r="J27" s="77">
        <v>2825</v>
      </c>
      <c r="K27" s="218"/>
      <c r="L27" s="77">
        <v>0</v>
      </c>
      <c r="M27" s="31"/>
    </row>
    <row r="28" spans="1:14" ht="19.5" customHeight="1" x14ac:dyDescent="0.3">
      <c r="A28" s="247" t="s">
        <v>185</v>
      </c>
      <c r="B28" s="247"/>
      <c r="C28" s="247"/>
      <c r="F28" s="218">
        <v>-11295</v>
      </c>
      <c r="G28" s="218"/>
      <c r="H28" s="218">
        <v>-4518</v>
      </c>
      <c r="I28" s="218"/>
      <c r="J28" s="77">
        <v>-11295</v>
      </c>
      <c r="K28" s="218"/>
      <c r="L28" s="77">
        <v>-4518</v>
      </c>
      <c r="M28" s="31"/>
    </row>
    <row r="29" spans="1:14" ht="19.5" customHeight="1" x14ac:dyDescent="0.3">
      <c r="A29" s="27" t="s">
        <v>105</v>
      </c>
      <c r="F29" s="219">
        <v>-6164</v>
      </c>
      <c r="G29" s="218"/>
      <c r="H29" s="219">
        <v>-32863</v>
      </c>
      <c r="I29" s="218"/>
      <c r="J29" s="220">
        <v>-165006</v>
      </c>
      <c r="K29" s="218"/>
      <c r="L29" s="220">
        <v>-321952</v>
      </c>
      <c r="M29" s="77"/>
    </row>
    <row r="30" spans="1:14" ht="19.5" customHeight="1" x14ac:dyDescent="0.3">
      <c r="F30" s="164">
        <f>SUM(F11:F29)</f>
        <v>-288214</v>
      </c>
      <c r="G30" s="215"/>
      <c r="H30" s="164">
        <f>SUM(H11:H29)</f>
        <v>-432749</v>
      </c>
      <c r="I30" s="215"/>
      <c r="J30" s="164">
        <f>SUM(J11:J29)</f>
        <v>-200306</v>
      </c>
      <c r="K30" s="215"/>
      <c r="L30" s="164">
        <f>SUM(L11:L29)</f>
        <v>-199579</v>
      </c>
      <c r="M30" s="31"/>
    </row>
    <row r="31" spans="1:14" ht="19.5" customHeight="1" x14ac:dyDescent="0.3">
      <c r="A31" s="65" t="s">
        <v>59</v>
      </c>
      <c r="F31" s="218"/>
      <c r="G31" s="218"/>
      <c r="H31" s="218"/>
      <c r="I31" s="218"/>
      <c r="J31" s="218"/>
      <c r="K31" s="218"/>
      <c r="L31" s="218"/>
      <c r="M31" s="31"/>
    </row>
    <row r="32" spans="1:14" ht="19.5" customHeight="1" x14ac:dyDescent="0.3">
      <c r="A32" s="27" t="s">
        <v>10</v>
      </c>
      <c r="F32" s="218">
        <v>-4477</v>
      </c>
      <c r="G32" s="218"/>
      <c r="H32" s="218">
        <v>28018</v>
      </c>
      <c r="I32" s="218"/>
      <c r="J32" s="221">
        <v>-18631</v>
      </c>
      <c r="K32" s="218"/>
      <c r="L32" s="221">
        <f>55771-12103</f>
        <v>43668</v>
      </c>
      <c r="M32" s="31"/>
    </row>
    <row r="33" spans="1:13" ht="19.5" customHeight="1" x14ac:dyDescent="0.3">
      <c r="A33" s="27" t="s">
        <v>15</v>
      </c>
      <c r="F33" s="218">
        <v>-1813698</v>
      </c>
      <c r="G33" s="218"/>
      <c r="H33" s="218">
        <v>-79665</v>
      </c>
      <c r="I33" s="218"/>
      <c r="J33" s="39">
        <v>4281</v>
      </c>
      <c r="K33" s="218"/>
      <c r="L33" s="39">
        <v>6321</v>
      </c>
      <c r="M33" s="31"/>
    </row>
    <row r="34" spans="1:13" ht="19.5" customHeight="1" x14ac:dyDescent="0.3">
      <c r="A34" s="3" t="s">
        <v>65</v>
      </c>
      <c r="F34" s="218">
        <v>1323641</v>
      </c>
      <c r="G34" s="218"/>
      <c r="H34" s="218">
        <v>540763</v>
      </c>
      <c r="I34" s="218"/>
      <c r="J34" s="39">
        <v>2441</v>
      </c>
      <c r="K34" s="218"/>
      <c r="L34" s="39">
        <v>200683</v>
      </c>
      <c r="M34" s="31"/>
    </row>
    <row r="35" spans="1:13" ht="19.5" customHeight="1" x14ac:dyDescent="0.3">
      <c r="A35" s="27" t="s">
        <v>11</v>
      </c>
      <c r="F35" s="218">
        <v>-61451</v>
      </c>
      <c r="G35" s="218"/>
      <c r="H35" s="218">
        <f>65124+2</f>
        <v>65126</v>
      </c>
      <c r="I35" s="218"/>
      <c r="J35" s="221">
        <v>2919</v>
      </c>
      <c r="K35" s="218"/>
      <c r="L35" s="221">
        <f>7040+16338</f>
        <v>23378</v>
      </c>
      <c r="M35" s="31"/>
    </row>
    <row r="36" spans="1:13" ht="19.5" customHeight="1" x14ac:dyDescent="0.3">
      <c r="A36" s="27" t="s">
        <v>12</v>
      </c>
      <c r="F36" s="218">
        <v>29223</v>
      </c>
      <c r="G36" s="218"/>
      <c r="H36" s="218">
        <v>216675</v>
      </c>
      <c r="I36" s="218"/>
      <c r="J36" s="221">
        <v>28581</v>
      </c>
      <c r="K36" s="218"/>
      <c r="L36" s="221">
        <v>205763</v>
      </c>
      <c r="M36" s="14"/>
    </row>
    <row r="37" spans="1:13" ht="19.5" customHeight="1" x14ac:dyDescent="0.3">
      <c r="A37" s="3" t="s">
        <v>108</v>
      </c>
      <c r="F37" s="218">
        <v>81877</v>
      </c>
      <c r="G37" s="218"/>
      <c r="H37" s="218">
        <v>9319</v>
      </c>
      <c r="I37" s="218"/>
      <c r="J37" s="39">
        <v>0</v>
      </c>
      <c r="K37" s="218"/>
      <c r="L37" s="39">
        <v>0</v>
      </c>
      <c r="M37" s="14"/>
    </row>
    <row r="38" spans="1:13" ht="19.5" customHeight="1" x14ac:dyDescent="0.3">
      <c r="A38" s="27" t="s">
        <v>118</v>
      </c>
      <c r="F38" s="218">
        <v>-28978</v>
      </c>
      <c r="G38" s="218"/>
      <c r="H38" s="218">
        <v>-2005</v>
      </c>
      <c r="I38" s="94"/>
      <c r="J38" s="39">
        <v>1074</v>
      </c>
      <c r="K38" s="94"/>
      <c r="L38" s="39">
        <v>158</v>
      </c>
      <c r="M38" s="14"/>
    </row>
    <row r="39" spans="1:13" ht="19.5" customHeight="1" x14ac:dyDescent="0.3">
      <c r="A39" s="27" t="s">
        <v>144</v>
      </c>
      <c r="F39" s="218">
        <v>0</v>
      </c>
      <c r="G39" s="218"/>
      <c r="H39" s="218">
        <v>-5000</v>
      </c>
      <c r="I39" s="94"/>
      <c r="J39" s="39">
        <v>0</v>
      </c>
      <c r="K39" s="94"/>
      <c r="L39" s="39">
        <v>-5000</v>
      </c>
      <c r="M39" s="14"/>
    </row>
    <row r="40" spans="1:13" ht="19.5" customHeight="1" x14ac:dyDescent="0.3">
      <c r="A40" s="27" t="s">
        <v>20</v>
      </c>
      <c r="F40" s="218">
        <v>-12776</v>
      </c>
      <c r="G40" s="218"/>
      <c r="H40" s="218">
        <v>-17632</v>
      </c>
      <c r="I40" s="218"/>
      <c r="J40" s="221">
        <v>-11292</v>
      </c>
      <c r="K40" s="218"/>
      <c r="L40" s="221">
        <v>-17587</v>
      </c>
    </row>
    <row r="41" spans="1:13" ht="19.5" customHeight="1" x14ac:dyDescent="0.3">
      <c r="A41" s="3" t="s">
        <v>24</v>
      </c>
      <c r="B41" s="3"/>
      <c r="C41" s="3"/>
      <c r="D41" s="2"/>
      <c r="E41" s="3"/>
      <c r="F41" s="77">
        <v>-93573</v>
      </c>
      <c r="G41" s="218"/>
      <c r="H41" s="77">
        <v>6411</v>
      </c>
      <c r="I41" s="218"/>
      <c r="J41" s="221">
        <v>-1299</v>
      </c>
      <c r="K41" s="218"/>
      <c r="L41" s="221">
        <v>-25049</v>
      </c>
    </row>
    <row r="42" spans="1:13" ht="19.5" customHeight="1" x14ac:dyDescent="0.3">
      <c r="A42" s="3" t="s">
        <v>79</v>
      </c>
      <c r="B42" s="3"/>
      <c r="C42" s="3"/>
      <c r="D42" s="2"/>
      <c r="E42" s="3"/>
      <c r="F42" s="218">
        <v>17142</v>
      </c>
      <c r="G42" s="218"/>
      <c r="H42" s="218">
        <f>-44239+1243</f>
        <v>-42996</v>
      </c>
      <c r="I42" s="218"/>
      <c r="J42" s="221">
        <v>48300</v>
      </c>
      <c r="K42" s="218"/>
      <c r="L42" s="221">
        <f>-10872+536</f>
        <v>-10336</v>
      </c>
    </row>
    <row r="43" spans="1:13" ht="14" hidden="1" x14ac:dyDescent="0.3">
      <c r="A43" s="3" t="s">
        <v>200</v>
      </c>
      <c r="B43" s="3"/>
      <c r="C43" s="3"/>
      <c r="D43" s="2"/>
      <c r="E43" s="3"/>
      <c r="F43" s="218"/>
      <c r="G43" s="218"/>
      <c r="H43" s="218"/>
      <c r="I43" s="218"/>
      <c r="J43" s="221"/>
      <c r="K43" s="218"/>
      <c r="L43" s="221"/>
    </row>
    <row r="44" spans="1:13" ht="19.5" customHeight="1" x14ac:dyDescent="0.3">
      <c r="A44" s="3" t="s">
        <v>60</v>
      </c>
      <c r="B44" s="3"/>
      <c r="C44" s="3"/>
      <c r="D44" s="2"/>
      <c r="E44" s="3"/>
      <c r="F44" s="218">
        <v>-2295</v>
      </c>
      <c r="G44" s="218"/>
      <c r="H44" s="218">
        <v>-8767</v>
      </c>
      <c r="I44" s="218"/>
      <c r="J44" s="221">
        <v>-1927</v>
      </c>
      <c r="K44" s="218"/>
      <c r="L44" s="221">
        <v>-6917</v>
      </c>
    </row>
    <row r="45" spans="1:13" ht="19.5" customHeight="1" x14ac:dyDescent="0.3">
      <c r="A45" s="27" t="s">
        <v>146</v>
      </c>
      <c r="F45" s="219">
        <v>-3729</v>
      </c>
      <c r="G45" s="218"/>
      <c r="H45" s="219">
        <v>-4186</v>
      </c>
      <c r="I45" s="218"/>
      <c r="J45" s="222">
        <v>-3764</v>
      </c>
      <c r="K45" s="218"/>
      <c r="L45" s="222">
        <v>-2314</v>
      </c>
    </row>
    <row r="46" spans="1:13" ht="19.5" customHeight="1" x14ac:dyDescent="0.3">
      <c r="A46" s="106" t="s">
        <v>267</v>
      </c>
      <c r="F46" s="93">
        <f>SUM(F30:F45)</f>
        <v>-857308</v>
      </c>
      <c r="G46" s="218"/>
      <c r="H46" s="93">
        <f>SUM(H30:H45)</f>
        <v>273312</v>
      </c>
      <c r="I46" s="218"/>
      <c r="J46" s="93">
        <f>SUM(J30:J45)</f>
        <v>-149623</v>
      </c>
      <c r="K46" s="218"/>
      <c r="L46" s="93">
        <f>SUM(L30:L45)</f>
        <v>213189</v>
      </c>
    </row>
    <row r="47" spans="1:13" ht="19.5" customHeight="1" x14ac:dyDescent="0.3">
      <c r="A47" s="106" t="s">
        <v>225</v>
      </c>
      <c r="F47" s="93">
        <v>1192889</v>
      </c>
      <c r="G47" s="218"/>
      <c r="H47" s="93">
        <v>826442</v>
      </c>
      <c r="I47" s="218"/>
      <c r="J47" s="93">
        <v>1890</v>
      </c>
      <c r="K47" s="93"/>
      <c r="L47" s="93">
        <v>8847</v>
      </c>
    </row>
    <row r="48" spans="1:13" ht="19.5" customHeight="1" x14ac:dyDescent="0.3">
      <c r="A48" s="27" t="s">
        <v>71</v>
      </c>
      <c r="F48" s="39">
        <v>-7583</v>
      </c>
      <c r="G48" s="218"/>
      <c r="H48" s="39">
        <v>-7171</v>
      </c>
      <c r="I48" s="218"/>
      <c r="J48" s="39">
        <v>-2101</v>
      </c>
      <c r="K48" s="218"/>
      <c r="L48" s="39">
        <v>-4155</v>
      </c>
    </row>
    <row r="49" spans="1:13" ht="19.5" customHeight="1" x14ac:dyDescent="0.3">
      <c r="A49" s="34" t="s">
        <v>226</v>
      </c>
      <c r="B49" s="34"/>
      <c r="C49" s="34"/>
      <c r="D49" s="68"/>
      <c r="E49" s="34"/>
      <c r="F49" s="71">
        <f>SUM(F46:F48)</f>
        <v>327998</v>
      </c>
      <c r="G49" s="215"/>
      <c r="H49" s="71">
        <f>SUM(H46:H48)</f>
        <v>1092583</v>
      </c>
      <c r="I49" s="215"/>
      <c r="J49" s="71">
        <f>SUM(J46:J48)</f>
        <v>-149834</v>
      </c>
      <c r="K49" s="215"/>
      <c r="L49" s="71">
        <f>SUM(L46:L48)</f>
        <v>217881</v>
      </c>
      <c r="M49" s="6"/>
    </row>
    <row r="50" spans="1:13" ht="28.5" customHeight="1" x14ac:dyDescent="0.3">
      <c r="G50" s="223"/>
      <c r="I50" s="223"/>
      <c r="K50" s="223"/>
      <c r="M50" s="9"/>
    </row>
    <row r="51" spans="1:13" ht="19.5" customHeight="1" x14ac:dyDescent="0.35">
      <c r="A51" s="61" t="s">
        <v>0</v>
      </c>
      <c r="B51" s="62"/>
      <c r="J51" s="216"/>
      <c r="L51" s="216"/>
      <c r="M51" s="9"/>
    </row>
    <row r="52" spans="1:13" ht="19.5" customHeight="1" x14ac:dyDescent="0.3">
      <c r="A52" s="63" t="s">
        <v>76</v>
      </c>
      <c r="B52" s="34"/>
      <c r="J52" s="216"/>
      <c r="L52" s="216"/>
      <c r="M52" s="2"/>
    </row>
    <row r="53" spans="1:13" ht="19.5" customHeight="1" x14ac:dyDescent="0.3">
      <c r="M53" s="8"/>
    </row>
    <row r="54" spans="1:13" ht="19.5" customHeight="1" x14ac:dyDescent="0.3">
      <c r="F54" s="244" t="s">
        <v>2</v>
      </c>
      <c r="G54" s="244"/>
      <c r="H54" s="244"/>
      <c r="I54" s="68"/>
      <c r="J54" s="244" t="s">
        <v>3</v>
      </c>
      <c r="K54" s="244"/>
      <c r="L54" s="244"/>
    </row>
    <row r="55" spans="1:13" ht="19.5" customHeight="1" x14ac:dyDescent="0.3">
      <c r="F55" s="244" t="s">
        <v>4</v>
      </c>
      <c r="G55" s="244"/>
      <c r="H55" s="244"/>
      <c r="I55" s="68"/>
      <c r="J55" s="244" t="s">
        <v>4</v>
      </c>
      <c r="K55" s="244"/>
      <c r="L55" s="244"/>
    </row>
    <row r="56" spans="1:13" ht="19.5" customHeight="1" x14ac:dyDescent="0.3">
      <c r="F56" s="245" t="s">
        <v>220</v>
      </c>
      <c r="G56" s="245"/>
      <c r="H56" s="245"/>
      <c r="I56" s="68"/>
      <c r="J56" s="245" t="s">
        <v>220</v>
      </c>
      <c r="K56" s="245"/>
      <c r="L56" s="245"/>
      <c r="M56" s="31"/>
    </row>
    <row r="57" spans="1:13" ht="19.5" customHeight="1" x14ac:dyDescent="0.3">
      <c r="F57" s="248" t="s">
        <v>219</v>
      </c>
      <c r="G57" s="245"/>
      <c r="H57" s="245"/>
      <c r="I57" s="68"/>
      <c r="J57" s="248" t="s">
        <v>219</v>
      </c>
      <c r="K57" s="245"/>
      <c r="L57" s="245"/>
      <c r="M57" s="31"/>
    </row>
    <row r="58" spans="1:13" ht="19.5" customHeight="1" x14ac:dyDescent="0.3">
      <c r="D58" s="54" t="s">
        <v>7</v>
      </c>
      <c r="F58" s="9">
        <v>2025</v>
      </c>
      <c r="G58" s="2"/>
      <c r="H58" s="9">
        <v>2024</v>
      </c>
      <c r="I58" s="2"/>
      <c r="J58" s="9">
        <v>2025</v>
      </c>
      <c r="K58" s="2"/>
      <c r="L58" s="9">
        <v>2024</v>
      </c>
      <c r="M58" s="31"/>
    </row>
    <row r="59" spans="1:13" ht="19.5" customHeight="1" x14ac:dyDescent="0.3">
      <c r="F59" s="249" t="s">
        <v>75</v>
      </c>
      <c r="G59" s="249"/>
      <c r="H59" s="249"/>
      <c r="I59" s="249"/>
      <c r="J59" s="249"/>
      <c r="K59" s="249"/>
      <c r="L59" s="249"/>
      <c r="M59" s="31"/>
    </row>
    <row r="60" spans="1:13" ht="19.5" customHeight="1" x14ac:dyDescent="0.3">
      <c r="A60" s="64" t="s">
        <v>61</v>
      </c>
      <c r="B60" s="34"/>
      <c r="C60" s="34"/>
      <c r="D60" s="68"/>
      <c r="E60" s="34"/>
      <c r="G60" s="223"/>
      <c r="I60" s="223"/>
      <c r="K60" s="223"/>
      <c r="M60" s="31"/>
    </row>
    <row r="61" spans="1:13" ht="19.5" customHeight="1" x14ac:dyDescent="0.3">
      <c r="A61" s="27" t="s">
        <v>62</v>
      </c>
      <c r="B61" s="34"/>
      <c r="C61" s="34"/>
      <c r="D61" s="68"/>
      <c r="E61" s="34"/>
      <c r="F61" s="39">
        <v>6026</v>
      </c>
      <c r="G61" s="218"/>
      <c r="H61" s="39">
        <v>32563</v>
      </c>
      <c r="I61" s="218"/>
      <c r="J61" s="218">
        <v>164868</v>
      </c>
      <c r="K61" s="218"/>
      <c r="L61" s="218">
        <v>321652</v>
      </c>
      <c r="M61" s="77"/>
    </row>
    <row r="62" spans="1:13" ht="19.5" customHeight="1" x14ac:dyDescent="0.3">
      <c r="A62" s="246" t="s">
        <v>227</v>
      </c>
      <c r="B62" s="247"/>
      <c r="C62" s="247"/>
      <c r="D62" s="68"/>
      <c r="E62" s="34"/>
      <c r="F62" s="39">
        <v>11295</v>
      </c>
      <c r="G62" s="218"/>
      <c r="H62" s="39">
        <v>4518</v>
      </c>
      <c r="I62" s="218"/>
      <c r="J62" s="39">
        <v>11295</v>
      </c>
      <c r="K62" s="218"/>
      <c r="L62" s="39">
        <v>4518</v>
      </c>
      <c r="M62" s="77"/>
    </row>
    <row r="63" spans="1:13" ht="19.5" customHeight="1" x14ac:dyDescent="0.3">
      <c r="A63" s="212" t="s">
        <v>277</v>
      </c>
      <c r="B63" s="105"/>
      <c r="C63" s="105"/>
      <c r="D63" s="68"/>
      <c r="E63" s="34"/>
      <c r="F63" s="39">
        <v>0</v>
      </c>
      <c r="G63" s="218"/>
      <c r="H63" s="39">
        <v>0</v>
      </c>
      <c r="I63" s="218"/>
      <c r="J63" s="39">
        <v>921</v>
      </c>
      <c r="K63" s="218"/>
      <c r="L63" s="39">
        <v>0</v>
      </c>
      <c r="M63" s="77"/>
    </row>
    <row r="64" spans="1:13" ht="19.5" customHeight="1" x14ac:dyDescent="0.3">
      <c r="A64" s="212" t="s">
        <v>254</v>
      </c>
      <c r="B64" s="105"/>
      <c r="C64" s="105"/>
      <c r="D64" s="67">
        <v>2</v>
      </c>
      <c r="E64" s="34"/>
      <c r="F64" s="39">
        <v>0</v>
      </c>
      <c r="G64" s="218"/>
      <c r="H64" s="39">
        <v>0</v>
      </c>
      <c r="I64" s="218"/>
      <c r="J64" s="39">
        <v>-7000</v>
      </c>
      <c r="K64" s="218"/>
      <c r="L64" s="39">
        <v>0</v>
      </c>
      <c r="M64" s="77"/>
    </row>
    <row r="65" spans="1:13" ht="19.5" customHeight="1" x14ac:dyDescent="0.3">
      <c r="A65" s="106" t="s">
        <v>255</v>
      </c>
      <c r="B65" s="34"/>
      <c r="C65" s="34"/>
      <c r="D65" s="54">
        <v>2</v>
      </c>
      <c r="E65" s="34"/>
      <c r="F65" s="39">
        <v>0</v>
      </c>
      <c r="G65" s="218">
        <v>64793</v>
      </c>
      <c r="H65" s="39">
        <v>0</v>
      </c>
      <c r="I65" s="218"/>
      <c r="J65" s="218">
        <v>-1450000</v>
      </c>
      <c r="K65" s="218"/>
      <c r="L65" s="218">
        <v>-300000</v>
      </c>
      <c r="M65" s="77"/>
    </row>
    <row r="66" spans="1:13" ht="19.5" customHeight="1" x14ac:dyDescent="0.3">
      <c r="A66" s="106" t="s">
        <v>256</v>
      </c>
      <c r="B66" s="34"/>
      <c r="C66" s="34"/>
      <c r="D66" s="54">
        <v>2</v>
      </c>
      <c r="E66" s="34"/>
      <c r="F66" s="39">
        <v>0</v>
      </c>
      <c r="G66" s="218"/>
      <c r="H66" s="39">
        <v>0</v>
      </c>
      <c r="I66" s="218"/>
      <c r="J66" s="218">
        <v>2306562</v>
      </c>
      <c r="K66" s="218"/>
      <c r="L66" s="218">
        <v>200000</v>
      </c>
      <c r="M66" s="77"/>
    </row>
    <row r="67" spans="1:13" ht="19.5" customHeight="1" x14ac:dyDescent="0.3">
      <c r="A67" s="106" t="s">
        <v>96</v>
      </c>
      <c r="F67" s="218">
        <v>-17500</v>
      </c>
      <c r="G67" s="218"/>
      <c r="H67" s="218">
        <v>-36099</v>
      </c>
      <c r="I67" s="218"/>
      <c r="J67" s="39">
        <v>-16322</v>
      </c>
      <c r="K67" s="218"/>
      <c r="L67" s="39">
        <v>-33942</v>
      </c>
      <c r="M67" s="31"/>
    </row>
    <row r="68" spans="1:13" ht="19.5" customHeight="1" x14ac:dyDescent="0.3">
      <c r="A68" s="27" t="s">
        <v>202</v>
      </c>
      <c r="F68" s="218">
        <v>1325</v>
      </c>
      <c r="G68" s="218"/>
      <c r="H68" s="218">
        <v>5055</v>
      </c>
      <c r="I68" s="218"/>
      <c r="J68" s="39">
        <v>216</v>
      </c>
      <c r="K68" s="218"/>
      <c r="L68" s="39">
        <v>5055</v>
      </c>
      <c r="M68" s="31"/>
    </row>
    <row r="69" spans="1:13" ht="19.5" customHeight="1" x14ac:dyDescent="0.3">
      <c r="A69" s="106" t="s">
        <v>260</v>
      </c>
      <c r="F69" s="218">
        <v>136</v>
      </c>
      <c r="G69" s="218"/>
      <c r="H69" s="218">
        <v>0</v>
      </c>
      <c r="I69" s="218"/>
      <c r="J69" s="39">
        <v>0</v>
      </c>
      <c r="K69" s="218"/>
      <c r="L69" s="39">
        <v>0</v>
      </c>
      <c r="M69" s="31"/>
    </row>
    <row r="70" spans="1:13" ht="19.5" customHeight="1" x14ac:dyDescent="0.3">
      <c r="A70" s="106" t="s">
        <v>72</v>
      </c>
      <c r="F70" s="94">
        <v>-3215</v>
      </c>
      <c r="G70" s="218"/>
      <c r="H70" s="94">
        <v>-20100</v>
      </c>
      <c r="I70" s="218"/>
      <c r="J70" s="94">
        <v>-2091</v>
      </c>
      <c r="K70" s="218"/>
      <c r="L70" s="94">
        <v>-3019</v>
      </c>
      <c r="M70" s="31"/>
    </row>
    <row r="71" spans="1:13" ht="14" hidden="1" x14ac:dyDescent="0.3">
      <c r="A71" s="27" t="s">
        <v>171</v>
      </c>
      <c r="F71" s="39"/>
      <c r="G71" s="218"/>
      <c r="H71" s="39"/>
      <c r="I71" s="218"/>
      <c r="J71" s="39"/>
      <c r="K71" s="218"/>
      <c r="L71" s="39"/>
      <c r="M71" s="11"/>
    </row>
    <row r="72" spans="1:13" ht="19.5" customHeight="1" x14ac:dyDescent="0.3">
      <c r="A72" s="27" t="s">
        <v>170</v>
      </c>
      <c r="F72" s="39">
        <v>50165</v>
      </c>
      <c r="G72" s="218"/>
      <c r="H72" s="39">
        <v>294</v>
      </c>
      <c r="I72" s="218"/>
      <c r="J72" s="39">
        <v>50165</v>
      </c>
      <c r="K72" s="218"/>
      <c r="L72" s="39">
        <v>294</v>
      </c>
      <c r="M72" s="77"/>
    </row>
    <row r="73" spans="1:13" ht="19.5" customHeight="1" x14ac:dyDescent="0.3">
      <c r="A73" s="34" t="s">
        <v>268</v>
      </c>
      <c r="D73" s="69"/>
      <c r="F73" s="71">
        <f>SUM(F61:F72)</f>
        <v>48232</v>
      </c>
      <c r="G73" s="218"/>
      <c r="H73" s="71">
        <f>SUM(H61:H72)</f>
        <v>-13769</v>
      </c>
      <c r="I73" s="218"/>
      <c r="J73" s="71">
        <f>SUM(J61:J72)</f>
        <v>1058614</v>
      </c>
      <c r="K73" s="218"/>
      <c r="L73" s="71">
        <f>SUM(L61:L72)</f>
        <v>194558</v>
      </c>
      <c r="M73" s="31"/>
    </row>
    <row r="74" spans="1:13" ht="19.5" customHeight="1" x14ac:dyDescent="0.3">
      <c r="A74" s="34"/>
      <c r="F74" s="215"/>
      <c r="G74" s="218"/>
      <c r="H74" s="215"/>
      <c r="I74" s="218"/>
      <c r="J74" s="215"/>
      <c r="K74" s="218"/>
      <c r="L74" s="215"/>
      <c r="M74" s="31"/>
    </row>
    <row r="75" spans="1:13" ht="19.5" customHeight="1" x14ac:dyDescent="0.3">
      <c r="A75" s="64" t="s">
        <v>63</v>
      </c>
      <c r="B75" s="34"/>
      <c r="C75" s="34"/>
      <c r="D75" s="54"/>
      <c r="E75" s="34"/>
      <c r="F75" s="218"/>
      <c r="G75" s="218"/>
      <c r="H75" s="218"/>
      <c r="I75" s="218"/>
      <c r="J75" s="218"/>
      <c r="K75" s="218"/>
      <c r="L75" s="218"/>
      <c r="M75" s="14"/>
    </row>
    <row r="76" spans="1:13" ht="19.5" customHeight="1" x14ac:dyDescent="0.3">
      <c r="A76" s="106" t="s">
        <v>272</v>
      </c>
      <c r="F76" s="218">
        <v>921</v>
      </c>
      <c r="G76" s="218"/>
      <c r="H76" s="218">
        <v>0</v>
      </c>
      <c r="I76" s="218"/>
      <c r="J76" s="39">
        <v>0</v>
      </c>
      <c r="K76" s="218"/>
      <c r="L76" s="39">
        <v>0</v>
      </c>
      <c r="M76" s="31"/>
    </row>
    <row r="77" spans="1:13" ht="14" hidden="1" x14ac:dyDescent="0.3">
      <c r="A77" s="27" t="s">
        <v>184</v>
      </c>
      <c r="B77" s="34"/>
      <c r="C77" s="34"/>
      <c r="D77" s="54">
        <v>9</v>
      </c>
      <c r="E77" s="34"/>
      <c r="F77" s="39"/>
      <c r="G77" s="218"/>
      <c r="H77" s="39">
        <v>0</v>
      </c>
      <c r="I77" s="218"/>
      <c r="J77" s="39"/>
      <c r="K77" s="218"/>
      <c r="L77" s="39">
        <v>0</v>
      </c>
      <c r="M77" s="14"/>
    </row>
    <row r="78" spans="1:13" ht="19.5" customHeight="1" x14ac:dyDescent="0.3">
      <c r="A78" s="106" t="s">
        <v>261</v>
      </c>
      <c r="B78" s="34"/>
      <c r="C78" s="34"/>
      <c r="D78" s="54"/>
      <c r="E78" s="34"/>
      <c r="F78" s="39">
        <v>394560</v>
      </c>
      <c r="G78" s="218"/>
      <c r="H78" s="39">
        <v>0</v>
      </c>
      <c r="I78" s="218"/>
      <c r="J78" s="218">
        <v>0</v>
      </c>
      <c r="K78" s="218"/>
      <c r="L78" s="218">
        <v>0</v>
      </c>
      <c r="M78" s="77"/>
    </row>
    <row r="79" spans="1:13" ht="19.5" customHeight="1" x14ac:dyDescent="0.3">
      <c r="A79" s="106" t="s">
        <v>187</v>
      </c>
      <c r="F79" s="218">
        <v>-24663</v>
      </c>
      <c r="G79" s="218"/>
      <c r="H79" s="218">
        <v>-120657</v>
      </c>
      <c r="I79" s="218"/>
      <c r="J79" s="39">
        <v>-24663</v>
      </c>
      <c r="K79" s="218"/>
      <c r="L79" s="39">
        <v>-120657</v>
      </c>
      <c r="M79" s="31"/>
    </row>
    <row r="80" spans="1:13" ht="14" hidden="1" customHeight="1" x14ac:dyDescent="0.3">
      <c r="A80" s="27" t="s">
        <v>201</v>
      </c>
      <c r="B80" s="34"/>
      <c r="C80" s="34"/>
      <c r="D80" s="54">
        <v>12</v>
      </c>
      <c r="E80" s="34"/>
      <c r="F80" s="39"/>
      <c r="G80" s="218"/>
      <c r="H80" s="39">
        <v>0</v>
      </c>
      <c r="I80" s="218"/>
      <c r="J80" s="39"/>
      <c r="K80" s="218"/>
      <c r="L80" s="39">
        <v>0</v>
      </c>
      <c r="M80" s="14"/>
    </row>
    <row r="81" spans="1:13" ht="19.5" customHeight="1" x14ac:dyDescent="0.3">
      <c r="A81" s="106" t="s">
        <v>196</v>
      </c>
      <c r="F81" s="218">
        <v>-1700000</v>
      </c>
      <c r="G81" s="218"/>
      <c r="H81" s="218">
        <v>-1000000</v>
      </c>
      <c r="I81" s="218"/>
      <c r="J81" s="39">
        <v>-1700000</v>
      </c>
      <c r="K81" s="218"/>
      <c r="L81" s="39">
        <v>-1000000</v>
      </c>
      <c r="M81" s="31"/>
    </row>
    <row r="82" spans="1:13" ht="14" hidden="1" x14ac:dyDescent="0.3">
      <c r="A82" s="27" t="s">
        <v>169</v>
      </c>
      <c r="D82" s="54"/>
      <c r="F82" s="39"/>
      <c r="G82" s="218"/>
      <c r="H82" s="39">
        <v>0</v>
      </c>
      <c r="I82" s="218"/>
      <c r="J82" s="39"/>
      <c r="K82" s="218"/>
      <c r="L82" s="39">
        <v>0</v>
      </c>
      <c r="M82" s="11"/>
    </row>
    <row r="83" spans="1:13" ht="19.5" customHeight="1" x14ac:dyDescent="0.3">
      <c r="A83" s="106" t="s">
        <v>123</v>
      </c>
      <c r="F83" s="218">
        <v>-11193</v>
      </c>
      <c r="G83" s="218"/>
      <c r="H83" s="218">
        <v>-53010</v>
      </c>
      <c r="I83" s="218"/>
      <c r="J83" s="39">
        <v>-12202</v>
      </c>
      <c r="K83" s="218"/>
      <c r="L83" s="39">
        <v>-45579</v>
      </c>
      <c r="M83" s="31"/>
    </row>
    <row r="84" spans="1:13" ht="19.5" customHeight="1" x14ac:dyDescent="0.3">
      <c r="A84" s="34" t="s">
        <v>182</v>
      </c>
      <c r="B84" s="34"/>
      <c r="C84" s="34"/>
      <c r="D84" s="68"/>
      <c r="E84" s="34"/>
      <c r="F84" s="71">
        <f>SUM(F76:F83)</f>
        <v>-1340375</v>
      </c>
      <c r="G84" s="218"/>
      <c r="H84" s="71">
        <f>SUM(H76:H83)</f>
        <v>-1173667</v>
      </c>
      <c r="I84" s="218"/>
      <c r="J84" s="71">
        <f>SUM(J76:J83)</f>
        <v>-1736865</v>
      </c>
      <c r="K84" s="218"/>
      <c r="L84" s="71">
        <f>SUM(L76:L83)</f>
        <v>-1166236</v>
      </c>
      <c r="M84" s="11"/>
    </row>
    <row r="85" spans="1:13" ht="19.5" customHeight="1" x14ac:dyDescent="0.3">
      <c r="A85" s="34"/>
      <c r="B85" s="34"/>
      <c r="C85" s="34"/>
      <c r="D85" s="68"/>
      <c r="E85" s="34"/>
      <c r="F85" s="218"/>
      <c r="G85" s="218"/>
      <c r="H85" s="218"/>
      <c r="I85" s="218"/>
      <c r="J85" s="218"/>
      <c r="K85" s="218"/>
      <c r="L85" s="218"/>
      <c r="M85" s="11"/>
    </row>
    <row r="86" spans="1:13" ht="19.5" customHeight="1" x14ac:dyDescent="0.3">
      <c r="A86" s="34" t="s">
        <v>269</v>
      </c>
      <c r="B86" s="34"/>
      <c r="C86" s="34"/>
      <c r="D86" s="68"/>
      <c r="E86" s="34"/>
      <c r="F86" s="70">
        <f>F49+F73+F84</f>
        <v>-964145</v>
      </c>
      <c r="G86" s="215"/>
      <c r="H86" s="70">
        <f>H49+H73+H84</f>
        <v>-94853</v>
      </c>
      <c r="I86" s="215"/>
      <c r="J86" s="70">
        <f>J49+J73+J84</f>
        <v>-828085</v>
      </c>
      <c r="K86" s="215"/>
      <c r="L86" s="70">
        <f>L49+L73+L84</f>
        <v>-753797</v>
      </c>
      <c r="M86" s="11"/>
    </row>
    <row r="87" spans="1:13" ht="19.5" customHeight="1" x14ac:dyDescent="0.3">
      <c r="A87" s="27" t="s">
        <v>183</v>
      </c>
      <c r="E87" s="94"/>
      <c r="F87" s="174">
        <f>'BS2-4'!E11</f>
        <v>2256942</v>
      </c>
      <c r="G87" s="218"/>
      <c r="H87" s="174">
        <v>3713636</v>
      </c>
      <c r="I87" s="218"/>
      <c r="J87" s="94">
        <f>'BS2-4'!I11</f>
        <v>1304518</v>
      </c>
      <c r="K87" s="218"/>
      <c r="L87" s="94">
        <v>3522647</v>
      </c>
      <c r="M87" s="11"/>
    </row>
    <row r="88" spans="1:13" ht="19.5" customHeight="1" thickBot="1" x14ac:dyDescent="0.35">
      <c r="A88" s="34" t="s">
        <v>223</v>
      </c>
      <c r="B88" s="34"/>
      <c r="C88" s="34"/>
      <c r="D88" s="68"/>
      <c r="E88" s="34"/>
      <c r="F88" s="72">
        <f>SUM(F86:F87)</f>
        <v>1292797</v>
      </c>
      <c r="G88" s="215"/>
      <c r="H88" s="72">
        <f>SUM(H86:H87)</f>
        <v>3618783</v>
      </c>
      <c r="I88" s="215"/>
      <c r="J88" s="201">
        <f>SUM(J86:J87)</f>
        <v>476433</v>
      </c>
      <c r="K88" s="215"/>
      <c r="L88" s="201">
        <f>SUM(L86:L87)</f>
        <v>2768850</v>
      </c>
      <c r="M88" s="11"/>
    </row>
    <row r="89" spans="1:13" ht="19.5" customHeight="1" thickTop="1" x14ac:dyDescent="0.3">
      <c r="A89" s="34"/>
      <c r="B89" s="34"/>
      <c r="C89" s="34"/>
      <c r="D89" s="68"/>
      <c r="E89" s="34"/>
      <c r="F89" s="203"/>
      <c r="G89" s="215"/>
      <c r="H89" s="203"/>
      <c r="I89" s="215"/>
      <c r="J89" s="203"/>
      <c r="K89" s="215"/>
      <c r="L89" s="203"/>
      <c r="M89" s="11"/>
    </row>
    <row r="90" spans="1:13" ht="19.5" customHeight="1" x14ac:dyDescent="0.3">
      <c r="A90" s="64" t="s">
        <v>250</v>
      </c>
      <c r="B90" s="34"/>
      <c r="C90" s="34"/>
      <c r="D90" s="68"/>
      <c r="E90" s="34"/>
      <c r="F90" s="203"/>
      <c r="G90" s="215"/>
      <c r="H90" s="203"/>
      <c r="I90" s="215"/>
      <c r="J90" s="203"/>
      <c r="K90" s="215"/>
      <c r="L90" s="203"/>
      <c r="M90" s="11"/>
    </row>
    <row r="91" spans="1:13" ht="19.5" customHeight="1" x14ac:dyDescent="0.3">
      <c r="A91" s="106" t="s">
        <v>218</v>
      </c>
      <c r="B91" s="34"/>
      <c r="C91" s="34"/>
      <c r="D91" s="68"/>
      <c r="E91" s="34"/>
      <c r="F91" s="93">
        <v>96</v>
      </c>
      <c r="G91" s="223"/>
      <c r="H91" s="93">
        <v>536</v>
      </c>
      <c r="I91" s="223"/>
      <c r="J91" s="93">
        <v>96</v>
      </c>
      <c r="K91" s="223"/>
      <c r="L91" s="93">
        <v>536</v>
      </c>
      <c r="M91" s="11"/>
    </row>
    <row r="92" spans="1:13" ht="19.5" customHeight="1" x14ac:dyDescent="0.3">
      <c r="A92" s="106" t="s">
        <v>253</v>
      </c>
      <c r="B92" s="34"/>
      <c r="C92" s="34"/>
      <c r="D92" s="68"/>
      <c r="E92" s="34"/>
      <c r="F92" s="93">
        <v>405</v>
      </c>
      <c r="G92" s="223"/>
      <c r="H92" s="93">
        <v>0</v>
      </c>
      <c r="I92" s="223"/>
      <c r="J92" s="93">
        <v>0</v>
      </c>
      <c r="K92" s="223"/>
      <c r="L92" s="93">
        <v>0</v>
      </c>
      <c r="M92" s="11"/>
    </row>
    <row r="93" spans="1:13" ht="19.5" customHeight="1" x14ac:dyDescent="0.3">
      <c r="A93" s="106" t="s">
        <v>273</v>
      </c>
      <c r="B93" s="34"/>
      <c r="C93" s="34"/>
      <c r="D93" s="68"/>
      <c r="E93" s="34"/>
      <c r="F93" s="93">
        <v>25846</v>
      </c>
      <c r="G93" s="223"/>
      <c r="H93" s="93">
        <v>0</v>
      </c>
      <c r="I93" s="223"/>
      <c r="J93" s="93">
        <v>25846</v>
      </c>
      <c r="K93" s="223"/>
      <c r="L93" s="93">
        <v>0</v>
      </c>
      <c r="M93" s="11"/>
    </row>
    <row r="94" spans="1:13" ht="20.25" customHeight="1" x14ac:dyDescent="0.3">
      <c r="A94" s="34"/>
      <c r="B94" s="34"/>
      <c r="C94" s="66"/>
      <c r="E94" s="66"/>
      <c r="F94" s="224"/>
      <c r="G94" s="225"/>
      <c r="H94" s="224"/>
      <c r="I94" s="225"/>
      <c r="J94" s="221"/>
      <c r="K94" s="225"/>
      <c r="L94" s="221"/>
      <c r="M94" s="14"/>
    </row>
    <row r="95" spans="1:13" ht="20.25" customHeight="1" x14ac:dyDescent="0.3">
      <c r="F95" s="217">
        <f>F88-'BS2-4'!C11</f>
        <v>0</v>
      </c>
      <c r="G95" s="217"/>
      <c r="H95" s="217">
        <f>H88-'BS2-4'!E11</f>
        <v>1361841</v>
      </c>
      <c r="I95" s="217"/>
      <c r="J95" s="217">
        <f>J88-'BS2-4'!G11</f>
        <v>0</v>
      </c>
      <c r="K95" s="217"/>
      <c r="L95" s="217">
        <f>L88-'BS2-4'!I11</f>
        <v>1464332</v>
      </c>
      <c r="M95" s="30"/>
    </row>
    <row r="96" spans="1:13" ht="20.25" customHeight="1" x14ac:dyDescent="0.3">
      <c r="M96" s="14"/>
    </row>
    <row r="100" spans="6:13" ht="20.25" customHeight="1" x14ac:dyDescent="0.3">
      <c r="M100" s="6"/>
    </row>
    <row r="101" spans="6:13" ht="20.25" customHeight="1" x14ac:dyDescent="0.3">
      <c r="M101" s="6"/>
    </row>
    <row r="102" spans="6:13" ht="20.25" customHeight="1" x14ac:dyDescent="0.3">
      <c r="M102" s="2"/>
    </row>
    <row r="103" spans="6:13" ht="20.25" customHeight="1" x14ac:dyDescent="0.3">
      <c r="M103" s="9"/>
    </row>
    <row r="104" spans="6:13" ht="20.25" customHeight="1" x14ac:dyDescent="0.3">
      <c r="M104" s="9"/>
    </row>
    <row r="105" spans="6:13" ht="20.25" customHeight="1" x14ac:dyDescent="0.3">
      <c r="M105" s="8"/>
    </row>
    <row r="107" spans="6:13" ht="20.25" customHeight="1" x14ac:dyDescent="0.3">
      <c r="F107" s="27"/>
      <c r="H107" s="27"/>
      <c r="J107" s="27"/>
      <c r="L107" s="27"/>
      <c r="M107" s="11"/>
    </row>
    <row r="108" spans="6:13" ht="20.25" customHeight="1" x14ac:dyDescent="0.3">
      <c r="F108" s="27"/>
      <c r="H108" s="27"/>
      <c r="J108" s="27"/>
      <c r="L108" s="27"/>
      <c r="M108" s="77"/>
    </row>
    <row r="109" spans="6:13" ht="20.25" customHeight="1" x14ac:dyDescent="0.3">
      <c r="F109" s="27"/>
      <c r="H109" s="27"/>
      <c r="J109" s="27"/>
      <c r="L109" s="27"/>
      <c r="M109" s="77"/>
    </row>
    <row r="110" spans="6:13" ht="20.25" customHeight="1" x14ac:dyDescent="0.3">
      <c r="F110" s="27"/>
      <c r="H110" s="27"/>
      <c r="J110" s="27"/>
      <c r="L110" s="27"/>
      <c r="M110" s="77"/>
    </row>
    <row r="111" spans="6:13" ht="20.25" customHeight="1" x14ac:dyDescent="0.3">
      <c r="F111" s="27"/>
      <c r="H111" s="27"/>
      <c r="J111" s="27"/>
      <c r="L111" s="27"/>
      <c r="M111" s="77"/>
    </row>
    <row r="112" spans="6:13" ht="20.25" customHeight="1" x14ac:dyDescent="0.3">
      <c r="F112" s="27"/>
      <c r="H112" s="27"/>
      <c r="J112" s="27"/>
      <c r="L112" s="27"/>
      <c r="M112" s="77"/>
    </row>
    <row r="113" spans="6:13" ht="20.25" customHeight="1" x14ac:dyDescent="0.3">
      <c r="F113" s="27"/>
      <c r="H113" s="27"/>
      <c r="J113" s="27"/>
      <c r="L113" s="27"/>
      <c r="M113" s="14"/>
    </row>
    <row r="114" spans="6:13" ht="20.25" customHeight="1" x14ac:dyDescent="0.3">
      <c r="F114" s="27"/>
      <c r="H114" s="27"/>
      <c r="J114" s="27"/>
      <c r="L114" s="27"/>
      <c r="M114" s="11"/>
    </row>
    <row r="115" spans="6:13" ht="20.25" customHeight="1" x14ac:dyDescent="0.3">
      <c r="F115" s="27"/>
      <c r="H115" s="27"/>
      <c r="J115" s="27"/>
      <c r="L115" s="27"/>
      <c r="M115" s="11"/>
    </row>
    <row r="116" spans="6:13" ht="20.25" customHeight="1" x14ac:dyDescent="0.3">
      <c r="F116" s="27"/>
      <c r="H116" s="27"/>
      <c r="J116" s="27"/>
      <c r="L116" s="27"/>
      <c r="M116" s="11"/>
    </row>
    <row r="117" spans="6:13" ht="20.25" customHeight="1" x14ac:dyDescent="0.3">
      <c r="F117" s="27"/>
      <c r="H117" s="27"/>
      <c r="J117" s="27"/>
      <c r="L117" s="27"/>
      <c r="M117" s="11"/>
    </row>
    <row r="118" spans="6:13" ht="20.25" customHeight="1" x14ac:dyDescent="0.3">
      <c r="F118" s="27"/>
      <c r="H118" s="27"/>
      <c r="J118" s="27"/>
      <c r="L118" s="27"/>
      <c r="M118" s="11"/>
    </row>
    <row r="119" spans="6:13" ht="20.25" customHeight="1" x14ac:dyDescent="0.3">
      <c r="F119" s="27"/>
      <c r="H119" s="27"/>
      <c r="J119" s="27"/>
      <c r="L119" s="27"/>
      <c r="M119" s="11"/>
    </row>
    <row r="120" spans="6:13" ht="20.25" customHeight="1" x14ac:dyDescent="0.3">
      <c r="F120" s="27"/>
      <c r="H120" s="27"/>
      <c r="J120" s="27"/>
      <c r="L120" s="27"/>
      <c r="M120" s="11"/>
    </row>
    <row r="121" spans="6:13" ht="20.25" customHeight="1" x14ac:dyDescent="0.3">
      <c r="F121" s="27"/>
      <c r="H121" s="27"/>
      <c r="J121" s="27"/>
      <c r="L121" s="27"/>
      <c r="M121" s="14"/>
    </row>
    <row r="122" spans="6:13" ht="20.25" customHeight="1" x14ac:dyDescent="0.3">
      <c r="F122" s="27"/>
      <c r="H122" s="27"/>
      <c r="J122" s="27"/>
      <c r="L122" s="27"/>
      <c r="M122" s="11"/>
    </row>
    <row r="123" spans="6:13" ht="20.25" customHeight="1" x14ac:dyDescent="0.3">
      <c r="F123" s="27"/>
      <c r="H123" s="27"/>
      <c r="J123" s="27"/>
      <c r="L123" s="27"/>
      <c r="M123" s="14"/>
    </row>
    <row r="124" spans="6:13" ht="20.25" customHeight="1" x14ac:dyDescent="0.3">
      <c r="F124" s="27"/>
      <c r="H124" s="27"/>
      <c r="J124" s="27"/>
      <c r="L124" s="27"/>
      <c r="M124" s="11"/>
    </row>
    <row r="125" spans="6:13" ht="20.25" customHeight="1" x14ac:dyDescent="0.3">
      <c r="F125" s="27"/>
      <c r="H125" s="27"/>
      <c r="J125" s="27"/>
      <c r="L125" s="27"/>
      <c r="M125" s="14"/>
    </row>
    <row r="126" spans="6:13" ht="20.25" customHeight="1" x14ac:dyDescent="0.3">
      <c r="F126" s="27"/>
      <c r="H126" s="27"/>
      <c r="J126" s="27"/>
      <c r="L126" s="27"/>
      <c r="M126" s="11"/>
    </row>
    <row r="127" spans="6:13" ht="20.25" customHeight="1" x14ac:dyDescent="0.3">
      <c r="F127" s="27"/>
      <c r="H127" s="27"/>
      <c r="J127" s="27"/>
      <c r="L127" s="27"/>
      <c r="M127" s="24"/>
    </row>
    <row r="128" spans="6:13" ht="20.25" customHeight="1" x14ac:dyDescent="0.3">
      <c r="F128" s="27"/>
      <c r="H128" s="27"/>
      <c r="J128" s="27"/>
      <c r="L128" s="27"/>
      <c r="M128" s="77"/>
    </row>
    <row r="129" spans="6:13" ht="20.25" customHeight="1" x14ac:dyDescent="0.3">
      <c r="F129" s="27"/>
      <c r="H129" s="27"/>
      <c r="J129" s="27"/>
      <c r="L129" s="27"/>
      <c r="M129" s="11"/>
    </row>
    <row r="130" spans="6:13" ht="20.25" customHeight="1" x14ac:dyDescent="0.3">
      <c r="F130" s="27"/>
      <c r="H130" s="27"/>
      <c r="J130" s="27"/>
      <c r="L130" s="27"/>
      <c r="M130" s="11"/>
    </row>
    <row r="131" spans="6:13" ht="20.25" customHeight="1" x14ac:dyDescent="0.3">
      <c r="F131" s="27"/>
      <c r="H131" s="27"/>
      <c r="J131" s="27"/>
      <c r="L131" s="27"/>
      <c r="M131" s="14"/>
    </row>
    <row r="132" spans="6:13" ht="20.25" customHeight="1" x14ac:dyDescent="0.3">
      <c r="F132" s="27"/>
      <c r="H132" s="27"/>
      <c r="J132" s="27"/>
      <c r="L132" s="27"/>
      <c r="M132" s="11"/>
    </row>
    <row r="133" spans="6:13" ht="20.25" customHeight="1" x14ac:dyDescent="0.3">
      <c r="F133" s="27"/>
      <c r="H133" s="27"/>
      <c r="J133" s="27"/>
      <c r="L133" s="27"/>
      <c r="M133" s="36"/>
    </row>
    <row r="134" spans="6:13" ht="20.25" customHeight="1" x14ac:dyDescent="0.3">
      <c r="F134" s="27"/>
      <c r="H134" s="27"/>
      <c r="J134" s="27"/>
      <c r="L134" s="27"/>
      <c r="M134" s="11"/>
    </row>
    <row r="135" spans="6:13" ht="20.25" customHeight="1" x14ac:dyDescent="0.3">
      <c r="F135" s="27"/>
      <c r="H135" s="27"/>
      <c r="J135" s="27"/>
      <c r="L135" s="27"/>
      <c r="M135" s="11"/>
    </row>
  </sheetData>
  <mergeCells count="21">
    <mergeCell ref="F7:H7"/>
    <mergeCell ref="J7:L7"/>
    <mergeCell ref="F9:L9"/>
    <mergeCell ref="F54:H54"/>
    <mergeCell ref="J54:L54"/>
    <mergeCell ref="A25:C25"/>
    <mergeCell ref="A28:C28"/>
    <mergeCell ref="A62:C62"/>
    <mergeCell ref="F55:H55"/>
    <mergeCell ref="J55:L55"/>
    <mergeCell ref="F56:H56"/>
    <mergeCell ref="J56:L56"/>
    <mergeCell ref="F57:H57"/>
    <mergeCell ref="J57:L57"/>
    <mergeCell ref="F59:L59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7" firstPageNumber="13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50" max="9" man="1"/>
    <brk id="11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64402F-4984-4BE5-BEE1-79CBA742E0D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4F51E21-920D-4E1A-851E-E6EAFD6AC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BS2-4</vt:lpstr>
      <vt:lpstr>PL 5-6</vt:lpstr>
      <vt:lpstr>PL 7-8</vt:lpstr>
      <vt:lpstr>CH-Conso 9</vt:lpstr>
      <vt:lpstr>CH-Conso 10</vt:lpstr>
      <vt:lpstr>CH-Separate 11</vt:lpstr>
      <vt:lpstr>PL4</vt:lpstr>
      <vt:lpstr>CH-Separate 12</vt:lpstr>
      <vt:lpstr>cash flows 13-14</vt:lpstr>
      <vt:lpstr>'BS2-4'!Print_Area</vt:lpstr>
      <vt:lpstr>'cash flows 13-14'!Print_Area</vt:lpstr>
      <vt:lpstr>'CH-Conso 10'!Print_Area</vt:lpstr>
      <vt:lpstr>'CH-Conso 9'!Print_Area</vt:lpstr>
      <vt:lpstr>'CH-Separate 11'!Print_Area</vt:lpstr>
      <vt:lpstr>'CH-Separate 12'!Print_Area</vt:lpstr>
      <vt:lpstr>'PL 5-6'!Print_Area</vt:lpstr>
      <vt:lpstr>'PL 7-8'!Print_Area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2025-08-13T04:12:45Z</cp:lastPrinted>
  <dcterms:created xsi:type="dcterms:W3CDTF">2017-01-04T02:13:39Z</dcterms:created>
  <dcterms:modified xsi:type="dcterms:W3CDTF">2025-08-13T04:12:47Z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