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apassorns_kpmg_co_th/Documents/TR/YE26/Q1YE26/FS Draft/V14 14Aug25/"/>
    </mc:Choice>
  </mc:AlternateContent>
  <xr:revisionPtr revIDLastSave="28" documentId="13_ncr:1_{6EAEBD15-E7FA-443A-B392-8D48A2B794A1}" xr6:coauthVersionLast="47" xr6:coauthVersionMax="47" xr10:uidLastSave="{E60A2D7B-B6E2-424F-8628-C2FB5C80A065}"/>
  <bookViews>
    <workbookView xWindow="-110" yWindow="-110" windowWidth="19420" windowHeight="10300" activeTab="6" xr2:uid="{00000000-000D-0000-FFFF-FFFF00000000}"/>
  </bookViews>
  <sheets>
    <sheet name="BS 2-3" sheetId="1" r:id="rId1"/>
    <sheet name="PL 5" sheetId="10" state="hidden" r:id="rId2"/>
    <sheet name="OCI 6" sheetId="11" state="hidden" r:id="rId3"/>
    <sheet name="PL 3M 4-5" sheetId="13" r:id="rId4"/>
    <sheet name="Equity 6" sheetId="9" r:id="rId5"/>
    <sheet name="Equity 7" sheetId="3" r:id="rId6"/>
    <sheet name="CF 8-9" sheetId="5" r:id="rId7"/>
  </sheets>
  <definedNames>
    <definedName name="OLE_LINK3" localSheetId="0">'BS 2-3'!#REF!</definedName>
    <definedName name="OLE_LINK3" localSheetId="6">'CF 8-9'!#REF!</definedName>
    <definedName name="_xlnm.Print_Area" localSheetId="0">'BS 2-3'!$A$1:$J$70</definedName>
    <definedName name="_xlnm.Print_Area" localSheetId="6">'CF 8-9'!$A$1:$I$71</definedName>
    <definedName name="_xlnm.Print_Area" localSheetId="4">'Equity 6'!$A$1:$U$37</definedName>
    <definedName name="_xlnm.Print_Area" localSheetId="5">'Equity 7'!$A$1:$Q$35</definedName>
    <definedName name="_xlnm.Print_Area" localSheetId="2">'OCI 6'!$A$1:$J$35</definedName>
    <definedName name="_xlnm.Print_Area" localSheetId="3">'PL 3M 4-5'!$A$1:$J$67</definedName>
    <definedName name="_xlnm.Print_Area" localSheetId="1">'PL 5'!$A$1:$J$37</definedName>
    <definedName name="_xlnm.Print_Titles" localSheetId="2">'OCI 6'!$1:$11</definedName>
    <definedName name="_xlnm.Print_Titles" localSheetId="1">'PL 5'!$1:$11</definedName>
    <definedName name="Title2nd" localSheetId="0">'BS 2-3'!$A$1</definedName>
    <definedName name="Title2nd" localSheetId="6">'CF 8-9'!#REF!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2" i="13" l="1"/>
  <c r="D58" i="13"/>
  <c r="G43" i="5" l="1"/>
  <c r="G42" i="5"/>
  <c r="H24" i="13" l="1"/>
  <c r="H41" i="13"/>
  <c r="H40" i="13"/>
  <c r="F24" i="13"/>
  <c r="M32" i="3" l="1"/>
  <c r="I14" i="5"/>
  <c r="G14" i="5"/>
  <c r="E14" i="5"/>
  <c r="Q24" i="3"/>
  <c r="O24" i="3"/>
  <c r="Q11" i="3"/>
  <c r="O11" i="3"/>
  <c r="U26" i="9"/>
  <c r="S26" i="9"/>
  <c r="O20" i="9"/>
  <c r="M20" i="9"/>
  <c r="K20" i="9"/>
  <c r="U13" i="9"/>
  <c r="S13" i="9"/>
  <c r="U20" i="9" l="1"/>
  <c r="B55" i="5" l="1"/>
  <c r="G65" i="5"/>
  <c r="C68" i="5" l="1"/>
  <c r="C65" i="5"/>
  <c r="I58" i="5"/>
  <c r="G58" i="5"/>
  <c r="G68" i="5" l="1"/>
  <c r="E36" i="5" l="1"/>
  <c r="G13" i="5" l="1"/>
  <c r="C13" i="5"/>
  <c r="C14" i="5"/>
  <c r="D24" i="13" l="1"/>
  <c r="J24" i="13"/>
  <c r="I65" i="5" l="1"/>
  <c r="E58" i="5"/>
  <c r="C58" i="5"/>
  <c r="E65" i="5" l="1"/>
  <c r="I13" i="5" l="1"/>
  <c r="E23" i="9"/>
  <c r="C23" i="9"/>
  <c r="U22" i="9"/>
  <c r="Q21" i="9"/>
  <c r="G21" i="9"/>
  <c r="E21" i="9"/>
  <c r="C21" i="9"/>
  <c r="O21" i="9"/>
  <c r="M21" i="9"/>
  <c r="K21" i="9"/>
  <c r="S19" i="9"/>
  <c r="S17" i="9"/>
  <c r="Q17" i="9"/>
  <c r="Q23" i="9" s="1"/>
  <c r="O17" i="9"/>
  <c r="M17" i="9"/>
  <c r="K17" i="9"/>
  <c r="G17" i="9"/>
  <c r="G23" i="9" s="1"/>
  <c r="E17" i="9"/>
  <c r="C17" i="9"/>
  <c r="I17" i="9"/>
  <c r="Q20" i="3"/>
  <c r="M19" i="3"/>
  <c r="G19" i="3"/>
  <c r="E19" i="3"/>
  <c r="C19" i="3"/>
  <c r="K19" i="3"/>
  <c r="O17" i="3"/>
  <c r="M15" i="3"/>
  <c r="K15" i="3"/>
  <c r="I15" i="3"/>
  <c r="G15" i="3"/>
  <c r="E15" i="3"/>
  <c r="C15" i="3"/>
  <c r="Q14" i="3"/>
  <c r="Q15" i="3" s="1"/>
  <c r="O14" i="3"/>
  <c r="O15" i="3" s="1"/>
  <c r="J64" i="13"/>
  <c r="K18" i="3" s="1"/>
  <c r="J53" i="13"/>
  <c r="J65" i="13" s="1"/>
  <c r="F53" i="13"/>
  <c r="J17" i="13"/>
  <c r="J26" i="13" s="1"/>
  <c r="J30" i="13" s="1"/>
  <c r="J32" i="13" s="1"/>
  <c r="J46" i="13" s="1"/>
  <c r="E13" i="5"/>
  <c r="K23" i="9" l="1"/>
  <c r="O23" i="9"/>
  <c r="M23" i="9"/>
  <c r="C21" i="3"/>
  <c r="M21" i="3"/>
  <c r="E21" i="3"/>
  <c r="J35" i="13"/>
  <c r="I17" i="3"/>
  <c r="I19" i="3" s="1"/>
  <c r="I21" i="3" s="1"/>
  <c r="F17" i="13"/>
  <c r="I11" i="5"/>
  <c r="I27" i="5" s="1"/>
  <c r="I37" i="5" s="1"/>
  <c r="I67" i="5" s="1"/>
  <c r="S22" i="9"/>
  <c r="S20" i="9"/>
  <c r="S21" i="9" s="1"/>
  <c r="U16" i="9"/>
  <c r="U17" i="9" s="1"/>
  <c r="K21" i="3"/>
  <c r="G21" i="3"/>
  <c r="O20" i="3"/>
  <c r="O18" i="3"/>
  <c r="O19" i="3" s="1"/>
  <c r="Q18" i="3"/>
  <c r="J66" i="13"/>
  <c r="F64" i="13"/>
  <c r="F65" i="13" s="1"/>
  <c r="S23" i="9" l="1"/>
  <c r="F26" i="13"/>
  <c r="F30" i="13" s="1"/>
  <c r="F32" i="13" s="1"/>
  <c r="I19" i="9" s="1"/>
  <c r="Q17" i="3"/>
  <c r="Q19" i="3" s="1"/>
  <c r="Q21" i="3" s="1"/>
  <c r="I69" i="5"/>
  <c r="O21" i="3"/>
  <c r="S30" i="9"/>
  <c r="Q30" i="9"/>
  <c r="O30" i="9"/>
  <c r="M30" i="9"/>
  <c r="K30" i="9"/>
  <c r="F46" i="13" l="1"/>
  <c r="F66" i="13" s="1"/>
  <c r="E11" i="5"/>
  <c r="E27" i="5" s="1"/>
  <c r="E37" i="5" s="1"/>
  <c r="E67" i="5" s="1"/>
  <c r="E69" i="5" s="1"/>
  <c r="F35" i="13"/>
  <c r="U19" i="9"/>
  <c r="U21" i="9" s="1"/>
  <c r="U23" i="9" s="1"/>
  <c r="I21" i="9"/>
  <c r="I23" i="9" s="1"/>
  <c r="H44" i="1" l="1"/>
  <c r="O33" i="9" l="1"/>
  <c r="M33" i="9"/>
  <c r="K33" i="9"/>
  <c r="U33" i="9" l="1"/>
  <c r="G32" i="3" l="1"/>
  <c r="E32" i="3"/>
  <c r="C32" i="3"/>
  <c r="O30" i="3"/>
  <c r="M28" i="3"/>
  <c r="K28" i="3"/>
  <c r="I28" i="3"/>
  <c r="G28" i="3"/>
  <c r="E28" i="3"/>
  <c r="C28" i="3"/>
  <c r="Q27" i="3"/>
  <c r="Q28" i="3" s="1"/>
  <c r="O27" i="3"/>
  <c r="O28" i="3" s="1"/>
  <c r="Q34" i="9"/>
  <c r="Q35" i="9" s="1"/>
  <c r="G34" i="9"/>
  <c r="E34" i="9"/>
  <c r="C34" i="9"/>
  <c r="O34" i="9"/>
  <c r="O35" i="9" s="1"/>
  <c r="M34" i="9"/>
  <c r="M35" i="9" s="1"/>
  <c r="K34" i="9"/>
  <c r="K35" i="9" s="1"/>
  <c r="T32" i="9"/>
  <c r="R32" i="9"/>
  <c r="P32" i="9"/>
  <c r="N32" i="9"/>
  <c r="L32" i="9"/>
  <c r="S32" i="9" s="1"/>
  <c r="J32" i="9"/>
  <c r="G30" i="9"/>
  <c r="E30" i="9"/>
  <c r="C30" i="9"/>
  <c r="I30" i="9"/>
  <c r="D50" i="1"/>
  <c r="F50" i="1"/>
  <c r="H50" i="1"/>
  <c r="J50" i="1"/>
  <c r="E35" i="9" l="1"/>
  <c r="G35" i="9"/>
  <c r="C35" i="9"/>
  <c r="E33" i="3"/>
  <c r="C33" i="3"/>
  <c r="G33" i="3"/>
  <c r="M33" i="3"/>
  <c r="S33" i="9"/>
  <c r="S34" i="9" s="1"/>
  <c r="S35" i="9" s="1"/>
  <c r="U29" i="9"/>
  <c r="U30" i="9" s="1"/>
  <c r="H53" i="13" l="1"/>
  <c r="D53" i="13"/>
  <c r="H17" i="13"/>
  <c r="H68" i="1"/>
  <c r="D68" i="1"/>
  <c r="H31" i="10"/>
  <c r="D31" i="10" s="1"/>
  <c r="D26" i="11"/>
  <c r="D30" i="11" s="1"/>
  <c r="D32" i="11" s="1"/>
  <c r="F29" i="10"/>
  <c r="D17" i="10"/>
  <c r="D15" i="10"/>
  <c r="D18" i="10" s="1"/>
  <c r="D26" i="10" s="1"/>
  <c r="D30" i="10" s="1"/>
  <c r="D32" i="10" s="1"/>
  <c r="J28" i="11"/>
  <c r="J24" i="11"/>
  <c r="J30" i="11" s="1"/>
  <c r="J32" i="11" s="1"/>
  <c r="F68" i="1"/>
  <c r="H16" i="1"/>
  <c r="F25" i="1"/>
  <c r="F30" i="11"/>
  <c r="J19" i="11"/>
  <c r="H19" i="11"/>
  <c r="F19" i="11"/>
  <c r="F32" i="11" s="1"/>
  <c r="D19" i="11"/>
  <c r="J25" i="1"/>
  <c r="H25" i="1"/>
  <c r="J18" i="10"/>
  <c r="H18" i="10"/>
  <c r="F18" i="10"/>
  <c r="F26" i="10" s="1"/>
  <c r="F30" i="10" s="1"/>
  <c r="F32" i="10" s="1"/>
  <c r="J68" i="1"/>
  <c r="J24" i="10"/>
  <c r="J26" i="10"/>
  <c r="J30" i="10" s="1"/>
  <c r="J32" i="10" s="1"/>
  <c r="H24" i="10"/>
  <c r="F24" i="10"/>
  <c r="D24" i="10"/>
  <c r="J44" i="1"/>
  <c r="F44" i="1"/>
  <c r="F16" i="1"/>
  <c r="J16" i="1"/>
  <c r="H30" i="11"/>
  <c r="H26" i="10"/>
  <c r="H30" i="10"/>
  <c r="H32" i="10" s="1"/>
  <c r="H32" i="11"/>
  <c r="J27" i="1" l="1"/>
  <c r="D25" i="1"/>
  <c r="F52" i="1"/>
  <c r="F70" i="1" s="1"/>
  <c r="J52" i="1"/>
  <c r="J70" i="1" s="1"/>
  <c r="F27" i="1"/>
  <c r="H27" i="1"/>
  <c r="H64" i="13"/>
  <c r="K31" i="3" s="1"/>
  <c r="H26" i="13"/>
  <c r="D17" i="13"/>
  <c r="H52" i="1"/>
  <c r="H70" i="1" s="1"/>
  <c r="D44" i="1"/>
  <c r="D52" i="1" s="1"/>
  <c r="D70" i="1" s="1"/>
  <c r="D16" i="1"/>
  <c r="H12" i="11"/>
  <c r="H33" i="11" s="1"/>
  <c r="H35" i="10"/>
  <c r="D35" i="10"/>
  <c r="D12" i="11"/>
  <c r="D33" i="11" s="1"/>
  <c r="J35" i="10"/>
  <c r="J12" i="11"/>
  <c r="J33" i="11" s="1"/>
  <c r="F12" i="11"/>
  <c r="F33" i="11" s="1"/>
  <c r="F35" i="10"/>
  <c r="K32" i="3" l="1"/>
  <c r="K33" i="3" s="1"/>
  <c r="Q31" i="3"/>
  <c r="O31" i="3"/>
  <c r="O32" i="3" s="1"/>
  <c r="D27" i="1"/>
  <c r="H65" i="13"/>
  <c r="H30" i="13"/>
  <c r="H32" i="13" s="1"/>
  <c r="D64" i="13"/>
  <c r="D65" i="13" s="1"/>
  <c r="D26" i="13"/>
  <c r="O33" i="3" l="1"/>
  <c r="H46" i="13"/>
  <c r="H66" i="13" s="1"/>
  <c r="I30" i="3"/>
  <c r="G11" i="5"/>
  <c r="G27" i="5" s="1"/>
  <c r="G37" i="5" s="1"/>
  <c r="G67" i="5" s="1"/>
  <c r="H35" i="13"/>
  <c r="D30" i="13"/>
  <c r="D32" i="13" l="1"/>
  <c r="C11" i="5" s="1"/>
  <c r="C27" i="5" s="1"/>
  <c r="C37" i="5" s="1"/>
  <c r="C67" i="5" s="1"/>
  <c r="Q30" i="3"/>
  <c r="Q32" i="3" s="1"/>
  <c r="I32" i="3"/>
  <c r="G69" i="5"/>
  <c r="I33" i="3" l="1"/>
  <c r="Q33" i="3"/>
  <c r="D46" i="13"/>
  <c r="D66" i="13" s="1"/>
  <c r="D35" i="13"/>
  <c r="I32" i="9"/>
  <c r="C69" i="5"/>
  <c r="I34" i="9" l="1"/>
  <c r="I35" i="9" s="1"/>
  <c r="U32" i="9"/>
  <c r="U34" i="9" s="1"/>
  <c r="U35" i="9" s="1"/>
</calcChain>
</file>

<file path=xl/sharedStrings.xml><?xml version="1.0" encoding="utf-8"?>
<sst xmlns="http://schemas.openxmlformats.org/spreadsheetml/2006/main" count="392" uniqueCount="205">
  <si>
    <t>Inventories</t>
  </si>
  <si>
    <t>Other non-current assets</t>
  </si>
  <si>
    <t>Total</t>
  </si>
  <si>
    <t>Issued</t>
  </si>
  <si>
    <t>and paid-up</t>
  </si>
  <si>
    <t xml:space="preserve">share capital </t>
  </si>
  <si>
    <t>Note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</si>
  <si>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</si>
  <si>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</si>
  <si>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</si>
  <si>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</si>
  <si>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</si>
  <si>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Depreciation and amortisation</t>
  </si>
  <si>
    <t>Changes in operating assets and liabilities</t>
  </si>
  <si>
    <t>equity</t>
  </si>
  <si>
    <t>Interest income</t>
  </si>
  <si>
    <t>Separate financial statements</t>
  </si>
  <si>
    <t xml:space="preserve">Liabilities and equity </t>
  </si>
  <si>
    <t>Unappropriated</t>
  </si>
  <si>
    <t>Other comprehensive income</t>
  </si>
  <si>
    <t xml:space="preserve">Current assets </t>
  </si>
  <si>
    <t>Cash and cash equivalents</t>
  </si>
  <si>
    <t>Total current assets</t>
  </si>
  <si>
    <t xml:space="preserve">Non-current assets </t>
  </si>
  <si>
    <t>Property, plant and equipment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</si>
  <si>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</si>
  <si>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</si>
  <si>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</si>
  <si>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</si>
  <si>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</si>
  <si>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</si>
  <si>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</si>
  <si>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Equity </t>
  </si>
  <si>
    <t>Share capital</t>
  </si>
  <si>
    <t xml:space="preserve">   Appropriated</t>
  </si>
  <si>
    <t xml:space="preserve">Total equity </t>
  </si>
  <si>
    <t>Total liabilities and equity</t>
  </si>
  <si>
    <t xml:space="preserve">   profit or loss</t>
  </si>
  <si>
    <t>Other current liabilities</t>
  </si>
  <si>
    <t>Other income</t>
  </si>
  <si>
    <t>Items that will not be reclassified subsequently to</t>
  </si>
  <si>
    <t>Revenues</t>
  </si>
  <si>
    <t>Total revenues</t>
  </si>
  <si>
    <t>Statement of financial position</t>
  </si>
  <si>
    <t xml:space="preserve">(in thousand Baht) </t>
  </si>
  <si>
    <t>31 March</t>
  </si>
  <si>
    <t>(Unaudited)</t>
  </si>
  <si>
    <t>Trade and other current receivables</t>
  </si>
  <si>
    <t xml:space="preserve">Trade and other current payables </t>
  </si>
  <si>
    <t>Deferred tax liabilities</t>
  </si>
  <si>
    <t xml:space="preserve">   Unappropriated</t>
  </si>
  <si>
    <t>Other components of equity</t>
  </si>
  <si>
    <t>Three-month period ended</t>
  </si>
  <si>
    <t>Statement of comprehensive income (Unaudited)</t>
  </si>
  <si>
    <t>Retained earnings</t>
  </si>
  <si>
    <t>Statement of changes in equity (Unaudited)</t>
  </si>
  <si>
    <t>Statement of cash flows (Unaudited)</t>
  </si>
  <si>
    <t>Other current assets</t>
  </si>
  <si>
    <t>Thai Rayon Public Company Limited</t>
  </si>
  <si>
    <t>30 June</t>
  </si>
  <si>
    <t>Investment in joint venture</t>
  </si>
  <si>
    <t>Financial statements</t>
  </si>
  <si>
    <t>in which the equity method is applied</t>
  </si>
  <si>
    <t xml:space="preserve">      General reserve</t>
  </si>
  <si>
    <t>Dividend income</t>
  </si>
  <si>
    <t>Administrative expenses</t>
  </si>
  <si>
    <t>Items that will be reclassified subsequently to</t>
  </si>
  <si>
    <t>Total other</t>
  </si>
  <si>
    <t>components of</t>
  </si>
  <si>
    <t>Exchange</t>
  </si>
  <si>
    <t>differences on</t>
  </si>
  <si>
    <t>financial</t>
  </si>
  <si>
    <t>reserve</t>
  </si>
  <si>
    <t>General</t>
  </si>
  <si>
    <t>Financial statements in which the equity method is applied</t>
  </si>
  <si>
    <t>Proceeds from sales of equipment</t>
  </si>
  <si>
    <t>Acquisitions of property, plant and equipment</t>
  </si>
  <si>
    <t>Separate financial</t>
  </si>
  <si>
    <t>statements</t>
  </si>
  <si>
    <t>Distribution expenses</t>
  </si>
  <si>
    <t>Exchange differences on translating financial statements</t>
  </si>
  <si>
    <t>profit or loss</t>
  </si>
  <si>
    <t>Total items that will be reclassified subsequently to</t>
  </si>
  <si>
    <t>Provisions for employee benefits</t>
  </si>
  <si>
    <t>Dividends received</t>
  </si>
  <si>
    <t>Interest received</t>
  </si>
  <si>
    <t>(201,600,000 ordinary shares, par value</t>
  </si>
  <si>
    <t>at Baht 1 per share)</t>
  </si>
  <si>
    <t>Finance costs</t>
  </si>
  <si>
    <t>Interest paid</t>
  </si>
  <si>
    <t>Trade and other current payables</t>
  </si>
  <si>
    <t xml:space="preserve">   Issued and paid-up share capital</t>
  </si>
  <si>
    <t xml:space="preserve">      Legal reserve</t>
  </si>
  <si>
    <t>Gains on exchange rate</t>
  </si>
  <si>
    <t>Legal</t>
  </si>
  <si>
    <t xml:space="preserve">statements </t>
  </si>
  <si>
    <t xml:space="preserve">equity instruments </t>
  </si>
  <si>
    <t>Other component of equity</t>
  </si>
  <si>
    <t>Non-current provisions for employee benefits</t>
  </si>
  <si>
    <t>Cost of sales of goods</t>
  </si>
  <si>
    <t>Total comprehensive income (expense) for the period</t>
  </si>
  <si>
    <t xml:space="preserve">   at fair value through other comprehensive income</t>
  </si>
  <si>
    <t xml:space="preserve">translating </t>
  </si>
  <si>
    <t>Gain on investment in equity instruments designated</t>
  </si>
  <si>
    <t>Comprehensive income for the period</t>
  </si>
  <si>
    <t>Statement of income (Unaudited)</t>
  </si>
  <si>
    <t xml:space="preserve">   Other comprehensive income</t>
  </si>
  <si>
    <t>Cash and cash equivalents at 1 April</t>
  </si>
  <si>
    <t>comprehensive income</t>
  </si>
  <si>
    <t xml:space="preserve">Other non-current financial assets </t>
  </si>
  <si>
    <t xml:space="preserve">   using equity method</t>
  </si>
  <si>
    <r>
      <t>Current financial assets</t>
    </r>
    <r>
      <rPr>
        <i/>
        <sz val="11"/>
        <rFont val="Times New Roman"/>
        <family val="1"/>
      </rPr>
      <t xml:space="preserve"> </t>
    </r>
  </si>
  <si>
    <t>Revenue from sales of goods</t>
  </si>
  <si>
    <t xml:space="preserve">    to profit or loss</t>
  </si>
  <si>
    <t xml:space="preserve">   subsequently to profit or loss</t>
  </si>
  <si>
    <t>Income tax relating to items that will not be reclassified</t>
  </si>
  <si>
    <t>Total items that will not be reclassified subsequently</t>
  </si>
  <si>
    <t>Investments in associates</t>
  </si>
  <si>
    <t xml:space="preserve">Share of other </t>
  </si>
  <si>
    <t>equity method</t>
  </si>
  <si>
    <t>remeasurements</t>
  </si>
  <si>
    <t>of defined</t>
  </si>
  <si>
    <t>benefit plans</t>
  </si>
  <si>
    <t xml:space="preserve">   Profit</t>
  </si>
  <si>
    <t>Profit (loss) for the period</t>
  </si>
  <si>
    <t>(Restated)</t>
  </si>
  <si>
    <t>Profit (loss) from operating activities</t>
  </si>
  <si>
    <t>Share of profit (loss) of associates accounted for</t>
  </si>
  <si>
    <t>Profit (loss) before income tax</t>
  </si>
  <si>
    <t>Tax income (expense)</t>
  </si>
  <si>
    <t>Share of other comprehensive income of associates</t>
  </si>
  <si>
    <t xml:space="preserve">   accounted for using equity method</t>
  </si>
  <si>
    <t>Net increase (decrease) in cash and cash equivalents</t>
  </si>
  <si>
    <t>2, 5</t>
  </si>
  <si>
    <t>components</t>
  </si>
  <si>
    <t>of equity</t>
  </si>
  <si>
    <t>3, 4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</si>
  <si>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</si>
  <si>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>Basic earnings (loss) per share</t>
  </si>
  <si>
    <t>Other comprehensive income for the period,</t>
  </si>
  <si>
    <t xml:space="preserve">    net of tax</t>
  </si>
  <si>
    <t xml:space="preserve">Adjustments to reconcile profit (loss) to cash receipts (payments) </t>
  </si>
  <si>
    <t xml:space="preserve">   Dividends</t>
  </si>
  <si>
    <t>Dividend paid</t>
  </si>
  <si>
    <t>Tax (expense) income</t>
  </si>
  <si>
    <t xml:space="preserve"> </t>
  </si>
  <si>
    <t>(expense) of investment</t>
  </si>
  <si>
    <t xml:space="preserve"> in associates using</t>
  </si>
  <si>
    <t>Acquisitions of intangible assets</t>
  </si>
  <si>
    <t>Assets</t>
  </si>
  <si>
    <t>Right-of-use assets</t>
  </si>
  <si>
    <t>Current portion of lease liabilities</t>
  </si>
  <si>
    <t>Lease liabilities</t>
  </si>
  <si>
    <t>Transfer to retained earnings</t>
  </si>
  <si>
    <t>Provisions for litigation</t>
  </si>
  <si>
    <t xml:space="preserve">Decrease in current financial assets </t>
  </si>
  <si>
    <t>Gain on</t>
  </si>
  <si>
    <t xml:space="preserve">   of associates accounted for using equity method</t>
  </si>
  <si>
    <t xml:space="preserve">Gain on sale of other non-current financial assets </t>
  </si>
  <si>
    <t>Cash received from sales of other non-current financial assets</t>
  </si>
  <si>
    <t>Balance at 1 April 2024</t>
  </si>
  <si>
    <t>Other current provision</t>
  </si>
  <si>
    <t xml:space="preserve">   designated at FVOCI</t>
  </si>
  <si>
    <t>designated at FVOCI</t>
  </si>
  <si>
    <t>Other current provisions</t>
  </si>
  <si>
    <t>Acquisition of interest in joint ventures</t>
  </si>
  <si>
    <t>Acquisition of investments in associates</t>
  </si>
  <si>
    <t>Proceed from short-term loans from financial institution</t>
  </si>
  <si>
    <t>Repayment for short-term loans from financial institution</t>
  </si>
  <si>
    <t xml:space="preserve">in equity instruments </t>
  </si>
  <si>
    <t xml:space="preserve">   Total distributions to owners</t>
  </si>
  <si>
    <t>Transactions with owners, recorded directly in equity</t>
  </si>
  <si>
    <t xml:space="preserve">   Distributions to owners</t>
  </si>
  <si>
    <t>Unrealised (gain) loss on foreign exchange</t>
  </si>
  <si>
    <t xml:space="preserve">Net cash from (used in) investing activities  </t>
  </si>
  <si>
    <t>2, 7</t>
  </si>
  <si>
    <t>2, 4</t>
  </si>
  <si>
    <t>investments in</t>
  </si>
  <si>
    <t>Total comprehensive income for the period</t>
  </si>
  <si>
    <t>Three-month period ended 30 June 2024</t>
  </si>
  <si>
    <t>Balance at 30 June 2024</t>
  </si>
  <si>
    <t>Three-month period ended 30 June 2025</t>
  </si>
  <si>
    <t>Balance at 1 April 2025</t>
  </si>
  <si>
    <t>Balance at 30 June 2025</t>
  </si>
  <si>
    <t>Cash and cash equivalents at 30 June</t>
  </si>
  <si>
    <t>Distribution costs</t>
  </si>
  <si>
    <t xml:space="preserve">   Loss</t>
  </si>
  <si>
    <t>Separate</t>
  </si>
  <si>
    <t>financial statements</t>
  </si>
  <si>
    <t>Gain on investment in equity instruments</t>
  </si>
  <si>
    <t>Gain on investments</t>
  </si>
  <si>
    <t>Tax expense (income)</t>
  </si>
  <si>
    <t>Loss on inventories devaluation</t>
  </si>
  <si>
    <t>Net cash from financing activities</t>
  </si>
  <si>
    <t xml:space="preserve">Net cash from (used in) operating activities </t>
  </si>
  <si>
    <t>Short-term loans from financial institutions</t>
  </si>
  <si>
    <t xml:space="preserve">Share of (profit) loss of associates accounted for </t>
  </si>
  <si>
    <t>(Gain) loss on disposal of property, plant and equipment</t>
  </si>
  <si>
    <t>Share of other comprehensive income</t>
  </si>
  <si>
    <t>Other comprehensive income for the period, net of tax</t>
  </si>
  <si>
    <t xml:space="preserve">   Other comprehensive income (expense)</t>
  </si>
  <si>
    <t>Authorised share capital</t>
  </si>
  <si>
    <t>Provision expense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</si>
  <si>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</si>
  <si>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Payment of long-term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</si>
</sst>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_(* #,##0.0000_);_(* \(#,##0.0000\);_(* &quot;-&quot;??_);_(@_)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_([$€-2]* #,##0.00_);_([$€-2]* \(#,##0.00\);_([$€-2]* &quot;-&quot;??_)"/>
    <numFmt numFmtId="172" formatCode="0.0%"/>
  </numFmts>
  <fonts count="2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8000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3" fillId="0" borderId="0"/>
    <xf numFmtId="0" fontId="17" fillId="0" borderId="0"/>
    <xf numFmtId="0" fontId="15" fillId="0" borderId="0"/>
    <xf numFmtId="0" fontId="13" fillId="0" borderId="0"/>
    <xf numFmtId="0" fontId="15" fillId="0" borderId="0"/>
    <xf numFmtId="0" fontId="16" fillId="0" borderId="0"/>
    <xf numFmtId="0" fontId="16" fillId="0" borderId="0"/>
    <xf numFmtId="0" fontId="13" fillId="0" borderId="0"/>
    <xf numFmtId="0" fontId="11" fillId="0" borderId="0"/>
    <xf numFmtId="0" fontId="13" fillId="0" borderId="0"/>
    <xf numFmtId="9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</cellStyleXfs>
  <cellXfs count="234">
    <xf numFmtId="0" fontId="0" fillId="0" borderId="0" xfId="0"/>
    <xf numFmtId="0" fontId="3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6" fontId="0" fillId="0" borderId="0" xfId="0" applyNumberForma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0" fillId="0" borderId="0" xfId="1" applyNumberFormat="1" applyFont="1" applyFill="1" applyBorder="1" applyAlignment="1">
      <alignment horizontal="center" vertical="center"/>
    </xf>
    <xf numFmtId="167" fontId="2" fillId="0" borderId="2" xfId="1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37" fontId="10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right" vertical="center"/>
    </xf>
    <xf numFmtId="167" fontId="3" fillId="0" borderId="3" xfId="1" applyNumberFormat="1" applyFont="1" applyFill="1" applyBorder="1" applyAlignment="1">
      <alignment horizontal="right" vertical="center"/>
    </xf>
    <xf numFmtId="167" fontId="0" fillId="0" borderId="0" xfId="0" applyNumberFormat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167" fontId="0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6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43" fontId="0" fillId="0" borderId="0" xfId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167" fontId="0" fillId="0" borderId="0" xfId="0" applyNumberFormat="1" applyAlignment="1">
      <alignment vertical="center"/>
    </xf>
    <xf numFmtId="167" fontId="0" fillId="0" borderId="3" xfId="1" applyNumberFormat="1" applyFont="1" applyFill="1" applyBorder="1" applyAlignment="1">
      <alignment horizontal="center" vertical="center"/>
    </xf>
    <xf numFmtId="167" fontId="2" fillId="0" borderId="3" xfId="1" applyNumberFormat="1" applyFont="1" applyFill="1" applyBorder="1" applyAlignment="1">
      <alignment vertical="center"/>
    </xf>
    <xf numFmtId="43" fontId="0" fillId="0" borderId="0" xfId="1" applyFont="1" applyFill="1" applyAlignment="1">
      <alignment horizontal="right" vertical="center"/>
    </xf>
    <xf numFmtId="167" fontId="3" fillId="0" borderId="0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67" fontId="2" fillId="0" borderId="3" xfId="1" applyNumberFormat="1" applyFont="1" applyFill="1" applyBorder="1" applyAlignment="1">
      <alignment horizontal="right" vertical="center"/>
    </xf>
    <xf numFmtId="167" fontId="2" fillId="0" borderId="3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0" fillId="0" borderId="0" xfId="0" applyNumberFormat="1" applyAlignment="1">
      <alignment vertical="center"/>
    </xf>
    <xf numFmtId="43" fontId="20" fillId="0" borderId="0" xfId="1" applyFont="1" applyFill="1" applyBorder="1" applyAlignment="1">
      <alignment vertical="center"/>
    </xf>
    <xf numFmtId="168" fontId="10" fillId="0" borderId="0" xfId="1" applyNumberFormat="1" applyFont="1" applyFill="1" applyBorder="1" applyAlignment="1">
      <alignment vertical="center"/>
    </xf>
    <xf numFmtId="16" fontId="0" fillId="0" borderId="0" xfId="0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  <xf numFmtId="167" fontId="2" fillId="0" borderId="4" xfId="1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 indent="1"/>
    </xf>
    <xf numFmtId="43" fontId="10" fillId="0" borderId="0" xfId="0" applyNumberFormat="1" applyFont="1" applyAlignment="1">
      <alignment vertical="center"/>
    </xf>
    <xf numFmtId="43" fontId="0" fillId="0" borderId="4" xfId="0" applyNumberFormat="1" applyBorder="1" applyAlignment="1">
      <alignment vertical="center"/>
    </xf>
    <xf numFmtId="172" fontId="10" fillId="0" borderId="0" xfId="22" applyNumberFormat="1" applyFont="1" applyFill="1" applyAlignment="1">
      <alignment vertical="center"/>
    </xf>
    <xf numFmtId="9" fontId="10" fillId="0" borderId="0" xfId="22" applyFont="1" applyFill="1" applyAlignment="1">
      <alignment vertical="center"/>
    </xf>
    <xf numFmtId="0" fontId="6" fillId="0" borderId="0" xfId="0" applyFont="1" applyAlignment="1" applyProtection="1">
      <alignment horizontal="left"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locked="0"/>
    </xf>
    <xf numFmtId="43" fontId="22" fillId="0" borderId="0" xfId="1" applyFont="1" applyFill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43" fontId="10" fillId="0" borderId="0" xfId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43" fontId="3" fillId="0" borderId="0" xfId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16" fontId="0" fillId="0" borderId="0" xfId="0" quotePrefix="1" applyNumberFormat="1" applyAlignment="1" applyProtection="1">
      <alignment horizontal="center" vertical="center"/>
      <protection locked="0"/>
    </xf>
    <xf numFmtId="0" fontId="0" fillId="0" borderId="0" xfId="0" quotePrefix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 applyProtection="1">
      <alignment vertical="center"/>
      <protection locked="0"/>
    </xf>
    <xf numFmtId="43" fontId="0" fillId="0" borderId="0" xfId="1" applyFont="1" applyFill="1" applyBorder="1" applyAlignment="1" applyProtection="1">
      <alignment vertical="center"/>
      <protection locked="0"/>
    </xf>
    <xf numFmtId="167" fontId="0" fillId="0" borderId="0" xfId="1" applyNumberFormat="1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167" fontId="3" fillId="0" borderId="0" xfId="1" applyNumberFormat="1" applyFont="1" applyFill="1" applyAlignment="1" applyProtection="1">
      <alignment vertical="center"/>
      <protection locked="0"/>
    </xf>
    <xf numFmtId="166" fontId="0" fillId="0" borderId="0" xfId="0" applyNumberFormat="1" applyAlignment="1" applyProtection="1">
      <alignment horizontal="right" vertical="center"/>
      <protection locked="0"/>
    </xf>
    <xf numFmtId="167" fontId="0" fillId="0" borderId="0" xfId="0" applyNumberFormat="1" applyAlignment="1" applyProtection="1">
      <alignment vertical="center"/>
      <protection locked="0"/>
    </xf>
    <xf numFmtId="41" fontId="8" fillId="0" borderId="0" xfId="1" applyNumberFormat="1" applyFont="1" applyFill="1" applyAlignment="1" applyProtection="1">
      <alignment horizontal="center" vertical="center"/>
      <protection locked="0"/>
    </xf>
    <xf numFmtId="43" fontId="2" fillId="0" borderId="0" xfId="1" applyFont="1" applyFill="1" applyAlignment="1" applyProtection="1">
      <alignment horizontal="right" vertical="center"/>
      <protection locked="0"/>
    </xf>
    <xf numFmtId="166" fontId="8" fillId="0" borderId="0" xfId="0" applyNumberFormat="1" applyFont="1" applyAlignment="1" applyProtection="1">
      <alignment horizontal="right" vertical="center"/>
      <protection locked="0"/>
    </xf>
    <xf numFmtId="167" fontId="0" fillId="0" borderId="0" xfId="0" applyNumberFormat="1" applyAlignment="1" applyProtection="1">
      <alignment horizontal="right" vertical="center"/>
      <protection locked="0"/>
    </xf>
    <xf numFmtId="43" fontId="0" fillId="0" borderId="0" xfId="0" applyNumberFormat="1" applyAlignment="1" applyProtection="1">
      <alignment vertical="center"/>
      <protection locked="0"/>
    </xf>
    <xf numFmtId="166" fontId="9" fillId="0" borderId="0" xfId="0" applyNumberFormat="1" applyFont="1" applyAlignment="1" applyProtection="1">
      <alignment horizontal="right" vertical="center"/>
      <protection locked="0"/>
    </xf>
    <xf numFmtId="167" fontId="2" fillId="0" borderId="0" xfId="1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43" fontId="2" fillId="0" borderId="0" xfId="1" applyFont="1" applyFill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43" fontId="10" fillId="0" borderId="0" xfId="1" applyFont="1" applyFill="1" applyBorder="1" applyAlignment="1" applyProtection="1">
      <protection locked="0"/>
    </xf>
    <xf numFmtId="167" fontId="2" fillId="0" borderId="0" xfId="1" applyNumberFormat="1" applyFont="1" applyFill="1" applyBorder="1" applyAlignment="1" applyProtection="1">
      <alignment horizontal="right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66" fontId="6" fillId="0" borderId="0" xfId="0" applyNumberFormat="1" applyFont="1" applyAlignment="1" applyProtection="1">
      <alignment horizontal="right" vertical="center"/>
      <protection locked="0"/>
    </xf>
    <xf numFmtId="167" fontId="0" fillId="0" borderId="0" xfId="1" applyNumberFormat="1" applyFont="1" applyFill="1" applyAlignment="1" applyProtection="1">
      <alignment horizontal="right" vertical="center"/>
      <protection locked="0"/>
    </xf>
    <xf numFmtId="166" fontId="0" fillId="0" borderId="0" xfId="0" applyNumberFormat="1" applyAlignment="1" applyProtection="1">
      <alignment vertical="center"/>
      <protection locked="0"/>
    </xf>
    <xf numFmtId="167" fontId="0" fillId="0" borderId="0" xfId="1" applyNumberFormat="1" applyFont="1" applyFill="1" applyBorder="1" applyAlignment="1" applyProtection="1">
      <alignment vertical="center"/>
      <protection locked="0"/>
    </xf>
    <xf numFmtId="41" fontId="0" fillId="0" borderId="0" xfId="1" applyNumberFormat="1" applyFont="1" applyFill="1" applyAlignment="1" applyProtection="1">
      <alignment horizontal="center" vertical="center"/>
      <protection locked="0"/>
    </xf>
    <xf numFmtId="41" fontId="10" fillId="0" borderId="0" xfId="0" applyNumberFormat="1" applyFont="1" applyAlignment="1" applyProtection="1">
      <alignment vertical="center"/>
      <protection locked="0"/>
    </xf>
    <xf numFmtId="43" fontId="0" fillId="0" borderId="0" xfId="1" applyFont="1" applyFill="1" applyAlignment="1" applyProtection="1">
      <alignment horizontal="center" vertical="center"/>
      <protection locked="0"/>
    </xf>
    <xf numFmtId="167" fontId="2" fillId="0" borderId="5" xfId="1" applyNumberFormat="1" applyFont="1" applyFill="1" applyBorder="1" applyAlignment="1" applyProtection="1">
      <alignment horizontal="right" vertical="center"/>
      <protection locked="0"/>
    </xf>
    <xf numFmtId="43" fontId="2" fillId="0" borderId="0" xfId="1" applyFont="1" applyFill="1" applyBorder="1" applyAlignment="1" applyProtection="1">
      <alignment horizontal="right" vertical="center"/>
      <protection locked="0"/>
    </xf>
    <xf numFmtId="166" fontId="2" fillId="0" borderId="0" xfId="0" applyNumberFormat="1" applyFont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 vertical="center" indent="1"/>
      <protection locked="0"/>
    </xf>
    <xf numFmtId="0" fontId="8" fillId="0" borderId="0" xfId="0" applyFont="1" applyAlignment="1" applyProtection="1">
      <alignment horizontal="left" vertical="center" wrapText="1" indent="1"/>
      <protection locked="0"/>
    </xf>
    <xf numFmtId="0" fontId="2" fillId="0" borderId="0" xfId="0" applyFont="1" applyAlignment="1" applyProtection="1">
      <alignment horizontal="right" vertical="center"/>
      <protection locked="0"/>
    </xf>
    <xf numFmtId="166" fontId="0" fillId="0" borderId="4" xfId="0" applyNumberFormat="1" applyBorder="1" applyAlignment="1" applyProtection="1">
      <alignment horizontal="right"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166" fontId="0" fillId="0" borderId="0" xfId="20" applyNumberFormat="1" applyFont="1" applyAlignment="1" applyProtection="1">
      <alignment horizontal="right" vertical="center"/>
      <protection locked="0"/>
    </xf>
    <xf numFmtId="166" fontId="3" fillId="0" borderId="0" xfId="20" applyNumberFormat="1" applyFont="1" applyAlignment="1" applyProtection="1">
      <alignment horizontal="right" vertical="center"/>
      <protection locked="0"/>
    </xf>
    <xf numFmtId="166" fontId="10" fillId="0" borderId="0" xfId="0" applyNumberFormat="1" applyFont="1" applyAlignment="1" applyProtection="1">
      <alignment vertical="center"/>
      <protection locked="0"/>
    </xf>
    <xf numFmtId="166" fontId="0" fillId="0" borderId="3" xfId="0" applyNumberFormat="1" applyBorder="1" applyAlignment="1" applyProtection="1">
      <alignment horizontal="right" vertical="center"/>
      <protection locked="0"/>
    </xf>
    <xf numFmtId="167" fontId="2" fillId="0" borderId="0" xfId="1" applyNumberFormat="1" applyFont="1" applyFill="1" applyAlignment="1" applyProtection="1">
      <alignment horizontal="right" vertical="center"/>
      <protection locked="0"/>
    </xf>
    <xf numFmtId="43" fontId="2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37" fontId="10" fillId="0" borderId="0" xfId="0" applyNumberFormat="1" applyFont="1" applyAlignment="1" applyProtection="1">
      <alignment vertical="center"/>
      <protection locked="0"/>
    </xf>
    <xf numFmtId="43" fontId="10" fillId="0" borderId="0" xfId="1" applyFont="1" applyFill="1" applyAlignment="1" applyProtection="1">
      <alignment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167" fontId="2" fillId="0" borderId="1" xfId="1" applyNumberFormat="1" applyFont="1" applyFill="1" applyBorder="1" applyAlignment="1" applyProtection="1">
      <alignment horizontal="right" vertical="center"/>
    </xf>
    <xf numFmtId="167" fontId="2" fillId="0" borderId="4" xfId="1" applyNumberFormat="1" applyFont="1" applyFill="1" applyBorder="1" applyAlignment="1" applyProtection="1">
      <alignment horizontal="right"/>
    </xf>
    <xf numFmtId="167" fontId="2" fillId="0" borderId="3" xfId="1" applyNumberFormat="1" applyFont="1" applyFill="1" applyBorder="1" applyAlignment="1" applyProtection="1">
      <alignment horizontal="right" vertical="center"/>
    </xf>
    <xf numFmtId="167" fontId="2" fillId="0" borderId="4" xfId="1" applyNumberFormat="1" applyFont="1" applyFill="1" applyBorder="1" applyAlignment="1" applyProtection="1">
      <alignment horizontal="right" vertical="center"/>
    </xf>
    <xf numFmtId="0" fontId="23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vertical="center"/>
      <protection locked="0"/>
    </xf>
    <xf numFmtId="166" fontId="24" fillId="0" borderId="0" xfId="0" applyNumberFormat="1" applyFont="1" applyAlignment="1" applyProtection="1">
      <alignment vertical="center"/>
      <protection locked="0"/>
    </xf>
    <xf numFmtId="43" fontId="24" fillId="0" borderId="0" xfId="1" applyFont="1" applyFill="1" applyBorder="1" applyAlignment="1" applyProtection="1">
      <alignment vertical="center"/>
      <protection locked="0"/>
    </xf>
    <xf numFmtId="16" fontId="0" fillId="0" borderId="0" xfId="0" applyNumberFormat="1" applyAlignment="1" applyProtection="1">
      <alignment horizontal="center" vertical="center"/>
      <protection locked="0"/>
    </xf>
    <xf numFmtId="43" fontId="3" fillId="0" borderId="0" xfId="1" applyFont="1" applyFill="1" applyBorder="1" applyAlignment="1" applyProtection="1">
      <alignment horizontal="center" vertical="center"/>
      <protection locked="0"/>
    </xf>
    <xf numFmtId="43" fontId="3" fillId="0" borderId="0" xfId="1" applyFont="1" applyAlignment="1" applyProtection="1">
      <alignment vertical="center"/>
      <protection locked="0"/>
    </xf>
    <xf numFmtId="9" fontId="3" fillId="0" borderId="0" xfId="22" applyFont="1" applyAlignment="1" applyProtection="1">
      <alignment vertical="center"/>
      <protection locked="0"/>
    </xf>
    <xf numFmtId="43" fontId="20" fillId="0" borderId="0" xfId="1" applyFont="1" applyFill="1" applyBorder="1" applyAlignment="1" applyProtection="1">
      <alignment vertical="center"/>
      <protection locked="0"/>
    </xf>
    <xf numFmtId="43" fontId="0" fillId="0" borderId="0" xfId="1" applyFont="1" applyAlignment="1" applyProtection="1">
      <alignment horizontal="right" vertical="center"/>
      <protection locked="0"/>
    </xf>
    <xf numFmtId="43" fontId="0" fillId="0" borderId="0" xfId="1" applyFont="1" applyFill="1" applyBorder="1" applyAlignment="1" applyProtection="1">
      <alignment horizontal="right" vertical="center"/>
      <protection locked="0"/>
    </xf>
    <xf numFmtId="167" fontId="0" fillId="0" borderId="0" xfId="1" applyNumberFormat="1" applyFont="1" applyAlignment="1" applyProtection="1">
      <alignment horizontal="right" vertical="center"/>
      <protection locked="0"/>
    </xf>
    <xf numFmtId="167" fontId="3" fillId="0" borderId="0" xfId="1" applyNumberFormat="1" applyFont="1" applyFill="1" applyBorder="1" applyAlignment="1" applyProtection="1">
      <alignment horizontal="right" vertical="center"/>
      <protection locked="0"/>
    </xf>
    <xf numFmtId="167" fontId="9" fillId="0" borderId="0" xfId="0" applyNumberFormat="1" applyFont="1" applyAlignment="1" applyProtection="1">
      <alignment horizontal="right" vertical="center"/>
      <protection locked="0"/>
    </xf>
    <xf numFmtId="167" fontId="2" fillId="0" borderId="0" xfId="1" applyNumberFormat="1" applyFont="1" applyFill="1" applyBorder="1" applyAlignment="1" applyProtection="1">
      <alignment horizontal="center" vertical="center"/>
      <protection locked="0"/>
    </xf>
    <xf numFmtId="167" fontId="2" fillId="0" borderId="0" xfId="0" applyNumberFormat="1" applyFont="1" applyAlignment="1" applyProtection="1">
      <alignment horizontal="right" vertical="center"/>
      <protection locked="0"/>
    </xf>
    <xf numFmtId="167" fontId="3" fillId="0" borderId="0" xfId="1" applyNumberFormat="1" applyFont="1" applyFill="1" applyBorder="1" applyAlignment="1" applyProtection="1">
      <alignment horizontal="center" vertical="center"/>
      <protection locked="0"/>
    </xf>
    <xf numFmtId="168" fontId="3" fillId="0" borderId="0" xfId="1" applyNumberFormat="1" applyFont="1" applyFill="1" applyBorder="1" applyAlignment="1" applyProtection="1">
      <alignment vertical="center"/>
      <protection locked="0"/>
    </xf>
    <xf numFmtId="167" fontId="3" fillId="0" borderId="3" xfId="1" applyNumberFormat="1" applyFont="1" applyFill="1" applyBorder="1" applyAlignment="1" applyProtection="1">
      <alignment horizontal="right" vertical="center"/>
      <protection locked="0"/>
    </xf>
    <xf numFmtId="43" fontId="3" fillId="0" borderId="3" xfId="1" applyFont="1" applyFill="1" applyBorder="1" applyAlignment="1" applyProtection="1">
      <alignment vertical="center"/>
      <protection locked="0"/>
    </xf>
    <xf numFmtId="167" fontId="0" fillId="0" borderId="0" xfId="1" applyNumberFormat="1" applyFont="1" applyFill="1" applyBorder="1" applyAlignment="1" applyProtection="1">
      <alignment horizontal="right" vertical="center"/>
      <protection locked="0"/>
    </xf>
    <xf numFmtId="167" fontId="0" fillId="0" borderId="0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 indent="1"/>
      <protection locked="0"/>
    </xf>
    <xf numFmtId="167" fontId="2" fillId="0" borderId="0" xfId="0" applyNumberFormat="1" applyFont="1" applyAlignment="1" applyProtection="1">
      <alignment vertical="center"/>
      <protection locked="0"/>
    </xf>
    <xf numFmtId="167" fontId="2" fillId="0" borderId="0" xfId="1" applyNumberFormat="1" applyFont="1" applyFill="1" applyBorder="1" applyAlignment="1" applyProtection="1">
      <alignment vertical="center"/>
      <protection locked="0"/>
    </xf>
    <xf numFmtId="167" fontId="3" fillId="0" borderId="0" xfId="0" applyNumberFormat="1" applyFont="1" applyAlignment="1" applyProtection="1">
      <alignment vertical="center"/>
      <protection locked="0"/>
    </xf>
    <xf numFmtId="43" fontId="3" fillId="0" borderId="0" xfId="0" applyNumberFormat="1" applyFont="1" applyAlignment="1" applyProtection="1">
      <alignment vertical="center"/>
      <protection locked="0"/>
    </xf>
    <xf numFmtId="43" fontId="10" fillId="0" borderId="0" xfId="0" applyNumberFormat="1" applyFont="1" applyAlignment="1" applyProtection="1">
      <alignment vertical="center"/>
      <protection locked="0"/>
    </xf>
    <xf numFmtId="167" fontId="3" fillId="0" borderId="3" xfId="1" applyNumberFormat="1" applyFont="1" applyFill="1" applyBorder="1" applyAlignment="1" applyProtection="1">
      <alignment horizontal="center" vertical="center"/>
      <protection locked="0"/>
    </xf>
    <xf numFmtId="37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167" fontId="2" fillId="0" borderId="0" xfId="1" applyNumberFormat="1" applyFont="1" applyFill="1" applyBorder="1" applyAlignment="1" applyProtection="1">
      <alignment horizontal="right" vertical="center"/>
    </xf>
    <xf numFmtId="167" fontId="2" fillId="0" borderId="2" xfId="1" applyNumberFormat="1" applyFont="1" applyFill="1" applyBorder="1" applyAlignment="1" applyProtection="1">
      <alignment horizontal="right" vertical="center"/>
    </xf>
    <xf numFmtId="167" fontId="2" fillId="0" borderId="3" xfId="1" applyNumberFormat="1" applyFont="1" applyFill="1" applyBorder="1" applyAlignment="1" applyProtection="1">
      <alignment vertical="center"/>
    </xf>
    <xf numFmtId="167" fontId="2" fillId="0" borderId="4" xfId="1" applyNumberFormat="1" applyFont="1" applyFill="1" applyBorder="1" applyAlignment="1" applyProtection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166" fontId="0" fillId="0" borderId="0" xfId="0" quotePrefix="1" applyNumberFormat="1" applyAlignment="1" applyProtection="1">
      <alignment horizontal="center" vertical="center"/>
      <protection locked="0"/>
    </xf>
    <xf numFmtId="167" fontId="0" fillId="0" borderId="0" xfId="0" quotePrefix="1" applyNumberFormat="1" applyAlignment="1" applyProtection="1">
      <alignment horizontal="center" vertical="center"/>
      <protection locked="0"/>
    </xf>
    <xf numFmtId="167" fontId="0" fillId="0" borderId="0" xfId="0" quotePrefix="1" applyNumberFormat="1" applyAlignment="1" applyProtection="1">
      <alignment horizontal="right" vertical="center"/>
      <protection locked="0"/>
    </xf>
    <xf numFmtId="37" fontId="2" fillId="0" borderId="0" xfId="0" applyNumberFormat="1" applyFont="1" applyAlignment="1" applyProtection="1">
      <alignment horizontal="right" vertical="center"/>
      <protection locked="0"/>
    </xf>
    <xf numFmtId="43" fontId="0" fillId="0" borderId="0" xfId="1" applyFont="1" applyFill="1" applyAlignment="1" applyProtection="1">
      <alignment vertical="center"/>
      <protection locked="0"/>
    </xf>
    <xf numFmtId="167" fontId="2" fillId="0" borderId="1" xfId="0" applyNumberFormat="1" applyFont="1" applyBorder="1" applyAlignment="1" applyProtection="1">
      <alignment horizontal="right" vertical="center"/>
      <protection locked="0"/>
    </xf>
    <xf numFmtId="167" fontId="0" fillId="0" borderId="0" xfId="0" applyNumberFormat="1" applyAlignment="1" applyProtection="1">
      <alignment horizontal="center" vertical="center"/>
      <protection locked="0"/>
    </xf>
    <xf numFmtId="167" fontId="2" fillId="0" borderId="0" xfId="0" applyNumberFormat="1" applyFont="1" applyAlignment="1" applyProtection="1">
      <alignment horizontal="center" vertical="center"/>
      <protection locked="0"/>
    </xf>
    <xf numFmtId="167" fontId="3" fillId="0" borderId="1" xfId="1" applyNumberFormat="1" applyFont="1" applyFill="1" applyBorder="1" applyAlignment="1" applyProtection="1">
      <alignment horizontal="center" vertical="center"/>
      <protection locked="0"/>
    </xf>
    <xf numFmtId="167" fontId="0" fillId="0" borderId="1" xfId="0" applyNumberFormat="1" applyBorder="1" applyAlignment="1" applyProtection="1">
      <alignment horizontal="right" vertical="center"/>
      <protection locked="0"/>
    </xf>
    <xf numFmtId="166" fontId="12" fillId="0" borderId="0" xfId="0" applyNumberFormat="1" applyFont="1" applyAlignment="1" applyProtection="1">
      <alignment vertical="center"/>
      <protection locked="0"/>
    </xf>
    <xf numFmtId="166" fontId="12" fillId="0" borderId="0" xfId="0" applyNumberFormat="1" applyFont="1" applyAlignment="1" applyProtection="1">
      <alignment horizontal="center" vertical="center"/>
      <protection locked="0"/>
    </xf>
    <xf numFmtId="43" fontId="12" fillId="0" borderId="0" xfId="1" applyFont="1" applyFill="1" applyAlignment="1" applyProtection="1">
      <alignment vertical="center"/>
      <protection locked="0"/>
    </xf>
    <xf numFmtId="43" fontId="12" fillId="0" borderId="0" xfId="1" applyFont="1" applyFill="1" applyBorder="1" applyAlignment="1" applyProtection="1">
      <alignment vertical="center"/>
      <protection locked="0"/>
    </xf>
    <xf numFmtId="167" fontId="18" fillId="0" borderId="0" xfId="0" applyNumberFormat="1" applyFont="1" applyAlignment="1" applyProtection="1">
      <alignment vertical="center"/>
      <protection locked="0"/>
    </xf>
    <xf numFmtId="167" fontId="0" fillId="0" borderId="3" xfId="0" applyNumberFormat="1" applyBorder="1" applyAlignment="1">
      <alignment horizontal="right" vertical="center"/>
    </xf>
    <xf numFmtId="167" fontId="2" fillId="0" borderId="3" xfId="1" applyNumberFormat="1" applyFont="1" applyFill="1" applyBorder="1" applyAlignment="1" applyProtection="1">
      <alignment horizontal="center" vertical="center"/>
    </xf>
    <xf numFmtId="167" fontId="3" fillId="0" borderId="0" xfId="1" applyNumberFormat="1" applyFont="1" applyFill="1" applyBorder="1" applyAlignment="1" applyProtection="1">
      <alignment horizontal="right" vertical="center"/>
    </xf>
    <xf numFmtId="0" fontId="12" fillId="0" borderId="0" xfId="0" applyFont="1" applyAlignment="1" applyProtection="1">
      <alignment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3" fontId="0" fillId="0" borderId="0" xfId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wrapText="1"/>
      <protection locked="0"/>
    </xf>
    <xf numFmtId="43" fontId="2" fillId="0" borderId="0" xfId="1" applyFont="1" applyFill="1" applyBorder="1" applyAlignment="1" applyProtection="1">
      <alignment vertical="center"/>
      <protection locked="0"/>
    </xf>
    <xf numFmtId="43" fontId="2" fillId="0" borderId="0" xfId="1" applyFont="1" applyFill="1" applyBorder="1" applyAlignment="1" applyProtection="1">
      <alignment horizontal="center" vertical="center"/>
      <protection locked="0"/>
    </xf>
    <xf numFmtId="167" fontId="3" fillId="0" borderId="0" xfId="1" applyNumberFormat="1" applyFont="1" applyFill="1" applyBorder="1" applyAlignment="1" applyProtection="1">
      <alignment vertical="center"/>
      <protection locked="0"/>
    </xf>
    <xf numFmtId="167" fontId="2" fillId="0" borderId="1" xfId="1" applyNumberFormat="1" applyFont="1" applyFill="1" applyBorder="1" applyAlignment="1" applyProtection="1">
      <alignment vertical="center"/>
      <protection locked="0"/>
    </xf>
    <xf numFmtId="167" fontId="0" fillId="0" borderId="0" xfId="1" applyNumberFormat="1" applyFont="1" applyFill="1" applyAlignment="1" applyProtection="1">
      <alignment horizontal="center" vertical="center"/>
      <protection locked="0"/>
    </xf>
    <xf numFmtId="167" fontId="3" fillId="0" borderId="0" xfId="1" applyNumberFormat="1" applyFont="1" applyFill="1" applyAlignment="1" applyProtection="1">
      <alignment horizontal="center" vertical="center"/>
      <protection locked="0"/>
    </xf>
    <xf numFmtId="167" fontId="2" fillId="0" borderId="0" xfId="1" applyNumberFormat="1" applyFont="1" applyFill="1" applyAlignment="1" applyProtection="1">
      <alignment horizontal="center" vertical="center"/>
      <protection locked="0"/>
    </xf>
    <xf numFmtId="167" fontId="2" fillId="0" borderId="0" xfId="1" applyNumberFormat="1" applyFont="1" applyFill="1" applyBorder="1" applyAlignment="1" applyProtection="1">
      <alignment vertical="center"/>
    </xf>
    <xf numFmtId="167" fontId="3" fillId="0" borderId="0" xfId="1" applyNumberFormat="1" applyFont="1" applyFill="1" applyBorder="1" applyAlignment="1" applyProtection="1">
      <alignment vertical="center"/>
    </xf>
    <xf numFmtId="167" fontId="0" fillId="0" borderId="0" xfId="1" applyNumberFormat="1" applyFont="1" applyFill="1" applyAlignment="1" applyProtection="1">
      <alignment horizontal="center" vertical="center"/>
    </xf>
    <xf numFmtId="167" fontId="2" fillId="0" borderId="1" xfId="1" applyNumberFormat="1" applyFont="1" applyFill="1" applyBorder="1" applyAlignment="1" applyProtection="1">
      <alignment horizontal="center" vertical="center"/>
    </xf>
    <xf numFmtId="167" fontId="2" fillId="0" borderId="2" xfId="0" applyNumberFormat="1" applyFont="1" applyBorder="1" applyAlignment="1">
      <alignment vertical="center"/>
    </xf>
    <xf numFmtId="167" fontId="0" fillId="0" borderId="0" xfId="1" applyNumberFormat="1" applyFont="1" applyFill="1" applyBorder="1" applyAlignment="1" applyProtection="1">
      <alignment horizontal="center" vertical="center"/>
    </xf>
    <xf numFmtId="167" fontId="3" fillId="0" borderId="0" xfId="1" applyNumberFormat="1" applyFont="1" applyFill="1" applyAlignment="1" applyProtection="1">
      <alignment horizontal="right" vertical="center"/>
      <protection locked="0"/>
    </xf>
    <xf numFmtId="0" fontId="3" fillId="0" borderId="0" xfId="1" applyNumberFormat="1" applyFont="1" applyFill="1" applyAlignment="1" applyProtection="1">
      <alignment horizontal="center" vertical="center"/>
      <protection locked="0"/>
    </xf>
    <xf numFmtId="0" fontId="3" fillId="0" borderId="0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37" fontId="0" fillId="0" borderId="0" xfId="1" applyNumberFormat="1" applyFont="1" applyFill="1" applyAlignment="1" applyProtection="1">
      <alignment horizontal="right" vertical="center"/>
      <protection locked="0"/>
    </xf>
    <xf numFmtId="167" fontId="0" fillId="0" borderId="0" xfId="1" quotePrefix="1" applyNumberFormat="1" applyFont="1" applyFill="1" applyAlignment="1" applyProtection="1">
      <alignment horizontal="right" vertical="center"/>
      <protection locked="0"/>
    </xf>
    <xf numFmtId="167" fontId="3" fillId="0" borderId="0" xfId="1" quotePrefix="1" applyNumberFormat="1" applyFont="1" applyFill="1" applyAlignment="1" applyProtection="1">
      <alignment horizontal="right" vertical="center"/>
      <protection locked="0"/>
    </xf>
    <xf numFmtId="43" fontId="0" fillId="0" borderId="0" xfId="1" applyFont="1" applyFill="1" applyAlignment="1" applyProtection="1">
      <alignment horizontal="right" vertical="center"/>
      <protection locked="0"/>
    </xf>
    <xf numFmtId="167" fontId="11" fillId="0" borderId="0" xfId="1" applyNumberFormat="1" applyFont="1" applyAlignment="1" applyProtection="1">
      <alignment horizontal="right"/>
      <protection locked="0"/>
    </xf>
    <xf numFmtId="167" fontId="0" fillId="0" borderId="3" xfId="1" applyNumberFormat="1" applyFont="1" applyFill="1" applyBorder="1" applyAlignment="1" applyProtection="1">
      <alignment horizontal="right" vertical="center"/>
      <protection locked="0"/>
    </xf>
    <xf numFmtId="167" fontId="3" fillId="0" borderId="0" xfId="1" applyNumberFormat="1" applyFont="1" applyFill="1" applyAlignment="1" applyProtection="1">
      <alignment horizontal="right" vertical="center"/>
    </xf>
    <xf numFmtId="167" fontId="3" fillId="0" borderId="5" xfId="1" applyNumberFormat="1" applyFont="1" applyFill="1" applyBorder="1" applyAlignment="1" applyProtection="1">
      <alignment horizontal="right" vertical="center"/>
    </xf>
    <xf numFmtId="167" fontId="2" fillId="0" borderId="0" xfId="1" applyNumberFormat="1" applyFont="1" applyFill="1" applyAlignment="1" applyProtection="1">
      <alignment horizontal="right" vertical="center"/>
    </xf>
    <xf numFmtId="167" fontId="0" fillId="0" borderId="3" xfId="1" applyNumberFormat="1" applyFont="1" applyFill="1" applyBorder="1" applyAlignment="1" applyProtection="1">
      <alignment horizontal="right" vertical="center"/>
    </xf>
    <xf numFmtId="167" fontId="3" fillId="2" borderId="3" xfId="1" applyNumberFormat="1" applyFont="1" applyFill="1" applyBorder="1" applyAlignment="1" applyProtection="1">
      <alignment horizontal="right" vertical="center"/>
      <protection locked="0"/>
    </xf>
    <xf numFmtId="167" fontId="2" fillId="0" borderId="3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6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" fontId="0" fillId="0" borderId="0" xfId="0" quotePrefix="1" applyNumberFormat="1" applyAlignment="1">
      <alignment horizontal="center" vertical="center"/>
    </xf>
    <xf numFmtId="16" fontId="0" fillId="0" borderId="0" xfId="0" applyNumberFormat="1" applyAlignment="1" applyProtection="1">
      <alignment horizontal="center" vertical="center"/>
      <protection locked="0"/>
    </xf>
    <xf numFmtId="16" fontId="0" fillId="0" borderId="0" xfId="0" quotePrefix="1" applyNumberFormat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7" fontId="2" fillId="0" borderId="0" xfId="1" applyNumberFormat="1" applyFont="1" applyFill="1" applyBorder="1" applyAlignment="1" applyProtection="1">
      <alignment horizontal="center" vertical="center"/>
      <protection locked="0"/>
    </xf>
    <xf numFmtId="167" fontId="8" fillId="0" borderId="0" xfId="1" applyNumberFormat="1" applyFont="1" applyFill="1" applyBorder="1" applyAlignment="1" applyProtection="1">
      <alignment horizontal="center" vertical="center"/>
      <protection locked="0"/>
    </xf>
    <xf numFmtId="167" fontId="0" fillId="0" borderId="0" xfId="1" applyNumberFormat="1" applyFont="1" applyFill="1" applyAlignment="1" applyProtection="1">
      <alignment horizontal="center" vertical="center"/>
      <protection locked="0"/>
    </xf>
    <xf numFmtId="167" fontId="0" fillId="0" borderId="0" xfId="1" quotePrefix="1" applyNumberFormat="1" applyFont="1" applyFill="1" applyAlignment="1" applyProtection="1">
      <alignment horizontal="center" vertical="center"/>
      <protection locked="0"/>
    </xf>
    <xf numFmtId="167" fontId="0" fillId="0" borderId="0" xfId="1" applyNumberFormat="1" applyFont="1" applyFill="1" applyBorder="1" applyAlignment="1" applyProtection="1">
      <alignment horizontal="center" vertical="center"/>
      <protection locked="0"/>
    </xf>
  </cellXfs>
  <cellStyles count="28">
    <cellStyle name="Comma" xfId="1" builtinId="3"/>
    <cellStyle name="Comma 2" xfId="2" xr:uid="{00000000-0005-0000-0000-000001000000}"/>
    <cellStyle name="Comma 2 2" xfId="3" xr:uid="{00000000-0005-0000-0000-000002000000}"/>
    <cellStyle name="Comma 219" xfId="4" xr:uid="{00000000-0005-0000-0000-000003000000}"/>
    <cellStyle name="Comma 219 2" xfId="5" xr:uid="{00000000-0005-0000-0000-000004000000}"/>
    <cellStyle name="Comma 3" xfId="6" xr:uid="{00000000-0005-0000-0000-000005000000}"/>
    <cellStyle name="Comma 3 2" xfId="7" xr:uid="{00000000-0005-0000-0000-000006000000}"/>
    <cellStyle name="Comma 4" xfId="8" xr:uid="{00000000-0005-0000-0000-000007000000}"/>
    <cellStyle name="Comma 5" xfId="9" xr:uid="{00000000-0005-0000-0000-000008000000}"/>
    <cellStyle name="Comma 6" xfId="10" xr:uid="{00000000-0005-0000-0000-000009000000}"/>
    <cellStyle name="Euro" xfId="11" xr:uid="{00000000-0005-0000-0000-00000A000000}"/>
    <cellStyle name="Normal" xfId="0" builtinId="0"/>
    <cellStyle name="Normal 188 5" xfId="12" xr:uid="{00000000-0005-0000-0000-00000C000000}"/>
    <cellStyle name="Normal 191" xfId="13" xr:uid="{00000000-0005-0000-0000-00000D000000}"/>
    <cellStyle name="Normal 2" xfId="14" xr:uid="{00000000-0005-0000-0000-00000E000000}"/>
    <cellStyle name="Normal 2 14" xfId="15" xr:uid="{00000000-0005-0000-0000-00000F000000}"/>
    <cellStyle name="Normal 2 2" xfId="16" xr:uid="{00000000-0005-0000-0000-000010000000}"/>
    <cellStyle name="Normal 3" xfId="17" xr:uid="{00000000-0005-0000-0000-000011000000}"/>
    <cellStyle name="Normal 3 10 12 2" xfId="18" xr:uid="{00000000-0005-0000-0000-000012000000}"/>
    <cellStyle name="Normal 4" xfId="19" xr:uid="{00000000-0005-0000-0000-000013000000}"/>
    <cellStyle name="Normal 5" xfId="20" xr:uid="{00000000-0005-0000-0000-000014000000}"/>
    <cellStyle name="Normal 55" xfId="21" xr:uid="{00000000-0005-0000-0000-000015000000}"/>
    <cellStyle name="Percent" xfId="22" builtinId="5"/>
    <cellStyle name="เครื่องหมายจุลภาค [0]_Excel_MD97DL" xfId="23" xr:uid="{00000000-0005-0000-0000-000017000000}"/>
    <cellStyle name="เครื่องหมายจุลภาค_Excel_MD97DL" xfId="24" xr:uid="{00000000-0005-0000-0000-000018000000}"/>
    <cellStyle name="เครื่องหมายสกุลเงิน [0]_Excel_MD97DL" xfId="25" xr:uid="{00000000-0005-0000-0000-000019000000}"/>
    <cellStyle name="เครื่องหมายสกุลเงิน_Excel_MD97DL" xfId="26" xr:uid="{00000000-0005-0000-0000-00001A000000}"/>
    <cellStyle name="ปกติ_Excel_MD97DL" xfId="27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</sheetPr>
  <dimension ref="A1:AC149"/>
  <sheetViews>
    <sheetView view="pageBreakPreview" zoomScale="90" zoomScaleNormal="80" zoomScaleSheetLayoutView="90" workbookViewId="0">
      <selection activeCell="H32" sqref="H32:J33"/>
    </sheetView>
  </sheetViews>
  <sheetFormatPr defaultColWidth="9.1796875" defaultRowHeight="18.75" customHeight="1" x14ac:dyDescent="0.3"/>
  <cols>
    <col min="1" max="1" width="39.6328125" style="117" customWidth="1"/>
    <col min="2" max="2" width="5.90625" style="56" bestFit="1" customWidth="1"/>
    <col min="3" max="3" width="0.81640625" style="57" customWidth="1"/>
    <col min="4" max="4" width="16.90625" style="57" customWidth="1"/>
    <col min="5" max="5" width="0.81640625" style="57" customWidth="1"/>
    <col min="6" max="6" width="16.90625" style="57" customWidth="1"/>
    <col min="7" max="7" width="0.90625" style="57" customWidth="1"/>
    <col min="8" max="8" width="13.54296875" style="57" customWidth="1"/>
    <col min="9" max="9" width="0.81640625" style="57" customWidth="1"/>
    <col min="10" max="10" width="13.54296875" style="57" customWidth="1"/>
    <col min="11" max="11" width="9.1796875" style="57"/>
    <col min="12" max="12" width="26.81640625" style="57" customWidth="1"/>
    <col min="13" max="13" width="17.54296875" style="58" bestFit="1" customWidth="1"/>
    <col min="14" max="14" width="1.81640625" style="58" customWidth="1"/>
    <col min="15" max="15" width="2.1796875" style="58" customWidth="1"/>
    <col min="16" max="16" width="1.81640625" style="58" customWidth="1"/>
    <col min="17" max="17" width="17.54296875" style="58" bestFit="1" customWidth="1"/>
    <col min="18" max="18" width="17.54296875" style="58" customWidth="1"/>
    <col min="19" max="24" width="9.1796875" style="57"/>
    <col min="25" max="25" width="16.1796875" style="58" bestFit="1" customWidth="1"/>
    <col min="26" max="28" width="9.1796875" style="57"/>
    <col min="29" max="29" width="16.1796875" style="58" bestFit="1" customWidth="1"/>
    <col min="30" max="16384" width="9.1796875" style="57"/>
  </cols>
  <sheetData>
    <row r="1" spans="1:29" s="53" customFormat="1" ht="20.5" customHeight="1" x14ac:dyDescent="0.3">
      <c r="A1" s="51" t="s">
        <v>58</v>
      </c>
      <c r="B1" s="52"/>
      <c r="M1" s="54"/>
      <c r="N1" s="54"/>
      <c r="O1" s="54"/>
      <c r="P1" s="54"/>
      <c r="Q1" s="54"/>
      <c r="R1" s="54"/>
      <c r="Y1" s="54"/>
      <c r="AC1" s="54"/>
    </row>
    <row r="2" spans="1:29" ht="20.5" customHeight="1" x14ac:dyDescent="0.3">
      <c r="A2" s="55" t="s">
        <v>43</v>
      </c>
    </row>
    <row r="4" spans="1:29" s="63" customFormat="1" ht="18.75" customHeight="1" x14ac:dyDescent="0.3">
      <c r="A4" s="59"/>
      <c r="B4" s="60"/>
      <c r="C4" s="61"/>
      <c r="D4" s="218" t="s">
        <v>61</v>
      </c>
      <c r="E4" s="218"/>
      <c r="F4" s="218"/>
      <c r="G4" s="61"/>
      <c r="H4" s="218" t="s">
        <v>187</v>
      </c>
      <c r="I4" s="218"/>
      <c r="J4" s="218"/>
      <c r="M4" s="64"/>
      <c r="N4" s="64"/>
      <c r="O4" s="64"/>
      <c r="P4" s="64"/>
      <c r="Q4" s="64"/>
      <c r="R4" s="64"/>
      <c r="Y4" s="64"/>
      <c r="AC4" s="64"/>
    </row>
    <row r="5" spans="1:29" s="63" customFormat="1" ht="18.75" customHeight="1" x14ac:dyDescent="0.3">
      <c r="A5" s="65"/>
      <c r="B5" s="60"/>
      <c r="C5" s="61"/>
      <c r="D5" s="218" t="s">
        <v>62</v>
      </c>
      <c r="E5" s="218"/>
      <c r="F5" s="218"/>
      <c r="G5" s="61"/>
      <c r="H5" s="218" t="s">
        <v>188</v>
      </c>
      <c r="I5" s="218"/>
      <c r="J5" s="218"/>
      <c r="M5" s="64"/>
      <c r="N5" s="64"/>
      <c r="O5" s="64"/>
      <c r="P5" s="64"/>
      <c r="Q5" s="64"/>
      <c r="R5" s="64"/>
      <c r="Y5" s="64"/>
      <c r="AC5" s="64"/>
    </row>
    <row r="6" spans="1:29" s="63" customFormat="1" ht="18.75" customHeight="1" x14ac:dyDescent="0.3">
      <c r="A6" s="65"/>
      <c r="B6" s="60"/>
      <c r="C6" s="61"/>
      <c r="D6" s="66" t="s">
        <v>59</v>
      </c>
      <c r="E6" s="61"/>
      <c r="F6" s="67" t="s">
        <v>45</v>
      </c>
      <c r="G6" s="66"/>
      <c r="H6" s="66" t="s">
        <v>59</v>
      </c>
      <c r="I6" s="61"/>
      <c r="J6" s="67" t="s">
        <v>45</v>
      </c>
      <c r="M6" s="64"/>
      <c r="N6" s="64"/>
      <c r="O6" s="64"/>
      <c r="P6" s="64"/>
      <c r="Q6" s="64"/>
      <c r="R6" s="64"/>
      <c r="Y6" s="64"/>
      <c r="AC6" s="64"/>
    </row>
    <row r="7" spans="1:29" ht="18.75" customHeight="1" x14ac:dyDescent="0.3">
      <c r="A7" s="55" t="s">
        <v>149</v>
      </c>
      <c r="B7" s="60" t="s">
        <v>6</v>
      </c>
      <c r="C7" s="61"/>
      <c r="D7" s="61">
        <v>2025</v>
      </c>
      <c r="E7" s="61"/>
      <c r="F7" s="61">
        <v>2025</v>
      </c>
      <c r="G7" s="61"/>
      <c r="H7" s="61">
        <v>2025</v>
      </c>
      <c r="I7" s="61"/>
      <c r="J7" s="61">
        <v>2025</v>
      </c>
    </row>
    <row r="8" spans="1:29" ht="18.75" customHeight="1" x14ac:dyDescent="0.3">
      <c r="A8" s="65"/>
      <c r="B8" s="60"/>
      <c r="C8" s="61"/>
      <c r="D8" s="61" t="s">
        <v>46</v>
      </c>
      <c r="E8" s="61"/>
      <c r="F8" s="61"/>
      <c r="G8" s="61"/>
      <c r="H8" s="61" t="s">
        <v>46</v>
      </c>
      <c r="I8" s="61"/>
      <c r="J8" s="61"/>
    </row>
    <row r="9" spans="1:29" ht="18.75" customHeight="1" x14ac:dyDescent="0.3">
      <c r="A9" s="65"/>
      <c r="B9" s="60"/>
      <c r="C9" s="61"/>
      <c r="D9" s="219" t="s">
        <v>44</v>
      </c>
      <c r="E9" s="219"/>
      <c r="F9" s="219"/>
      <c r="G9" s="219"/>
      <c r="H9" s="219"/>
      <c r="I9" s="219"/>
      <c r="J9" s="219"/>
    </row>
    <row r="10" spans="1:29" s="70" customFormat="1" ht="22" customHeight="1" x14ac:dyDescent="0.3">
      <c r="A10" s="68" t="s">
        <v>20</v>
      </c>
      <c r="B10" s="60"/>
      <c r="C10" s="61"/>
      <c r="D10" s="69"/>
      <c r="E10" s="69"/>
      <c r="F10" s="69"/>
      <c r="G10" s="69"/>
      <c r="H10" s="69"/>
      <c r="I10" s="69"/>
      <c r="J10" s="69"/>
      <c r="M10" s="71"/>
      <c r="N10" s="71"/>
      <c r="O10" s="71"/>
      <c r="P10" s="71"/>
      <c r="Q10" s="71"/>
      <c r="R10" s="71"/>
      <c r="Y10" s="71"/>
      <c r="AC10" s="71"/>
    </row>
    <row r="11" spans="1:29" s="70" customFormat="1" ht="18.75" customHeight="1" x14ac:dyDescent="0.3">
      <c r="A11" s="70" t="s">
        <v>21</v>
      </c>
      <c r="B11" s="60"/>
      <c r="C11" s="61"/>
      <c r="D11" s="72">
        <v>7525</v>
      </c>
      <c r="E11" s="73"/>
      <c r="F11" s="74">
        <v>6180</v>
      </c>
      <c r="G11" s="75"/>
      <c r="H11" s="72">
        <v>7525</v>
      </c>
      <c r="I11" s="69"/>
      <c r="J11" s="74">
        <v>6180</v>
      </c>
      <c r="L11" s="76"/>
      <c r="M11" s="71"/>
      <c r="N11" s="71"/>
      <c r="O11" s="71"/>
      <c r="P11" s="71"/>
      <c r="Q11" s="71"/>
      <c r="R11" s="71"/>
      <c r="Y11" s="71"/>
      <c r="AC11" s="71"/>
    </row>
    <row r="12" spans="1:29" s="70" customFormat="1" ht="18.75" customHeight="1" x14ac:dyDescent="0.3">
      <c r="A12" s="70" t="s">
        <v>111</v>
      </c>
      <c r="B12" s="60"/>
      <c r="C12" s="61"/>
      <c r="D12" s="72">
        <v>51038</v>
      </c>
      <c r="E12" s="73"/>
      <c r="F12" s="74">
        <v>101971</v>
      </c>
      <c r="G12" s="75"/>
      <c r="H12" s="72">
        <v>51038</v>
      </c>
      <c r="I12" s="69"/>
      <c r="J12" s="74">
        <v>101971</v>
      </c>
      <c r="L12" s="76"/>
      <c r="M12" s="71"/>
      <c r="N12" s="71"/>
      <c r="O12" s="71"/>
      <c r="P12" s="71"/>
      <c r="Q12" s="71"/>
      <c r="R12" s="71"/>
      <c r="Y12" s="71"/>
      <c r="AC12" s="71"/>
    </row>
    <row r="13" spans="1:29" s="70" customFormat="1" ht="18.75" customHeight="1" x14ac:dyDescent="0.3">
      <c r="A13" s="70" t="s">
        <v>47</v>
      </c>
      <c r="B13" s="60">
        <v>2</v>
      </c>
      <c r="C13" s="61"/>
      <c r="D13" s="72">
        <v>1756440</v>
      </c>
      <c r="E13" s="73"/>
      <c r="F13" s="74">
        <v>1638916</v>
      </c>
      <c r="G13" s="75"/>
      <c r="H13" s="74">
        <v>1756440</v>
      </c>
      <c r="I13" s="69"/>
      <c r="J13" s="74">
        <v>1638916</v>
      </c>
      <c r="L13" s="76"/>
      <c r="M13" s="71"/>
      <c r="N13" s="71"/>
      <c r="O13" s="71"/>
      <c r="P13" s="71"/>
      <c r="Q13" s="71"/>
      <c r="R13" s="71"/>
      <c r="Y13" s="71"/>
      <c r="AC13" s="71"/>
    </row>
    <row r="14" spans="1:29" s="70" customFormat="1" ht="18.75" customHeight="1" x14ac:dyDescent="0.3">
      <c r="A14" s="70" t="s">
        <v>0</v>
      </c>
      <c r="B14" s="60"/>
      <c r="C14" s="61"/>
      <c r="D14" s="72">
        <v>2245816</v>
      </c>
      <c r="E14" s="73"/>
      <c r="F14" s="74">
        <v>2641716</v>
      </c>
      <c r="G14" s="75"/>
      <c r="H14" s="74">
        <v>2245816</v>
      </c>
      <c r="I14" s="69"/>
      <c r="J14" s="74">
        <v>2641716</v>
      </c>
      <c r="L14" s="76"/>
      <c r="M14" s="71"/>
      <c r="N14" s="71"/>
      <c r="O14" s="71"/>
      <c r="P14" s="71"/>
      <c r="Q14" s="71"/>
      <c r="R14" s="71"/>
      <c r="Y14" s="71"/>
      <c r="AC14" s="71"/>
    </row>
    <row r="15" spans="1:29" s="70" customFormat="1" ht="18.75" customHeight="1" x14ac:dyDescent="0.3">
      <c r="A15" s="70" t="s">
        <v>57</v>
      </c>
      <c r="B15" s="60"/>
      <c r="C15" s="61"/>
      <c r="D15" s="72">
        <v>383437</v>
      </c>
      <c r="E15" s="73"/>
      <c r="F15" s="74">
        <v>334043</v>
      </c>
      <c r="G15" s="75"/>
      <c r="H15" s="72">
        <v>383437</v>
      </c>
      <c r="I15" s="69"/>
      <c r="J15" s="74">
        <v>334043</v>
      </c>
      <c r="L15" s="76"/>
      <c r="M15" s="71"/>
      <c r="N15" s="71"/>
      <c r="O15" s="71"/>
      <c r="P15" s="71"/>
      <c r="Q15" s="71"/>
      <c r="R15" s="71"/>
      <c r="Y15" s="71"/>
      <c r="AC15" s="71"/>
    </row>
    <row r="16" spans="1:29" s="70" customFormat="1" ht="18.75" customHeight="1" x14ac:dyDescent="0.3">
      <c r="A16" s="73" t="s">
        <v>22</v>
      </c>
      <c r="B16" s="77"/>
      <c r="C16" s="61"/>
      <c r="D16" s="118">
        <f>SUM(D11:D15)</f>
        <v>4444256</v>
      </c>
      <c r="E16" s="78"/>
      <c r="F16" s="118">
        <f>SUM(F11:F15)</f>
        <v>4722826</v>
      </c>
      <c r="G16" s="78"/>
      <c r="H16" s="118">
        <f>SUM(H11:H15)</f>
        <v>4444256</v>
      </c>
      <c r="I16" s="78"/>
      <c r="J16" s="118">
        <f>SUM(J11:J15)</f>
        <v>4722826</v>
      </c>
      <c r="L16" s="76"/>
      <c r="M16" s="71"/>
      <c r="N16" s="71"/>
      <c r="O16" s="71"/>
      <c r="P16" s="71"/>
      <c r="Q16" s="71"/>
      <c r="R16" s="71"/>
      <c r="Y16" s="71"/>
      <c r="AC16" s="71"/>
    </row>
    <row r="17" spans="1:29" s="70" customFormat="1" ht="18.75" customHeight="1" x14ac:dyDescent="0.3">
      <c r="A17" s="73"/>
      <c r="B17" s="77"/>
      <c r="C17" s="61"/>
      <c r="D17" s="75"/>
      <c r="E17" s="75"/>
      <c r="F17" s="75"/>
      <c r="G17" s="75"/>
      <c r="H17" s="75"/>
      <c r="I17" s="75"/>
      <c r="J17" s="75"/>
      <c r="L17" s="76"/>
      <c r="M17" s="71"/>
      <c r="N17" s="71"/>
      <c r="O17" s="71"/>
      <c r="P17" s="71"/>
      <c r="Q17" s="71"/>
      <c r="R17" s="71"/>
      <c r="Y17" s="71"/>
      <c r="AC17" s="71"/>
    </row>
    <row r="18" spans="1:29" s="70" customFormat="1" ht="18.75" customHeight="1" x14ac:dyDescent="0.3">
      <c r="A18" s="68" t="s">
        <v>23</v>
      </c>
      <c r="B18" s="79"/>
      <c r="C18" s="61"/>
      <c r="D18" s="75"/>
      <c r="E18" s="75"/>
      <c r="F18" s="75"/>
      <c r="G18" s="75"/>
      <c r="H18" s="75"/>
      <c r="I18" s="75"/>
      <c r="J18" s="75"/>
      <c r="L18" s="76"/>
      <c r="M18" s="71"/>
      <c r="N18" s="71"/>
      <c r="O18" s="71"/>
      <c r="P18" s="71"/>
      <c r="Q18" s="71"/>
      <c r="R18" s="71"/>
      <c r="Y18" s="71"/>
      <c r="AC18" s="71"/>
    </row>
    <row r="19" spans="1:29" s="70" customFormat="1" ht="18.75" customHeight="1" x14ac:dyDescent="0.3">
      <c r="A19" s="70" t="s">
        <v>109</v>
      </c>
      <c r="B19" s="60">
        <v>3</v>
      </c>
      <c r="C19" s="61"/>
      <c r="D19" s="75">
        <v>6735851</v>
      </c>
      <c r="E19" s="75"/>
      <c r="F19" s="75">
        <v>6428380</v>
      </c>
      <c r="G19" s="75"/>
      <c r="H19" s="75">
        <v>6735851</v>
      </c>
      <c r="I19" s="75"/>
      <c r="J19" s="75">
        <v>6428380</v>
      </c>
      <c r="L19" s="76"/>
      <c r="M19" s="71"/>
      <c r="N19" s="71"/>
      <c r="O19" s="71"/>
      <c r="P19" s="71"/>
      <c r="Q19" s="71"/>
      <c r="R19" s="71"/>
      <c r="Y19" s="71"/>
      <c r="AC19" s="71"/>
    </row>
    <row r="20" spans="1:29" s="70" customFormat="1" ht="18.75" customHeight="1" x14ac:dyDescent="0.3">
      <c r="A20" s="70" t="s">
        <v>117</v>
      </c>
      <c r="B20" s="60">
        <v>4</v>
      </c>
      <c r="C20" s="61"/>
      <c r="D20" s="75">
        <v>21757134</v>
      </c>
      <c r="E20" s="75"/>
      <c r="F20" s="75">
        <v>21867276</v>
      </c>
      <c r="G20" s="75"/>
      <c r="H20" s="75">
        <v>7789943</v>
      </c>
      <c r="I20" s="75"/>
      <c r="J20" s="75">
        <v>7789943</v>
      </c>
      <c r="L20" s="76"/>
      <c r="M20" s="71"/>
      <c r="N20" s="71"/>
      <c r="O20" s="71"/>
      <c r="P20" s="71"/>
      <c r="Q20" s="71"/>
      <c r="R20" s="71"/>
      <c r="Y20" s="71"/>
      <c r="AC20" s="71"/>
    </row>
    <row r="21" spans="1:29" s="70" customFormat="1" ht="18.75" customHeight="1" x14ac:dyDescent="0.3">
      <c r="A21" s="70" t="s">
        <v>60</v>
      </c>
      <c r="B21" s="60">
        <v>4</v>
      </c>
      <c r="C21" s="61"/>
      <c r="D21" s="80">
        <v>0</v>
      </c>
      <c r="E21" s="75"/>
      <c r="F21" s="80">
        <v>0</v>
      </c>
      <c r="G21" s="75"/>
      <c r="H21" s="80">
        <v>0</v>
      </c>
      <c r="I21" s="75"/>
      <c r="J21" s="80">
        <v>0</v>
      </c>
      <c r="L21" s="76"/>
      <c r="M21" s="71"/>
      <c r="N21" s="71"/>
      <c r="O21" s="71"/>
      <c r="P21" s="71"/>
      <c r="Q21" s="71"/>
      <c r="R21" s="71"/>
      <c r="Y21" s="71"/>
      <c r="AC21" s="71"/>
    </row>
    <row r="22" spans="1:29" s="70" customFormat="1" ht="18.75" customHeight="1" x14ac:dyDescent="0.3">
      <c r="A22" s="70" t="s">
        <v>24</v>
      </c>
      <c r="B22" s="60">
        <v>5</v>
      </c>
      <c r="C22" s="61"/>
      <c r="D22" s="75">
        <v>2016621</v>
      </c>
      <c r="E22" s="75"/>
      <c r="F22" s="75">
        <v>2089419</v>
      </c>
      <c r="G22" s="75"/>
      <c r="H22" s="75">
        <v>2016621</v>
      </c>
      <c r="I22" s="75"/>
      <c r="J22" s="75">
        <v>2089419</v>
      </c>
      <c r="L22" s="76"/>
      <c r="M22" s="71"/>
      <c r="N22" s="71"/>
      <c r="O22" s="71"/>
      <c r="P22" s="71"/>
      <c r="Q22" s="71"/>
      <c r="R22" s="71"/>
      <c r="Y22" s="71"/>
      <c r="AC22" s="71"/>
    </row>
    <row r="23" spans="1:29" s="70" customFormat="1" ht="18.75" customHeight="1" x14ac:dyDescent="0.3">
      <c r="A23" s="70" t="s">
        <v>150</v>
      </c>
      <c r="B23" s="60"/>
      <c r="C23" s="61"/>
      <c r="D23" s="75">
        <v>685</v>
      </c>
      <c r="E23" s="75"/>
      <c r="F23" s="75">
        <v>1019</v>
      </c>
      <c r="G23" s="75"/>
      <c r="H23" s="75">
        <v>685</v>
      </c>
      <c r="I23" s="75"/>
      <c r="J23" s="75">
        <v>1019</v>
      </c>
      <c r="L23" s="76"/>
      <c r="M23" s="71"/>
      <c r="N23" s="71"/>
      <c r="O23" s="71"/>
      <c r="P23" s="71"/>
      <c r="Q23" s="71"/>
      <c r="R23" s="71"/>
      <c r="Y23" s="71"/>
      <c r="AC23" s="71"/>
    </row>
    <row r="24" spans="1:29" s="70" customFormat="1" ht="18.75" customHeight="1" x14ac:dyDescent="0.3">
      <c r="A24" s="70" t="s">
        <v>1</v>
      </c>
      <c r="B24" s="79"/>
      <c r="C24" s="61"/>
      <c r="D24" s="75">
        <v>1518</v>
      </c>
      <c r="E24" s="75"/>
      <c r="F24" s="75">
        <v>1460</v>
      </c>
      <c r="G24" s="75"/>
      <c r="H24" s="75">
        <v>1518</v>
      </c>
      <c r="I24" s="75"/>
      <c r="J24" s="75">
        <v>1460</v>
      </c>
      <c r="K24" s="81"/>
      <c r="L24" s="76"/>
      <c r="M24" s="71"/>
      <c r="N24" s="71"/>
      <c r="O24" s="71"/>
      <c r="P24" s="71"/>
      <c r="Q24" s="71"/>
      <c r="R24" s="71"/>
      <c r="Y24" s="71"/>
      <c r="AC24" s="71"/>
    </row>
    <row r="25" spans="1:29" s="70" customFormat="1" ht="18.75" customHeight="1" x14ac:dyDescent="0.3">
      <c r="A25" s="73" t="s">
        <v>25</v>
      </c>
      <c r="B25" s="82"/>
      <c r="C25" s="62"/>
      <c r="D25" s="118">
        <f>SUM(D19:D24)</f>
        <v>30511809</v>
      </c>
      <c r="E25" s="78"/>
      <c r="F25" s="118">
        <f>SUM(F19:F24)</f>
        <v>30387554</v>
      </c>
      <c r="G25" s="78"/>
      <c r="H25" s="118">
        <f>SUM(H19:H24)</f>
        <v>16544618</v>
      </c>
      <c r="I25" s="78"/>
      <c r="J25" s="118">
        <f>SUM(J19:J24)</f>
        <v>16310221</v>
      </c>
      <c r="L25" s="76"/>
      <c r="M25" s="71"/>
      <c r="N25" s="71"/>
      <c r="O25" s="71"/>
      <c r="P25" s="71"/>
      <c r="Q25" s="71"/>
      <c r="R25" s="71"/>
      <c r="Y25" s="71"/>
      <c r="AC25" s="71"/>
    </row>
    <row r="26" spans="1:29" s="70" customFormat="1" ht="18.5" customHeight="1" x14ac:dyDescent="0.3">
      <c r="A26" s="73"/>
      <c r="B26" s="82"/>
      <c r="C26" s="62"/>
      <c r="D26" s="83"/>
      <c r="E26" s="78"/>
      <c r="F26" s="83"/>
      <c r="G26" s="78"/>
      <c r="H26" s="83"/>
      <c r="I26" s="78"/>
      <c r="J26" s="83"/>
      <c r="L26" s="76"/>
      <c r="M26" s="71"/>
      <c r="N26" s="71"/>
      <c r="O26" s="71"/>
      <c r="P26" s="71"/>
      <c r="Q26" s="71"/>
      <c r="R26" s="71"/>
      <c r="Y26" s="71"/>
      <c r="AC26" s="71"/>
    </row>
    <row r="27" spans="1:29" s="88" customFormat="1" ht="17.399999999999999" customHeight="1" thickBot="1" x14ac:dyDescent="0.35">
      <c r="A27" s="84" t="s">
        <v>26</v>
      </c>
      <c r="B27" s="85"/>
      <c r="C27" s="86"/>
      <c r="D27" s="119">
        <f>SUM(D16+D25)</f>
        <v>34956065</v>
      </c>
      <c r="E27" s="87"/>
      <c r="F27" s="119">
        <f>SUM(F16+F25)</f>
        <v>35110380</v>
      </c>
      <c r="G27" s="87"/>
      <c r="H27" s="119">
        <f>SUM(H16+H25)</f>
        <v>20988874</v>
      </c>
      <c r="I27" s="87"/>
      <c r="J27" s="119">
        <f>SUM(J16+J25)</f>
        <v>21033047</v>
      </c>
      <c r="L27" s="76"/>
      <c r="M27" s="89"/>
      <c r="N27" s="89"/>
      <c r="O27" s="89"/>
      <c r="P27" s="89"/>
      <c r="Q27" s="89"/>
      <c r="R27" s="89"/>
      <c r="Y27" s="89"/>
      <c r="AC27" s="89"/>
    </row>
    <row r="28" spans="1:29" s="88" customFormat="1" ht="13.5" customHeight="1" thickTop="1" x14ac:dyDescent="0.3">
      <c r="A28" s="84"/>
      <c r="B28" s="85"/>
      <c r="C28" s="86"/>
      <c r="D28" s="90"/>
      <c r="E28" s="87"/>
      <c r="F28" s="90"/>
      <c r="G28" s="87"/>
      <c r="H28" s="90"/>
      <c r="I28" s="87"/>
      <c r="J28" s="90"/>
      <c r="M28" s="89"/>
      <c r="N28" s="89"/>
      <c r="O28" s="89"/>
      <c r="P28" s="89"/>
      <c r="Q28" s="89"/>
      <c r="R28" s="89"/>
      <c r="Y28" s="89"/>
      <c r="AC28" s="89"/>
    </row>
    <row r="29" spans="1:29" s="53" customFormat="1" ht="20.5" customHeight="1" x14ac:dyDescent="0.3">
      <c r="A29" s="51" t="s">
        <v>58</v>
      </c>
      <c r="B29" s="91"/>
      <c r="C29" s="92"/>
      <c r="D29" s="93"/>
      <c r="E29" s="93"/>
      <c r="F29" s="93"/>
      <c r="G29" s="93"/>
      <c r="H29" s="93"/>
      <c r="I29" s="93"/>
      <c r="J29" s="93"/>
      <c r="M29" s="54"/>
      <c r="N29" s="54"/>
      <c r="O29" s="54"/>
      <c r="P29" s="54"/>
      <c r="Q29" s="54"/>
      <c r="R29" s="54"/>
      <c r="Y29" s="54"/>
      <c r="AC29" s="54"/>
    </row>
    <row r="30" spans="1:29" ht="20.5" customHeight="1" x14ac:dyDescent="0.3">
      <c r="A30" s="55" t="s">
        <v>43</v>
      </c>
      <c r="B30" s="60"/>
      <c r="C30" s="70"/>
      <c r="D30" s="70"/>
      <c r="E30" s="70"/>
      <c r="F30" s="70"/>
      <c r="G30" s="70"/>
      <c r="H30" s="70"/>
      <c r="I30" s="70"/>
      <c r="J30" s="70"/>
    </row>
    <row r="31" spans="1:29" ht="15" customHeight="1" x14ac:dyDescent="0.3">
      <c r="A31" s="65"/>
      <c r="B31" s="60"/>
      <c r="C31" s="70"/>
      <c r="D31" s="70"/>
      <c r="E31" s="70"/>
      <c r="F31" s="70"/>
      <c r="G31" s="70"/>
      <c r="H31" s="70"/>
      <c r="I31" s="70"/>
      <c r="J31" s="70"/>
    </row>
    <row r="32" spans="1:29" s="63" customFormat="1" ht="18.75" customHeight="1" x14ac:dyDescent="0.3">
      <c r="A32" s="59"/>
      <c r="B32" s="60"/>
      <c r="C32" s="61"/>
      <c r="D32" s="218" t="s">
        <v>61</v>
      </c>
      <c r="E32" s="218"/>
      <c r="F32" s="218"/>
      <c r="G32" s="61"/>
      <c r="H32" s="218" t="s">
        <v>187</v>
      </c>
      <c r="I32" s="218"/>
      <c r="J32" s="218"/>
      <c r="M32" s="64"/>
      <c r="N32" s="64"/>
      <c r="O32" s="64"/>
      <c r="P32" s="64"/>
      <c r="Q32" s="64"/>
      <c r="R32" s="64"/>
      <c r="Y32" s="64"/>
      <c r="AC32" s="64"/>
    </row>
    <row r="33" spans="1:29" s="63" customFormat="1" ht="18.75" customHeight="1" x14ac:dyDescent="0.3">
      <c r="A33" s="59"/>
      <c r="B33" s="60"/>
      <c r="C33" s="61"/>
      <c r="D33" s="218" t="s">
        <v>62</v>
      </c>
      <c r="E33" s="218"/>
      <c r="F33" s="218"/>
      <c r="G33" s="61"/>
      <c r="H33" s="218" t="s">
        <v>188</v>
      </c>
      <c r="I33" s="218"/>
      <c r="J33" s="218"/>
      <c r="M33" s="64"/>
      <c r="N33" s="64"/>
      <c r="O33" s="64"/>
      <c r="P33" s="64"/>
      <c r="Q33" s="64"/>
      <c r="R33" s="64"/>
      <c r="Y33" s="64"/>
      <c r="AC33" s="64"/>
    </row>
    <row r="34" spans="1:29" s="63" customFormat="1" ht="18.75" customHeight="1" x14ac:dyDescent="0.3">
      <c r="A34" s="65"/>
      <c r="B34" s="60"/>
      <c r="C34" s="61"/>
      <c r="D34" s="66" t="s">
        <v>59</v>
      </c>
      <c r="E34" s="61"/>
      <c r="F34" s="67" t="s">
        <v>45</v>
      </c>
      <c r="G34" s="61"/>
      <c r="H34" s="66" t="s">
        <v>59</v>
      </c>
      <c r="I34" s="61"/>
      <c r="J34" s="67" t="s">
        <v>45</v>
      </c>
      <c r="M34" s="64"/>
      <c r="N34" s="64"/>
      <c r="O34" s="64"/>
      <c r="P34" s="64"/>
      <c r="Q34" s="64"/>
      <c r="R34" s="64"/>
      <c r="Y34" s="64"/>
      <c r="AC34" s="64"/>
    </row>
    <row r="35" spans="1:29" ht="18.75" customHeight="1" x14ac:dyDescent="0.3">
      <c r="A35" s="55" t="s">
        <v>17</v>
      </c>
      <c r="B35" s="60" t="s">
        <v>6</v>
      </c>
      <c r="C35" s="61"/>
      <c r="D35" s="61">
        <v>2025</v>
      </c>
      <c r="E35" s="61"/>
      <c r="F35" s="61">
        <v>2025</v>
      </c>
      <c r="G35" s="61"/>
      <c r="H35" s="61">
        <v>2025</v>
      </c>
      <c r="I35" s="61"/>
      <c r="J35" s="61">
        <v>2025</v>
      </c>
    </row>
    <row r="36" spans="1:29" ht="18.75" customHeight="1" x14ac:dyDescent="0.3">
      <c r="A36" s="65"/>
      <c r="B36" s="60"/>
      <c r="C36" s="61"/>
      <c r="D36" s="61" t="s">
        <v>46</v>
      </c>
      <c r="E36" s="61"/>
      <c r="F36" s="61"/>
      <c r="G36" s="61"/>
      <c r="H36" s="61" t="s">
        <v>46</v>
      </c>
      <c r="I36" s="61"/>
      <c r="J36" s="61"/>
    </row>
    <row r="37" spans="1:29" ht="18.75" customHeight="1" x14ac:dyDescent="0.3">
      <c r="A37" s="70"/>
      <c r="B37" s="60"/>
      <c r="C37" s="61"/>
      <c r="D37" s="219" t="s">
        <v>44</v>
      </c>
      <c r="E37" s="219"/>
      <c r="F37" s="219"/>
      <c r="G37" s="219"/>
      <c r="H37" s="219"/>
      <c r="I37" s="219"/>
      <c r="J37" s="219"/>
    </row>
    <row r="38" spans="1:29" ht="18.75" customHeight="1" x14ac:dyDescent="0.3">
      <c r="A38" s="68" t="s">
        <v>27</v>
      </c>
      <c r="B38" s="60"/>
      <c r="C38" s="61"/>
      <c r="D38" s="69"/>
      <c r="E38" s="69"/>
      <c r="F38" s="69"/>
      <c r="G38" s="69"/>
      <c r="H38" s="69"/>
      <c r="I38" s="69"/>
      <c r="J38" s="69"/>
    </row>
    <row r="39" spans="1:29" ht="18.75" customHeight="1" x14ac:dyDescent="0.3">
      <c r="A39" s="70" t="s">
        <v>90</v>
      </c>
      <c r="B39" s="60">
        <v>2</v>
      </c>
      <c r="C39" s="61"/>
      <c r="D39" s="75">
        <v>2536582</v>
      </c>
      <c r="E39" s="95"/>
      <c r="F39" s="96">
        <v>3123970</v>
      </c>
      <c r="G39" s="75"/>
      <c r="H39" s="94">
        <v>2536582</v>
      </c>
      <c r="I39" s="75"/>
      <c r="J39" s="96">
        <v>3123970</v>
      </c>
    </row>
    <row r="40" spans="1:29" ht="18.75" customHeight="1" x14ac:dyDescent="0.3">
      <c r="A40" s="70" t="s">
        <v>195</v>
      </c>
      <c r="B40" s="60">
        <v>6</v>
      </c>
      <c r="C40" s="61"/>
      <c r="D40" s="75">
        <v>1905128</v>
      </c>
      <c r="E40" s="95"/>
      <c r="F40" s="96">
        <v>1412515</v>
      </c>
      <c r="G40" s="75"/>
      <c r="H40" s="94">
        <v>1905128</v>
      </c>
      <c r="I40" s="75"/>
      <c r="J40" s="96">
        <v>1412515</v>
      </c>
    </row>
    <row r="41" spans="1:29" ht="18.75" customHeight="1" x14ac:dyDescent="0.3">
      <c r="A41" s="70" t="s">
        <v>151</v>
      </c>
      <c r="B41" s="60"/>
      <c r="C41" s="61"/>
      <c r="D41" s="75">
        <v>685</v>
      </c>
      <c r="E41" s="95"/>
      <c r="F41" s="96">
        <v>1019</v>
      </c>
      <c r="G41" s="75"/>
      <c r="H41" s="94">
        <v>685</v>
      </c>
      <c r="I41" s="75"/>
      <c r="J41" s="96">
        <v>1019</v>
      </c>
    </row>
    <row r="42" spans="1:29" ht="18.75" customHeight="1" x14ac:dyDescent="0.3">
      <c r="A42" s="70" t="s">
        <v>161</v>
      </c>
      <c r="B42" s="60">
        <v>4</v>
      </c>
      <c r="C42" s="61"/>
      <c r="D42" s="75">
        <v>1472065</v>
      </c>
      <c r="E42" s="95"/>
      <c r="F42" s="96">
        <v>1410733</v>
      </c>
      <c r="G42" s="75"/>
      <c r="H42" s="94">
        <v>1472065</v>
      </c>
      <c r="I42" s="75"/>
      <c r="J42" s="96">
        <v>1410733</v>
      </c>
    </row>
    <row r="43" spans="1:29" ht="18.75" customHeight="1" x14ac:dyDescent="0.3">
      <c r="A43" s="70" t="s">
        <v>38</v>
      </c>
      <c r="B43" s="60"/>
      <c r="C43" s="61"/>
      <c r="D43" s="75">
        <v>37177</v>
      </c>
      <c r="E43" s="95"/>
      <c r="F43" s="96">
        <v>57242</v>
      </c>
      <c r="G43" s="75"/>
      <c r="H43" s="94">
        <v>37177</v>
      </c>
      <c r="I43" s="75"/>
      <c r="J43" s="96">
        <v>57242</v>
      </c>
    </row>
    <row r="44" spans="1:29" ht="18.75" customHeight="1" x14ac:dyDescent="0.3">
      <c r="A44" s="73" t="s">
        <v>28</v>
      </c>
      <c r="B44" s="60"/>
      <c r="C44" s="61"/>
      <c r="D44" s="118">
        <f>SUM(D39:D43)</f>
        <v>5951637</v>
      </c>
      <c r="E44" s="78"/>
      <c r="F44" s="118">
        <f>SUM(F39:F43)</f>
        <v>6005479</v>
      </c>
      <c r="G44" s="78"/>
      <c r="H44" s="118">
        <f>SUM(H39:H43)</f>
        <v>5951637</v>
      </c>
      <c r="I44" s="78"/>
      <c r="J44" s="118">
        <f>SUM(J39:J43)</f>
        <v>6005479</v>
      </c>
    </row>
    <row r="45" spans="1:29" ht="15" customHeight="1" x14ac:dyDescent="0.3">
      <c r="A45" s="73"/>
      <c r="B45" s="60"/>
      <c r="C45" s="61"/>
      <c r="D45" s="75"/>
      <c r="E45" s="75"/>
      <c r="F45" s="75"/>
      <c r="G45" s="75"/>
      <c r="H45" s="75"/>
      <c r="I45" s="75"/>
      <c r="J45" s="75"/>
    </row>
    <row r="46" spans="1:29" ht="18.75" customHeight="1" x14ac:dyDescent="0.3">
      <c r="A46" s="68" t="s">
        <v>29</v>
      </c>
      <c r="B46" s="60"/>
      <c r="C46" s="61"/>
      <c r="D46" s="75"/>
      <c r="E46" s="75"/>
      <c r="F46" s="75"/>
      <c r="G46" s="75"/>
      <c r="H46" s="75"/>
      <c r="I46" s="75"/>
      <c r="J46" s="75"/>
    </row>
    <row r="47" spans="1:29" ht="18.5" customHeight="1" x14ac:dyDescent="0.3">
      <c r="A47" s="70" t="s">
        <v>98</v>
      </c>
      <c r="B47" s="60"/>
      <c r="C47" s="61"/>
      <c r="D47" s="75">
        <v>181396</v>
      </c>
      <c r="E47" s="75"/>
      <c r="F47" s="96">
        <v>180440</v>
      </c>
      <c r="G47" s="75"/>
      <c r="H47" s="97">
        <v>181396</v>
      </c>
      <c r="I47" s="75"/>
      <c r="J47" s="96">
        <v>180440</v>
      </c>
    </row>
    <row r="48" spans="1:29" ht="18.75" customHeight="1" x14ac:dyDescent="0.3">
      <c r="A48" s="70" t="s">
        <v>49</v>
      </c>
      <c r="B48" s="60"/>
      <c r="C48" s="61"/>
      <c r="D48" s="75">
        <v>851350</v>
      </c>
      <c r="E48" s="75"/>
      <c r="F48" s="96">
        <v>796064</v>
      </c>
      <c r="G48" s="75"/>
      <c r="H48" s="97">
        <v>851350</v>
      </c>
      <c r="I48" s="75"/>
      <c r="J48" s="96">
        <v>796064</v>
      </c>
      <c r="L48" s="98"/>
    </row>
    <row r="49" spans="1:12" ht="18.75" hidden="1" customHeight="1" x14ac:dyDescent="0.3">
      <c r="A49" s="70" t="s">
        <v>152</v>
      </c>
      <c r="B49" s="60"/>
      <c r="C49" s="61"/>
      <c r="D49" s="99"/>
      <c r="E49" s="75"/>
      <c r="F49" s="96">
        <v>0</v>
      </c>
      <c r="G49" s="75"/>
      <c r="H49" s="99">
        <v>0</v>
      </c>
      <c r="I49" s="75"/>
      <c r="J49" s="96">
        <v>0</v>
      </c>
      <c r="L49" s="98"/>
    </row>
    <row r="50" spans="1:12" ht="18.75" customHeight="1" x14ac:dyDescent="0.3">
      <c r="A50" s="73" t="s">
        <v>30</v>
      </c>
      <c r="B50" s="60"/>
      <c r="C50" s="61"/>
      <c r="D50" s="118">
        <f>SUM(D47:D49)</f>
        <v>1032746</v>
      </c>
      <c r="E50" s="78"/>
      <c r="F50" s="118">
        <f>SUM(F47:F49)</f>
        <v>976504</v>
      </c>
      <c r="G50" s="78"/>
      <c r="H50" s="118">
        <f>SUM(H47:H49)</f>
        <v>1032746</v>
      </c>
      <c r="I50" s="78"/>
      <c r="J50" s="118">
        <f>SUM(J47:J49)</f>
        <v>976504</v>
      </c>
    </row>
    <row r="51" spans="1:12" ht="18.5" customHeight="1" x14ac:dyDescent="0.3">
      <c r="A51" s="73"/>
      <c r="B51" s="60"/>
      <c r="C51" s="61"/>
      <c r="D51" s="100"/>
      <c r="E51" s="78"/>
      <c r="F51" s="100"/>
      <c r="G51" s="78"/>
      <c r="H51" s="100"/>
      <c r="I51" s="78"/>
      <c r="J51" s="100"/>
    </row>
    <row r="52" spans="1:12" ht="18.5" customHeight="1" x14ac:dyDescent="0.3">
      <c r="A52" s="73" t="s">
        <v>31</v>
      </c>
      <c r="B52" s="60"/>
      <c r="C52" s="61"/>
      <c r="D52" s="120">
        <f>SUM(D44+D50)</f>
        <v>6984383</v>
      </c>
      <c r="E52" s="101"/>
      <c r="F52" s="120">
        <f>SUM(F44+F50)</f>
        <v>6981983</v>
      </c>
      <c r="G52" s="101"/>
      <c r="H52" s="120">
        <f>SUM(H44+H50)</f>
        <v>6984383</v>
      </c>
      <c r="I52" s="101"/>
      <c r="J52" s="120">
        <f>SUM(J44+J50)</f>
        <v>6981983</v>
      </c>
    </row>
    <row r="53" spans="1:12" ht="14" x14ac:dyDescent="0.3">
      <c r="A53" s="73"/>
      <c r="B53" s="60"/>
      <c r="C53" s="61"/>
      <c r="D53" s="102"/>
      <c r="E53" s="102"/>
      <c r="F53" s="102"/>
      <c r="G53" s="102"/>
      <c r="H53" s="102"/>
      <c r="I53" s="102"/>
      <c r="J53" s="102"/>
    </row>
    <row r="54" spans="1:12" ht="18.75" customHeight="1" x14ac:dyDescent="0.3">
      <c r="A54" s="68" t="s">
        <v>32</v>
      </c>
      <c r="B54" s="60"/>
      <c r="C54" s="61"/>
      <c r="D54" s="69"/>
      <c r="E54" s="69"/>
      <c r="F54" s="69"/>
      <c r="G54" s="69"/>
      <c r="H54" s="69"/>
      <c r="I54" s="69"/>
      <c r="J54" s="69"/>
    </row>
    <row r="55" spans="1:12" ht="18.75" customHeight="1" x14ac:dyDescent="0.3">
      <c r="A55" s="70" t="s">
        <v>33</v>
      </c>
      <c r="B55" s="60"/>
      <c r="C55" s="61"/>
      <c r="D55" s="69"/>
      <c r="E55" s="69"/>
      <c r="F55" s="69"/>
      <c r="G55" s="69"/>
      <c r="H55" s="69"/>
      <c r="I55" s="69"/>
      <c r="J55" s="69"/>
    </row>
    <row r="56" spans="1:12" ht="18.75" customHeight="1" x14ac:dyDescent="0.3">
      <c r="A56" s="103" t="s">
        <v>201</v>
      </c>
      <c r="B56" s="60"/>
      <c r="C56" s="61"/>
      <c r="D56" s="75"/>
      <c r="E56" s="69"/>
      <c r="F56" s="75"/>
      <c r="G56" s="69"/>
      <c r="H56" s="75"/>
      <c r="I56" s="69"/>
      <c r="J56" s="75"/>
    </row>
    <row r="57" spans="1:12" ht="16.75" customHeight="1" x14ac:dyDescent="0.3">
      <c r="A57" s="104" t="s">
        <v>86</v>
      </c>
      <c r="B57" s="60"/>
      <c r="C57" s="61"/>
      <c r="D57" s="102"/>
      <c r="E57" s="105"/>
      <c r="F57" s="102"/>
      <c r="G57" s="105"/>
      <c r="H57" s="102"/>
      <c r="I57" s="105"/>
      <c r="J57" s="102"/>
    </row>
    <row r="58" spans="1:12" ht="16.75" customHeight="1" thickBot="1" x14ac:dyDescent="0.35">
      <c r="A58" s="104" t="s">
        <v>87</v>
      </c>
      <c r="B58" s="60"/>
      <c r="C58" s="61"/>
      <c r="D58" s="106">
        <v>201600</v>
      </c>
      <c r="E58" s="69"/>
      <c r="F58" s="106">
        <v>201600</v>
      </c>
      <c r="G58" s="69"/>
      <c r="H58" s="106">
        <v>201600</v>
      </c>
      <c r="I58" s="69"/>
      <c r="J58" s="106">
        <v>201600</v>
      </c>
    </row>
    <row r="59" spans="1:12" ht="16.75" customHeight="1" thickTop="1" x14ac:dyDescent="0.3">
      <c r="A59" s="70" t="s">
        <v>91</v>
      </c>
      <c r="B59" s="60"/>
      <c r="C59" s="61"/>
      <c r="D59" s="75"/>
      <c r="E59" s="69"/>
      <c r="F59" s="75"/>
      <c r="G59" s="69"/>
      <c r="H59" s="75"/>
      <c r="I59" s="69"/>
      <c r="J59" s="75"/>
    </row>
    <row r="60" spans="1:12" ht="19.25" customHeight="1" x14ac:dyDescent="0.3">
      <c r="A60" s="104" t="s">
        <v>86</v>
      </c>
      <c r="B60" s="60"/>
      <c r="C60" s="61"/>
      <c r="D60" s="75"/>
      <c r="E60" s="69"/>
      <c r="F60" s="75"/>
      <c r="G60" s="69"/>
      <c r="H60" s="75"/>
      <c r="I60" s="69"/>
      <c r="J60" s="75"/>
    </row>
    <row r="61" spans="1:12" ht="19.25" customHeight="1" x14ac:dyDescent="0.3">
      <c r="A61" s="104" t="s">
        <v>87</v>
      </c>
      <c r="B61" s="60"/>
      <c r="C61" s="61"/>
      <c r="D61" s="75">
        <v>201600</v>
      </c>
      <c r="E61" s="69"/>
      <c r="F61" s="75">
        <v>201600</v>
      </c>
      <c r="G61" s="69"/>
      <c r="H61" s="75">
        <v>201600</v>
      </c>
      <c r="I61" s="69"/>
      <c r="J61" s="75">
        <v>201600</v>
      </c>
    </row>
    <row r="62" spans="1:12" ht="18.75" customHeight="1" x14ac:dyDescent="0.3">
      <c r="A62" s="70" t="s">
        <v>54</v>
      </c>
      <c r="B62" s="60"/>
      <c r="C62" s="61"/>
      <c r="D62" s="75"/>
      <c r="E62" s="75"/>
      <c r="F62" s="75"/>
      <c r="G62" s="75"/>
      <c r="H62" s="75"/>
      <c r="I62" s="75"/>
      <c r="J62" s="75"/>
    </row>
    <row r="63" spans="1:12" ht="18.75" customHeight="1" x14ac:dyDescent="0.3">
      <c r="A63" s="70" t="s">
        <v>34</v>
      </c>
      <c r="B63" s="60"/>
      <c r="C63" s="61"/>
      <c r="D63" s="75"/>
      <c r="E63" s="75"/>
      <c r="F63" s="75"/>
      <c r="G63" s="75"/>
      <c r="H63" s="75"/>
      <c r="I63" s="75"/>
      <c r="J63" s="75"/>
    </row>
    <row r="64" spans="1:12" ht="18.75" customHeight="1" x14ac:dyDescent="0.3">
      <c r="A64" s="107" t="s">
        <v>92</v>
      </c>
      <c r="B64" s="60"/>
      <c r="C64" s="61"/>
      <c r="D64" s="75">
        <v>20160</v>
      </c>
      <c r="E64" s="75"/>
      <c r="F64" s="75">
        <v>20160</v>
      </c>
      <c r="G64" s="75"/>
      <c r="H64" s="108">
        <v>20160</v>
      </c>
      <c r="I64" s="75"/>
      <c r="J64" s="75">
        <v>20160</v>
      </c>
    </row>
    <row r="65" spans="1:12" ht="18.75" customHeight="1" x14ac:dyDescent="0.3">
      <c r="A65" s="107" t="s">
        <v>63</v>
      </c>
      <c r="B65" s="60"/>
      <c r="C65" s="61"/>
      <c r="D65" s="75">
        <v>2500000</v>
      </c>
      <c r="E65" s="75"/>
      <c r="F65" s="75">
        <v>2500000</v>
      </c>
      <c r="G65" s="75"/>
      <c r="H65" s="108">
        <v>2500000</v>
      </c>
      <c r="I65" s="75"/>
      <c r="J65" s="75">
        <v>2500000</v>
      </c>
    </row>
    <row r="66" spans="1:12" ht="18.75" customHeight="1" x14ac:dyDescent="0.3">
      <c r="A66" s="107" t="s">
        <v>50</v>
      </c>
      <c r="B66" s="60"/>
      <c r="C66" s="61"/>
      <c r="D66" s="75">
        <v>24100665</v>
      </c>
      <c r="E66" s="75"/>
      <c r="F66" s="75">
        <v>24804248</v>
      </c>
      <c r="G66" s="75"/>
      <c r="H66" s="109">
        <v>7148249</v>
      </c>
      <c r="I66" s="75"/>
      <c r="J66" s="75">
        <v>7449715</v>
      </c>
      <c r="L66" s="110"/>
    </row>
    <row r="67" spans="1:12" ht="18.75" customHeight="1" x14ac:dyDescent="0.3">
      <c r="A67" s="107" t="s">
        <v>51</v>
      </c>
      <c r="B67" s="60"/>
      <c r="C67" s="61"/>
      <c r="D67" s="75">
        <v>1149257</v>
      </c>
      <c r="E67" s="75"/>
      <c r="F67" s="75">
        <v>602389</v>
      </c>
      <c r="G67" s="75"/>
      <c r="H67" s="111">
        <v>4134482</v>
      </c>
      <c r="I67" s="75"/>
      <c r="J67" s="75">
        <v>3879589</v>
      </c>
      <c r="L67" s="110"/>
    </row>
    <row r="68" spans="1:12" ht="18.75" customHeight="1" x14ac:dyDescent="0.3">
      <c r="A68" s="73" t="s">
        <v>35</v>
      </c>
      <c r="B68" s="60"/>
      <c r="C68" s="61"/>
      <c r="D68" s="118">
        <f>SUM(D60:D67)</f>
        <v>27971682</v>
      </c>
      <c r="E68" s="78"/>
      <c r="F68" s="118">
        <f>SUM(F61:F67)</f>
        <v>28128397</v>
      </c>
      <c r="G68" s="78"/>
      <c r="H68" s="118">
        <f>SUM(H60:H67)</f>
        <v>14004491</v>
      </c>
      <c r="I68" s="102"/>
      <c r="J68" s="118">
        <f>SUM(J60:J67)</f>
        <v>14051064</v>
      </c>
    </row>
    <row r="69" spans="1:12" ht="15" customHeight="1" x14ac:dyDescent="0.3">
      <c r="A69" s="73"/>
      <c r="B69" s="60"/>
      <c r="C69" s="61"/>
      <c r="D69" s="78"/>
      <c r="E69" s="78"/>
      <c r="F69" s="78"/>
      <c r="G69" s="78"/>
      <c r="H69" s="78"/>
      <c r="I69" s="102"/>
      <c r="J69" s="78"/>
    </row>
    <row r="70" spans="1:12" ht="18.75" customHeight="1" thickBot="1" x14ac:dyDescent="0.35">
      <c r="A70" s="73" t="s">
        <v>36</v>
      </c>
      <c r="B70" s="60"/>
      <c r="C70" s="61"/>
      <c r="D70" s="121">
        <f>SUM(D52+D68)</f>
        <v>34956065</v>
      </c>
      <c r="E70" s="112"/>
      <c r="F70" s="121">
        <f>SUM(F52+F68)</f>
        <v>35110380</v>
      </c>
      <c r="G70" s="112"/>
      <c r="H70" s="121">
        <f>SUM(H52+H68)</f>
        <v>20988874</v>
      </c>
      <c r="I70" s="102"/>
      <c r="J70" s="121">
        <f>SUM(J52+J68)</f>
        <v>21033047</v>
      </c>
    </row>
    <row r="71" spans="1:12" ht="15" customHeight="1" thickTop="1" x14ac:dyDescent="0.3">
      <c r="A71" s="73"/>
      <c r="B71" s="60"/>
      <c r="C71" s="61"/>
      <c r="D71" s="113"/>
      <c r="E71" s="102"/>
      <c r="F71" s="113"/>
      <c r="G71" s="102"/>
      <c r="H71" s="113"/>
      <c r="I71" s="102"/>
      <c r="J71" s="113"/>
    </row>
    <row r="72" spans="1:12" ht="18.75" customHeight="1" x14ac:dyDescent="0.3">
      <c r="A72" s="114"/>
      <c r="B72" s="60"/>
      <c r="C72" s="61"/>
      <c r="D72" s="80"/>
      <c r="E72" s="69"/>
      <c r="F72" s="69"/>
      <c r="G72" s="69"/>
      <c r="H72" s="80"/>
      <c r="I72" s="69"/>
      <c r="J72" s="69"/>
    </row>
    <row r="73" spans="1:12" ht="18.75" customHeight="1" x14ac:dyDescent="0.3">
      <c r="A73" s="57"/>
      <c r="B73" s="57"/>
      <c r="D73" s="115"/>
      <c r="E73" s="115"/>
      <c r="F73" s="115"/>
      <c r="G73" s="115"/>
      <c r="H73" s="115"/>
      <c r="I73" s="115"/>
      <c r="J73" s="115"/>
    </row>
    <row r="74" spans="1:12" ht="18.75" customHeight="1" x14ac:dyDescent="0.3">
      <c r="A74" s="57"/>
      <c r="B74" s="57"/>
      <c r="D74" s="116"/>
      <c r="E74" s="116"/>
      <c r="F74" s="116"/>
      <c r="G74" s="115"/>
      <c r="H74" s="116"/>
      <c r="I74" s="116"/>
      <c r="J74" s="116"/>
    </row>
    <row r="75" spans="1:12" ht="18.75" customHeight="1" x14ac:dyDescent="0.3">
      <c r="A75" s="57"/>
      <c r="B75" s="57"/>
      <c r="D75" s="115"/>
      <c r="E75" s="115"/>
      <c r="F75" s="115"/>
      <c r="G75" s="115"/>
      <c r="H75" s="115"/>
      <c r="I75" s="115"/>
      <c r="J75" s="115"/>
    </row>
    <row r="76" spans="1:12" ht="18.75" customHeight="1" x14ac:dyDescent="0.3">
      <c r="A76" s="57"/>
      <c r="B76" s="57"/>
      <c r="D76" s="115"/>
      <c r="E76" s="115"/>
      <c r="F76" s="115"/>
      <c r="G76" s="115"/>
      <c r="H76" s="115"/>
      <c r="I76" s="115"/>
      <c r="J76" s="115"/>
    </row>
    <row r="77" spans="1:12" ht="18.75" customHeight="1" x14ac:dyDescent="0.3">
      <c r="A77" s="57"/>
      <c r="B77" s="57"/>
      <c r="D77" s="115"/>
      <c r="E77" s="115"/>
      <c r="F77" s="115"/>
      <c r="G77" s="115"/>
      <c r="H77" s="115"/>
      <c r="I77" s="115"/>
      <c r="J77" s="115"/>
    </row>
    <row r="78" spans="1:12" ht="18.75" customHeight="1" x14ac:dyDescent="0.3">
      <c r="A78" s="57"/>
      <c r="B78" s="57"/>
      <c r="D78" s="115"/>
      <c r="E78" s="115"/>
      <c r="F78" s="115"/>
      <c r="G78" s="115"/>
      <c r="H78" s="115"/>
      <c r="I78" s="115"/>
      <c r="J78" s="115"/>
    </row>
    <row r="79" spans="1:12" ht="18.75" customHeight="1" x14ac:dyDescent="0.3">
      <c r="A79" s="57"/>
      <c r="B79" s="57"/>
      <c r="D79" s="115"/>
      <c r="E79" s="115"/>
      <c r="F79" s="115"/>
      <c r="G79" s="115"/>
      <c r="H79" s="115"/>
      <c r="I79" s="115"/>
      <c r="J79" s="115"/>
    </row>
    <row r="80" spans="1:12" ht="18.75" customHeight="1" x14ac:dyDescent="0.3">
      <c r="A80" s="57"/>
      <c r="B80" s="57"/>
      <c r="D80" s="115"/>
      <c r="E80" s="115"/>
      <c r="F80" s="115"/>
      <c r="G80" s="115"/>
      <c r="H80" s="115"/>
      <c r="I80" s="115"/>
      <c r="J80" s="115"/>
    </row>
    <row r="81" spans="1:10" ht="18.75" customHeight="1" x14ac:dyDescent="0.3">
      <c r="A81" s="57"/>
      <c r="B81" s="57"/>
      <c r="D81" s="115"/>
      <c r="E81" s="115"/>
      <c r="F81" s="115"/>
      <c r="G81" s="115"/>
      <c r="H81" s="115"/>
      <c r="I81" s="115"/>
      <c r="J81" s="115"/>
    </row>
    <row r="82" spans="1:10" ht="18.75" customHeight="1" x14ac:dyDescent="0.3">
      <c r="A82" s="57"/>
      <c r="B82" s="57"/>
      <c r="D82" s="115"/>
      <c r="E82" s="115"/>
      <c r="F82" s="115"/>
      <c r="G82" s="115"/>
      <c r="H82" s="115"/>
      <c r="I82" s="115"/>
      <c r="J82" s="115"/>
    </row>
    <row r="83" spans="1:10" ht="18.75" customHeight="1" x14ac:dyDescent="0.3">
      <c r="A83" s="57"/>
      <c r="B83" s="57"/>
      <c r="D83" s="115"/>
      <c r="E83" s="115"/>
      <c r="F83" s="115"/>
      <c r="G83" s="115"/>
      <c r="H83" s="115"/>
      <c r="I83" s="115"/>
      <c r="J83" s="115"/>
    </row>
    <row r="84" spans="1:10" ht="18.75" customHeight="1" x14ac:dyDescent="0.3">
      <c r="A84" s="57"/>
      <c r="B84" s="57"/>
      <c r="D84" s="115"/>
      <c r="E84" s="115"/>
      <c r="F84" s="115"/>
      <c r="G84" s="115"/>
      <c r="H84" s="115"/>
      <c r="I84" s="115"/>
      <c r="J84" s="115"/>
    </row>
    <row r="85" spans="1:10" ht="18.75" customHeight="1" x14ac:dyDescent="0.3">
      <c r="A85" s="57"/>
      <c r="B85" s="57"/>
      <c r="D85" s="115"/>
      <c r="E85" s="115"/>
      <c r="F85" s="115"/>
      <c r="G85" s="115"/>
      <c r="H85" s="115"/>
      <c r="I85" s="115"/>
      <c r="J85" s="115"/>
    </row>
    <row r="86" spans="1:10" ht="18.75" customHeight="1" x14ac:dyDescent="0.3">
      <c r="A86" s="57"/>
      <c r="B86" s="57"/>
      <c r="D86" s="115"/>
      <c r="E86" s="115"/>
      <c r="F86" s="115"/>
      <c r="G86" s="115"/>
      <c r="H86" s="115"/>
      <c r="I86" s="115"/>
      <c r="J86" s="115"/>
    </row>
    <row r="87" spans="1:10" ht="18.75" customHeight="1" x14ac:dyDescent="0.3">
      <c r="A87" s="57"/>
      <c r="B87" s="57"/>
      <c r="D87" s="115"/>
      <c r="E87" s="115"/>
      <c r="F87" s="115"/>
      <c r="G87" s="115"/>
      <c r="H87" s="115"/>
      <c r="I87" s="115"/>
      <c r="J87" s="115"/>
    </row>
    <row r="88" spans="1:10" ht="18.75" customHeight="1" x14ac:dyDescent="0.3">
      <c r="A88" s="57"/>
      <c r="B88" s="57"/>
      <c r="D88" s="115"/>
      <c r="E88" s="115"/>
      <c r="F88" s="115"/>
      <c r="G88" s="115"/>
      <c r="H88" s="115"/>
      <c r="I88" s="115"/>
      <c r="J88" s="115"/>
    </row>
    <row r="89" spans="1:10" ht="18.75" customHeight="1" x14ac:dyDescent="0.3">
      <c r="A89" s="57"/>
      <c r="B89" s="57"/>
      <c r="D89" s="115"/>
      <c r="E89" s="115"/>
      <c r="F89" s="115"/>
      <c r="G89" s="115"/>
      <c r="H89" s="115"/>
      <c r="I89" s="115"/>
      <c r="J89" s="115"/>
    </row>
    <row r="90" spans="1:10" ht="18.75" customHeight="1" x14ac:dyDescent="0.3">
      <c r="A90" s="57"/>
      <c r="B90" s="57"/>
      <c r="D90" s="115"/>
      <c r="E90" s="115"/>
      <c r="F90" s="115"/>
      <c r="G90" s="115"/>
      <c r="H90" s="115"/>
      <c r="I90" s="115"/>
      <c r="J90" s="115"/>
    </row>
    <row r="91" spans="1:10" ht="18.75" customHeight="1" x14ac:dyDescent="0.3">
      <c r="A91" s="57"/>
      <c r="B91" s="57"/>
      <c r="D91" s="115"/>
      <c r="E91" s="115"/>
      <c r="F91" s="115"/>
      <c r="G91" s="115"/>
      <c r="H91" s="115"/>
      <c r="I91" s="115"/>
      <c r="J91" s="115"/>
    </row>
    <row r="92" spans="1:10" ht="18.75" customHeight="1" x14ac:dyDescent="0.3">
      <c r="A92" s="57"/>
      <c r="B92" s="57"/>
      <c r="D92" s="115"/>
      <c r="E92" s="115"/>
      <c r="F92" s="115"/>
      <c r="G92" s="115"/>
      <c r="H92" s="115"/>
      <c r="I92" s="115"/>
      <c r="J92" s="115"/>
    </row>
    <row r="93" spans="1:10" ht="18.75" customHeight="1" x14ac:dyDescent="0.3">
      <c r="A93" s="57"/>
      <c r="B93" s="57"/>
      <c r="D93" s="115"/>
      <c r="E93" s="115"/>
      <c r="F93" s="115"/>
      <c r="G93" s="115"/>
      <c r="H93" s="115"/>
      <c r="I93" s="115"/>
      <c r="J93" s="115"/>
    </row>
    <row r="94" spans="1:10" ht="18.75" customHeight="1" x14ac:dyDescent="0.3">
      <c r="A94" s="57"/>
      <c r="B94" s="57"/>
      <c r="D94" s="115"/>
      <c r="E94" s="115"/>
      <c r="F94" s="115"/>
      <c r="G94" s="115"/>
      <c r="H94" s="115"/>
      <c r="I94" s="115"/>
      <c r="J94" s="115"/>
    </row>
    <row r="95" spans="1:10" ht="18.75" customHeight="1" x14ac:dyDescent="0.3">
      <c r="A95" s="57"/>
      <c r="B95" s="57"/>
      <c r="D95" s="115"/>
      <c r="E95" s="115"/>
      <c r="F95" s="115"/>
      <c r="G95" s="115"/>
      <c r="H95" s="115"/>
      <c r="I95" s="115"/>
      <c r="J95" s="115"/>
    </row>
    <row r="96" spans="1:10" ht="18.75" customHeight="1" x14ac:dyDescent="0.3">
      <c r="A96" s="57"/>
      <c r="B96" s="57"/>
      <c r="D96" s="115"/>
      <c r="E96" s="115"/>
      <c r="F96" s="115"/>
      <c r="G96" s="115"/>
      <c r="H96" s="115"/>
      <c r="I96" s="115"/>
      <c r="J96" s="115"/>
    </row>
    <row r="97" spans="1:10" ht="18.75" customHeight="1" x14ac:dyDescent="0.3">
      <c r="A97" s="57"/>
      <c r="B97" s="57"/>
      <c r="D97" s="115"/>
      <c r="E97" s="115"/>
      <c r="F97" s="115"/>
      <c r="G97" s="115"/>
      <c r="H97" s="115"/>
      <c r="I97" s="115"/>
      <c r="J97" s="115"/>
    </row>
    <row r="98" spans="1:10" ht="18.75" customHeight="1" x14ac:dyDescent="0.3">
      <c r="A98" s="57"/>
      <c r="B98" s="57"/>
      <c r="D98" s="115"/>
      <c r="E98" s="115"/>
      <c r="F98" s="115"/>
      <c r="G98" s="115"/>
      <c r="H98" s="115"/>
      <c r="I98" s="115"/>
      <c r="J98" s="115"/>
    </row>
    <row r="99" spans="1:10" ht="18.75" customHeight="1" x14ac:dyDescent="0.3">
      <c r="A99" s="57"/>
      <c r="B99" s="57"/>
      <c r="D99" s="115"/>
      <c r="E99" s="115"/>
      <c r="F99" s="115"/>
      <c r="G99" s="115"/>
      <c r="H99" s="115"/>
      <c r="I99" s="115"/>
      <c r="J99" s="115"/>
    </row>
    <row r="100" spans="1:10" ht="18.75" customHeight="1" x14ac:dyDescent="0.3">
      <c r="A100" s="57"/>
      <c r="B100" s="57"/>
      <c r="D100" s="115"/>
      <c r="E100" s="115"/>
      <c r="F100" s="115"/>
      <c r="G100" s="115"/>
      <c r="H100" s="115"/>
      <c r="I100" s="115"/>
      <c r="J100" s="115"/>
    </row>
    <row r="101" spans="1:10" ht="18.75" customHeight="1" x14ac:dyDescent="0.3">
      <c r="A101" s="57"/>
      <c r="B101" s="57"/>
      <c r="D101" s="115"/>
      <c r="E101" s="115"/>
      <c r="F101" s="115"/>
      <c r="G101" s="115"/>
      <c r="H101" s="115"/>
      <c r="I101" s="115"/>
      <c r="J101" s="115"/>
    </row>
    <row r="102" spans="1:10" ht="18.75" customHeight="1" x14ac:dyDescent="0.3">
      <c r="A102" s="57"/>
      <c r="B102" s="57"/>
      <c r="D102" s="115"/>
      <c r="E102" s="115"/>
      <c r="F102" s="115"/>
      <c r="G102" s="115"/>
      <c r="H102" s="115"/>
      <c r="I102" s="115"/>
      <c r="J102" s="115"/>
    </row>
    <row r="103" spans="1:10" ht="18.75" customHeight="1" x14ac:dyDescent="0.3">
      <c r="A103" s="57"/>
      <c r="B103" s="57"/>
      <c r="D103" s="115"/>
      <c r="E103" s="115"/>
      <c r="F103" s="115"/>
      <c r="G103" s="115"/>
      <c r="H103" s="115"/>
      <c r="I103" s="115"/>
      <c r="J103" s="115"/>
    </row>
    <row r="104" spans="1:10" ht="18.75" customHeight="1" x14ac:dyDescent="0.3">
      <c r="A104" s="57"/>
      <c r="B104" s="57"/>
      <c r="D104" s="115"/>
      <c r="E104" s="115"/>
      <c r="F104" s="115"/>
      <c r="G104" s="115"/>
      <c r="H104" s="115"/>
      <c r="I104" s="115"/>
      <c r="J104" s="115"/>
    </row>
    <row r="105" spans="1:10" ht="18.75" customHeight="1" x14ac:dyDescent="0.3">
      <c r="A105" s="57"/>
      <c r="B105" s="57"/>
      <c r="D105" s="115"/>
      <c r="E105" s="115"/>
      <c r="F105" s="115"/>
      <c r="G105" s="115"/>
      <c r="H105" s="115"/>
      <c r="I105" s="115"/>
      <c r="J105" s="115"/>
    </row>
    <row r="106" spans="1:10" ht="18.75" customHeight="1" x14ac:dyDescent="0.3">
      <c r="A106" s="57"/>
      <c r="B106" s="57"/>
      <c r="D106" s="115"/>
      <c r="E106" s="115"/>
      <c r="F106" s="115"/>
      <c r="G106" s="115"/>
      <c r="H106" s="115"/>
      <c r="I106" s="115"/>
      <c r="J106" s="115"/>
    </row>
    <row r="107" spans="1:10" ht="18.75" customHeight="1" x14ac:dyDescent="0.3">
      <c r="A107" s="57"/>
      <c r="B107" s="57"/>
      <c r="D107" s="115"/>
      <c r="E107" s="115"/>
      <c r="F107" s="115"/>
      <c r="G107" s="115"/>
      <c r="H107" s="115"/>
      <c r="I107" s="115"/>
      <c r="J107" s="115"/>
    </row>
    <row r="108" spans="1:10" ht="18.75" customHeight="1" x14ac:dyDescent="0.3">
      <c r="A108" s="57"/>
      <c r="B108" s="57"/>
      <c r="D108" s="115"/>
      <c r="E108" s="115"/>
      <c r="F108" s="115"/>
      <c r="G108" s="115"/>
      <c r="H108" s="115"/>
      <c r="I108" s="115"/>
      <c r="J108" s="115"/>
    </row>
    <row r="109" spans="1:10" ht="18.75" customHeight="1" x14ac:dyDescent="0.3">
      <c r="A109" s="57"/>
      <c r="B109" s="57"/>
      <c r="D109" s="115"/>
      <c r="E109" s="115"/>
      <c r="F109" s="115"/>
      <c r="G109" s="115"/>
      <c r="H109" s="115"/>
      <c r="I109" s="115"/>
      <c r="J109" s="115"/>
    </row>
    <row r="110" spans="1:10" ht="18.75" customHeight="1" x14ac:dyDescent="0.3">
      <c r="A110" s="57"/>
      <c r="B110" s="57"/>
      <c r="D110" s="115"/>
      <c r="E110" s="115"/>
      <c r="F110" s="115"/>
      <c r="G110" s="115"/>
      <c r="H110" s="115"/>
      <c r="I110" s="115"/>
      <c r="J110" s="115"/>
    </row>
    <row r="111" spans="1:10" ht="18.75" customHeight="1" x14ac:dyDescent="0.3">
      <c r="A111" s="57"/>
      <c r="B111" s="57"/>
      <c r="D111" s="115"/>
      <c r="E111" s="115"/>
      <c r="F111" s="115"/>
      <c r="G111" s="115"/>
      <c r="H111" s="115"/>
      <c r="I111" s="115"/>
      <c r="J111" s="115"/>
    </row>
    <row r="112" spans="1:10" ht="18.75" customHeight="1" x14ac:dyDescent="0.3">
      <c r="A112" s="57"/>
      <c r="B112" s="57"/>
      <c r="D112" s="115"/>
      <c r="E112" s="115"/>
      <c r="F112" s="115"/>
      <c r="G112" s="115"/>
      <c r="H112" s="115"/>
      <c r="I112" s="115"/>
      <c r="J112" s="115"/>
    </row>
    <row r="113" spans="1:10" ht="18.75" customHeight="1" x14ac:dyDescent="0.3">
      <c r="A113" s="57"/>
      <c r="B113" s="57"/>
      <c r="D113" s="115"/>
      <c r="E113" s="115"/>
      <c r="F113" s="115"/>
      <c r="G113" s="115"/>
      <c r="H113" s="115"/>
      <c r="I113" s="115"/>
      <c r="J113" s="115"/>
    </row>
    <row r="114" spans="1:10" ht="18.75" customHeight="1" x14ac:dyDescent="0.3">
      <c r="A114" s="57"/>
      <c r="B114" s="57"/>
      <c r="D114" s="115"/>
      <c r="E114" s="115"/>
      <c r="F114" s="115"/>
      <c r="G114" s="115"/>
      <c r="H114" s="115"/>
      <c r="I114" s="115"/>
      <c r="J114" s="115"/>
    </row>
    <row r="115" spans="1:10" ht="18.75" customHeight="1" x14ac:dyDescent="0.3">
      <c r="A115" s="57"/>
      <c r="B115" s="57"/>
      <c r="D115" s="115"/>
      <c r="E115" s="115"/>
      <c r="F115" s="115"/>
      <c r="G115" s="115"/>
      <c r="H115" s="115"/>
      <c r="I115" s="115"/>
      <c r="J115" s="115"/>
    </row>
    <row r="116" spans="1:10" ht="18.75" customHeight="1" x14ac:dyDescent="0.3">
      <c r="A116" s="57"/>
      <c r="B116" s="57"/>
      <c r="D116" s="115"/>
      <c r="E116" s="115"/>
      <c r="F116" s="115"/>
      <c r="G116" s="115"/>
      <c r="H116" s="115"/>
      <c r="I116" s="115"/>
      <c r="J116" s="115"/>
    </row>
    <row r="117" spans="1:10" ht="18.75" customHeight="1" x14ac:dyDescent="0.3">
      <c r="A117" s="57"/>
      <c r="B117" s="57"/>
      <c r="D117" s="115"/>
      <c r="E117" s="115"/>
      <c r="F117" s="115"/>
      <c r="G117" s="115"/>
      <c r="H117" s="115"/>
      <c r="I117" s="115"/>
      <c r="J117" s="115"/>
    </row>
    <row r="118" spans="1:10" ht="18.75" customHeight="1" x14ac:dyDescent="0.3">
      <c r="A118" s="57"/>
      <c r="B118" s="57"/>
      <c r="D118" s="115"/>
      <c r="E118" s="115"/>
      <c r="F118" s="115"/>
      <c r="G118" s="115"/>
      <c r="H118" s="115"/>
      <c r="I118" s="115"/>
      <c r="J118" s="115"/>
    </row>
    <row r="119" spans="1:10" ht="18.75" customHeight="1" x14ac:dyDescent="0.3">
      <c r="A119" s="57"/>
      <c r="B119" s="57"/>
      <c r="D119" s="115"/>
      <c r="E119" s="115"/>
      <c r="F119" s="115"/>
      <c r="G119" s="115"/>
      <c r="H119" s="115"/>
      <c r="I119" s="115"/>
      <c r="J119" s="115"/>
    </row>
    <row r="120" spans="1:10" ht="18.75" customHeight="1" x14ac:dyDescent="0.3">
      <c r="A120" s="57"/>
      <c r="B120" s="57"/>
      <c r="D120" s="115"/>
      <c r="E120" s="115"/>
      <c r="F120" s="115"/>
      <c r="G120" s="115"/>
      <c r="H120" s="115"/>
      <c r="I120" s="115"/>
      <c r="J120" s="115"/>
    </row>
    <row r="121" spans="1:10" ht="18.75" customHeight="1" x14ac:dyDescent="0.3">
      <c r="A121" s="57"/>
      <c r="B121" s="57"/>
      <c r="D121" s="115"/>
      <c r="E121" s="115"/>
      <c r="F121" s="115"/>
      <c r="G121" s="115"/>
      <c r="H121" s="115"/>
      <c r="I121" s="115"/>
      <c r="J121" s="115"/>
    </row>
    <row r="122" spans="1:10" ht="18.75" customHeight="1" x14ac:dyDescent="0.3">
      <c r="A122" s="57"/>
      <c r="B122" s="57"/>
      <c r="D122" s="115"/>
      <c r="E122" s="115"/>
      <c r="F122" s="115"/>
      <c r="G122" s="115"/>
      <c r="H122" s="115"/>
      <c r="I122" s="115"/>
      <c r="J122" s="115"/>
    </row>
    <row r="123" spans="1:10" ht="18.75" customHeight="1" x14ac:dyDescent="0.3">
      <c r="A123" s="57"/>
      <c r="B123" s="57"/>
      <c r="D123" s="115"/>
      <c r="E123" s="115"/>
      <c r="F123" s="115"/>
      <c r="G123" s="115"/>
      <c r="H123" s="115"/>
      <c r="I123" s="115"/>
      <c r="J123" s="115"/>
    </row>
    <row r="124" spans="1:10" ht="18.75" customHeight="1" x14ac:dyDescent="0.3">
      <c r="A124" s="57"/>
      <c r="B124" s="57"/>
      <c r="D124" s="115"/>
      <c r="E124" s="115"/>
      <c r="F124" s="115"/>
      <c r="G124" s="115"/>
      <c r="H124" s="115"/>
      <c r="I124" s="115"/>
      <c r="J124" s="115"/>
    </row>
    <row r="125" spans="1:10" ht="18.75" customHeight="1" x14ac:dyDescent="0.3">
      <c r="A125" s="57"/>
      <c r="B125" s="57"/>
      <c r="D125" s="115"/>
      <c r="E125" s="115"/>
      <c r="F125" s="115"/>
      <c r="G125" s="115"/>
      <c r="H125" s="115"/>
      <c r="I125" s="115"/>
      <c r="J125" s="115"/>
    </row>
    <row r="126" spans="1:10" ht="18.75" customHeight="1" x14ac:dyDescent="0.3">
      <c r="A126" s="57"/>
      <c r="B126" s="57"/>
      <c r="D126" s="115"/>
      <c r="E126" s="115"/>
      <c r="F126" s="115"/>
      <c r="G126" s="115"/>
      <c r="H126" s="115"/>
      <c r="I126" s="115"/>
      <c r="J126" s="115"/>
    </row>
    <row r="127" spans="1:10" ht="18.75" customHeight="1" x14ac:dyDescent="0.3">
      <c r="A127" s="57"/>
      <c r="B127" s="57"/>
      <c r="D127" s="115"/>
      <c r="E127" s="115"/>
      <c r="F127" s="115"/>
      <c r="G127" s="115"/>
      <c r="H127" s="115"/>
      <c r="I127" s="115"/>
      <c r="J127" s="115"/>
    </row>
    <row r="128" spans="1:10" ht="18.75" customHeight="1" x14ac:dyDescent="0.3">
      <c r="A128" s="57"/>
      <c r="B128" s="57"/>
      <c r="D128" s="115"/>
      <c r="E128" s="115"/>
      <c r="F128" s="115"/>
      <c r="G128" s="115"/>
      <c r="H128" s="115"/>
      <c r="I128" s="115"/>
      <c r="J128" s="115"/>
    </row>
    <row r="129" spans="1:10" ht="18.75" customHeight="1" x14ac:dyDescent="0.3">
      <c r="A129" s="57"/>
      <c r="B129" s="57"/>
      <c r="D129" s="115"/>
      <c r="E129" s="115"/>
      <c r="F129" s="115"/>
      <c r="G129" s="115"/>
      <c r="H129" s="115"/>
      <c r="I129" s="115"/>
      <c r="J129" s="115"/>
    </row>
    <row r="130" spans="1:10" ht="18.75" customHeight="1" x14ac:dyDescent="0.3">
      <c r="A130" s="57"/>
      <c r="B130" s="57"/>
      <c r="D130" s="115"/>
      <c r="E130" s="115"/>
      <c r="F130" s="115"/>
      <c r="G130" s="115"/>
      <c r="H130" s="115"/>
      <c r="I130" s="115"/>
      <c r="J130" s="115"/>
    </row>
    <row r="131" spans="1:10" ht="18.75" customHeight="1" x14ac:dyDescent="0.3">
      <c r="A131" s="57"/>
      <c r="B131" s="57"/>
      <c r="D131" s="115"/>
      <c r="E131" s="115"/>
      <c r="F131" s="115"/>
      <c r="G131" s="115"/>
      <c r="H131" s="115"/>
      <c r="I131" s="115"/>
      <c r="J131" s="115"/>
    </row>
    <row r="132" spans="1:10" ht="18.75" customHeight="1" x14ac:dyDescent="0.3">
      <c r="A132" s="57"/>
      <c r="B132" s="57"/>
      <c r="D132" s="115"/>
      <c r="E132" s="115"/>
      <c r="F132" s="115"/>
      <c r="G132" s="115"/>
      <c r="H132" s="115"/>
      <c r="I132" s="115"/>
      <c r="J132" s="115"/>
    </row>
    <row r="133" spans="1:10" ht="18.75" customHeight="1" x14ac:dyDescent="0.3">
      <c r="A133" s="57"/>
      <c r="B133" s="57"/>
      <c r="D133" s="115"/>
      <c r="E133" s="115"/>
      <c r="F133" s="115"/>
      <c r="G133" s="115"/>
      <c r="H133" s="115"/>
      <c r="I133" s="115"/>
      <c r="J133" s="115"/>
    </row>
    <row r="134" spans="1:10" ht="18.75" customHeight="1" x14ac:dyDescent="0.3">
      <c r="A134" s="57"/>
      <c r="B134" s="57"/>
      <c r="D134" s="115"/>
      <c r="E134" s="115"/>
      <c r="F134" s="115"/>
      <c r="G134" s="115"/>
      <c r="H134" s="115"/>
      <c r="I134" s="115"/>
      <c r="J134" s="115"/>
    </row>
    <row r="135" spans="1:10" ht="18.75" customHeight="1" x14ac:dyDescent="0.3">
      <c r="A135" s="57"/>
      <c r="B135" s="57"/>
      <c r="D135" s="115"/>
      <c r="E135" s="115"/>
      <c r="F135" s="115"/>
      <c r="G135" s="115"/>
      <c r="H135" s="115"/>
      <c r="I135" s="115"/>
      <c r="J135" s="115"/>
    </row>
    <row r="136" spans="1:10" ht="18.75" customHeight="1" x14ac:dyDescent="0.3">
      <c r="A136" s="57"/>
      <c r="B136" s="57"/>
      <c r="D136" s="115"/>
      <c r="E136" s="115"/>
      <c r="F136" s="115"/>
      <c r="G136" s="115"/>
      <c r="H136" s="115"/>
      <c r="I136" s="115"/>
      <c r="J136" s="115"/>
    </row>
    <row r="137" spans="1:10" ht="18.75" customHeight="1" x14ac:dyDescent="0.3">
      <c r="A137" s="57"/>
      <c r="B137" s="57"/>
      <c r="D137" s="115"/>
      <c r="E137" s="115"/>
      <c r="F137" s="115"/>
      <c r="G137" s="115"/>
      <c r="H137" s="115"/>
      <c r="I137" s="115"/>
      <c r="J137" s="115"/>
    </row>
    <row r="138" spans="1:10" ht="18.75" customHeight="1" x14ac:dyDescent="0.3">
      <c r="A138" s="57"/>
      <c r="B138" s="57"/>
      <c r="D138" s="115"/>
      <c r="E138" s="115"/>
      <c r="F138" s="115"/>
      <c r="G138" s="115"/>
      <c r="H138" s="115"/>
      <c r="I138" s="115"/>
      <c r="J138" s="115"/>
    </row>
    <row r="139" spans="1:10" ht="18.75" customHeight="1" x14ac:dyDescent="0.3">
      <c r="A139" s="57"/>
      <c r="B139" s="57"/>
      <c r="D139" s="115"/>
      <c r="E139" s="115"/>
      <c r="F139" s="115"/>
      <c r="G139" s="115"/>
      <c r="H139" s="115"/>
      <c r="I139" s="115"/>
      <c r="J139" s="115"/>
    </row>
    <row r="140" spans="1:10" ht="18.75" customHeight="1" x14ac:dyDescent="0.3">
      <c r="A140" s="57"/>
      <c r="B140" s="57"/>
      <c r="D140" s="115"/>
      <c r="E140" s="115"/>
      <c r="F140" s="115"/>
      <c r="G140" s="115"/>
      <c r="H140" s="115"/>
      <c r="I140" s="115"/>
      <c r="J140" s="115"/>
    </row>
    <row r="141" spans="1:10" ht="18.75" customHeight="1" x14ac:dyDescent="0.3">
      <c r="A141" s="57"/>
      <c r="B141" s="57"/>
      <c r="D141" s="115"/>
      <c r="E141" s="115"/>
      <c r="F141" s="115"/>
      <c r="G141" s="115"/>
      <c r="H141" s="115"/>
      <c r="I141" s="115"/>
      <c r="J141" s="115"/>
    </row>
    <row r="142" spans="1:10" ht="18.75" customHeight="1" x14ac:dyDescent="0.3">
      <c r="A142" s="57"/>
      <c r="B142" s="57"/>
      <c r="D142" s="115"/>
      <c r="E142" s="115"/>
      <c r="F142" s="115"/>
      <c r="G142" s="115"/>
      <c r="H142" s="115"/>
      <c r="I142" s="115"/>
      <c r="J142" s="115"/>
    </row>
    <row r="143" spans="1:10" ht="18.75" customHeight="1" x14ac:dyDescent="0.3">
      <c r="A143" s="57"/>
      <c r="B143" s="57"/>
      <c r="D143" s="115"/>
      <c r="E143" s="115"/>
      <c r="F143" s="115"/>
      <c r="G143" s="115"/>
      <c r="H143" s="115"/>
      <c r="I143" s="115"/>
      <c r="J143" s="115"/>
    </row>
    <row r="144" spans="1:10" ht="18.75" customHeight="1" x14ac:dyDescent="0.3">
      <c r="A144" s="57"/>
      <c r="B144" s="57"/>
      <c r="D144" s="115"/>
      <c r="E144" s="115"/>
      <c r="F144" s="115"/>
      <c r="G144" s="115"/>
      <c r="H144" s="115"/>
      <c r="I144" s="115"/>
      <c r="J144" s="115"/>
    </row>
    <row r="145" spans="1:10" ht="18.75" customHeight="1" x14ac:dyDescent="0.3">
      <c r="A145" s="57"/>
      <c r="B145" s="57"/>
      <c r="D145" s="115"/>
      <c r="E145" s="115"/>
      <c r="F145" s="115"/>
      <c r="G145" s="115"/>
      <c r="H145" s="115"/>
      <c r="I145" s="115"/>
      <c r="J145" s="115"/>
    </row>
    <row r="146" spans="1:10" ht="18.75" customHeight="1" x14ac:dyDescent="0.3">
      <c r="A146" s="57"/>
      <c r="B146" s="57"/>
      <c r="D146" s="115"/>
      <c r="E146" s="115"/>
      <c r="F146" s="115"/>
      <c r="G146" s="115"/>
      <c r="H146" s="115"/>
      <c r="I146" s="115"/>
      <c r="J146" s="115"/>
    </row>
    <row r="147" spans="1:10" ht="18.75" customHeight="1" x14ac:dyDescent="0.3">
      <c r="A147" s="57"/>
      <c r="B147" s="57"/>
      <c r="D147" s="115"/>
      <c r="E147" s="115"/>
      <c r="F147" s="115"/>
      <c r="G147" s="115"/>
      <c r="H147" s="115"/>
      <c r="I147" s="115"/>
      <c r="J147" s="115"/>
    </row>
    <row r="148" spans="1:10" ht="18.75" customHeight="1" x14ac:dyDescent="0.3">
      <c r="A148" s="57"/>
      <c r="B148" s="57"/>
      <c r="D148" s="115"/>
      <c r="E148" s="115"/>
      <c r="F148" s="115"/>
      <c r="G148" s="115"/>
      <c r="H148" s="115"/>
      <c r="I148" s="115"/>
      <c r="J148" s="115"/>
    </row>
    <row r="149" spans="1:10" ht="18.75" customHeight="1" x14ac:dyDescent="0.3">
      <c r="A149" s="57"/>
      <c r="B149" s="57"/>
      <c r="D149" s="115"/>
      <c r="E149" s="115"/>
      <c r="F149" s="115"/>
      <c r="G149" s="115"/>
      <c r="H149" s="115"/>
      <c r="I149" s="115"/>
      <c r="J149" s="115"/>
    </row>
  </sheetData>
  <sheetProtection formatCells="0" formatColumns="0" formatRows="0" insertColumns="0" insertRows="0" insertHyperlinks="0" deleteColumns="0" deleteRows="0" sort="0" autoFilter="0" pivotTables="0"/>
  <mergeCells count="10">
    <mergeCell ref="D33:F33"/>
    <mergeCell ref="H33:J33"/>
    <mergeCell ref="D37:J37"/>
    <mergeCell ref="D4:F4"/>
    <mergeCell ref="H4:J4"/>
    <mergeCell ref="D32:F32"/>
    <mergeCell ref="H32:J32"/>
    <mergeCell ref="D5:F5"/>
    <mergeCell ref="H5:J5"/>
    <mergeCell ref="D9:J9"/>
  </mergeCells>
  <phoneticPr fontId="5" type="noConversion"/>
  <pageMargins left="0.8" right="0.5" top="0.48" bottom="0.48" header="0.5" footer="0.5"/>
  <pageSetup paperSize="9" scale="82" firstPageNumber="2" fitToWidth="0" fitToHeight="0" orientation="portrait" useFirstPageNumber="1" r:id="rId1"/>
  <headerFooter alignWithMargins="0">
    <oddFooter xml:space="preserve">&amp;L  The accompanying notes form an integral part of the interim financial statements.
&amp;C
&amp;P&amp;R
</oddFooter>
  </headerFooter>
  <rowBreaks count="1" manualBreakCount="1">
    <brk id="2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Q119"/>
  <sheetViews>
    <sheetView view="pageBreakPreview" topLeftCell="A21" zoomScale="80" zoomScaleNormal="85" zoomScaleSheetLayoutView="80" workbookViewId="0">
      <selection activeCell="B13" sqref="B13:B16"/>
    </sheetView>
  </sheetViews>
  <sheetFormatPr defaultColWidth="9.1796875" defaultRowHeight="14" x14ac:dyDescent="0.3"/>
  <cols>
    <col min="1" max="1" width="43.08984375" style="9" customWidth="1"/>
    <col min="2" max="2" width="8.81640625" style="17" customWidth="1"/>
    <col min="3" max="3" width="0.81640625" style="3" customWidth="1"/>
    <col min="4" max="4" width="17.1796875" style="3" customWidth="1"/>
    <col min="5" max="5" width="1" style="3" customWidth="1"/>
    <col min="6" max="6" width="17.1796875" style="3" customWidth="1"/>
    <col min="7" max="7" width="1" style="3" customWidth="1"/>
    <col min="8" max="8" width="16.08984375" style="3" customWidth="1"/>
    <col min="9" max="9" width="0.81640625" style="3" customWidth="1"/>
    <col min="10" max="10" width="16.08984375" style="3" customWidth="1"/>
    <col min="11" max="11" width="9.1796875" style="3"/>
    <col min="12" max="12" width="29.453125" style="3" customWidth="1"/>
    <col min="13" max="13" width="17.54296875" style="39" bestFit="1" customWidth="1"/>
    <col min="14" max="16" width="0.81640625" style="39" customWidth="1"/>
    <col min="17" max="17" width="16.81640625" style="39" bestFit="1" customWidth="1"/>
    <col min="18" max="16384" width="9.1796875" style="3"/>
  </cols>
  <sheetData>
    <row r="1" spans="1:17" ht="18.75" customHeight="1" x14ac:dyDescent="0.3">
      <c r="A1" s="8" t="s">
        <v>58</v>
      </c>
      <c r="B1" s="2"/>
      <c r="C1" s="4"/>
      <c r="D1" s="4"/>
      <c r="E1" s="4"/>
      <c r="F1" s="4"/>
      <c r="G1" s="4"/>
      <c r="H1" s="4"/>
      <c r="I1" s="4"/>
      <c r="J1" s="4"/>
    </row>
    <row r="2" spans="1:17" ht="18.75" customHeight="1" x14ac:dyDescent="0.3">
      <c r="A2" s="8" t="s">
        <v>105</v>
      </c>
      <c r="B2" s="2"/>
      <c r="C2" s="4"/>
      <c r="D2" s="26"/>
      <c r="E2" s="4"/>
      <c r="F2" s="26"/>
      <c r="G2" s="4"/>
      <c r="H2" s="4"/>
      <c r="I2" s="4"/>
      <c r="J2" s="4"/>
    </row>
    <row r="3" spans="1:17" ht="6" customHeight="1" x14ac:dyDescent="0.3">
      <c r="A3" s="8"/>
      <c r="B3" s="2"/>
      <c r="C3" s="4"/>
      <c r="D3" s="4"/>
      <c r="E3" s="4"/>
      <c r="F3" s="4"/>
      <c r="G3" s="4"/>
      <c r="H3" s="4"/>
      <c r="I3" s="4"/>
      <c r="J3" s="4"/>
    </row>
    <row r="4" spans="1:17" ht="18.75" customHeight="1" x14ac:dyDescent="0.3">
      <c r="A4" s="8"/>
      <c r="B4" s="2"/>
      <c r="C4" s="23"/>
      <c r="D4" s="44"/>
      <c r="E4" s="43"/>
      <c r="F4" s="23"/>
      <c r="G4" s="23"/>
      <c r="H4" s="44"/>
      <c r="I4" s="43"/>
      <c r="J4" s="29"/>
    </row>
    <row r="5" spans="1:17" s="1" customFormat="1" ht="18.75" customHeight="1" x14ac:dyDescent="0.3">
      <c r="A5" s="8"/>
      <c r="B5" s="2"/>
      <c r="C5" s="23"/>
      <c r="D5" s="222" t="s">
        <v>61</v>
      </c>
      <c r="E5" s="222"/>
      <c r="F5" s="222"/>
      <c r="G5" s="23"/>
      <c r="H5" s="222" t="s">
        <v>77</v>
      </c>
      <c r="I5" s="222"/>
      <c r="J5" s="222"/>
      <c r="M5" s="35"/>
      <c r="N5" s="38"/>
      <c r="O5" s="38"/>
      <c r="P5" s="38"/>
      <c r="Q5" s="38"/>
    </row>
    <row r="6" spans="1:17" s="1" customFormat="1" ht="18.75" customHeight="1" x14ac:dyDescent="0.3">
      <c r="A6" s="8"/>
      <c r="B6" s="2"/>
      <c r="C6" s="23"/>
      <c r="D6" s="222" t="s">
        <v>62</v>
      </c>
      <c r="E6" s="222"/>
      <c r="F6" s="222"/>
      <c r="G6" s="23"/>
      <c r="H6" s="222" t="s">
        <v>78</v>
      </c>
      <c r="I6" s="222"/>
      <c r="J6" s="222"/>
      <c r="M6" s="35"/>
      <c r="N6" s="38"/>
      <c r="O6" s="38"/>
      <c r="P6" s="38"/>
      <c r="Q6" s="38"/>
    </row>
    <row r="7" spans="1:17" s="1" customFormat="1" ht="18.75" customHeight="1" x14ac:dyDescent="0.3">
      <c r="A7" s="8"/>
      <c r="B7" s="2"/>
      <c r="C7" s="23"/>
      <c r="D7" s="220" t="s">
        <v>52</v>
      </c>
      <c r="E7" s="220"/>
      <c r="F7" s="220"/>
      <c r="G7" s="23"/>
      <c r="H7" s="220" t="s">
        <v>52</v>
      </c>
      <c r="I7" s="220"/>
      <c r="J7" s="220"/>
      <c r="M7" s="35"/>
      <c r="N7" s="38"/>
      <c r="O7" s="38"/>
      <c r="P7" s="38"/>
      <c r="Q7" s="38"/>
    </row>
    <row r="8" spans="1:17" ht="18.75" customHeight="1" x14ac:dyDescent="0.3">
      <c r="A8" s="8"/>
      <c r="C8" s="23"/>
      <c r="D8" s="223" t="s">
        <v>59</v>
      </c>
      <c r="E8" s="220"/>
      <c r="F8" s="220"/>
      <c r="G8" s="23"/>
      <c r="H8" s="223" t="s">
        <v>59</v>
      </c>
      <c r="I8" s="220"/>
      <c r="J8" s="220"/>
    </row>
    <row r="9" spans="1:17" ht="18.75" customHeight="1" x14ac:dyDescent="0.3">
      <c r="A9" s="8"/>
      <c r="B9" s="2" t="s">
        <v>6</v>
      </c>
      <c r="C9" s="23"/>
      <c r="D9" s="44">
        <v>2021</v>
      </c>
      <c r="E9" s="43"/>
      <c r="F9" s="23">
        <v>2020</v>
      </c>
      <c r="G9" s="23"/>
      <c r="H9" s="44">
        <v>2021</v>
      </c>
      <c r="I9" s="43"/>
      <c r="J9" s="23">
        <v>2020</v>
      </c>
    </row>
    <row r="10" spans="1:17" ht="18.75" customHeight="1" x14ac:dyDescent="0.3">
      <c r="A10" s="8"/>
      <c r="B10" s="2"/>
      <c r="C10" s="23"/>
      <c r="D10" s="44"/>
      <c r="E10" s="43"/>
      <c r="F10" s="23" t="s">
        <v>125</v>
      </c>
      <c r="G10" s="23"/>
      <c r="H10" s="44"/>
      <c r="I10" s="43"/>
      <c r="J10" s="23"/>
    </row>
    <row r="11" spans="1:17" ht="17.399999999999999" customHeight="1" x14ac:dyDescent="0.3">
      <c r="A11" s="8"/>
      <c r="B11" s="2"/>
      <c r="C11" s="23"/>
      <c r="D11" s="221" t="s">
        <v>44</v>
      </c>
      <c r="E11" s="221"/>
      <c r="F11" s="221"/>
      <c r="G11" s="221"/>
      <c r="H11" s="221"/>
      <c r="I11" s="221"/>
      <c r="J11" s="221"/>
    </row>
    <row r="12" spans="1:17" ht="18.75" customHeight="1" x14ac:dyDescent="0.3">
      <c r="A12" s="16" t="s">
        <v>41</v>
      </c>
      <c r="B12" s="2"/>
      <c r="C12" s="23"/>
      <c r="D12" s="29"/>
      <c r="E12" s="29"/>
      <c r="F12" s="29"/>
      <c r="G12" s="29"/>
      <c r="H12" s="29"/>
      <c r="I12" s="29"/>
      <c r="J12" s="29"/>
    </row>
    <row r="13" spans="1:17" ht="18.75" customHeight="1" x14ac:dyDescent="0.3">
      <c r="A13" s="27" t="s">
        <v>112</v>
      </c>
      <c r="B13" s="2">
        <v>7</v>
      </c>
      <c r="C13" s="23"/>
      <c r="D13" s="7">
        <v>2444425</v>
      </c>
      <c r="E13" s="7"/>
      <c r="F13" s="7">
        <v>1252008</v>
      </c>
      <c r="G13" s="7"/>
      <c r="H13" s="7">
        <v>2444425</v>
      </c>
      <c r="I13" s="7"/>
      <c r="J13" s="7">
        <v>1252008</v>
      </c>
      <c r="M13" s="41"/>
      <c r="Q13" s="41"/>
    </row>
    <row r="14" spans="1:17" ht="18.75" customHeight="1" x14ac:dyDescent="0.3">
      <c r="A14" s="27" t="s">
        <v>15</v>
      </c>
      <c r="B14" s="23"/>
      <c r="C14" s="23"/>
      <c r="D14" s="7">
        <v>450</v>
      </c>
      <c r="E14" s="7"/>
      <c r="F14" s="7">
        <v>8460</v>
      </c>
      <c r="G14" s="7"/>
      <c r="H14" s="7">
        <v>450</v>
      </c>
      <c r="I14" s="7"/>
      <c r="J14" s="7">
        <v>8460</v>
      </c>
      <c r="M14" s="41"/>
      <c r="Q14" s="41"/>
    </row>
    <row r="15" spans="1:17" ht="18.75" customHeight="1" x14ac:dyDescent="0.3">
      <c r="A15" s="27" t="s">
        <v>93</v>
      </c>
      <c r="B15" s="23"/>
      <c r="C15" s="23"/>
      <c r="D15" s="7">
        <f>H15</f>
        <v>10880</v>
      </c>
      <c r="E15" s="7"/>
      <c r="F15" s="7">
        <v>10825</v>
      </c>
      <c r="G15" s="7"/>
      <c r="H15" s="7">
        <v>10880</v>
      </c>
      <c r="I15" s="7"/>
      <c r="J15" s="7">
        <v>10825</v>
      </c>
      <c r="M15" s="41"/>
      <c r="Q15" s="41"/>
    </row>
    <row r="16" spans="1:17" ht="18.75" customHeight="1" x14ac:dyDescent="0.3">
      <c r="A16" s="27" t="s">
        <v>64</v>
      </c>
      <c r="B16" s="2" t="s">
        <v>136</v>
      </c>
      <c r="C16" s="23"/>
      <c r="D16" s="33">
        <v>0</v>
      </c>
      <c r="E16" s="7"/>
      <c r="F16" s="7">
        <v>520</v>
      </c>
      <c r="G16" s="7"/>
      <c r="H16" s="7">
        <v>25480</v>
      </c>
      <c r="I16" s="7"/>
      <c r="J16" s="7">
        <v>520</v>
      </c>
      <c r="M16" s="41"/>
      <c r="Q16" s="41"/>
    </row>
    <row r="17" spans="1:17" ht="18.75" customHeight="1" x14ac:dyDescent="0.3">
      <c r="A17" s="27" t="s">
        <v>39</v>
      </c>
      <c r="B17" s="2"/>
      <c r="C17" s="23"/>
      <c r="D17" s="7">
        <f>H17</f>
        <v>1115</v>
      </c>
      <c r="E17" s="7"/>
      <c r="F17" s="7">
        <v>47216</v>
      </c>
      <c r="G17" s="7"/>
      <c r="H17" s="7">
        <v>1115</v>
      </c>
      <c r="I17" s="7"/>
      <c r="J17" s="7">
        <v>47216</v>
      </c>
      <c r="M17" s="41"/>
      <c r="Q17" s="41"/>
    </row>
    <row r="18" spans="1:17" ht="18.75" customHeight="1" x14ac:dyDescent="0.3">
      <c r="A18" s="8" t="s">
        <v>42</v>
      </c>
      <c r="B18" s="2"/>
      <c r="C18" s="23"/>
      <c r="D18" s="10">
        <f>SUM(D13:D17)</f>
        <v>2456870</v>
      </c>
      <c r="E18" s="5"/>
      <c r="F18" s="10">
        <f>SUM(F13:F17)</f>
        <v>1319029</v>
      </c>
      <c r="G18" s="5"/>
      <c r="H18" s="10">
        <f>SUM(H13:H17)</f>
        <v>2482350</v>
      </c>
      <c r="I18" s="5"/>
      <c r="J18" s="10">
        <f>SUM(J13:J17)</f>
        <v>1319029</v>
      </c>
      <c r="L18" s="39"/>
      <c r="M18" s="41"/>
      <c r="Q18" s="41"/>
    </row>
    <row r="19" spans="1:17" ht="13" customHeight="1" x14ac:dyDescent="0.3">
      <c r="A19" s="8"/>
      <c r="B19" s="2"/>
      <c r="C19" s="23"/>
      <c r="D19" s="28"/>
      <c r="E19" s="7"/>
      <c r="F19" s="28"/>
      <c r="G19" s="7"/>
      <c r="H19" s="28"/>
      <c r="I19" s="7"/>
      <c r="J19" s="28"/>
    </row>
    <row r="20" spans="1:17" ht="18.75" customHeight="1" x14ac:dyDescent="0.3">
      <c r="A20" s="16" t="s">
        <v>7</v>
      </c>
      <c r="B20" s="2"/>
      <c r="C20" s="23"/>
      <c r="D20" s="28"/>
      <c r="E20" s="7"/>
      <c r="F20" s="28"/>
      <c r="G20" s="7"/>
      <c r="H20" s="28"/>
      <c r="I20" s="7"/>
      <c r="J20" s="28"/>
      <c r="Q20" s="41"/>
    </row>
    <row r="21" spans="1:17" ht="18.75" customHeight="1" x14ac:dyDescent="0.3">
      <c r="A21" s="27" t="s">
        <v>99</v>
      </c>
      <c r="B21" s="2"/>
      <c r="C21" s="7"/>
      <c r="D21" s="7">
        <v>1597369</v>
      </c>
      <c r="E21" s="7"/>
      <c r="F21" s="7">
        <v>1249226</v>
      </c>
      <c r="G21" s="7"/>
      <c r="H21" s="7">
        <v>1597369</v>
      </c>
      <c r="I21" s="7"/>
      <c r="J21" s="7">
        <v>1249226</v>
      </c>
      <c r="Q21" s="41"/>
    </row>
    <row r="22" spans="1:17" ht="18.75" customHeight="1" x14ac:dyDescent="0.3">
      <c r="A22" s="27" t="s">
        <v>79</v>
      </c>
      <c r="B22" s="2"/>
      <c r="C22" s="23"/>
      <c r="D22" s="7">
        <v>281694</v>
      </c>
      <c r="E22" s="7"/>
      <c r="F22" s="7">
        <v>93860</v>
      </c>
      <c r="G22" s="7"/>
      <c r="H22" s="7">
        <v>281694</v>
      </c>
      <c r="I22" s="7"/>
      <c r="J22" s="7">
        <v>93860</v>
      </c>
      <c r="Q22" s="41"/>
    </row>
    <row r="23" spans="1:17" ht="18.75" customHeight="1" x14ac:dyDescent="0.3">
      <c r="A23" s="27" t="s">
        <v>65</v>
      </c>
      <c r="B23" s="2"/>
      <c r="C23" s="23"/>
      <c r="D23" s="7">
        <v>39343</v>
      </c>
      <c r="E23" s="7"/>
      <c r="F23" s="7">
        <v>36622</v>
      </c>
      <c r="G23" s="7"/>
      <c r="H23" s="7">
        <v>39343</v>
      </c>
      <c r="I23" s="7"/>
      <c r="J23" s="7">
        <v>36622</v>
      </c>
      <c r="Q23" s="41"/>
    </row>
    <row r="24" spans="1:17" ht="18.75" customHeight="1" x14ac:dyDescent="0.3">
      <c r="A24" s="8" t="s">
        <v>8</v>
      </c>
      <c r="B24" s="2"/>
      <c r="C24" s="23"/>
      <c r="D24" s="10">
        <f>SUM(D21:D23)</f>
        <v>1918406</v>
      </c>
      <c r="E24" s="5"/>
      <c r="F24" s="10">
        <f>SUM(F21:F23)</f>
        <v>1379708</v>
      </c>
      <c r="G24" s="5"/>
      <c r="H24" s="10">
        <f>SUM(H21:H23)</f>
        <v>1918406</v>
      </c>
      <c r="I24" s="5"/>
      <c r="J24" s="10">
        <f>SUM(J21:J23)</f>
        <v>1379708</v>
      </c>
      <c r="Q24" s="41"/>
    </row>
    <row r="25" spans="1:17" ht="13" customHeight="1" x14ac:dyDescent="0.3">
      <c r="A25" s="8"/>
      <c r="B25" s="2"/>
      <c r="C25" s="23"/>
      <c r="D25" s="12"/>
      <c r="E25" s="5"/>
      <c r="F25" s="12"/>
      <c r="G25" s="5"/>
      <c r="H25" s="5"/>
      <c r="I25" s="5"/>
      <c r="J25" s="5"/>
      <c r="Q25" s="41"/>
    </row>
    <row r="26" spans="1:17" ht="20.399999999999999" customHeight="1" x14ac:dyDescent="0.3">
      <c r="A26" s="8" t="s">
        <v>126</v>
      </c>
      <c r="B26" s="2"/>
      <c r="C26" s="23"/>
      <c r="D26" s="12">
        <f>D18-D24</f>
        <v>538464</v>
      </c>
      <c r="E26" s="5"/>
      <c r="F26" s="12">
        <f>F18-F24</f>
        <v>-60679</v>
      </c>
      <c r="G26" s="5"/>
      <c r="H26" s="12">
        <f>H18-H24</f>
        <v>563944</v>
      </c>
      <c r="I26" s="5"/>
      <c r="J26" s="12">
        <f>J18-J24</f>
        <v>-60679</v>
      </c>
      <c r="Q26" s="41"/>
    </row>
    <row r="27" spans="1:17" s="4" customFormat="1" ht="20.399999999999999" customHeight="1" x14ac:dyDescent="0.3">
      <c r="A27" s="27" t="s">
        <v>88</v>
      </c>
      <c r="B27" s="2"/>
      <c r="C27" s="23"/>
      <c r="D27" s="25">
        <v>-959</v>
      </c>
      <c r="E27" s="7"/>
      <c r="F27" s="25">
        <v>0</v>
      </c>
      <c r="G27" s="7"/>
      <c r="H27" s="25">
        <v>-959</v>
      </c>
      <c r="I27" s="7"/>
      <c r="J27" s="25">
        <v>0</v>
      </c>
      <c r="M27" s="38"/>
      <c r="N27" s="38"/>
      <c r="O27" s="38"/>
      <c r="P27" s="38"/>
      <c r="Q27" s="41"/>
    </row>
    <row r="28" spans="1:17" ht="20.399999999999999" customHeight="1" x14ac:dyDescent="0.3">
      <c r="A28" s="27" t="s">
        <v>127</v>
      </c>
      <c r="B28" s="2"/>
      <c r="C28" s="23"/>
      <c r="D28" s="12"/>
      <c r="E28" s="5"/>
      <c r="F28" s="12"/>
      <c r="G28" s="5"/>
      <c r="H28" s="12"/>
      <c r="I28" s="5"/>
      <c r="J28" s="12"/>
      <c r="Q28" s="41"/>
    </row>
    <row r="29" spans="1:17" ht="20.399999999999999" customHeight="1" x14ac:dyDescent="0.3">
      <c r="A29" s="27" t="s">
        <v>110</v>
      </c>
      <c r="B29" s="2" t="s">
        <v>133</v>
      </c>
      <c r="C29" s="2"/>
      <c r="D29" s="20">
        <v>796353</v>
      </c>
      <c r="E29" s="21"/>
      <c r="F29" s="20">
        <f>-563361-30527</f>
        <v>-593888</v>
      </c>
      <c r="G29" s="19"/>
      <c r="H29" s="37">
        <v>0</v>
      </c>
      <c r="I29" s="21"/>
      <c r="J29" s="37">
        <v>0</v>
      </c>
      <c r="L29" s="1"/>
    </row>
    <row r="30" spans="1:17" s="1" customFormat="1" ht="18.75" customHeight="1" x14ac:dyDescent="0.3">
      <c r="A30" s="8" t="s">
        <v>128</v>
      </c>
      <c r="B30" s="2"/>
      <c r="C30" s="23"/>
      <c r="D30" s="12">
        <f>SUM(D26:D29)</f>
        <v>1333858</v>
      </c>
      <c r="E30" s="11"/>
      <c r="F30" s="12">
        <f>SUM(F26:F29)</f>
        <v>-654567</v>
      </c>
      <c r="G30" s="11"/>
      <c r="H30" s="12">
        <f>SUM(H26:H29)</f>
        <v>562985</v>
      </c>
      <c r="I30" s="11"/>
      <c r="J30" s="12">
        <f>SUM(J26:J29)</f>
        <v>-60679</v>
      </c>
      <c r="L30" s="3"/>
      <c r="M30" s="38"/>
      <c r="N30" s="38"/>
      <c r="O30" s="38"/>
      <c r="P30" s="38"/>
      <c r="Q30" s="41"/>
    </row>
    <row r="31" spans="1:17" ht="18.75" customHeight="1" x14ac:dyDescent="0.3">
      <c r="A31" s="27" t="s">
        <v>129</v>
      </c>
      <c r="B31" s="2"/>
      <c r="C31" s="23"/>
      <c r="D31" s="25">
        <f>H31</f>
        <v>-95059</v>
      </c>
      <c r="E31" s="21"/>
      <c r="F31" s="25">
        <v>2613</v>
      </c>
      <c r="G31" s="21"/>
      <c r="H31" s="34">
        <f>-51066-43993</f>
        <v>-95059</v>
      </c>
      <c r="I31" s="21"/>
      <c r="J31" s="34">
        <v>2613</v>
      </c>
    </row>
    <row r="32" spans="1:17" ht="18.75" customHeight="1" thickBot="1" x14ac:dyDescent="0.35">
      <c r="A32" s="8" t="s">
        <v>124</v>
      </c>
      <c r="B32" s="2"/>
      <c r="C32" s="23"/>
      <c r="D32" s="14">
        <f>SUM(D30:D31)</f>
        <v>1238799</v>
      </c>
      <c r="E32" s="11"/>
      <c r="F32" s="14">
        <f>SUM(F30:F31)</f>
        <v>-651954</v>
      </c>
      <c r="G32" s="11"/>
      <c r="H32" s="14">
        <f>SUM(H30:H31)</f>
        <v>467926</v>
      </c>
      <c r="I32" s="11"/>
      <c r="J32" s="14">
        <f>SUM(J30:J31)</f>
        <v>-58066</v>
      </c>
      <c r="Q32" s="41"/>
    </row>
    <row r="33" spans="1:17" ht="13" customHeight="1" thickTop="1" x14ac:dyDescent="0.3">
      <c r="A33" s="8"/>
      <c r="B33" s="2"/>
      <c r="C33" s="23"/>
      <c r="D33" s="12"/>
      <c r="E33" s="5"/>
      <c r="F33" s="12"/>
      <c r="G33" s="5"/>
      <c r="H33" s="5"/>
      <c r="I33" s="5"/>
      <c r="J33" s="5"/>
      <c r="Q33" s="41"/>
    </row>
    <row r="34" spans="1:17" ht="18.75" customHeight="1" x14ac:dyDescent="0.3">
      <c r="A34" s="8" t="s">
        <v>137</v>
      </c>
      <c r="B34" s="2"/>
      <c r="C34" s="4"/>
      <c r="D34" s="40"/>
      <c r="E34" s="30"/>
      <c r="F34" s="30"/>
      <c r="G34" s="30"/>
      <c r="H34" s="40"/>
      <c r="I34" s="30"/>
      <c r="J34" s="30"/>
    </row>
    <row r="35" spans="1:17" ht="18.75" customHeight="1" thickBot="1" x14ac:dyDescent="0.35">
      <c r="A35" s="27" t="s">
        <v>138</v>
      </c>
      <c r="B35" s="2"/>
      <c r="C35" s="4"/>
      <c r="D35" s="48">
        <f>D32/'BS 2-3'!D58</f>
        <v>6.1448363095238099</v>
      </c>
      <c r="E35" s="30"/>
      <c r="F35" s="48">
        <f>F32/'BS 2-3'!F58</f>
        <v>-3.2338988095238097</v>
      </c>
      <c r="G35" s="30"/>
      <c r="H35" s="48">
        <f>H32/'BS 2-3'!H58</f>
        <v>2.3210615079365078</v>
      </c>
      <c r="I35" s="30"/>
      <c r="J35" s="48">
        <f>J32/'BS 2-3'!J58</f>
        <v>-0.28802579365079367</v>
      </c>
    </row>
    <row r="36" spans="1:17" ht="13" customHeight="1" thickTop="1" x14ac:dyDescent="0.3">
      <c r="A36" s="8"/>
      <c r="B36" s="2"/>
      <c r="C36" s="23"/>
      <c r="D36" s="12"/>
      <c r="E36" s="5"/>
      <c r="F36" s="12"/>
      <c r="G36" s="5"/>
      <c r="H36" s="5"/>
      <c r="I36" s="5"/>
      <c r="J36" s="5"/>
      <c r="Q36" s="41"/>
    </row>
    <row r="37" spans="1:17" ht="9" customHeight="1" x14ac:dyDescent="0.3">
      <c r="A37" s="27"/>
      <c r="B37" s="2"/>
      <c r="C37" s="23"/>
      <c r="D37" s="24"/>
      <c r="E37" s="21"/>
      <c r="F37" s="24"/>
      <c r="G37" s="21"/>
      <c r="H37" s="13"/>
      <c r="I37" s="21"/>
      <c r="J37" s="13"/>
    </row>
    <row r="38" spans="1:17" ht="18.75" customHeight="1" x14ac:dyDescent="0.3">
      <c r="A38" s="3"/>
      <c r="B38" s="3"/>
      <c r="D38" s="50"/>
      <c r="E38" s="18"/>
      <c r="F38" s="18"/>
      <c r="G38" s="18"/>
      <c r="H38" s="50"/>
      <c r="I38" s="18"/>
      <c r="J38" s="18"/>
    </row>
    <row r="39" spans="1:17" ht="18.75" customHeight="1" x14ac:dyDescent="0.3">
      <c r="A39" s="3"/>
      <c r="B39" s="3"/>
      <c r="D39" s="49"/>
      <c r="E39" s="49"/>
      <c r="F39" s="49"/>
      <c r="G39" s="49"/>
      <c r="H39" s="49"/>
      <c r="I39" s="49"/>
      <c r="J39" s="49"/>
    </row>
    <row r="40" spans="1:17" ht="18.75" customHeight="1" x14ac:dyDescent="0.3">
      <c r="A40" s="3"/>
      <c r="B40" s="3"/>
      <c r="D40" s="18"/>
      <c r="E40" s="18"/>
      <c r="F40" s="18"/>
      <c r="G40" s="18"/>
      <c r="H40" s="18"/>
      <c r="I40" s="18"/>
      <c r="J40" s="18"/>
    </row>
    <row r="41" spans="1:17" ht="18.75" customHeight="1" x14ac:dyDescent="0.3">
      <c r="A41" s="3"/>
      <c r="B41" s="3"/>
      <c r="D41" s="18"/>
      <c r="E41" s="18"/>
      <c r="F41" s="18"/>
      <c r="G41" s="18"/>
      <c r="H41" s="18"/>
      <c r="I41" s="18"/>
      <c r="J41" s="18"/>
    </row>
    <row r="42" spans="1:17" ht="18.75" customHeight="1" x14ac:dyDescent="0.3">
      <c r="A42" s="3"/>
      <c r="B42" s="3"/>
      <c r="D42" s="18"/>
      <c r="E42" s="18"/>
      <c r="F42" s="18"/>
      <c r="G42" s="18"/>
      <c r="H42" s="18"/>
      <c r="I42" s="18"/>
      <c r="J42" s="18"/>
      <c r="Q42" s="41"/>
    </row>
    <row r="43" spans="1:17" ht="18.75" customHeight="1" x14ac:dyDescent="0.3">
      <c r="A43" s="3"/>
      <c r="B43" s="3"/>
      <c r="D43" s="18"/>
      <c r="E43" s="18"/>
      <c r="F43" s="18"/>
      <c r="G43" s="18"/>
      <c r="H43" s="18"/>
      <c r="I43" s="18"/>
      <c r="J43" s="18"/>
    </row>
    <row r="44" spans="1:17" ht="18.75" customHeight="1" x14ac:dyDescent="0.3">
      <c r="A44" s="3"/>
      <c r="B44" s="3"/>
      <c r="D44" s="18"/>
      <c r="E44" s="18"/>
      <c r="F44" s="18"/>
      <c r="G44" s="18"/>
      <c r="H44" s="18"/>
      <c r="I44" s="18"/>
      <c r="J44" s="18"/>
    </row>
    <row r="45" spans="1:17" ht="18.75" customHeight="1" x14ac:dyDescent="0.3">
      <c r="A45" s="3"/>
      <c r="B45" s="3"/>
      <c r="D45" s="18"/>
      <c r="E45" s="18"/>
      <c r="F45" s="18"/>
      <c r="G45" s="18"/>
      <c r="H45" s="18"/>
      <c r="I45" s="18"/>
      <c r="J45" s="18"/>
    </row>
    <row r="46" spans="1:17" ht="18.75" customHeight="1" x14ac:dyDescent="0.3">
      <c r="A46" s="3"/>
      <c r="B46" s="3"/>
      <c r="D46" s="18"/>
      <c r="E46" s="18"/>
      <c r="F46" s="18"/>
      <c r="G46" s="18"/>
      <c r="H46" s="18"/>
      <c r="I46" s="18"/>
      <c r="J46" s="18"/>
    </row>
    <row r="47" spans="1:17" ht="18.75" customHeight="1" x14ac:dyDescent="0.3">
      <c r="A47" s="3"/>
      <c r="B47" s="3"/>
      <c r="D47" s="18"/>
      <c r="E47" s="18"/>
      <c r="F47" s="18"/>
      <c r="G47" s="18"/>
      <c r="H47" s="18"/>
      <c r="I47" s="18"/>
      <c r="J47" s="18"/>
    </row>
    <row r="48" spans="1:17" ht="18.75" customHeight="1" x14ac:dyDescent="0.3">
      <c r="A48" s="3"/>
      <c r="B48" s="3"/>
      <c r="D48" s="18"/>
      <c r="E48" s="18"/>
      <c r="F48" s="18"/>
      <c r="G48" s="18"/>
      <c r="H48" s="18"/>
      <c r="I48" s="18"/>
      <c r="J48" s="18"/>
    </row>
    <row r="49" spans="1:17" ht="18.75" customHeight="1" x14ac:dyDescent="0.3">
      <c r="A49" s="3"/>
      <c r="B49" s="3"/>
      <c r="D49" s="18"/>
      <c r="E49" s="18"/>
      <c r="F49" s="18"/>
      <c r="G49" s="18"/>
      <c r="H49" s="18"/>
      <c r="I49" s="18"/>
      <c r="J49" s="18"/>
      <c r="M49" s="42"/>
      <c r="Q49" s="42"/>
    </row>
    <row r="50" spans="1:17" ht="18.75" customHeight="1" x14ac:dyDescent="0.3">
      <c r="A50" s="3"/>
      <c r="B50" s="3"/>
      <c r="D50" s="18"/>
      <c r="E50" s="18"/>
      <c r="F50" s="18"/>
      <c r="G50" s="18"/>
      <c r="H50" s="18"/>
      <c r="I50" s="18"/>
      <c r="J50" s="18"/>
    </row>
    <row r="51" spans="1:17" ht="18.75" customHeight="1" x14ac:dyDescent="0.3">
      <c r="A51" s="3"/>
      <c r="B51" s="3"/>
      <c r="D51" s="18"/>
      <c r="E51" s="18"/>
      <c r="F51" s="18"/>
      <c r="G51" s="18"/>
      <c r="H51" s="18"/>
      <c r="I51" s="18"/>
      <c r="J51" s="18"/>
    </row>
    <row r="52" spans="1:17" ht="18.75" customHeight="1" x14ac:dyDescent="0.3">
      <c r="A52" s="3"/>
      <c r="B52" s="3"/>
      <c r="D52" s="18"/>
      <c r="E52" s="18"/>
      <c r="F52" s="18"/>
      <c r="G52" s="18"/>
      <c r="H52" s="18"/>
      <c r="I52" s="18"/>
      <c r="J52" s="18"/>
    </row>
    <row r="53" spans="1:17" ht="18.75" customHeight="1" x14ac:dyDescent="0.3">
      <c r="A53" s="3"/>
      <c r="B53" s="3"/>
      <c r="D53" s="18"/>
      <c r="E53" s="18"/>
      <c r="F53" s="18"/>
      <c r="G53" s="18"/>
      <c r="H53" s="18"/>
      <c r="I53" s="18"/>
      <c r="J53" s="18"/>
    </row>
    <row r="54" spans="1:17" ht="18.75" customHeight="1" x14ac:dyDescent="0.3">
      <c r="A54" s="3"/>
      <c r="B54" s="3"/>
      <c r="D54" s="18"/>
      <c r="E54" s="18"/>
      <c r="F54" s="18"/>
      <c r="G54" s="18"/>
      <c r="H54" s="18"/>
      <c r="I54" s="18"/>
      <c r="J54" s="18"/>
    </row>
    <row r="55" spans="1:17" ht="18.75" customHeight="1" x14ac:dyDescent="0.3">
      <c r="A55" s="3"/>
      <c r="B55" s="3"/>
      <c r="D55" s="18"/>
      <c r="E55" s="18"/>
      <c r="F55" s="18"/>
      <c r="G55" s="18"/>
      <c r="H55" s="18"/>
      <c r="I55" s="18"/>
      <c r="J55" s="18"/>
    </row>
    <row r="56" spans="1:17" ht="18.75" customHeight="1" x14ac:dyDescent="0.3">
      <c r="A56" s="3"/>
      <c r="B56" s="3"/>
      <c r="D56" s="18"/>
      <c r="E56" s="18"/>
      <c r="F56" s="18"/>
      <c r="G56" s="18"/>
      <c r="H56" s="18"/>
      <c r="I56" s="18"/>
      <c r="J56" s="18"/>
    </row>
    <row r="57" spans="1:17" ht="18.75" customHeight="1" x14ac:dyDescent="0.3">
      <c r="A57" s="3"/>
      <c r="B57" s="3"/>
      <c r="D57" s="18"/>
      <c r="E57" s="18"/>
      <c r="F57" s="18"/>
      <c r="G57" s="18"/>
      <c r="H57" s="18"/>
      <c r="I57" s="18"/>
      <c r="J57" s="18"/>
    </row>
    <row r="58" spans="1:17" ht="18.75" customHeight="1" x14ac:dyDescent="0.3">
      <c r="A58" s="3"/>
      <c r="B58" s="3"/>
      <c r="D58" s="18"/>
      <c r="E58" s="18"/>
      <c r="F58" s="18"/>
      <c r="G58" s="18"/>
      <c r="H58" s="18"/>
      <c r="I58" s="18"/>
      <c r="J58" s="18"/>
    </row>
    <row r="59" spans="1:17" ht="18.75" customHeight="1" x14ac:dyDescent="0.3">
      <c r="A59" s="3"/>
      <c r="B59" s="3"/>
      <c r="D59" s="18"/>
      <c r="E59" s="18"/>
      <c r="F59" s="18"/>
      <c r="G59" s="18"/>
      <c r="H59" s="18"/>
      <c r="I59" s="18"/>
      <c r="J59" s="18"/>
    </row>
    <row r="60" spans="1:17" ht="18.75" customHeight="1" x14ac:dyDescent="0.3">
      <c r="A60" s="3"/>
      <c r="B60" s="3"/>
      <c r="D60" s="18"/>
      <c r="E60" s="18"/>
      <c r="F60" s="18"/>
      <c r="G60" s="18"/>
      <c r="H60" s="18"/>
      <c r="I60" s="18"/>
      <c r="J60" s="18"/>
    </row>
    <row r="61" spans="1:17" ht="18.75" customHeight="1" x14ac:dyDescent="0.3">
      <c r="A61" s="3"/>
      <c r="B61" s="3"/>
      <c r="D61" s="18"/>
      <c r="E61" s="18"/>
      <c r="F61" s="18"/>
      <c r="G61" s="18"/>
      <c r="H61" s="18"/>
      <c r="I61" s="18"/>
      <c r="J61" s="18"/>
    </row>
    <row r="62" spans="1:17" ht="18.75" customHeight="1" x14ac:dyDescent="0.3">
      <c r="A62" s="3"/>
      <c r="B62" s="3"/>
      <c r="D62" s="18"/>
      <c r="E62" s="18"/>
      <c r="F62" s="18"/>
      <c r="G62" s="18"/>
      <c r="H62" s="18"/>
      <c r="I62" s="18"/>
      <c r="J62" s="18"/>
    </row>
    <row r="63" spans="1:17" ht="18.75" customHeight="1" x14ac:dyDescent="0.3">
      <c r="A63" s="3"/>
      <c r="B63" s="3"/>
      <c r="D63" s="18"/>
      <c r="E63" s="18"/>
      <c r="F63" s="18"/>
      <c r="G63" s="18"/>
      <c r="H63" s="18"/>
      <c r="I63" s="18"/>
      <c r="J63" s="18"/>
    </row>
    <row r="64" spans="1:17" ht="18.75" customHeight="1" x14ac:dyDescent="0.3">
      <c r="A64" s="3"/>
      <c r="B64" s="3"/>
      <c r="D64" s="18"/>
      <c r="E64" s="18"/>
      <c r="F64" s="18"/>
      <c r="G64" s="18"/>
      <c r="H64" s="18"/>
      <c r="I64" s="18"/>
      <c r="J64" s="18"/>
    </row>
    <row r="65" spans="1:10" ht="18.75" customHeight="1" x14ac:dyDescent="0.3">
      <c r="A65" s="3"/>
      <c r="B65" s="3"/>
      <c r="D65" s="18"/>
      <c r="E65" s="18"/>
      <c r="F65" s="18"/>
      <c r="G65" s="18"/>
      <c r="H65" s="18"/>
      <c r="I65" s="18"/>
      <c r="J65" s="18"/>
    </row>
    <row r="66" spans="1:10" ht="18.75" customHeight="1" x14ac:dyDescent="0.3">
      <c r="A66" s="3"/>
      <c r="B66" s="3"/>
      <c r="D66" s="18"/>
      <c r="E66" s="18"/>
      <c r="F66" s="18"/>
      <c r="G66" s="18"/>
      <c r="H66" s="18"/>
      <c r="I66" s="18"/>
      <c r="J66" s="18"/>
    </row>
    <row r="67" spans="1:10" ht="18.75" customHeight="1" x14ac:dyDescent="0.3">
      <c r="A67" s="3"/>
      <c r="B67" s="3"/>
      <c r="D67" s="18"/>
      <c r="E67" s="18"/>
      <c r="F67" s="18"/>
      <c r="G67" s="18"/>
      <c r="H67" s="18"/>
      <c r="I67" s="18"/>
      <c r="J67" s="18"/>
    </row>
    <row r="68" spans="1:10" ht="18.75" customHeight="1" x14ac:dyDescent="0.3">
      <c r="A68" s="3"/>
      <c r="B68" s="3"/>
      <c r="D68" s="18"/>
      <c r="E68" s="18"/>
      <c r="F68" s="18"/>
      <c r="G68" s="18"/>
      <c r="H68" s="18"/>
      <c r="I68" s="18"/>
      <c r="J68" s="18"/>
    </row>
    <row r="69" spans="1:10" ht="18.75" customHeight="1" x14ac:dyDescent="0.3">
      <c r="A69" s="3"/>
      <c r="B69" s="3"/>
      <c r="D69" s="18"/>
      <c r="E69" s="18"/>
      <c r="F69" s="18"/>
      <c r="G69" s="18"/>
      <c r="H69" s="18"/>
      <c r="I69" s="18"/>
      <c r="J69" s="18"/>
    </row>
    <row r="70" spans="1:10" ht="18.75" customHeight="1" x14ac:dyDescent="0.3">
      <c r="A70" s="3"/>
      <c r="B70" s="3"/>
      <c r="D70" s="18"/>
      <c r="E70" s="18"/>
      <c r="F70" s="18"/>
      <c r="G70" s="18"/>
      <c r="H70" s="18"/>
      <c r="I70" s="18"/>
      <c r="J70" s="18"/>
    </row>
    <row r="71" spans="1:10" ht="18.75" customHeight="1" x14ac:dyDescent="0.3">
      <c r="A71" s="3"/>
      <c r="B71" s="3"/>
      <c r="D71" s="18"/>
      <c r="E71" s="18"/>
      <c r="F71" s="18"/>
      <c r="G71" s="18"/>
      <c r="H71" s="18"/>
      <c r="I71" s="18"/>
      <c r="J71" s="18"/>
    </row>
    <row r="72" spans="1:10" ht="18.75" customHeight="1" x14ac:dyDescent="0.3">
      <c r="A72" s="3"/>
      <c r="B72" s="3"/>
      <c r="D72" s="18"/>
      <c r="E72" s="18"/>
      <c r="F72" s="18"/>
      <c r="G72" s="18"/>
      <c r="H72" s="18"/>
      <c r="I72" s="18"/>
      <c r="J72" s="18"/>
    </row>
    <row r="73" spans="1:10" ht="18.75" customHeight="1" x14ac:dyDescent="0.3">
      <c r="A73" s="3"/>
      <c r="B73" s="3"/>
      <c r="D73" s="18"/>
      <c r="E73" s="18"/>
      <c r="F73" s="18"/>
      <c r="G73" s="18"/>
      <c r="H73" s="18"/>
      <c r="I73" s="18"/>
      <c r="J73" s="18"/>
    </row>
    <row r="74" spans="1:10" ht="18.75" customHeight="1" x14ac:dyDescent="0.3">
      <c r="A74" s="3"/>
      <c r="B74" s="3"/>
      <c r="D74" s="18"/>
      <c r="E74" s="18"/>
      <c r="F74" s="18"/>
      <c r="G74" s="18"/>
      <c r="H74" s="18"/>
      <c r="I74" s="18"/>
      <c r="J74" s="18"/>
    </row>
    <row r="75" spans="1:10" ht="18.75" customHeight="1" x14ac:dyDescent="0.3">
      <c r="A75" s="3"/>
      <c r="B75" s="3"/>
      <c r="D75" s="18"/>
      <c r="E75" s="18"/>
      <c r="F75" s="18"/>
      <c r="G75" s="18"/>
      <c r="H75" s="18"/>
      <c r="I75" s="18"/>
      <c r="J75" s="18"/>
    </row>
    <row r="76" spans="1:10" ht="18.75" customHeight="1" x14ac:dyDescent="0.3">
      <c r="A76" s="3"/>
      <c r="B76" s="3"/>
      <c r="D76" s="18"/>
      <c r="E76" s="18"/>
      <c r="F76" s="18"/>
      <c r="G76" s="18"/>
      <c r="H76" s="18"/>
      <c r="I76" s="18"/>
      <c r="J76" s="18"/>
    </row>
    <row r="77" spans="1:10" ht="18.75" customHeight="1" x14ac:dyDescent="0.3">
      <c r="A77" s="3"/>
      <c r="B77" s="3"/>
      <c r="D77" s="18"/>
      <c r="E77" s="18"/>
      <c r="F77" s="18"/>
      <c r="G77" s="18"/>
      <c r="H77" s="18"/>
      <c r="I77" s="18"/>
      <c r="J77" s="18"/>
    </row>
    <row r="78" spans="1:10" ht="18.75" customHeight="1" x14ac:dyDescent="0.3">
      <c r="A78" s="3"/>
      <c r="B78" s="3"/>
      <c r="D78" s="18"/>
      <c r="E78" s="18"/>
      <c r="F78" s="18"/>
      <c r="G78" s="18"/>
      <c r="H78" s="18"/>
      <c r="I78" s="18"/>
      <c r="J78" s="18"/>
    </row>
    <row r="79" spans="1:10" ht="18.75" customHeight="1" x14ac:dyDescent="0.3">
      <c r="A79" s="3"/>
      <c r="B79" s="3"/>
      <c r="D79" s="18"/>
      <c r="E79" s="18"/>
      <c r="F79" s="18"/>
      <c r="G79" s="18"/>
      <c r="H79" s="18"/>
      <c r="I79" s="18"/>
      <c r="J79" s="18"/>
    </row>
    <row r="80" spans="1:10" ht="18.75" customHeight="1" x14ac:dyDescent="0.3">
      <c r="A80" s="3"/>
      <c r="B80" s="3"/>
      <c r="D80" s="18"/>
      <c r="E80" s="18"/>
      <c r="F80" s="18"/>
      <c r="G80" s="18"/>
      <c r="H80" s="18"/>
      <c r="I80" s="18"/>
      <c r="J80" s="18"/>
    </row>
    <row r="81" spans="1:10" ht="18.75" customHeight="1" x14ac:dyDescent="0.3">
      <c r="A81" s="3"/>
      <c r="B81" s="3"/>
      <c r="D81" s="18"/>
      <c r="E81" s="18"/>
      <c r="F81" s="18"/>
      <c r="G81" s="18"/>
      <c r="H81" s="18"/>
      <c r="I81" s="18"/>
      <c r="J81" s="18"/>
    </row>
    <row r="82" spans="1:10" ht="18.75" customHeight="1" x14ac:dyDescent="0.3">
      <c r="A82" s="3"/>
      <c r="B82" s="3"/>
      <c r="D82" s="18"/>
      <c r="E82" s="18"/>
      <c r="F82" s="18"/>
      <c r="G82" s="18"/>
      <c r="H82" s="18"/>
      <c r="I82" s="18"/>
      <c r="J82" s="18"/>
    </row>
    <row r="83" spans="1:10" ht="18.75" customHeight="1" x14ac:dyDescent="0.3">
      <c r="A83" s="3"/>
      <c r="B83" s="3"/>
      <c r="D83" s="18"/>
      <c r="E83" s="18"/>
      <c r="F83" s="18"/>
      <c r="G83" s="18"/>
      <c r="H83" s="18"/>
      <c r="I83" s="18"/>
      <c r="J83" s="18"/>
    </row>
    <row r="84" spans="1:10" ht="18.75" customHeight="1" x14ac:dyDescent="0.3">
      <c r="A84" s="3"/>
      <c r="B84" s="3"/>
      <c r="D84" s="18"/>
      <c r="E84" s="18"/>
      <c r="F84" s="18"/>
      <c r="G84" s="18"/>
      <c r="H84" s="18"/>
      <c r="I84" s="18"/>
      <c r="J84" s="18"/>
    </row>
    <row r="85" spans="1:10" ht="18.75" customHeight="1" x14ac:dyDescent="0.3">
      <c r="A85" s="3"/>
      <c r="B85" s="3"/>
      <c r="D85" s="18"/>
      <c r="E85" s="18"/>
      <c r="F85" s="18"/>
      <c r="G85" s="18"/>
      <c r="H85" s="18"/>
      <c r="I85" s="18"/>
      <c r="J85" s="18"/>
    </row>
    <row r="86" spans="1:10" ht="18.75" customHeight="1" x14ac:dyDescent="0.3">
      <c r="A86" s="3"/>
      <c r="B86" s="3"/>
      <c r="D86" s="18"/>
      <c r="E86" s="18"/>
      <c r="F86" s="18"/>
      <c r="G86" s="18"/>
      <c r="H86" s="18"/>
      <c r="I86" s="18"/>
      <c r="J86" s="18"/>
    </row>
    <row r="87" spans="1:10" ht="18.75" customHeight="1" x14ac:dyDescent="0.3">
      <c r="A87" s="3"/>
      <c r="B87" s="3"/>
      <c r="D87" s="18"/>
      <c r="E87" s="18"/>
      <c r="F87" s="18"/>
      <c r="G87" s="18"/>
      <c r="H87" s="18"/>
      <c r="I87" s="18"/>
      <c r="J87" s="18"/>
    </row>
    <row r="88" spans="1:10" ht="18.75" customHeight="1" x14ac:dyDescent="0.3">
      <c r="A88" s="3"/>
      <c r="B88" s="3"/>
      <c r="D88" s="18"/>
      <c r="E88" s="18"/>
      <c r="F88" s="18"/>
      <c r="G88" s="18"/>
      <c r="H88" s="18"/>
      <c r="I88" s="18"/>
      <c r="J88" s="18"/>
    </row>
    <row r="89" spans="1:10" ht="18.75" customHeight="1" x14ac:dyDescent="0.3">
      <c r="A89" s="3"/>
      <c r="B89" s="3"/>
      <c r="D89" s="18"/>
      <c r="E89" s="18"/>
      <c r="F89" s="18"/>
      <c r="G89" s="18"/>
      <c r="H89" s="18"/>
      <c r="I89" s="18"/>
      <c r="J89" s="18"/>
    </row>
    <row r="90" spans="1:10" ht="18.75" customHeight="1" x14ac:dyDescent="0.3">
      <c r="A90" s="3"/>
      <c r="B90" s="3"/>
      <c r="D90" s="18"/>
      <c r="E90" s="18"/>
      <c r="F90" s="18"/>
      <c r="G90" s="18"/>
      <c r="H90" s="18"/>
      <c r="I90" s="18"/>
      <c r="J90" s="18"/>
    </row>
    <row r="91" spans="1:10" ht="18.75" customHeight="1" x14ac:dyDescent="0.3">
      <c r="A91" s="3"/>
      <c r="B91" s="3"/>
      <c r="D91" s="18"/>
      <c r="E91" s="18"/>
      <c r="F91" s="18"/>
      <c r="G91" s="18"/>
      <c r="H91" s="18"/>
      <c r="I91" s="18"/>
      <c r="J91" s="18"/>
    </row>
    <row r="92" spans="1:10" ht="18.75" customHeight="1" x14ac:dyDescent="0.3">
      <c r="A92" s="3"/>
      <c r="B92" s="3"/>
      <c r="D92" s="18"/>
      <c r="E92" s="18"/>
      <c r="F92" s="18"/>
      <c r="G92" s="18"/>
      <c r="H92" s="18"/>
      <c r="I92" s="18"/>
      <c r="J92" s="18"/>
    </row>
    <row r="93" spans="1:10" ht="18.75" customHeight="1" x14ac:dyDescent="0.3">
      <c r="A93" s="3"/>
      <c r="B93" s="3"/>
      <c r="D93" s="18"/>
      <c r="E93" s="18"/>
      <c r="F93" s="18"/>
      <c r="G93" s="18"/>
      <c r="H93" s="18"/>
      <c r="I93" s="18"/>
      <c r="J93" s="18"/>
    </row>
    <row r="94" spans="1:10" ht="18.75" customHeight="1" x14ac:dyDescent="0.3">
      <c r="A94" s="3"/>
      <c r="B94" s="3"/>
      <c r="D94" s="18"/>
      <c r="E94" s="18"/>
      <c r="F94" s="18"/>
      <c r="G94" s="18"/>
      <c r="H94" s="18"/>
      <c r="I94" s="18"/>
      <c r="J94" s="18"/>
    </row>
    <row r="95" spans="1:10" ht="18.75" customHeight="1" x14ac:dyDescent="0.3">
      <c r="A95" s="3"/>
      <c r="B95" s="3"/>
      <c r="D95" s="18"/>
      <c r="E95" s="18"/>
      <c r="F95" s="18"/>
      <c r="G95" s="18"/>
      <c r="H95" s="18"/>
      <c r="I95" s="18"/>
      <c r="J95" s="18"/>
    </row>
    <row r="96" spans="1:10" ht="18.75" customHeight="1" x14ac:dyDescent="0.3">
      <c r="A96" s="3"/>
      <c r="B96" s="3"/>
      <c r="D96" s="18"/>
      <c r="E96" s="18"/>
      <c r="F96" s="18"/>
      <c r="G96" s="18"/>
      <c r="H96" s="18"/>
      <c r="I96" s="18"/>
      <c r="J96" s="18"/>
    </row>
    <row r="97" spans="1:10" ht="18.75" customHeight="1" x14ac:dyDescent="0.3">
      <c r="A97" s="3"/>
      <c r="B97" s="3"/>
      <c r="D97" s="18"/>
      <c r="E97" s="18"/>
      <c r="F97" s="18"/>
      <c r="G97" s="18"/>
      <c r="H97" s="18"/>
      <c r="I97" s="18"/>
      <c r="J97" s="18"/>
    </row>
    <row r="98" spans="1:10" ht="18.75" customHeight="1" x14ac:dyDescent="0.3">
      <c r="A98" s="3"/>
      <c r="B98" s="3"/>
      <c r="D98" s="18"/>
      <c r="E98" s="18"/>
      <c r="F98" s="18"/>
      <c r="G98" s="18"/>
      <c r="H98" s="18"/>
      <c r="I98" s="18"/>
      <c r="J98" s="18"/>
    </row>
    <row r="99" spans="1:10" ht="18.75" customHeight="1" x14ac:dyDescent="0.3">
      <c r="A99" s="3"/>
      <c r="B99" s="3"/>
      <c r="D99" s="18"/>
      <c r="E99" s="18"/>
      <c r="F99" s="18"/>
      <c r="G99" s="18"/>
      <c r="H99" s="18"/>
      <c r="I99" s="18"/>
      <c r="J99" s="18"/>
    </row>
    <row r="100" spans="1:10" ht="18.75" customHeight="1" x14ac:dyDescent="0.3">
      <c r="A100" s="3"/>
      <c r="B100" s="3"/>
      <c r="D100" s="18"/>
      <c r="E100" s="18"/>
      <c r="F100" s="18"/>
      <c r="G100" s="18"/>
      <c r="H100" s="18"/>
      <c r="I100" s="18"/>
      <c r="J100" s="18"/>
    </row>
    <row r="101" spans="1:10" ht="18.75" customHeight="1" x14ac:dyDescent="0.3">
      <c r="A101" s="3"/>
      <c r="B101" s="3"/>
      <c r="D101" s="18"/>
      <c r="E101" s="18"/>
      <c r="F101" s="18"/>
      <c r="G101" s="18"/>
      <c r="H101" s="18"/>
      <c r="I101" s="18"/>
      <c r="J101" s="18"/>
    </row>
    <row r="102" spans="1:10" ht="18.75" customHeight="1" x14ac:dyDescent="0.3">
      <c r="A102" s="3"/>
      <c r="B102" s="3"/>
      <c r="D102" s="18"/>
      <c r="E102" s="18"/>
      <c r="F102" s="18"/>
      <c r="G102" s="18"/>
      <c r="H102" s="18"/>
      <c r="I102" s="18"/>
      <c r="J102" s="18"/>
    </row>
    <row r="103" spans="1:10" ht="18.75" customHeight="1" x14ac:dyDescent="0.3">
      <c r="A103" s="3"/>
      <c r="B103" s="3"/>
      <c r="D103" s="18"/>
      <c r="E103" s="18"/>
      <c r="F103" s="18"/>
      <c r="G103" s="18"/>
      <c r="H103" s="18"/>
      <c r="I103" s="18"/>
      <c r="J103" s="18"/>
    </row>
    <row r="104" spans="1:10" ht="18.75" customHeight="1" x14ac:dyDescent="0.3">
      <c r="A104" s="3"/>
      <c r="B104" s="3"/>
      <c r="D104" s="18"/>
      <c r="E104" s="18"/>
      <c r="F104" s="18"/>
      <c r="G104" s="18"/>
      <c r="H104" s="18"/>
      <c r="I104" s="18"/>
      <c r="J104" s="18"/>
    </row>
    <row r="105" spans="1:10" ht="18.75" customHeight="1" x14ac:dyDescent="0.3">
      <c r="A105" s="3"/>
      <c r="B105" s="3"/>
      <c r="D105" s="18"/>
      <c r="E105" s="18"/>
      <c r="F105" s="18"/>
      <c r="G105" s="18"/>
      <c r="H105" s="18"/>
      <c r="I105" s="18"/>
      <c r="J105" s="18"/>
    </row>
    <row r="106" spans="1:10" ht="18.75" customHeight="1" x14ac:dyDescent="0.3">
      <c r="A106" s="3"/>
      <c r="B106" s="3"/>
      <c r="D106" s="18"/>
      <c r="E106" s="18"/>
      <c r="F106" s="18"/>
      <c r="G106" s="18"/>
      <c r="H106" s="18"/>
      <c r="I106" s="18"/>
      <c r="J106" s="18"/>
    </row>
    <row r="107" spans="1:10" ht="18.75" customHeight="1" x14ac:dyDescent="0.3">
      <c r="A107" s="3"/>
      <c r="B107" s="3"/>
      <c r="D107" s="18"/>
      <c r="E107" s="18"/>
      <c r="F107" s="18"/>
      <c r="G107" s="18"/>
      <c r="H107" s="18"/>
      <c r="I107" s="18"/>
      <c r="J107" s="18"/>
    </row>
    <row r="108" spans="1:10" ht="18.75" customHeight="1" x14ac:dyDescent="0.3">
      <c r="A108" s="3"/>
      <c r="B108" s="3"/>
      <c r="D108" s="18"/>
      <c r="E108" s="18"/>
      <c r="F108" s="18"/>
      <c r="G108" s="18"/>
      <c r="H108" s="18"/>
      <c r="I108" s="18"/>
      <c r="J108" s="18"/>
    </row>
    <row r="109" spans="1:10" ht="18.75" customHeight="1" x14ac:dyDescent="0.3">
      <c r="A109" s="3"/>
      <c r="B109" s="3"/>
      <c r="D109" s="18"/>
      <c r="E109" s="18"/>
      <c r="F109" s="18"/>
      <c r="G109" s="18"/>
      <c r="H109" s="18"/>
      <c r="I109" s="18"/>
      <c r="J109" s="18"/>
    </row>
    <row r="110" spans="1:10" ht="18.75" customHeight="1" x14ac:dyDescent="0.3">
      <c r="A110" s="3"/>
      <c r="B110" s="3"/>
      <c r="D110" s="18"/>
      <c r="E110" s="18"/>
      <c r="F110" s="18"/>
      <c r="G110" s="18"/>
      <c r="H110" s="18"/>
      <c r="I110" s="18"/>
      <c r="J110" s="18"/>
    </row>
    <row r="111" spans="1:10" ht="18.75" customHeight="1" x14ac:dyDescent="0.3">
      <c r="A111" s="3"/>
      <c r="B111" s="3"/>
      <c r="D111" s="18"/>
      <c r="E111" s="18"/>
      <c r="F111" s="18"/>
      <c r="G111" s="18"/>
      <c r="H111" s="18"/>
      <c r="I111" s="18"/>
      <c r="J111" s="18"/>
    </row>
    <row r="112" spans="1:10" ht="18.75" customHeight="1" x14ac:dyDescent="0.3">
      <c r="A112" s="3"/>
      <c r="B112" s="3"/>
      <c r="D112" s="18"/>
      <c r="E112" s="18"/>
      <c r="F112" s="18"/>
      <c r="G112" s="18"/>
      <c r="H112" s="18"/>
      <c r="I112" s="18"/>
      <c r="J112" s="18"/>
    </row>
    <row r="113" spans="1:10" ht="18.75" customHeight="1" x14ac:dyDescent="0.3">
      <c r="A113" s="3"/>
      <c r="B113" s="3"/>
      <c r="D113" s="18"/>
      <c r="E113" s="18"/>
      <c r="F113" s="18"/>
      <c r="G113" s="18"/>
      <c r="H113" s="18"/>
      <c r="I113" s="18"/>
      <c r="J113" s="18"/>
    </row>
    <row r="114" spans="1:10" ht="18.75" customHeight="1" x14ac:dyDescent="0.3">
      <c r="A114" s="3"/>
      <c r="B114" s="3"/>
      <c r="D114" s="18"/>
      <c r="E114" s="18"/>
      <c r="F114" s="18"/>
      <c r="G114" s="18"/>
      <c r="H114" s="18"/>
      <c r="I114" s="18"/>
      <c r="J114" s="18"/>
    </row>
    <row r="115" spans="1:10" ht="18.75" customHeight="1" x14ac:dyDescent="0.3">
      <c r="A115" s="3"/>
      <c r="B115" s="3"/>
      <c r="D115" s="18"/>
      <c r="E115" s="18"/>
      <c r="F115" s="18"/>
      <c r="G115" s="18"/>
      <c r="H115" s="18"/>
      <c r="I115" s="18"/>
      <c r="J115" s="18"/>
    </row>
    <row r="116" spans="1:10" ht="18.75" customHeight="1" x14ac:dyDescent="0.3">
      <c r="A116" s="3"/>
      <c r="B116" s="3"/>
      <c r="D116" s="18"/>
      <c r="E116" s="18"/>
      <c r="F116" s="18"/>
      <c r="G116" s="18"/>
      <c r="H116" s="18"/>
      <c r="I116" s="18"/>
      <c r="J116" s="18"/>
    </row>
    <row r="117" spans="1:10" ht="18.75" customHeight="1" x14ac:dyDescent="0.3">
      <c r="A117" s="3"/>
      <c r="B117" s="3"/>
      <c r="D117" s="18"/>
      <c r="E117" s="18"/>
      <c r="F117" s="18"/>
      <c r="G117" s="18"/>
      <c r="H117" s="18"/>
      <c r="I117" s="18"/>
      <c r="J117" s="18"/>
    </row>
    <row r="118" spans="1:10" ht="18.75" customHeight="1" x14ac:dyDescent="0.3">
      <c r="A118" s="3"/>
      <c r="B118" s="3"/>
      <c r="D118" s="18"/>
      <c r="E118" s="18"/>
      <c r="F118" s="18"/>
      <c r="G118" s="18"/>
      <c r="H118" s="18"/>
      <c r="I118" s="18"/>
      <c r="J118" s="18"/>
    </row>
    <row r="119" spans="1:10" ht="18.75" customHeight="1" x14ac:dyDescent="0.3">
      <c r="A119" s="3"/>
      <c r="B119" s="3"/>
      <c r="D119" s="18"/>
      <c r="E119" s="18"/>
      <c r="F119" s="18"/>
      <c r="G119" s="18"/>
      <c r="H119" s="18"/>
      <c r="I119" s="18"/>
      <c r="J119" s="18"/>
    </row>
  </sheetData>
  <mergeCells count="9">
    <mergeCell ref="D7:F7"/>
    <mergeCell ref="H7:J7"/>
    <mergeCell ref="D11:J11"/>
    <mergeCell ref="D5:F5"/>
    <mergeCell ref="H5:J5"/>
    <mergeCell ref="D6:F6"/>
    <mergeCell ref="H6:J6"/>
    <mergeCell ref="D8:F8"/>
    <mergeCell ref="H8:J8"/>
  </mergeCells>
  <pageMargins left="0.7" right="0.4" top="0.5" bottom="0.75" header="0.3" footer="0.3"/>
  <pageSetup paperSize="9" scale="76" firstPageNumber="5" fitToWidth="0" fitToHeight="0" orientation="portrait" useFirstPageNumber="1" r:id="rId1"/>
  <headerFooter>
    <oddFooter>&amp;L   The accompanying notes form an integral part of the interim financial statements.
 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Q117"/>
  <sheetViews>
    <sheetView view="pageBreakPreview" topLeftCell="A9" zoomScale="90" zoomScaleNormal="85" zoomScaleSheetLayoutView="90" workbookViewId="0">
      <selection activeCell="B13" sqref="B13:B16"/>
    </sheetView>
  </sheetViews>
  <sheetFormatPr defaultColWidth="9.1796875" defaultRowHeight="14" x14ac:dyDescent="0.3"/>
  <cols>
    <col min="1" max="1" width="49.54296875" style="9" customWidth="1"/>
    <col min="2" max="2" width="5.90625" style="17" bestFit="1" customWidth="1"/>
    <col min="3" max="3" width="0.81640625" style="3" customWidth="1"/>
    <col min="4" max="4" width="17.08984375" style="3" customWidth="1"/>
    <col min="5" max="5" width="1" style="3" customWidth="1"/>
    <col min="6" max="6" width="17.08984375" style="3" customWidth="1"/>
    <col min="7" max="7" width="1" style="3" customWidth="1"/>
    <col min="8" max="8" width="15" style="3" customWidth="1"/>
    <col min="9" max="9" width="0.81640625" style="3" customWidth="1"/>
    <col min="10" max="10" width="15" style="3" customWidth="1"/>
    <col min="11" max="11" width="9.1796875" style="3"/>
    <col min="12" max="12" width="29.453125" style="3" customWidth="1"/>
    <col min="13" max="13" width="17.54296875" style="39" bestFit="1" customWidth="1"/>
    <col min="14" max="16" width="0.81640625" style="39" customWidth="1"/>
    <col min="17" max="17" width="16.81640625" style="39" bestFit="1" customWidth="1"/>
    <col min="18" max="16384" width="9.1796875" style="3"/>
  </cols>
  <sheetData>
    <row r="1" spans="1:17" ht="18.75" customHeight="1" x14ac:dyDescent="0.3">
      <c r="A1" s="8" t="s">
        <v>58</v>
      </c>
      <c r="B1" s="2"/>
      <c r="C1" s="4"/>
      <c r="D1" s="4"/>
      <c r="E1" s="4"/>
      <c r="F1" s="4"/>
      <c r="G1" s="4"/>
      <c r="H1" s="4"/>
      <c r="I1" s="4"/>
      <c r="J1" s="4"/>
    </row>
    <row r="2" spans="1:17" ht="18.75" customHeight="1" x14ac:dyDescent="0.3">
      <c r="A2" s="8" t="s">
        <v>53</v>
      </c>
      <c r="B2" s="2"/>
      <c r="C2" s="4"/>
      <c r="D2" s="26"/>
      <c r="E2" s="4"/>
      <c r="F2" s="26"/>
      <c r="G2" s="4"/>
      <c r="H2" s="4"/>
      <c r="I2" s="4"/>
      <c r="J2" s="4"/>
    </row>
    <row r="3" spans="1:17" ht="6" customHeight="1" x14ac:dyDescent="0.3">
      <c r="A3" s="8"/>
      <c r="B3" s="2"/>
      <c r="C3" s="4"/>
      <c r="D3" s="4"/>
      <c r="E3" s="4"/>
      <c r="F3" s="4"/>
      <c r="G3" s="4"/>
      <c r="H3" s="4"/>
      <c r="I3" s="4"/>
      <c r="J3" s="4"/>
    </row>
    <row r="4" spans="1:17" ht="18.75" customHeight="1" x14ac:dyDescent="0.3">
      <c r="A4" s="8"/>
      <c r="B4" s="2"/>
      <c r="C4" s="23"/>
      <c r="D4" s="44"/>
      <c r="E4" s="43"/>
      <c r="F4" s="23"/>
      <c r="G4" s="23"/>
      <c r="H4" s="44"/>
      <c r="I4" s="43"/>
      <c r="J4" s="29"/>
    </row>
    <row r="5" spans="1:17" s="1" customFormat="1" ht="18.75" customHeight="1" x14ac:dyDescent="0.3">
      <c r="A5" s="8"/>
      <c r="B5" s="2"/>
      <c r="C5" s="23"/>
      <c r="D5" s="222" t="s">
        <v>61</v>
      </c>
      <c r="E5" s="222"/>
      <c r="F5" s="222"/>
      <c r="G5" s="23"/>
      <c r="H5" s="222" t="s">
        <v>77</v>
      </c>
      <c r="I5" s="222"/>
      <c r="J5" s="222"/>
      <c r="M5" s="35"/>
      <c r="N5" s="38"/>
      <c r="O5" s="38"/>
      <c r="P5" s="38"/>
      <c r="Q5" s="38"/>
    </row>
    <row r="6" spans="1:17" s="1" customFormat="1" ht="18.75" customHeight="1" x14ac:dyDescent="0.3">
      <c r="A6" s="8"/>
      <c r="B6" s="2"/>
      <c r="C6" s="23"/>
      <c r="D6" s="222" t="s">
        <v>62</v>
      </c>
      <c r="E6" s="222"/>
      <c r="F6" s="222"/>
      <c r="G6" s="23"/>
      <c r="H6" s="222" t="s">
        <v>78</v>
      </c>
      <c r="I6" s="222"/>
      <c r="J6" s="222"/>
      <c r="M6" s="35"/>
      <c r="N6" s="38"/>
      <c r="O6" s="38"/>
      <c r="P6" s="38"/>
      <c r="Q6" s="38"/>
    </row>
    <row r="7" spans="1:17" s="1" customFormat="1" ht="18.75" customHeight="1" x14ac:dyDescent="0.3">
      <c r="A7" s="8"/>
      <c r="B7" s="2"/>
      <c r="C7" s="23"/>
      <c r="D7" s="220" t="s">
        <v>52</v>
      </c>
      <c r="E7" s="220"/>
      <c r="F7" s="220"/>
      <c r="G7" s="23"/>
      <c r="H7" s="220" t="s">
        <v>52</v>
      </c>
      <c r="I7" s="220"/>
      <c r="J7" s="220"/>
      <c r="M7" s="35"/>
      <c r="N7" s="38"/>
      <c r="O7" s="38"/>
      <c r="P7" s="38"/>
      <c r="Q7" s="38"/>
    </row>
    <row r="8" spans="1:17" ht="18.75" customHeight="1" x14ac:dyDescent="0.3">
      <c r="A8" s="8"/>
      <c r="B8" s="2"/>
      <c r="C8" s="23"/>
      <c r="D8" s="223" t="s">
        <v>59</v>
      </c>
      <c r="E8" s="220"/>
      <c r="F8" s="220"/>
      <c r="G8" s="23"/>
      <c r="H8" s="223" t="s">
        <v>59</v>
      </c>
      <c r="I8" s="220"/>
      <c r="J8" s="220"/>
    </row>
    <row r="9" spans="1:17" ht="18.75" customHeight="1" x14ac:dyDescent="0.3">
      <c r="A9" s="8"/>
      <c r="B9" s="2" t="s">
        <v>6</v>
      </c>
      <c r="C9" s="23"/>
      <c r="D9" s="44">
        <v>2021</v>
      </c>
      <c r="E9" s="43"/>
      <c r="F9" s="23">
        <v>2020</v>
      </c>
      <c r="G9" s="23"/>
      <c r="H9" s="44">
        <v>2021</v>
      </c>
      <c r="I9" s="43"/>
      <c r="J9" s="23">
        <v>2020</v>
      </c>
    </row>
    <row r="10" spans="1:17" ht="18.75" customHeight="1" x14ac:dyDescent="0.3">
      <c r="A10" s="8"/>
      <c r="B10" s="2"/>
      <c r="C10" s="23"/>
      <c r="D10" s="44"/>
      <c r="E10" s="43"/>
      <c r="F10" s="23" t="s">
        <v>125</v>
      </c>
      <c r="G10" s="23"/>
      <c r="H10" s="44"/>
      <c r="I10" s="43"/>
      <c r="J10" s="23"/>
    </row>
    <row r="11" spans="1:17" ht="19.25" customHeight="1" x14ac:dyDescent="0.3">
      <c r="A11" s="8"/>
      <c r="B11" s="2"/>
      <c r="C11" s="23"/>
      <c r="D11" s="221" t="s">
        <v>44</v>
      </c>
      <c r="E11" s="221"/>
      <c r="F11" s="221"/>
      <c r="G11" s="221"/>
      <c r="H11" s="221"/>
      <c r="I11" s="221"/>
      <c r="J11" s="221"/>
    </row>
    <row r="12" spans="1:17" ht="18.75" customHeight="1" x14ac:dyDescent="0.3">
      <c r="A12" s="16" t="s">
        <v>124</v>
      </c>
      <c r="B12" s="2"/>
      <c r="C12" s="23"/>
      <c r="D12" s="12">
        <f>'PL 5'!D32</f>
        <v>1238799</v>
      </c>
      <c r="E12" s="12"/>
      <c r="F12" s="12">
        <f>'PL 5'!F32</f>
        <v>-651954</v>
      </c>
      <c r="G12" s="12"/>
      <c r="H12" s="12">
        <f>'PL 5'!H32</f>
        <v>467926</v>
      </c>
      <c r="I12" s="12"/>
      <c r="J12" s="12">
        <f>'PL 5'!J32</f>
        <v>-58066</v>
      </c>
    </row>
    <row r="13" spans="1:17" ht="18" customHeight="1" x14ac:dyDescent="0.3">
      <c r="A13" s="8"/>
      <c r="B13" s="2"/>
      <c r="C13" s="23"/>
      <c r="D13" s="12"/>
      <c r="E13" s="5"/>
      <c r="F13" s="12"/>
      <c r="G13" s="5"/>
      <c r="H13" s="5"/>
      <c r="I13" s="5"/>
      <c r="J13" s="5"/>
      <c r="Q13" s="41"/>
    </row>
    <row r="14" spans="1:17" ht="18.75" customHeight="1" x14ac:dyDescent="0.3">
      <c r="A14" s="8" t="s">
        <v>19</v>
      </c>
      <c r="B14" s="2"/>
      <c r="C14" s="4"/>
      <c r="D14" s="40"/>
      <c r="E14" s="30"/>
      <c r="F14" s="30"/>
      <c r="G14" s="30"/>
      <c r="H14" s="40"/>
      <c r="I14" s="30"/>
      <c r="J14" s="40"/>
    </row>
    <row r="15" spans="1:17" ht="18.75" customHeight="1" x14ac:dyDescent="0.3">
      <c r="A15" s="16" t="s">
        <v>66</v>
      </c>
      <c r="C15" s="4"/>
      <c r="D15" s="30"/>
      <c r="E15" s="30"/>
      <c r="F15" s="30"/>
      <c r="G15" s="30"/>
      <c r="H15" s="30"/>
      <c r="I15" s="30"/>
      <c r="J15" s="30"/>
      <c r="Q15" s="41"/>
    </row>
    <row r="16" spans="1:17" ht="18.75" customHeight="1" x14ac:dyDescent="0.3">
      <c r="A16" s="6" t="s">
        <v>37</v>
      </c>
      <c r="C16" s="4"/>
      <c r="D16" s="30"/>
      <c r="E16" s="30"/>
      <c r="F16" s="30"/>
      <c r="G16" s="30"/>
      <c r="H16" s="30"/>
      <c r="I16" s="30"/>
      <c r="J16" s="30"/>
    </row>
    <row r="17" spans="1:17" ht="18.75" customHeight="1" x14ac:dyDescent="0.3">
      <c r="A17" s="27" t="s">
        <v>80</v>
      </c>
      <c r="B17" s="2">
        <v>5</v>
      </c>
      <c r="C17" s="23"/>
      <c r="D17" s="20">
        <v>-146</v>
      </c>
      <c r="E17" s="21"/>
      <c r="F17" s="20">
        <v>-68038</v>
      </c>
      <c r="G17" s="21"/>
      <c r="H17" s="31">
        <v>0</v>
      </c>
      <c r="I17" s="21"/>
      <c r="J17" s="31">
        <v>0</v>
      </c>
      <c r="Q17" s="41"/>
    </row>
    <row r="18" spans="1:17" ht="18.75" customHeight="1" x14ac:dyDescent="0.3">
      <c r="A18" s="8" t="s">
        <v>82</v>
      </c>
      <c r="B18" s="2"/>
      <c r="C18" s="23"/>
      <c r="D18" s="24"/>
      <c r="E18" s="21"/>
      <c r="F18" s="24"/>
      <c r="G18" s="21"/>
      <c r="H18" s="13"/>
      <c r="I18" s="21"/>
      <c r="J18" s="13"/>
    </row>
    <row r="19" spans="1:17" ht="18.75" customHeight="1" x14ac:dyDescent="0.3">
      <c r="A19" s="46" t="s">
        <v>81</v>
      </c>
      <c r="B19" s="2"/>
      <c r="C19" s="4"/>
      <c r="D19" s="32">
        <f>SUM(D17:D18)</f>
        <v>-146</v>
      </c>
      <c r="E19" s="15"/>
      <c r="F19" s="32">
        <f>SUM(F17:F18)</f>
        <v>-68038</v>
      </c>
      <c r="G19" s="15"/>
      <c r="H19" s="32">
        <f>SUM(H17:H18)</f>
        <v>0</v>
      </c>
      <c r="I19" s="15"/>
      <c r="J19" s="32">
        <f>SUM(J17:J18)</f>
        <v>0</v>
      </c>
    </row>
    <row r="20" spans="1:17" ht="18.75" customHeight="1" x14ac:dyDescent="0.3">
      <c r="A20" s="8"/>
      <c r="B20" s="2"/>
      <c r="C20" s="4"/>
      <c r="D20" s="22"/>
      <c r="E20" s="15"/>
      <c r="F20" s="22"/>
      <c r="G20" s="15"/>
      <c r="H20" s="22"/>
      <c r="I20" s="15"/>
      <c r="J20" s="22"/>
    </row>
    <row r="21" spans="1:17" ht="18.75" customHeight="1" x14ac:dyDescent="0.3">
      <c r="A21" s="16" t="s">
        <v>40</v>
      </c>
      <c r="B21" s="2"/>
      <c r="C21" s="4"/>
      <c r="D21" s="22"/>
      <c r="E21" s="15"/>
      <c r="F21" s="22"/>
      <c r="G21" s="15"/>
      <c r="H21" s="22"/>
      <c r="I21" s="15"/>
      <c r="J21" s="22"/>
    </row>
    <row r="22" spans="1:17" ht="18.75" customHeight="1" x14ac:dyDescent="0.3">
      <c r="A22" s="6" t="s">
        <v>37</v>
      </c>
      <c r="B22" s="2"/>
      <c r="C22" s="4"/>
      <c r="D22" s="22"/>
      <c r="E22" s="15"/>
      <c r="F22" s="22"/>
      <c r="G22" s="15"/>
      <c r="H22" s="22"/>
      <c r="I22" s="15"/>
      <c r="J22" s="22"/>
    </row>
    <row r="23" spans="1:17" ht="18.75" customHeight="1" x14ac:dyDescent="0.3">
      <c r="A23" s="27" t="s">
        <v>103</v>
      </c>
      <c r="B23" s="2"/>
      <c r="C23" s="23"/>
      <c r="Q23" s="41"/>
    </row>
    <row r="24" spans="1:17" ht="18.75" customHeight="1" x14ac:dyDescent="0.3">
      <c r="A24" s="27" t="s">
        <v>101</v>
      </c>
      <c r="B24" s="2"/>
      <c r="C24" s="23"/>
      <c r="D24" s="13">
        <v>155578</v>
      </c>
      <c r="E24" s="21"/>
      <c r="F24" s="13">
        <v>158975</v>
      </c>
      <c r="G24" s="21"/>
      <c r="H24" s="13">
        <v>155578</v>
      </c>
      <c r="I24" s="21"/>
      <c r="J24" s="13">
        <f>F24</f>
        <v>158975</v>
      </c>
      <c r="L24" s="47"/>
      <c r="Q24" s="41"/>
    </row>
    <row r="25" spans="1:17" ht="18.75" customHeight="1" x14ac:dyDescent="0.3">
      <c r="A25" s="27" t="s">
        <v>130</v>
      </c>
      <c r="B25" s="2"/>
      <c r="C25" s="23"/>
      <c r="D25" s="13"/>
      <c r="E25" s="21"/>
      <c r="F25" s="13"/>
      <c r="G25" s="21"/>
      <c r="H25" s="13"/>
      <c r="I25" s="21"/>
      <c r="J25" s="13"/>
      <c r="L25" s="47"/>
      <c r="Q25" s="41"/>
    </row>
    <row r="26" spans="1:17" ht="18.75" customHeight="1" x14ac:dyDescent="0.3">
      <c r="A26" s="27" t="s">
        <v>131</v>
      </c>
      <c r="B26" s="2">
        <v>5</v>
      </c>
      <c r="C26" s="4"/>
      <c r="D26" s="24">
        <f>13766</f>
        <v>13766</v>
      </c>
      <c r="E26" s="24"/>
      <c r="F26" s="24">
        <v>-13654</v>
      </c>
      <c r="G26" s="24"/>
      <c r="H26" s="24">
        <v>0</v>
      </c>
      <c r="I26" s="24"/>
      <c r="J26" s="24">
        <v>0</v>
      </c>
      <c r="K26" s="47"/>
    </row>
    <row r="27" spans="1:17" ht="18.75" customHeight="1" x14ac:dyDescent="0.3">
      <c r="A27" s="27" t="s">
        <v>115</v>
      </c>
      <c r="B27" s="2"/>
      <c r="C27" s="4"/>
      <c r="L27" s="47"/>
    </row>
    <row r="28" spans="1:17" ht="18.75" customHeight="1" x14ac:dyDescent="0.3">
      <c r="A28" s="4" t="s">
        <v>114</v>
      </c>
      <c r="B28" s="2"/>
      <c r="C28" s="4"/>
      <c r="D28" s="31">
        <v>-31116</v>
      </c>
      <c r="E28" s="21"/>
      <c r="F28" s="31">
        <v>-31795</v>
      </c>
      <c r="G28" s="21"/>
      <c r="H28" s="31">
        <v>-31116</v>
      </c>
      <c r="I28" s="21"/>
      <c r="J28" s="31">
        <f>F28</f>
        <v>-31795</v>
      </c>
    </row>
    <row r="29" spans="1:17" ht="18.75" customHeight="1" x14ac:dyDescent="0.3">
      <c r="A29" s="8" t="s">
        <v>116</v>
      </c>
      <c r="B29" s="2"/>
      <c r="C29" s="4"/>
      <c r="D29" s="13"/>
      <c r="E29" s="21"/>
      <c r="F29" s="13"/>
      <c r="G29" s="21"/>
      <c r="H29" s="13"/>
      <c r="I29" s="21"/>
      <c r="J29" s="13"/>
    </row>
    <row r="30" spans="1:17" ht="18.75" customHeight="1" x14ac:dyDescent="0.3">
      <c r="A30" s="8" t="s">
        <v>113</v>
      </c>
      <c r="B30" s="2"/>
      <c r="C30" s="4"/>
      <c r="D30" s="36">
        <f>SUM(D24:D28)</f>
        <v>138228</v>
      </c>
      <c r="E30" s="11"/>
      <c r="F30" s="36">
        <f>SUM(F24:F28)</f>
        <v>113526</v>
      </c>
      <c r="G30" s="11"/>
      <c r="H30" s="36">
        <f>SUM(H24:H28)</f>
        <v>124462</v>
      </c>
      <c r="I30" s="11"/>
      <c r="J30" s="36">
        <f>SUM(J24:J28)</f>
        <v>127180</v>
      </c>
    </row>
    <row r="31" spans="1:17" ht="18.75" customHeight="1" x14ac:dyDescent="0.3">
      <c r="A31" s="8" t="s">
        <v>139</v>
      </c>
      <c r="B31" s="2"/>
      <c r="C31" s="4"/>
    </row>
    <row r="32" spans="1:17" ht="18.75" customHeight="1" x14ac:dyDescent="0.3">
      <c r="A32" s="8" t="s">
        <v>140</v>
      </c>
      <c r="B32" s="2"/>
      <c r="C32" s="4"/>
      <c r="D32" s="36">
        <f>SUM(D19,D30)</f>
        <v>138082</v>
      </c>
      <c r="E32" s="11"/>
      <c r="F32" s="36">
        <f>SUM(F19,F30)</f>
        <v>45488</v>
      </c>
      <c r="G32" s="11"/>
      <c r="H32" s="36">
        <f>SUM(H19,H30)</f>
        <v>124462</v>
      </c>
      <c r="I32" s="11"/>
      <c r="J32" s="36">
        <f>SUM(J19,J30)</f>
        <v>127180</v>
      </c>
    </row>
    <row r="33" spans="1:17" ht="18.5" customHeight="1" thickBot="1" x14ac:dyDescent="0.35">
      <c r="A33" s="8" t="s">
        <v>100</v>
      </c>
      <c r="C33" s="4"/>
      <c r="D33" s="45">
        <f>SUM(D12,D32)</f>
        <v>1376881</v>
      </c>
      <c r="E33" s="15"/>
      <c r="F33" s="45">
        <f>SUM(F12,F32)</f>
        <v>-606466</v>
      </c>
      <c r="G33" s="15"/>
      <c r="H33" s="45">
        <f>SUM(H12,H32)</f>
        <v>592388</v>
      </c>
      <c r="I33" s="15"/>
      <c r="J33" s="45">
        <f>SUM(J12,J32)</f>
        <v>69114</v>
      </c>
      <c r="Q33" s="41"/>
    </row>
    <row r="34" spans="1:17" ht="18.5" customHeight="1" thickTop="1" x14ac:dyDescent="0.3">
      <c r="A34" s="8"/>
      <c r="C34" s="4"/>
      <c r="D34" s="22"/>
      <c r="E34" s="15"/>
      <c r="F34" s="22"/>
      <c r="G34" s="15"/>
      <c r="H34" s="22"/>
      <c r="I34" s="15"/>
      <c r="J34" s="22"/>
      <c r="Q34" s="41"/>
    </row>
    <row r="35" spans="1:17" ht="9" customHeight="1" x14ac:dyDescent="0.3">
      <c r="A35" s="27"/>
      <c r="B35" s="2"/>
      <c r="C35" s="23"/>
      <c r="D35" s="24"/>
      <c r="E35" s="21"/>
      <c r="F35" s="24"/>
      <c r="G35" s="21"/>
      <c r="H35" s="13"/>
      <c r="I35" s="21"/>
      <c r="J35" s="13"/>
    </row>
    <row r="36" spans="1:17" ht="18.75" customHeight="1" x14ac:dyDescent="0.3">
      <c r="A36" s="3"/>
      <c r="B36" s="3"/>
      <c r="D36" s="18"/>
      <c r="E36" s="18"/>
      <c r="F36" s="18"/>
      <c r="G36" s="18"/>
      <c r="H36" s="18"/>
      <c r="I36" s="18"/>
      <c r="J36" s="18"/>
    </row>
    <row r="37" spans="1:17" ht="18.75" customHeight="1" x14ac:dyDescent="0.3">
      <c r="A37" s="3"/>
      <c r="B37" s="3"/>
      <c r="D37" s="18"/>
      <c r="E37" s="18"/>
      <c r="F37" s="18"/>
      <c r="G37" s="18"/>
      <c r="H37" s="18"/>
      <c r="I37" s="18"/>
      <c r="J37" s="18"/>
    </row>
    <row r="38" spans="1:17" ht="18.75" customHeight="1" x14ac:dyDescent="0.3">
      <c r="A38" s="3"/>
      <c r="B38" s="3"/>
      <c r="D38" s="18"/>
      <c r="E38" s="18"/>
      <c r="F38" s="18"/>
      <c r="G38" s="18"/>
      <c r="H38" s="18"/>
      <c r="I38" s="18"/>
      <c r="J38" s="18"/>
    </row>
    <row r="39" spans="1:17" ht="18.75" customHeight="1" x14ac:dyDescent="0.3">
      <c r="A39" s="3"/>
      <c r="B39" s="3"/>
      <c r="D39" s="18"/>
      <c r="E39" s="18"/>
      <c r="F39" s="18"/>
      <c r="G39" s="18"/>
      <c r="H39" s="18"/>
      <c r="I39" s="18"/>
      <c r="J39" s="18"/>
    </row>
    <row r="40" spans="1:17" ht="18.75" customHeight="1" x14ac:dyDescent="0.3">
      <c r="A40" s="3"/>
      <c r="B40" s="3"/>
      <c r="D40" s="18"/>
      <c r="E40" s="18"/>
      <c r="F40" s="18"/>
      <c r="G40" s="18"/>
      <c r="H40" s="18"/>
      <c r="I40" s="18"/>
      <c r="J40" s="18"/>
      <c r="Q40" s="41"/>
    </row>
    <row r="41" spans="1:17" ht="18.75" customHeight="1" x14ac:dyDescent="0.3">
      <c r="A41" s="3"/>
      <c r="B41" s="3"/>
      <c r="D41" s="18"/>
      <c r="E41" s="18"/>
      <c r="F41" s="18"/>
      <c r="G41" s="18"/>
      <c r="H41" s="18"/>
      <c r="I41" s="18"/>
      <c r="J41" s="18"/>
    </row>
    <row r="42" spans="1:17" ht="18.75" customHeight="1" x14ac:dyDescent="0.3">
      <c r="A42" s="3"/>
      <c r="B42" s="3"/>
      <c r="D42" s="18"/>
      <c r="E42" s="18"/>
      <c r="F42" s="18"/>
      <c r="G42" s="18"/>
      <c r="H42" s="18"/>
      <c r="I42" s="18"/>
      <c r="J42" s="18"/>
    </row>
    <row r="43" spans="1:17" ht="18.75" customHeight="1" x14ac:dyDescent="0.3">
      <c r="A43" s="3"/>
      <c r="B43" s="3"/>
      <c r="D43" s="18"/>
      <c r="E43" s="18"/>
      <c r="F43" s="18"/>
      <c r="G43" s="18"/>
      <c r="H43" s="18"/>
      <c r="I43" s="18"/>
      <c r="J43" s="18"/>
    </row>
    <row r="44" spans="1:17" ht="18.75" customHeight="1" x14ac:dyDescent="0.3">
      <c r="A44" s="3"/>
      <c r="B44" s="3"/>
      <c r="D44" s="18"/>
      <c r="E44" s="18"/>
      <c r="F44" s="18"/>
      <c r="G44" s="18"/>
      <c r="H44" s="18"/>
      <c r="I44" s="18"/>
      <c r="J44" s="18"/>
    </row>
    <row r="45" spans="1:17" ht="18.75" customHeight="1" x14ac:dyDescent="0.3">
      <c r="A45" s="3"/>
      <c r="B45" s="3"/>
      <c r="D45" s="18"/>
      <c r="E45" s="18"/>
      <c r="F45" s="18"/>
      <c r="G45" s="18"/>
      <c r="H45" s="18"/>
      <c r="I45" s="18"/>
      <c r="J45" s="18"/>
    </row>
    <row r="46" spans="1:17" ht="18.75" customHeight="1" x14ac:dyDescent="0.3">
      <c r="A46" s="3"/>
      <c r="B46" s="3"/>
      <c r="D46" s="18"/>
      <c r="E46" s="18"/>
      <c r="F46" s="18"/>
      <c r="G46" s="18"/>
      <c r="H46" s="18"/>
      <c r="I46" s="18"/>
      <c r="J46" s="18"/>
    </row>
    <row r="47" spans="1:17" ht="18.75" customHeight="1" x14ac:dyDescent="0.3">
      <c r="A47" s="3"/>
      <c r="B47" s="3"/>
      <c r="D47" s="18"/>
      <c r="E47" s="18"/>
      <c r="F47" s="18"/>
      <c r="G47" s="18"/>
      <c r="H47" s="18"/>
      <c r="I47" s="18"/>
      <c r="J47" s="18"/>
      <c r="M47" s="42"/>
      <c r="Q47" s="42"/>
    </row>
    <row r="48" spans="1:17" ht="18.75" customHeight="1" x14ac:dyDescent="0.3">
      <c r="A48" s="3"/>
      <c r="B48" s="3"/>
      <c r="D48" s="18"/>
      <c r="E48" s="18"/>
      <c r="F48" s="18"/>
      <c r="G48" s="18"/>
      <c r="H48" s="18"/>
      <c r="I48" s="18"/>
      <c r="J48" s="18"/>
    </row>
    <row r="49" spans="1:10" ht="18.75" customHeight="1" x14ac:dyDescent="0.3">
      <c r="A49" s="3"/>
      <c r="B49" s="3"/>
      <c r="D49" s="18"/>
      <c r="E49" s="18"/>
      <c r="F49" s="18"/>
      <c r="G49" s="18"/>
      <c r="H49" s="18"/>
      <c r="I49" s="18"/>
      <c r="J49" s="18"/>
    </row>
    <row r="50" spans="1:10" ht="18.75" customHeight="1" x14ac:dyDescent="0.3">
      <c r="A50" s="3"/>
      <c r="B50" s="3"/>
      <c r="D50" s="18"/>
      <c r="E50" s="18"/>
      <c r="F50" s="18"/>
      <c r="G50" s="18"/>
      <c r="H50" s="18"/>
      <c r="I50" s="18"/>
      <c r="J50" s="18"/>
    </row>
    <row r="51" spans="1:10" ht="18.75" customHeight="1" x14ac:dyDescent="0.3">
      <c r="A51" s="3"/>
      <c r="B51" s="3"/>
      <c r="D51" s="18"/>
      <c r="E51" s="18"/>
      <c r="F51" s="18"/>
      <c r="G51" s="18"/>
      <c r="H51" s="18"/>
      <c r="I51" s="18"/>
      <c r="J51" s="18"/>
    </row>
    <row r="52" spans="1:10" ht="18.75" customHeight="1" x14ac:dyDescent="0.3">
      <c r="A52" s="3"/>
      <c r="B52" s="3"/>
      <c r="D52" s="18"/>
      <c r="E52" s="18"/>
      <c r="F52" s="18"/>
      <c r="G52" s="18"/>
      <c r="H52" s="18"/>
      <c r="I52" s="18"/>
      <c r="J52" s="18"/>
    </row>
    <row r="53" spans="1:10" ht="18.75" customHeight="1" x14ac:dyDescent="0.3">
      <c r="A53" s="3"/>
      <c r="B53" s="3"/>
      <c r="D53" s="18"/>
      <c r="E53" s="18"/>
      <c r="F53" s="18"/>
      <c r="G53" s="18"/>
      <c r="H53" s="18"/>
      <c r="I53" s="18"/>
      <c r="J53" s="18"/>
    </row>
    <row r="54" spans="1:10" ht="18.75" customHeight="1" x14ac:dyDescent="0.3">
      <c r="A54" s="3"/>
      <c r="B54" s="3"/>
      <c r="D54" s="18"/>
      <c r="E54" s="18"/>
      <c r="F54" s="18"/>
      <c r="G54" s="18"/>
      <c r="H54" s="18"/>
      <c r="I54" s="18"/>
      <c r="J54" s="18"/>
    </row>
    <row r="55" spans="1:10" ht="18.75" customHeight="1" x14ac:dyDescent="0.3">
      <c r="A55" s="3"/>
      <c r="B55" s="3"/>
      <c r="D55" s="18"/>
      <c r="E55" s="18"/>
      <c r="F55" s="18"/>
      <c r="G55" s="18"/>
      <c r="H55" s="18"/>
      <c r="I55" s="18"/>
      <c r="J55" s="18"/>
    </row>
    <row r="56" spans="1:10" ht="18.75" customHeight="1" x14ac:dyDescent="0.3">
      <c r="A56" s="3"/>
      <c r="B56" s="3"/>
      <c r="D56" s="18"/>
      <c r="E56" s="18"/>
      <c r="F56" s="18"/>
      <c r="G56" s="18"/>
      <c r="H56" s="18"/>
      <c r="I56" s="18"/>
      <c r="J56" s="18"/>
    </row>
    <row r="57" spans="1:10" ht="18.75" customHeight="1" x14ac:dyDescent="0.3">
      <c r="A57" s="3"/>
      <c r="B57" s="3"/>
      <c r="D57" s="18"/>
      <c r="E57" s="18"/>
      <c r="F57" s="18"/>
      <c r="G57" s="18"/>
      <c r="H57" s="18"/>
      <c r="I57" s="18"/>
      <c r="J57" s="18"/>
    </row>
    <row r="58" spans="1:10" ht="18.75" customHeight="1" x14ac:dyDescent="0.3">
      <c r="A58" s="3"/>
      <c r="B58" s="3"/>
      <c r="D58" s="18"/>
      <c r="E58" s="18"/>
      <c r="F58" s="18"/>
      <c r="G58" s="18"/>
      <c r="H58" s="18"/>
      <c r="I58" s="18"/>
      <c r="J58" s="18"/>
    </row>
    <row r="59" spans="1:10" ht="18.75" customHeight="1" x14ac:dyDescent="0.3">
      <c r="A59" s="3"/>
      <c r="B59" s="3"/>
      <c r="D59" s="18"/>
      <c r="E59" s="18"/>
      <c r="F59" s="18"/>
      <c r="G59" s="18"/>
      <c r="H59" s="18"/>
      <c r="I59" s="18"/>
      <c r="J59" s="18"/>
    </row>
    <row r="60" spans="1:10" ht="18.75" customHeight="1" x14ac:dyDescent="0.3">
      <c r="A60" s="3"/>
      <c r="B60" s="3"/>
      <c r="D60" s="18"/>
      <c r="E60" s="18"/>
      <c r="F60" s="18"/>
      <c r="G60" s="18"/>
      <c r="H60" s="18"/>
      <c r="I60" s="18"/>
      <c r="J60" s="18"/>
    </row>
    <row r="61" spans="1:10" ht="18.75" customHeight="1" x14ac:dyDescent="0.3">
      <c r="A61" s="3"/>
      <c r="B61" s="3"/>
      <c r="D61" s="18"/>
      <c r="E61" s="18"/>
      <c r="F61" s="18"/>
      <c r="G61" s="18"/>
      <c r="H61" s="18"/>
      <c r="I61" s="18"/>
      <c r="J61" s="18"/>
    </row>
    <row r="62" spans="1:10" ht="18.75" customHeight="1" x14ac:dyDescent="0.3">
      <c r="A62" s="3"/>
      <c r="B62" s="3"/>
      <c r="D62" s="18"/>
      <c r="E62" s="18"/>
      <c r="F62" s="18"/>
      <c r="G62" s="18"/>
      <c r="H62" s="18"/>
      <c r="I62" s="18"/>
      <c r="J62" s="18"/>
    </row>
    <row r="63" spans="1:10" ht="18.75" customHeight="1" x14ac:dyDescent="0.3">
      <c r="A63" s="3"/>
      <c r="B63" s="3"/>
      <c r="D63" s="18"/>
      <c r="E63" s="18"/>
      <c r="F63" s="18"/>
      <c r="G63" s="18"/>
      <c r="H63" s="18"/>
      <c r="I63" s="18"/>
      <c r="J63" s="18"/>
    </row>
    <row r="64" spans="1:10" ht="18.75" customHeight="1" x14ac:dyDescent="0.3">
      <c r="A64" s="3"/>
      <c r="B64" s="3"/>
      <c r="D64" s="18"/>
      <c r="E64" s="18"/>
      <c r="F64" s="18"/>
      <c r="G64" s="18"/>
      <c r="H64" s="18"/>
      <c r="I64" s="18"/>
      <c r="J64" s="18"/>
    </row>
    <row r="65" spans="1:10" ht="18.75" customHeight="1" x14ac:dyDescent="0.3">
      <c r="A65" s="3"/>
      <c r="B65" s="3"/>
      <c r="D65" s="18"/>
      <c r="E65" s="18"/>
      <c r="F65" s="18"/>
      <c r="G65" s="18"/>
      <c r="H65" s="18"/>
      <c r="I65" s="18"/>
      <c r="J65" s="18"/>
    </row>
    <row r="66" spans="1:10" ht="18.75" customHeight="1" x14ac:dyDescent="0.3">
      <c r="A66" s="3"/>
      <c r="B66" s="3"/>
      <c r="D66" s="18"/>
      <c r="E66" s="18"/>
      <c r="F66" s="18"/>
      <c r="G66" s="18"/>
      <c r="H66" s="18"/>
      <c r="I66" s="18"/>
      <c r="J66" s="18"/>
    </row>
    <row r="67" spans="1:10" ht="18.75" customHeight="1" x14ac:dyDescent="0.3">
      <c r="A67" s="3"/>
      <c r="B67" s="3"/>
      <c r="D67" s="18"/>
      <c r="E67" s="18"/>
      <c r="F67" s="18"/>
      <c r="G67" s="18"/>
      <c r="H67" s="18"/>
      <c r="I67" s="18"/>
      <c r="J67" s="18"/>
    </row>
    <row r="68" spans="1:10" ht="18.75" customHeight="1" x14ac:dyDescent="0.3">
      <c r="A68" s="3"/>
      <c r="B68" s="3"/>
      <c r="D68" s="18"/>
      <c r="E68" s="18"/>
      <c r="F68" s="18"/>
      <c r="G68" s="18"/>
      <c r="H68" s="18"/>
      <c r="I68" s="18"/>
      <c r="J68" s="18"/>
    </row>
    <row r="69" spans="1:10" ht="18.75" customHeight="1" x14ac:dyDescent="0.3">
      <c r="A69" s="3"/>
      <c r="B69" s="3"/>
      <c r="D69" s="18"/>
      <c r="E69" s="18"/>
      <c r="F69" s="18"/>
      <c r="G69" s="18"/>
      <c r="H69" s="18"/>
      <c r="I69" s="18"/>
      <c r="J69" s="18"/>
    </row>
    <row r="70" spans="1:10" ht="18.75" customHeight="1" x14ac:dyDescent="0.3">
      <c r="A70" s="3"/>
      <c r="B70" s="3"/>
      <c r="D70" s="18"/>
      <c r="E70" s="18"/>
      <c r="F70" s="18"/>
      <c r="G70" s="18"/>
      <c r="H70" s="18"/>
      <c r="I70" s="18"/>
      <c r="J70" s="18"/>
    </row>
    <row r="71" spans="1:10" ht="18.75" customHeight="1" x14ac:dyDescent="0.3">
      <c r="A71" s="3"/>
      <c r="B71" s="3"/>
      <c r="D71" s="18"/>
      <c r="E71" s="18"/>
      <c r="F71" s="18"/>
      <c r="G71" s="18"/>
      <c r="H71" s="18"/>
      <c r="I71" s="18"/>
      <c r="J71" s="18"/>
    </row>
    <row r="72" spans="1:10" ht="18.75" customHeight="1" x14ac:dyDescent="0.3">
      <c r="A72" s="3"/>
      <c r="B72" s="3"/>
      <c r="D72" s="18"/>
      <c r="E72" s="18"/>
      <c r="F72" s="18"/>
      <c r="G72" s="18"/>
      <c r="H72" s="18"/>
      <c r="I72" s="18"/>
      <c r="J72" s="18"/>
    </row>
    <row r="73" spans="1:10" ht="18.75" customHeight="1" x14ac:dyDescent="0.3">
      <c r="A73" s="3"/>
      <c r="B73" s="3"/>
      <c r="D73" s="18"/>
      <c r="E73" s="18"/>
      <c r="F73" s="18"/>
      <c r="G73" s="18"/>
      <c r="H73" s="18"/>
      <c r="I73" s="18"/>
      <c r="J73" s="18"/>
    </row>
    <row r="74" spans="1:10" ht="18.75" customHeight="1" x14ac:dyDescent="0.3">
      <c r="A74" s="3"/>
      <c r="B74" s="3"/>
      <c r="D74" s="18"/>
      <c r="E74" s="18"/>
      <c r="F74" s="18"/>
      <c r="G74" s="18"/>
      <c r="H74" s="18"/>
      <c r="I74" s="18"/>
      <c r="J74" s="18"/>
    </row>
    <row r="75" spans="1:10" ht="18.75" customHeight="1" x14ac:dyDescent="0.3">
      <c r="A75" s="3"/>
      <c r="B75" s="3"/>
      <c r="D75" s="18"/>
      <c r="E75" s="18"/>
      <c r="F75" s="18"/>
      <c r="G75" s="18"/>
      <c r="H75" s="18"/>
      <c r="I75" s="18"/>
      <c r="J75" s="18"/>
    </row>
    <row r="76" spans="1:10" ht="18.75" customHeight="1" x14ac:dyDescent="0.3">
      <c r="A76" s="3"/>
      <c r="B76" s="3"/>
      <c r="D76" s="18"/>
      <c r="E76" s="18"/>
      <c r="F76" s="18"/>
      <c r="G76" s="18"/>
      <c r="H76" s="18"/>
      <c r="I76" s="18"/>
      <c r="J76" s="18"/>
    </row>
    <row r="77" spans="1:10" ht="18.75" customHeight="1" x14ac:dyDescent="0.3">
      <c r="A77" s="3"/>
      <c r="B77" s="3"/>
      <c r="D77" s="18"/>
      <c r="E77" s="18"/>
      <c r="F77" s="18"/>
      <c r="G77" s="18"/>
      <c r="H77" s="18"/>
      <c r="I77" s="18"/>
      <c r="J77" s="18"/>
    </row>
    <row r="78" spans="1:10" ht="18.75" customHeight="1" x14ac:dyDescent="0.3">
      <c r="A78" s="3"/>
      <c r="B78" s="3"/>
      <c r="D78" s="18"/>
      <c r="E78" s="18"/>
      <c r="F78" s="18"/>
      <c r="G78" s="18"/>
      <c r="H78" s="18"/>
      <c r="I78" s="18"/>
      <c r="J78" s="18"/>
    </row>
    <row r="79" spans="1:10" ht="18.75" customHeight="1" x14ac:dyDescent="0.3">
      <c r="A79" s="3"/>
      <c r="B79" s="3"/>
      <c r="D79" s="18"/>
      <c r="E79" s="18"/>
      <c r="F79" s="18"/>
      <c r="G79" s="18"/>
      <c r="H79" s="18"/>
      <c r="I79" s="18"/>
      <c r="J79" s="18"/>
    </row>
    <row r="80" spans="1:10" ht="18.75" customHeight="1" x14ac:dyDescent="0.3">
      <c r="A80" s="3"/>
      <c r="B80" s="3"/>
      <c r="D80" s="18"/>
      <c r="E80" s="18"/>
      <c r="F80" s="18"/>
      <c r="G80" s="18"/>
      <c r="H80" s="18"/>
      <c r="I80" s="18"/>
      <c r="J80" s="18"/>
    </row>
    <row r="81" spans="1:10" ht="18.75" customHeight="1" x14ac:dyDescent="0.3">
      <c r="A81" s="3"/>
      <c r="B81" s="3"/>
      <c r="D81" s="18"/>
      <c r="E81" s="18"/>
      <c r="F81" s="18"/>
      <c r="G81" s="18"/>
      <c r="H81" s="18"/>
      <c r="I81" s="18"/>
      <c r="J81" s="18"/>
    </row>
    <row r="82" spans="1:10" ht="18.75" customHeight="1" x14ac:dyDescent="0.3">
      <c r="A82" s="3"/>
      <c r="B82" s="3"/>
      <c r="D82" s="18"/>
      <c r="E82" s="18"/>
      <c r="F82" s="18"/>
      <c r="G82" s="18"/>
      <c r="H82" s="18"/>
      <c r="I82" s="18"/>
      <c r="J82" s="18"/>
    </row>
    <row r="83" spans="1:10" ht="18.75" customHeight="1" x14ac:dyDescent="0.3">
      <c r="A83" s="3"/>
      <c r="B83" s="3"/>
      <c r="D83" s="18"/>
      <c r="E83" s="18"/>
      <c r="F83" s="18"/>
      <c r="G83" s="18"/>
      <c r="H83" s="18"/>
      <c r="I83" s="18"/>
      <c r="J83" s="18"/>
    </row>
    <row r="84" spans="1:10" ht="18.75" customHeight="1" x14ac:dyDescent="0.3">
      <c r="A84" s="3"/>
      <c r="B84" s="3"/>
      <c r="D84" s="18"/>
      <c r="E84" s="18"/>
      <c r="F84" s="18"/>
      <c r="G84" s="18"/>
      <c r="H84" s="18"/>
      <c r="I84" s="18"/>
      <c r="J84" s="18"/>
    </row>
    <row r="85" spans="1:10" ht="18.75" customHeight="1" x14ac:dyDescent="0.3">
      <c r="A85" s="3"/>
      <c r="B85" s="3"/>
      <c r="D85" s="18"/>
      <c r="E85" s="18"/>
      <c r="F85" s="18"/>
      <c r="G85" s="18"/>
      <c r="H85" s="18"/>
      <c r="I85" s="18"/>
      <c r="J85" s="18"/>
    </row>
    <row r="86" spans="1:10" ht="18.75" customHeight="1" x14ac:dyDescent="0.3">
      <c r="A86" s="3"/>
      <c r="B86" s="3"/>
      <c r="D86" s="18"/>
      <c r="E86" s="18"/>
      <c r="F86" s="18"/>
      <c r="G86" s="18"/>
      <c r="H86" s="18"/>
      <c r="I86" s="18"/>
      <c r="J86" s="18"/>
    </row>
    <row r="87" spans="1:10" ht="18.75" customHeight="1" x14ac:dyDescent="0.3">
      <c r="A87" s="3"/>
      <c r="B87" s="3"/>
      <c r="D87" s="18"/>
      <c r="E87" s="18"/>
      <c r="F87" s="18"/>
      <c r="G87" s="18"/>
      <c r="H87" s="18"/>
      <c r="I87" s="18"/>
      <c r="J87" s="18"/>
    </row>
    <row r="88" spans="1:10" ht="18.75" customHeight="1" x14ac:dyDescent="0.3">
      <c r="A88" s="3"/>
      <c r="B88" s="3"/>
      <c r="D88" s="18"/>
      <c r="E88" s="18"/>
      <c r="F88" s="18"/>
      <c r="G88" s="18"/>
      <c r="H88" s="18"/>
      <c r="I88" s="18"/>
      <c r="J88" s="18"/>
    </row>
    <row r="89" spans="1:10" ht="18.75" customHeight="1" x14ac:dyDescent="0.3">
      <c r="A89" s="3"/>
      <c r="B89" s="3"/>
      <c r="D89" s="18"/>
      <c r="E89" s="18"/>
      <c r="F89" s="18"/>
      <c r="G89" s="18"/>
      <c r="H89" s="18"/>
      <c r="I89" s="18"/>
      <c r="J89" s="18"/>
    </row>
    <row r="90" spans="1:10" ht="18.75" customHeight="1" x14ac:dyDescent="0.3">
      <c r="A90" s="3"/>
      <c r="B90" s="3"/>
      <c r="D90" s="18"/>
      <c r="E90" s="18"/>
      <c r="F90" s="18"/>
      <c r="G90" s="18"/>
      <c r="H90" s="18"/>
      <c r="I90" s="18"/>
      <c r="J90" s="18"/>
    </row>
    <row r="91" spans="1:10" ht="18.75" customHeight="1" x14ac:dyDescent="0.3">
      <c r="A91" s="3"/>
      <c r="B91" s="3"/>
      <c r="D91" s="18"/>
      <c r="E91" s="18"/>
      <c r="F91" s="18"/>
      <c r="G91" s="18"/>
      <c r="H91" s="18"/>
      <c r="I91" s="18"/>
      <c r="J91" s="18"/>
    </row>
    <row r="92" spans="1:10" ht="18.75" customHeight="1" x14ac:dyDescent="0.3">
      <c r="A92" s="3"/>
      <c r="B92" s="3"/>
      <c r="D92" s="18"/>
      <c r="E92" s="18"/>
      <c r="F92" s="18"/>
      <c r="G92" s="18"/>
      <c r="H92" s="18"/>
      <c r="I92" s="18"/>
      <c r="J92" s="18"/>
    </row>
    <row r="93" spans="1:10" ht="18.75" customHeight="1" x14ac:dyDescent="0.3">
      <c r="A93" s="3"/>
      <c r="B93" s="3"/>
      <c r="D93" s="18"/>
      <c r="E93" s="18"/>
      <c r="F93" s="18"/>
      <c r="G93" s="18"/>
      <c r="H93" s="18"/>
      <c r="I93" s="18"/>
      <c r="J93" s="18"/>
    </row>
    <row r="94" spans="1:10" ht="18.75" customHeight="1" x14ac:dyDescent="0.3">
      <c r="A94" s="3"/>
      <c r="B94" s="3"/>
      <c r="D94" s="18"/>
      <c r="E94" s="18"/>
      <c r="F94" s="18"/>
      <c r="G94" s="18"/>
      <c r="H94" s="18"/>
      <c r="I94" s="18"/>
      <c r="J94" s="18"/>
    </row>
    <row r="95" spans="1:10" ht="18.75" customHeight="1" x14ac:dyDescent="0.3">
      <c r="A95" s="3"/>
      <c r="B95" s="3"/>
      <c r="D95" s="18"/>
      <c r="E95" s="18"/>
      <c r="F95" s="18"/>
      <c r="G95" s="18"/>
      <c r="H95" s="18"/>
      <c r="I95" s="18"/>
      <c r="J95" s="18"/>
    </row>
    <row r="96" spans="1:10" ht="18.75" customHeight="1" x14ac:dyDescent="0.3">
      <c r="A96" s="3"/>
      <c r="B96" s="3"/>
      <c r="D96" s="18"/>
      <c r="E96" s="18"/>
      <c r="F96" s="18"/>
      <c r="G96" s="18"/>
      <c r="H96" s="18"/>
      <c r="I96" s="18"/>
      <c r="J96" s="18"/>
    </row>
    <row r="97" spans="1:10" ht="18.75" customHeight="1" x14ac:dyDescent="0.3">
      <c r="A97" s="3"/>
      <c r="B97" s="3"/>
      <c r="D97" s="18"/>
      <c r="E97" s="18"/>
      <c r="F97" s="18"/>
      <c r="G97" s="18"/>
      <c r="H97" s="18"/>
      <c r="I97" s="18"/>
      <c r="J97" s="18"/>
    </row>
    <row r="98" spans="1:10" ht="18.75" customHeight="1" x14ac:dyDescent="0.3">
      <c r="A98" s="3"/>
      <c r="B98" s="3"/>
      <c r="D98" s="18"/>
      <c r="E98" s="18"/>
      <c r="F98" s="18"/>
      <c r="G98" s="18"/>
      <c r="H98" s="18"/>
      <c r="I98" s="18"/>
      <c r="J98" s="18"/>
    </row>
    <row r="99" spans="1:10" ht="18.75" customHeight="1" x14ac:dyDescent="0.3">
      <c r="A99" s="3"/>
      <c r="B99" s="3"/>
      <c r="D99" s="18"/>
      <c r="E99" s="18"/>
      <c r="F99" s="18"/>
      <c r="G99" s="18"/>
      <c r="H99" s="18"/>
      <c r="I99" s="18"/>
      <c r="J99" s="18"/>
    </row>
    <row r="100" spans="1:10" ht="18.75" customHeight="1" x14ac:dyDescent="0.3">
      <c r="A100" s="3"/>
      <c r="B100" s="3"/>
      <c r="D100" s="18"/>
      <c r="E100" s="18"/>
      <c r="F100" s="18"/>
      <c r="G100" s="18"/>
      <c r="H100" s="18"/>
      <c r="I100" s="18"/>
      <c r="J100" s="18"/>
    </row>
    <row r="101" spans="1:10" ht="18.75" customHeight="1" x14ac:dyDescent="0.3">
      <c r="A101" s="3"/>
      <c r="B101" s="3"/>
      <c r="D101" s="18"/>
      <c r="E101" s="18"/>
      <c r="F101" s="18"/>
      <c r="G101" s="18"/>
      <c r="H101" s="18"/>
      <c r="I101" s="18"/>
      <c r="J101" s="18"/>
    </row>
    <row r="102" spans="1:10" ht="18.75" customHeight="1" x14ac:dyDescent="0.3">
      <c r="A102" s="3"/>
      <c r="B102" s="3"/>
      <c r="D102" s="18"/>
      <c r="E102" s="18"/>
      <c r="F102" s="18"/>
      <c r="G102" s="18"/>
      <c r="H102" s="18"/>
      <c r="I102" s="18"/>
      <c r="J102" s="18"/>
    </row>
    <row r="103" spans="1:10" ht="18.75" customHeight="1" x14ac:dyDescent="0.3">
      <c r="A103" s="3"/>
      <c r="B103" s="3"/>
      <c r="D103" s="18"/>
      <c r="E103" s="18"/>
      <c r="F103" s="18"/>
      <c r="G103" s="18"/>
      <c r="H103" s="18"/>
      <c r="I103" s="18"/>
      <c r="J103" s="18"/>
    </row>
    <row r="104" spans="1:10" ht="18.75" customHeight="1" x14ac:dyDescent="0.3">
      <c r="A104" s="3"/>
      <c r="B104" s="3"/>
      <c r="D104" s="18"/>
      <c r="E104" s="18"/>
      <c r="F104" s="18"/>
      <c r="G104" s="18"/>
      <c r="H104" s="18"/>
      <c r="I104" s="18"/>
      <c r="J104" s="18"/>
    </row>
    <row r="105" spans="1:10" ht="18.75" customHeight="1" x14ac:dyDescent="0.3">
      <c r="A105" s="3"/>
      <c r="B105" s="3"/>
      <c r="D105" s="18"/>
      <c r="E105" s="18"/>
      <c r="F105" s="18"/>
      <c r="G105" s="18"/>
      <c r="H105" s="18"/>
      <c r="I105" s="18"/>
      <c r="J105" s="18"/>
    </row>
    <row r="106" spans="1:10" ht="18.75" customHeight="1" x14ac:dyDescent="0.3">
      <c r="A106" s="3"/>
      <c r="B106" s="3"/>
      <c r="D106" s="18"/>
      <c r="E106" s="18"/>
      <c r="F106" s="18"/>
      <c r="G106" s="18"/>
      <c r="H106" s="18"/>
      <c r="I106" s="18"/>
      <c r="J106" s="18"/>
    </row>
    <row r="107" spans="1:10" ht="18.75" customHeight="1" x14ac:dyDescent="0.3">
      <c r="A107" s="3"/>
      <c r="B107" s="3"/>
      <c r="D107" s="18"/>
      <c r="E107" s="18"/>
      <c r="F107" s="18"/>
      <c r="G107" s="18"/>
      <c r="H107" s="18"/>
      <c r="I107" s="18"/>
      <c r="J107" s="18"/>
    </row>
    <row r="108" spans="1:10" ht="18.75" customHeight="1" x14ac:dyDescent="0.3">
      <c r="A108" s="3"/>
      <c r="B108" s="3"/>
      <c r="D108" s="18"/>
      <c r="E108" s="18"/>
      <c r="F108" s="18"/>
      <c r="G108" s="18"/>
      <c r="H108" s="18"/>
      <c r="I108" s="18"/>
      <c r="J108" s="18"/>
    </row>
    <row r="109" spans="1:10" ht="18.75" customHeight="1" x14ac:dyDescent="0.3">
      <c r="A109" s="3"/>
      <c r="B109" s="3"/>
      <c r="D109" s="18"/>
      <c r="E109" s="18"/>
      <c r="F109" s="18"/>
      <c r="G109" s="18"/>
      <c r="H109" s="18"/>
      <c r="I109" s="18"/>
      <c r="J109" s="18"/>
    </row>
    <row r="110" spans="1:10" ht="18.75" customHeight="1" x14ac:dyDescent="0.3">
      <c r="A110" s="3"/>
      <c r="B110" s="3"/>
      <c r="D110" s="18"/>
      <c r="E110" s="18"/>
      <c r="F110" s="18"/>
      <c r="G110" s="18"/>
      <c r="H110" s="18"/>
      <c r="I110" s="18"/>
      <c r="J110" s="18"/>
    </row>
    <row r="111" spans="1:10" ht="18.75" customHeight="1" x14ac:dyDescent="0.3">
      <c r="A111" s="3"/>
      <c r="B111" s="3"/>
      <c r="D111" s="18"/>
      <c r="E111" s="18"/>
      <c r="F111" s="18"/>
      <c r="G111" s="18"/>
      <c r="H111" s="18"/>
      <c r="I111" s="18"/>
      <c r="J111" s="18"/>
    </row>
    <row r="112" spans="1:10" ht="18.75" customHeight="1" x14ac:dyDescent="0.3">
      <c r="A112" s="3"/>
      <c r="B112" s="3"/>
      <c r="D112" s="18"/>
      <c r="E112" s="18"/>
      <c r="F112" s="18"/>
      <c r="G112" s="18"/>
      <c r="H112" s="18"/>
      <c r="I112" s="18"/>
      <c r="J112" s="18"/>
    </row>
    <row r="113" spans="1:10" ht="18.75" customHeight="1" x14ac:dyDescent="0.3">
      <c r="A113" s="3"/>
      <c r="B113" s="3"/>
      <c r="D113" s="18"/>
      <c r="E113" s="18"/>
      <c r="F113" s="18"/>
      <c r="G113" s="18"/>
      <c r="H113" s="18"/>
      <c r="I113" s="18"/>
      <c r="J113" s="18"/>
    </row>
    <row r="114" spans="1:10" ht="18.75" customHeight="1" x14ac:dyDescent="0.3">
      <c r="A114" s="3"/>
      <c r="B114" s="3"/>
      <c r="D114" s="18"/>
      <c r="E114" s="18"/>
      <c r="F114" s="18"/>
      <c r="G114" s="18"/>
      <c r="H114" s="18"/>
      <c r="I114" s="18"/>
      <c r="J114" s="18"/>
    </row>
    <row r="115" spans="1:10" ht="18.75" customHeight="1" x14ac:dyDescent="0.3">
      <c r="A115" s="3"/>
      <c r="B115" s="3"/>
      <c r="D115" s="18"/>
      <c r="E115" s="18"/>
      <c r="F115" s="18"/>
      <c r="G115" s="18"/>
      <c r="H115" s="18"/>
      <c r="I115" s="18"/>
      <c r="J115" s="18"/>
    </row>
    <row r="116" spans="1:10" ht="18.75" customHeight="1" x14ac:dyDescent="0.3">
      <c r="A116" s="3"/>
      <c r="B116" s="3"/>
      <c r="D116" s="18"/>
      <c r="E116" s="18"/>
      <c r="F116" s="18"/>
      <c r="G116" s="18"/>
      <c r="H116" s="18"/>
      <c r="I116" s="18"/>
      <c r="J116" s="18"/>
    </row>
    <row r="117" spans="1:10" ht="18.75" customHeight="1" x14ac:dyDescent="0.3">
      <c r="A117" s="3"/>
      <c r="B117" s="3"/>
      <c r="D117" s="18"/>
      <c r="E117" s="18"/>
      <c r="F117" s="18"/>
      <c r="G117" s="18"/>
      <c r="H117" s="18"/>
      <c r="I117" s="18"/>
      <c r="J117" s="18"/>
    </row>
  </sheetData>
  <mergeCells count="9">
    <mergeCell ref="D8:F8"/>
    <mergeCell ref="H8:J8"/>
    <mergeCell ref="D11:J11"/>
    <mergeCell ref="D5:F5"/>
    <mergeCell ref="H5:J5"/>
    <mergeCell ref="D6:F6"/>
    <mergeCell ref="H6:J6"/>
    <mergeCell ref="D7:F7"/>
    <mergeCell ref="H7:J7"/>
  </mergeCells>
  <pageMargins left="0.7" right="0.4" top="0.5" bottom="0.75" header="0.3" footer="0.3"/>
  <pageSetup paperSize="9" scale="75" firstPageNumber="6" fitToWidth="0" fitToHeight="0" orientation="portrait" useFirstPageNumber="1" r:id="rId1"/>
  <headerFooter>
    <oddFooter>&amp;L   The accompanying notes form an integral part of the interim financial statements.
 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249977111117893"/>
  </sheetPr>
  <dimension ref="A1:Q114"/>
  <sheetViews>
    <sheetView view="pageBreakPreview" topLeftCell="A57" zoomScale="90" zoomScaleNormal="100" zoomScaleSheetLayoutView="85" workbookViewId="0">
      <selection activeCell="D31" sqref="D31"/>
    </sheetView>
  </sheetViews>
  <sheetFormatPr defaultColWidth="9.36328125" defaultRowHeight="14" x14ac:dyDescent="0.3"/>
  <cols>
    <col min="1" max="1" width="49.1796875" style="152" customWidth="1"/>
    <col min="2" max="2" width="6.6328125" style="56" customWidth="1"/>
    <col min="3" max="3" width="0.6328125" style="63" customWidth="1"/>
    <col min="4" max="4" width="16.54296875" style="63" customWidth="1"/>
    <col min="5" max="5" width="1" style="63" customWidth="1"/>
    <col min="6" max="6" width="16.54296875" style="63" customWidth="1"/>
    <col min="7" max="7" width="1" style="63" customWidth="1"/>
    <col min="8" max="8" width="15.453125" style="63" customWidth="1"/>
    <col min="9" max="9" width="0.6328125" style="63" customWidth="1"/>
    <col min="10" max="10" width="15.453125" style="63" customWidth="1"/>
    <col min="11" max="11" width="12.08984375" style="63" bestFit="1" customWidth="1"/>
    <col min="12" max="12" width="29.453125" style="63" customWidth="1"/>
    <col min="13" max="13" width="17.54296875" style="64" bestFit="1" customWidth="1"/>
    <col min="14" max="16" width="0.6328125" style="64" customWidth="1"/>
    <col min="17" max="17" width="16.6328125" style="64" bestFit="1" customWidth="1"/>
    <col min="18" max="16384" width="9.36328125" style="63"/>
  </cols>
  <sheetData>
    <row r="1" spans="1:17" s="53" customFormat="1" ht="18.75" customHeight="1" x14ac:dyDescent="0.3">
      <c r="A1" s="51" t="s">
        <v>58</v>
      </c>
      <c r="B1" s="91"/>
      <c r="M1" s="54"/>
      <c r="N1" s="54"/>
      <c r="O1" s="54"/>
      <c r="P1" s="54"/>
      <c r="Q1" s="54"/>
    </row>
    <row r="2" spans="1:17" s="123" customFormat="1" ht="18.75" customHeight="1" x14ac:dyDescent="0.3">
      <c r="A2" s="55" t="s">
        <v>105</v>
      </c>
      <c r="B2" s="122"/>
      <c r="D2" s="124"/>
      <c r="F2" s="124"/>
      <c r="M2" s="125"/>
      <c r="N2" s="125"/>
      <c r="O2" s="125"/>
      <c r="P2" s="125"/>
      <c r="Q2" s="125"/>
    </row>
    <row r="3" spans="1:17" ht="18.75" customHeight="1" x14ac:dyDescent="0.3">
      <c r="A3" s="65"/>
      <c r="B3" s="60"/>
      <c r="C3" s="61"/>
      <c r="D3" s="67"/>
      <c r="E3" s="126"/>
      <c r="F3" s="61"/>
      <c r="G3" s="61"/>
      <c r="H3" s="67"/>
      <c r="I3" s="126"/>
      <c r="J3" s="69"/>
    </row>
    <row r="4" spans="1:17" ht="18.75" customHeight="1" x14ac:dyDescent="0.3">
      <c r="A4" s="65"/>
      <c r="B4" s="60"/>
      <c r="C4" s="61"/>
      <c r="D4" s="218" t="s">
        <v>61</v>
      </c>
      <c r="E4" s="218"/>
      <c r="F4" s="218"/>
      <c r="G4" s="61"/>
      <c r="H4" s="218" t="s">
        <v>187</v>
      </c>
      <c r="I4" s="218"/>
      <c r="J4" s="218"/>
      <c r="M4" s="127"/>
    </row>
    <row r="5" spans="1:17" ht="18.75" customHeight="1" x14ac:dyDescent="0.3">
      <c r="A5" s="65"/>
      <c r="B5" s="60"/>
      <c r="C5" s="61"/>
      <c r="D5" s="218" t="s">
        <v>62</v>
      </c>
      <c r="E5" s="218"/>
      <c r="F5" s="218"/>
      <c r="G5" s="61"/>
      <c r="H5" s="218" t="s">
        <v>188</v>
      </c>
      <c r="I5" s="218"/>
      <c r="J5" s="218"/>
      <c r="M5" s="127"/>
    </row>
    <row r="6" spans="1:17" ht="18.75" customHeight="1" x14ac:dyDescent="0.3">
      <c r="A6" s="65"/>
      <c r="B6" s="60"/>
      <c r="C6" s="61"/>
      <c r="D6" s="224" t="s">
        <v>52</v>
      </c>
      <c r="E6" s="224"/>
      <c r="F6" s="224"/>
      <c r="G6" s="61"/>
      <c r="H6" s="224" t="s">
        <v>52</v>
      </c>
      <c r="I6" s="224"/>
      <c r="J6" s="224"/>
      <c r="M6" s="127"/>
    </row>
    <row r="7" spans="1:17" ht="18.75" customHeight="1" x14ac:dyDescent="0.3">
      <c r="A7" s="65"/>
      <c r="C7" s="61"/>
      <c r="D7" s="225" t="s">
        <v>59</v>
      </c>
      <c r="E7" s="225"/>
      <c r="F7" s="225"/>
      <c r="G7" s="61"/>
      <c r="H7" s="225" t="s">
        <v>59</v>
      </c>
      <c r="I7" s="225"/>
      <c r="J7" s="225"/>
    </row>
    <row r="8" spans="1:17" ht="18.75" customHeight="1" x14ac:dyDescent="0.3">
      <c r="A8" s="65"/>
      <c r="B8" s="60" t="s">
        <v>6</v>
      </c>
      <c r="C8" s="61"/>
      <c r="D8" s="67">
        <v>2025</v>
      </c>
      <c r="E8" s="126"/>
      <c r="F8" s="67">
        <v>2024</v>
      </c>
      <c r="G8" s="61"/>
      <c r="H8" s="67">
        <v>2025</v>
      </c>
      <c r="I8" s="126"/>
      <c r="J8" s="67">
        <v>2024</v>
      </c>
    </row>
    <row r="9" spans="1:17" ht="15.65" customHeight="1" x14ac:dyDescent="0.3">
      <c r="A9" s="65"/>
      <c r="B9" s="60"/>
      <c r="C9" s="61"/>
      <c r="D9" s="219" t="s">
        <v>44</v>
      </c>
      <c r="E9" s="219"/>
      <c r="F9" s="219"/>
      <c r="G9" s="219"/>
      <c r="H9" s="219"/>
      <c r="I9" s="219"/>
      <c r="J9" s="219"/>
    </row>
    <row r="10" spans="1:17" ht="18.75" customHeight="1" x14ac:dyDescent="0.3">
      <c r="A10" s="114" t="s">
        <v>41</v>
      </c>
      <c r="B10" s="60"/>
      <c r="C10" s="61"/>
      <c r="D10" s="69"/>
      <c r="E10" s="69"/>
      <c r="F10" s="69"/>
      <c r="G10" s="69"/>
      <c r="H10" s="69"/>
      <c r="I10" s="69"/>
      <c r="J10" s="69"/>
    </row>
    <row r="11" spans="1:17" ht="18.75" customHeight="1" x14ac:dyDescent="0.3">
      <c r="A11" s="59" t="s">
        <v>112</v>
      </c>
      <c r="B11" s="60" t="s">
        <v>175</v>
      </c>
      <c r="C11" s="61"/>
      <c r="D11" s="75">
        <v>2321129</v>
      </c>
      <c r="E11" s="75"/>
      <c r="F11" s="75">
        <v>2503675</v>
      </c>
      <c r="G11" s="75"/>
      <c r="H11" s="75">
        <v>2321129</v>
      </c>
      <c r="I11" s="75"/>
      <c r="J11" s="75">
        <v>2503675</v>
      </c>
      <c r="K11" s="128"/>
      <c r="L11" s="129"/>
      <c r="M11" s="130"/>
      <c r="Q11" s="130"/>
    </row>
    <row r="12" spans="1:17" ht="18.75" customHeight="1" x14ac:dyDescent="0.3">
      <c r="A12" s="59" t="s">
        <v>15</v>
      </c>
      <c r="B12" s="61"/>
      <c r="C12" s="61"/>
      <c r="D12" s="75">
        <v>312</v>
      </c>
      <c r="E12" s="75"/>
      <c r="F12" s="75">
        <v>906</v>
      </c>
      <c r="G12" s="75"/>
      <c r="H12" s="75">
        <v>312</v>
      </c>
      <c r="I12" s="75"/>
      <c r="J12" s="75">
        <v>906</v>
      </c>
      <c r="M12" s="130"/>
      <c r="Q12" s="130"/>
    </row>
    <row r="13" spans="1:17" ht="18.75" customHeight="1" x14ac:dyDescent="0.3">
      <c r="A13" s="59" t="s">
        <v>93</v>
      </c>
      <c r="B13" s="61"/>
      <c r="C13" s="61"/>
      <c r="D13" s="75">
        <v>14436</v>
      </c>
      <c r="E13" s="75"/>
      <c r="F13" s="75">
        <v>36639</v>
      </c>
      <c r="G13" s="75"/>
      <c r="H13" s="75">
        <v>14436</v>
      </c>
      <c r="I13" s="75"/>
      <c r="J13" s="75">
        <v>36639</v>
      </c>
      <c r="M13" s="130"/>
      <c r="Q13" s="130"/>
    </row>
    <row r="14" spans="1:17" ht="18.75" customHeight="1" x14ac:dyDescent="0.3">
      <c r="A14" s="59" t="s">
        <v>64</v>
      </c>
      <c r="B14" s="60" t="s">
        <v>176</v>
      </c>
      <c r="C14" s="61"/>
      <c r="D14" s="131">
        <v>0</v>
      </c>
      <c r="E14" s="75"/>
      <c r="F14" s="131">
        <v>0</v>
      </c>
      <c r="G14" s="75"/>
      <c r="H14" s="75">
        <v>613</v>
      </c>
      <c r="I14" s="75"/>
      <c r="J14" s="75">
        <v>613</v>
      </c>
      <c r="M14" s="130"/>
      <c r="Q14" s="130"/>
    </row>
    <row r="15" spans="1:17" ht="18.75" customHeight="1" x14ac:dyDescent="0.3">
      <c r="A15" s="59" t="s">
        <v>158</v>
      </c>
      <c r="B15" s="60"/>
      <c r="C15" s="61"/>
      <c r="D15" s="131">
        <v>0</v>
      </c>
      <c r="E15" s="75"/>
      <c r="F15" s="75">
        <v>6408</v>
      </c>
      <c r="G15" s="75"/>
      <c r="H15" s="131">
        <v>0</v>
      </c>
      <c r="I15" s="75"/>
      <c r="J15" s="75">
        <v>6408</v>
      </c>
      <c r="M15" s="130"/>
      <c r="Q15" s="130"/>
    </row>
    <row r="16" spans="1:17" ht="18.75" customHeight="1" x14ac:dyDescent="0.3">
      <c r="A16" s="59" t="s">
        <v>39</v>
      </c>
      <c r="B16" s="60">
        <v>2</v>
      </c>
      <c r="C16" s="61"/>
      <c r="D16" s="75">
        <v>1413</v>
      </c>
      <c r="E16" s="75"/>
      <c r="F16" s="75">
        <v>1092</v>
      </c>
      <c r="G16" s="75"/>
      <c r="H16" s="75">
        <v>1413</v>
      </c>
      <c r="I16" s="75"/>
      <c r="J16" s="75">
        <v>1092</v>
      </c>
      <c r="M16" s="130"/>
      <c r="Q16" s="130"/>
    </row>
    <row r="17" spans="1:17" ht="18.75" customHeight="1" x14ac:dyDescent="0.3">
      <c r="A17" s="65" t="s">
        <v>42</v>
      </c>
      <c r="B17" s="60"/>
      <c r="C17" s="61"/>
      <c r="D17" s="118">
        <f>SUM(D11:D16)</f>
        <v>2337290</v>
      </c>
      <c r="E17" s="102"/>
      <c r="F17" s="118">
        <f>SUM(F11:F16)</f>
        <v>2548720</v>
      </c>
      <c r="G17" s="102"/>
      <c r="H17" s="118">
        <f>SUM(H11:H16)</f>
        <v>2337903</v>
      </c>
      <c r="I17" s="102"/>
      <c r="J17" s="118">
        <f>SUM(J11:J16)</f>
        <v>2549333</v>
      </c>
      <c r="L17" s="64"/>
      <c r="M17" s="130"/>
      <c r="Q17" s="130"/>
    </row>
    <row r="18" spans="1:17" ht="13.25" customHeight="1" x14ac:dyDescent="0.3">
      <c r="A18" s="65"/>
      <c r="B18" s="60"/>
      <c r="C18" s="61"/>
      <c r="D18" s="132"/>
      <c r="E18" s="75"/>
      <c r="F18" s="132"/>
      <c r="G18" s="75"/>
      <c r="H18" s="132"/>
      <c r="I18" s="75"/>
      <c r="J18" s="132"/>
    </row>
    <row r="19" spans="1:17" ht="18.75" customHeight="1" x14ac:dyDescent="0.3">
      <c r="A19" s="114" t="s">
        <v>7</v>
      </c>
      <c r="B19" s="60"/>
      <c r="C19" s="61"/>
      <c r="D19" s="132"/>
      <c r="E19" s="75"/>
      <c r="F19" s="132"/>
      <c r="G19" s="75"/>
      <c r="H19" s="132"/>
      <c r="I19" s="75"/>
      <c r="J19" s="132"/>
      <c r="Q19" s="130"/>
    </row>
    <row r="20" spans="1:17" ht="18.75" customHeight="1" x14ac:dyDescent="0.3">
      <c r="A20" s="59" t="s">
        <v>99</v>
      </c>
      <c r="B20" s="60">
        <v>2</v>
      </c>
      <c r="C20" s="75"/>
      <c r="D20" s="75">
        <v>2397412</v>
      </c>
      <c r="E20" s="75"/>
      <c r="F20" s="75">
        <v>2295223</v>
      </c>
      <c r="G20" s="75"/>
      <c r="H20" s="75">
        <v>2397412</v>
      </c>
      <c r="I20" s="75"/>
      <c r="J20" s="75">
        <v>2295223</v>
      </c>
      <c r="K20" s="128"/>
      <c r="L20" s="129"/>
      <c r="Q20" s="130"/>
    </row>
    <row r="21" spans="1:17" ht="18.75" customHeight="1" x14ac:dyDescent="0.3">
      <c r="A21" s="59" t="s">
        <v>185</v>
      </c>
      <c r="B21" s="60"/>
      <c r="C21" s="61"/>
      <c r="D21" s="75">
        <v>140672</v>
      </c>
      <c r="E21" s="75"/>
      <c r="F21" s="75">
        <v>177284</v>
      </c>
      <c r="G21" s="75"/>
      <c r="H21" s="75">
        <v>140672</v>
      </c>
      <c r="I21" s="75"/>
      <c r="J21" s="75">
        <v>177284</v>
      </c>
      <c r="Q21" s="130"/>
    </row>
    <row r="22" spans="1:17" ht="18.75" customHeight="1" x14ac:dyDescent="0.3">
      <c r="A22" s="59" t="s">
        <v>65</v>
      </c>
      <c r="B22" s="60">
        <v>2</v>
      </c>
      <c r="C22" s="61"/>
      <c r="D22" s="75">
        <v>41620</v>
      </c>
      <c r="E22" s="75"/>
      <c r="F22" s="75">
        <v>41466</v>
      </c>
      <c r="G22" s="75"/>
      <c r="H22" s="75">
        <v>41620</v>
      </c>
      <c r="I22" s="75"/>
      <c r="J22" s="75">
        <v>41466</v>
      </c>
      <c r="Q22" s="130"/>
    </row>
    <row r="23" spans="1:17" ht="18.75" customHeight="1" x14ac:dyDescent="0.3">
      <c r="A23" s="59" t="s">
        <v>202</v>
      </c>
      <c r="B23" s="60">
        <v>4</v>
      </c>
      <c r="C23" s="61"/>
      <c r="D23" s="75">
        <v>54898</v>
      </c>
      <c r="E23" s="75"/>
      <c r="F23" s="131">
        <v>0</v>
      </c>
      <c r="G23" s="131"/>
      <c r="H23" s="133">
        <v>54898</v>
      </c>
      <c r="I23" s="131"/>
      <c r="J23" s="131">
        <v>0</v>
      </c>
      <c r="Q23" s="130"/>
    </row>
    <row r="24" spans="1:17" ht="18.75" customHeight="1" x14ac:dyDescent="0.3">
      <c r="A24" s="65" t="s">
        <v>8</v>
      </c>
      <c r="B24" s="60"/>
      <c r="C24" s="61"/>
      <c r="D24" s="118">
        <f>SUM(D20:D23)</f>
        <v>2634602</v>
      </c>
      <c r="E24" s="102"/>
      <c r="F24" s="118">
        <f>SUM(F20:F23)</f>
        <v>2513973</v>
      </c>
      <c r="G24" s="102"/>
      <c r="H24" s="118">
        <f>SUM(H20:H23)</f>
        <v>2634602</v>
      </c>
      <c r="I24" s="102"/>
      <c r="J24" s="118">
        <f>SUM(J20:J23)</f>
        <v>2513973</v>
      </c>
      <c r="Q24" s="130"/>
    </row>
    <row r="25" spans="1:17" ht="13.25" customHeight="1" x14ac:dyDescent="0.3">
      <c r="A25" s="65"/>
      <c r="B25" s="60"/>
      <c r="C25" s="61"/>
      <c r="D25" s="83"/>
      <c r="E25" s="102"/>
      <c r="F25" s="83"/>
      <c r="G25" s="102"/>
      <c r="H25" s="102"/>
      <c r="I25" s="102"/>
      <c r="J25" s="102"/>
      <c r="Q25" s="130"/>
    </row>
    <row r="26" spans="1:17" ht="20.399999999999999" customHeight="1" x14ac:dyDescent="0.3">
      <c r="A26" s="65" t="s">
        <v>126</v>
      </c>
      <c r="B26" s="60"/>
      <c r="C26" s="61"/>
      <c r="D26" s="153">
        <f>D17-D24</f>
        <v>-297312</v>
      </c>
      <c r="E26" s="102"/>
      <c r="F26" s="153">
        <f>F17-F24</f>
        <v>34747</v>
      </c>
      <c r="G26" s="102"/>
      <c r="H26" s="153">
        <f>H17-H24</f>
        <v>-296699</v>
      </c>
      <c r="I26" s="102"/>
      <c r="J26" s="153">
        <f>J17-J24</f>
        <v>35360</v>
      </c>
      <c r="Q26" s="130"/>
    </row>
    <row r="27" spans="1:17" ht="20.399999999999999" customHeight="1" x14ac:dyDescent="0.3">
      <c r="A27" s="63" t="s">
        <v>88</v>
      </c>
      <c r="B27" s="63"/>
      <c r="D27" s="75">
        <v>-13204</v>
      </c>
      <c r="E27" s="70" t="s">
        <v>145</v>
      </c>
      <c r="F27" s="75">
        <v>-609</v>
      </c>
      <c r="H27" s="75">
        <v>-13204</v>
      </c>
      <c r="J27" s="75">
        <v>-609</v>
      </c>
      <c r="Q27" s="130"/>
    </row>
    <row r="28" spans="1:17" ht="20.399999999999999" customHeight="1" x14ac:dyDescent="0.3">
      <c r="A28" s="59" t="s">
        <v>127</v>
      </c>
      <c r="B28" s="60"/>
      <c r="C28" s="61"/>
      <c r="D28" s="83"/>
      <c r="E28" s="102"/>
      <c r="F28" s="83"/>
      <c r="G28" s="102"/>
      <c r="H28" s="83"/>
      <c r="I28" s="102"/>
      <c r="J28" s="83"/>
      <c r="Q28" s="130"/>
    </row>
    <row r="29" spans="1:17" ht="20.399999999999999" customHeight="1" x14ac:dyDescent="0.3">
      <c r="A29" s="59" t="s">
        <v>110</v>
      </c>
      <c r="B29" s="60">
        <v>4</v>
      </c>
      <c r="C29" s="60"/>
      <c r="D29" s="140">
        <v>-401504</v>
      </c>
      <c r="E29" s="80"/>
      <c r="F29" s="140">
        <v>745661</v>
      </c>
      <c r="G29" s="135"/>
      <c r="H29" s="217">
        <v>0</v>
      </c>
      <c r="I29" s="80"/>
      <c r="J29" s="217">
        <v>0</v>
      </c>
      <c r="Q29" s="130"/>
    </row>
    <row r="30" spans="1:17" ht="18.75" customHeight="1" x14ac:dyDescent="0.3">
      <c r="A30" s="65" t="s">
        <v>128</v>
      </c>
      <c r="B30" s="60"/>
      <c r="C30" s="61"/>
      <c r="D30" s="153">
        <f>SUM(D26:D29)</f>
        <v>-712020</v>
      </c>
      <c r="E30" s="137"/>
      <c r="F30" s="153">
        <f>SUM(F26:F29)</f>
        <v>779799</v>
      </c>
      <c r="G30" s="137"/>
      <c r="H30" s="153">
        <f>SUM(H26:H29)</f>
        <v>-309903</v>
      </c>
      <c r="I30" s="137"/>
      <c r="J30" s="153">
        <f>SUM(J26:J29)</f>
        <v>34751</v>
      </c>
      <c r="Q30" s="130"/>
    </row>
    <row r="31" spans="1:17" ht="18.75" customHeight="1" x14ac:dyDescent="0.3">
      <c r="A31" s="59" t="s">
        <v>144</v>
      </c>
      <c r="B31" s="60"/>
      <c r="C31" s="61"/>
      <c r="D31" s="138">
        <v>8437</v>
      </c>
      <c r="E31" s="80"/>
      <c r="F31" s="138">
        <v>-6394</v>
      </c>
      <c r="G31" s="80"/>
      <c r="H31" s="138">
        <v>8437</v>
      </c>
      <c r="I31" s="80"/>
      <c r="J31" s="138">
        <v>-6394</v>
      </c>
    </row>
    <row r="32" spans="1:17" ht="18.75" customHeight="1" thickBot="1" x14ac:dyDescent="0.35">
      <c r="A32" s="65" t="s">
        <v>124</v>
      </c>
      <c r="B32" s="60"/>
      <c r="C32" s="61"/>
      <c r="D32" s="154">
        <f>SUM(D30:D31)</f>
        <v>-703583</v>
      </c>
      <c r="E32" s="137"/>
      <c r="F32" s="154">
        <f>SUM(F30:F31)</f>
        <v>773405</v>
      </c>
      <c r="G32" s="137"/>
      <c r="H32" s="154">
        <f>SUM(H30:H31)</f>
        <v>-301466</v>
      </c>
      <c r="I32" s="137"/>
      <c r="J32" s="154">
        <f>SUM(J30:J31)</f>
        <v>28357</v>
      </c>
      <c r="Q32" s="130"/>
    </row>
    <row r="33" spans="1:17" ht="13.25" customHeight="1" thickTop="1" x14ac:dyDescent="0.3">
      <c r="A33" s="65"/>
      <c r="B33" s="60"/>
      <c r="C33" s="61"/>
      <c r="D33" s="83"/>
      <c r="E33" s="102"/>
      <c r="F33" s="83"/>
      <c r="G33" s="102"/>
      <c r="H33" s="102"/>
      <c r="I33" s="102"/>
      <c r="J33" s="102"/>
      <c r="Q33" s="130"/>
    </row>
    <row r="34" spans="1:17" ht="18.75" customHeight="1" x14ac:dyDescent="0.3">
      <c r="A34" s="65" t="s">
        <v>203</v>
      </c>
      <c r="B34" s="60"/>
      <c r="C34" s="70"/>
      <c r="D34" s="81"/>
      <c r="E34" s="76"/>
      <c r="F34" s="81"/>
      <c r="G34" s="76"/>
      <c r="H34" s="81"/>
      <c r="I34" s="76"/>
      <c r="J34" s="81"/>
    </row>
    <row r="35" spans="1:17" ht="18.75" customHeight="1" thickBot="1" x14ac:dyDescent="0.35">
      <c r="A35" s="59" t="s">
        <v>138</v>
      </c>
      <c r="B35" s="60"/>
      <c r="C35" s="70"/>
      <c r="D35" s="48">
        <f>D32/201600</f>
        <v>-3.4899950396825399</v>
      </c>
      <c r="E35" s="76"/>
      <c r="F35" s="48">
        <f>F32/201600</f>
        <v>3.8363343253968254</v>
      </c>
      <c r="G35" s="76"/>
      <c r="H35" s="48">
        <f>H32/201600</f>
        <v>-1.4953670634920635</v>
      </c>
      <c r="I35" s="76"/>
      <c r="J35" s="48">
        <f>J32/201600</f>
        <v>0.14065972222222223</v>
      </c>
    </row>
    <row r="36" spans="1:17" ht="13.25" customHeight="1" thickTop="1" x14ac:dyDescent="0.3">
      <c r="A36" s="65"/>
      <c r="B36" s="60"/>
      <c r="C36" s="61"/>
      <c r="D36" s="83"/>
      <c r="E36" s="102"/>
      <c r="F36" s="83"/>
      <c r="G36" s="102"/>
      <c r="H36" s="102"/>
      <c r="I36" s="102"/>
      <c r="J36" s="102"/>
      <c r="Q36" s="130"/>
    </row>
    <row r="37" spans="1:17" ht="18.75" customHeight="1" x14ac:dyDescent="0.3">
      <c r="A37" s="51" t="s">
        <v>58</v>
      </c>
      <c r="B37" s="60"/>
      <c r="C37" s="70"/>
      <c r="D37" s="70"/>
      <c r="E37" s="70"/>
      <c r="F37" s="70"/>
      <c r="G37" s="70"/>
      <c r="H37" s="70"/>
      <c r="I37" s="70"/>
      <c r="J37" s="70"/>
    </row>
    <row r="38" spans="1:17" ht="18.75" customHeight="1" x14ac:dyDescent="0.3">
      <c r="A38" s="55" t="s">
        <v>53</v>
      </c>
      <c r="B38" s="60"/>
      <c r="C38" s="70"/>
      <c r="D38" s="95"/>
      <c r="E38" s="70"/>
      <c r="F38" s="95"/>
      <c r="G38" s="70"/>
      <c r="H38" s="70"/>
      <c r="I38" s="70"/>
      <c r="J38" s="70"/>
    </row>
    <row r="39" spans="1:17" ht="18.75" customHeight="1" x14ac:dyDescent="0.3">
      <c r="A39" s="65"/>
      <c r="B39" s="60"/>
      <c r="C39" s="61"/>
      <c r="D39" s="67"/>
      <c r="E39" s="126"/>
      <c r="F39" s="61"/>
      <c r="G39" s="61"/>
      <c r="H39" s="67"/>
      <c r="I39" s="126"/>
      <c r="J39" s="69"/>
    </row>
    <row r="40" spans="1:17" ht="18.75" customHeight="1" x14ac:dyDescent="0.3">
      <c r="A40" s="65"/>
      <c r="B40" s="60"/>
      <c r="C40" s="61"/>
      <c r="D40" s="218" t="s">
        <v>61</v>
      </c>
      <c r="E40" s="218"/>
      <c r="F40" s="218"/>
      <c r="G40" s="61"/>
      <c r="H40" s="218" t="str">
        <f>H4</f>
        <v>Separate</v>
      </c>
      <c r="I40" s="218"/>
      <c r="J40" s="218"/>
      <c r="Q40" s="130"/>
    </row>
    <row r="41" spans="1:17" ht="18.75" customHeight="1" x14ac:dyDescent="0.3">
      <c r="A41" s="65"/>
      <c r="B41" s="60"/>
      <c r="C41" s="61"/>
      <c r="D41" s="218" t="s">
        <v>62</v>
      </c>
      <c r="E41" s="218"/>
      <c r="F41" s="218"/>
      <c r="G41" s="61"/>
      <c r="H41" s="218" t="str">
        <f>H5</f>
        <v>financial statements</v>
      </c>
      <c r="I41" s="218"/>
      <c r="J41" s="218"/>
    </row>
    <row r="42" spans="1:17" ht="18.75" customHeight="1" x14ac:dyDescent="0.3">
      <c r="A42" s="65"/>
      <c r="B42" s="60"/>
      <c r="C42" s="61"/>
      <c r="D42" s="224" t="s">
        <v>52</v>
      </c>
      <c r="E42" s="224"/>
      <c r="F42" s="224"/>
      <c r="G42" s="61"/>
      <c r="H42" s="224" t="s">
        <v>52</v>
      </c>
      <c r="I42" s="224"/>
      <c r="J42" s="224"/>
    </row>
    <row r="43" spans="1:17" ht="18.75" customHeight="1" x14ac:dyDescent="0.3">
      <c r="A43" s="65"/>
      <c r="B43" s="60"/>
      <c r="C43" s="61"/>
      <c r="D43" s="225" t="s">
        <v>59</v>
      </c>
      <c r="E43" s="225"/>
      <c r="F43" s="225"/>
      <c r="G43" s="61"/>
      <c r="H43" s="225" t="s">
        <v>59</v>
      </c>
      <c r="I43" s="225"/>
      <c r="J43" s="225"/>
    </row>
    <row r="44" spans="1:17" ht="18.75" customHeight="1" x14ac:dyDescent="0.3">
      <c r="A44" s="65"/>
      <c r="B44" s="60" t="s">
        <v>6</v>
      </c>
      <c r="C44" s="61"/>
      <c r="D44" s="67">
        <v>2025</v>
      </c>
      <c r="E44" s="126"/>
      <c r="F44" s="67">
        <v>2024</v>
      </c>
      <c r="G44" s="61"/>
      <c r="H44" s="67">
        <v>2025</v>
      </c>
      <c r="I44" s="126"/>
      <c r="J44" s="67">
        <v>2024</v>
      </c>
    </row>
    <row r="45" spans="1:17" ht="18.75" customHeight="1" x14ac:dyDescent="0.3">
      <c r="A45" s="65"/>
      <c r="B45" s="60"/>
      <c r="C45" s="61"/>
      <c r="D45" s="219" t="s">
        <v>44</v>
      </c>
      <c r="E45" s="219"/>
      <c r="F45" s="219"/>
      <c r="G45" s="219"/>
      <c r="H45" s="219"/>
      <c r="I45" s="219"/>
      <c r="J45" s="219"/>
    </row>
    <row r="46" spans="1:17" ht="18.75" customHeight="1" x14ac:dyDescent="0.3">
      <c r="A46" s="114" t="s">
        <v>124</v>
      </c>
      <c r="B46" s="60"/>
      <c r="C46" s="61"/>
      <c r="D46" s="153">
        <f>D32</f>
        <v>-703583</v>
      </c>
      <c r="E46" s="83"/>
      <c r="F46" s="153">
        <f>F32</f>
        <v>773405</v>
      </c>
      <c r="G46" s="83"/>
      <c r="H46" s="153">
        <f>H32</f>
        <v>-301466</v>
      </c>
      <c r="I46" s="83"/>
      <c r="J46" s="153">
        <f>J32</f>
        <v>28357</v>
      </c>
    </row>
    <row r="47" spans="1:17" ht="18.75" customHeight="1" x14ac:dyDescent="0.3">
      <c r="A47" s="65"/>
      <c r="B47" s="60"/>
      <c r="C47" s="61"/>
      <c r="D47" s="83"/>
      <c r="E47" s="102"/>
      <c r="F47" s="83"/>
      <c r="G47" s="102"/>
      <c r="H47" s="102"/>
      <c r="I47" s="102"/>
      <c r="J47" s="102"/>
      <c r="M47" s="139"/>
      <c r="Q47" s="139"/>
    </row>
    <row r="48" spans="1:17" ht="18.75" customHeight="1" x14ac:dyDescent="0.3">
      <c r="A48" s="65" t="s">
        <v>19</v>
      </c>
      <c r="B48" s="60"/>
      <c r="C48" s="70"/>
      <c r="D48" s="81"/>
      <c r="E48" s="76"/>
      <c r="F48" s="81"/>
      <c r="G48" s="76"/>
      <c r="H48" s="81"/>
      <c r="I48" s="76"/>
      <c r="J48" s="81"/>
    </row>
    <row r="49" spans="1:17" ht="18.75" customHeight="1" x14ac:dyDescent="0.3">
      <c r="A49" s="114" t="s">
        <v>66</v>
      </c>
      <c r="C49" s="70"/>
      <c r="D49" s="76"/>
      <c r="E49" s="76"/>
      <c r="F49" s="76"/>
      <c r="G49" s="76"/>
      <c r="H49" s="76"/>
      <c r="I49" s="76"/>
      <c r="J49" s="76"/>
    </row>
    <row r="50" spans="1:17" ht="18.75" customHeight="1" x14ac:dyDescent="0.3">
      <c r="A50" s="68" t="s">
        <v>37</v>
      </c>
      <c r="C50" s="70"/>
      <c r="D50" s="76"/>
      <c r="E50" s="76"/>
      <c r="F50" s="76"/>
      <c r="G50" s="76"/>
      <c r="H50" s="76"/>
      <c r="I50" s="76"/>
      <c r="J50" s="76"/>
    </row>
    <row r="51" spans="1:17" ht="18.75" customHeight="1" x14ac:dyDescent="0.3">
      <c r="A51" s="59" t="s">
        <v>80</v>
      </c>
      <c r="B51" s="60">
        <v>4</v>
      </c>
      <c r="C51" s="61"/>
      <c r="D51" s="140">
        <v>-35801</v>
      </c>
      <c r="E51" s="80"/>
      <c r="F51" s="140">
        <v>45816</v>
      </c>
      <c r="G51" s="64"/>
      <c r="H51" s="141">
        <v>0</v>
      </c>
      <c r="I51" s="64"/>
      <c r="J51" s="141">
        <v>0</v>
      </c>
    </row>
    <row r="52" spans="1:17" ht="18.75" customHeight="1" x14ac:dyDescent="0.3">
      <c r="A52" s="65" t="s">
        <v>82</v>
      </c>
      <c r="B52" s="60"/>
      <c r="C52" s="61"/>
      <c r="D52" s="142"/>
      <c r="E52" s="80"/>
      <c r="F52" s="142"/>
      <c r="G52" s="80"/>
      <c r="H52" s="143"/>
      <c r="I52" s="80"/>
      <c r="J52" s="143"/>
    </row>
    <row r="53" spans="1:17" ht="18.75" customHeight="1" x14ac:dyDescent="0.3">
      <c r="A53" s="144" t="s">
        <v>81</v>
      </c>
      <c r="B53" s="60"/>
      <c r="C53" s="70"/>
      <c r="D53" s="155">
        <f>SUM(D51:D52)</f>
        <v>-35801</v>
      </c>
      <c r="E53" s="145"/>
      <c r="F53" s="155">
        <f>SUM(F51:F52)</f>
        <v>45816</v>
      </c>
      <c r="G53" s="145"/>
      <c r="H53" s="155">
        <f>SUM(H52:H52)</f>
        <v>0</v>
      </c>
      <c r="I53" s="145"/>
      <c r="J53" s="155">
        <f>SUM(J52:J52)</f>
        <v>0</v>
      </c>
    </row>
    <row r="54" spans="1:17" ht="18.75" customHeight="1" x14ac:dyDescent="0.3">
      <c r="A54" s="65"/>
      <c r="B54" s="60"/>
      <c r="C54" s="70"/>
      <c r="D54" s="146"/>
      <c r="E54" s="145"/>
      <c r="F54" s="146"/>
      <c r="G54" s="145"/>
      <c r="H54" s="146"/>
      <c r="I54" s="145"/>
      <c r="J54" s="146"/>
    </row>
    <row r="55" spans="1:17" ht="18.75" customHeight="1" x14ac:dyDescent="0.3">
      <c r="A55" s="114" t="s">
        <v>40</v>
      </c>
      <c r="B55" s="60"/>
      <c r="C55" s="70"/>
      <c r="D55" s="146"/>
      <c r="E55" s="145"/>
      <c r="F55" s="146"/>
      <c r="G55" s="145"/>
      <c r="H55" s="146"/>
      <c r="I55" s="145"/>
      <c r="J55" s="146"/>
    </row>
    <row r="56" spans="1:17" ht="18.75" customHeight="1" x14ac:dyDescent="0.3">
      <c r="A56" s="68" t="s">
        <v>37</v>
      </c>
      <c r="B56" s="60"/>
      <c r="C56" s="70"/>
      <c r="D56" s="146"/>
      <c r="E56" s="145"/>
      <c r="F56" s="146"/>
      <c r="G56" s="145"/>
      <c r="H56" s="146"/>
      <c r="I56" s="145"/>
      <c r="J56" s="146"/>
    </row>
    <row r="57" spans="1:17" ht="18.75" customHeight="1" x14ac:dyDescent="0.3">
      <c r="A57" s="59" t="s">
        <v>189</v>
      </c>
      <c r="B57" s="60"/>
      <c r="C57" s="61"/>
    </row>
    <row r="58" spans="1:17" ht="18.75" customHeight="1" x14ac:dyDescent="0.3">
      <c r="A58" s="59" t="s">
        <v>162</v>
      </c>
      <c r="B58" s="60">
        <v>3</v>
      </c>
      <c r="C58" s="61"/>
      <c r="D58" s="138">
        <f>H58</f>
        <v>318616</v>
      </c>
      <c r="E58" s="80"/>
      <c r="F58" s="138">
        <v>1124672</v>
      </c>
      <c r="G58" s="80"/>
      <c r="H58" s="138">
        <v>318616</v>
      </c>
      <c r="I58" s="80"/>
      <c r="J58" s="138">
        <v>1124672</v>
      </c>
      <c r="K58" s="147"/>
      <c r="L58" s="148"/>
    </row>
    <row r="59" spans="1:17" s="57" customFormat="1" ht="18.75" customHeight="1" x14ac:dyDescent="0.3">
      <c r="A59" s="59" t="s">
        <v>198</v>
      </c>
      <c r="B59" s="60"/>
      <c r="C59" s="61"/>
      <c r="D59" s="143"/>
      <c r="E59" s="80"/>
      <c r="F59" s="143"/>
      <c r="G59" s="80"/>
      <c r="H59" s="143"/>
      <c r="I59" s="80"/>
      <c r="J59" s="143"/>
      <c r="L59" s="149"/>
      <c r="M59" s="58"/>
      <c r="N59" s="58"/>
      <c r="O59" s="58"/>
      <c r="P59" s="58"/>
      <c r="Q59" s="130"/>
    </row>
    <row r="60" spans="1:17" s="57" customFormat="1" ht="18.75" customHeight="1" x14ac:dyDescent="0.3">
      <c r="A60" s="59" t="s">
        <v>157</v>
      </c>
      <c r="B60" s="60">
        <v>4</v>
      </c>
      <c r="C60" s="70"/>
      <c r="D60" s="142">
        <v>327776</v>
      </c>
      <c r="E60" s="142"/>
      <c r="F60" s="142">
        <v>738935</v>
      </c>
      <c r="G60" s="142"/>
      <c r="H60" s="142">
        <v>0</v>
      </c>
      <c r="I60" s="142"/>
      <c r="J60" s="142">
        <v>0</v>
      </c>
      <c r="K60" s="149"/>
      <c r="M60" s="58"/>
      <c r="N60" s="58"/>
      <c r="O60" s="58"/>
      <c r="P60" s="58"/>
      <c r="Q60" s="58"/>
    </row>
    <row r="61" spans="1:17" s="64" customFormat="1" ht="18.75" customHeight="1" x14ac:dyDescent="0.3">
      <c r="A61" s="59" t="s">
        <v>115</v>
      </c>
      <c r="B61" s="60"/>
      <c r="C61" s="70"/>
      <c r="D61" s="63"/>
      <c r="E61" s="63"/>
      <c r="F61" s="63"/>
      <c r="G61" s="63"/>
      <c r="H61" s="63"/>
      <c r="I61" s="63"/>
      <c r="J61" s="63"/>
      <c r="K61" s="63"/>
      <c r="L61" s="63"/>
    </row>
    <row r="62" spans="1:17" s="64" customFormat="1" ht="18.75" customHeight="1" x14ac:dyDescent="0.3">
      <c r="A62" s="70" t="s">
        <v>114</v>
      </c>
      <c r="B62" s="60"/>
      <c r="C62" s="70"/>
      <c r="D62" s="150">
        <f>H62</f>
        <v>-63723</v>
      </c>
      <c r="E62" s="80"/>
      <c r="F62" s="150">
        <v>-224935</v>
      </c>
      <c r="G62" s="80"/>
      <c r="H62" s="150">
        <v>-63723</v>
      </c>
      <c r="I62" s="80"/>
      <c r="J62" s="150">
        <v>-224935</v>
      </c>
      <c r="K62" s="63"/>
      <c r="L62" s="148"/>
    </row>
    <row r="63" spans="1:17" s="64" customFormat="1" ht="18.75" customHeight="1" x14ac:dyDescent="0.3">
      <c r="A63" s="65" t="s">
        <v>116</v>
      </c>
      <c r="B63" s="60"/>
      <c r="C63" s="70"/>
      <c r="D63" s="143"/>
      <c r="E63" s="80"/>
      <c r="F63" s="143"/>
      <c r="G63" s="80"/>
      <c r="H63" s="143"/>
      <c r="I63" s="80"/>
      <c r="J63" s="143"/>
      <c r="K63" s="63"/>
      <c r="L63" s="63"/>
    </row>
    <row r="64" spans="1:17" s="64" customFormat="1" ht="18.75" customHeight="1" x14ac:dyDescent="0.3">
      <c r="A64" s="65" t="s">
        <v>113</v>
      </c>
      <c r="B64" s="60"/>
      <c r="C64" s="70"/>
      <c r="D64" s="120">
        <f>SUM(D58:D62)</f>
        <v>582669</v>
      </c>
      <c r="E64" s="137"/>
      <c r="F64" s="120">
        <f>SUM(F58:F62)</f>
        <v>1638672</v>
      </c>
      <c r="G64" s="137"/>
      <c r="H64" s="120">
        <f>SUM(H58:H62)</f>
        <v>254893</v>
      </c>
      <c r="I64" s="137"/>
      <c r="J64" s="120">
        <f>SUM(J58:J62)</f>
        <v>899737</v>
      </c>
      <c r="K64" s="63"/>
      <c r="L64" s="63"/>
    </row>
    <row r="65" spans="1:10" ht="18.75" customHeight="1" x14ac:dyDescent="0.3">
      <c r="A65" s="65" t="s">
        <v>199</v>
      </c>
      <c r="B65" s="60"/>
      <c r="C65" s="70"/>
      <c r="D65" s="120">
        <f>SUM(D53,D64)</f>
        <v>546868</v>
      </c>
      <c r="E65" s="137"/>
      <c r="F65" s="120">
        <f>SUM(F53,F64)</f>
        <v>1684488</v>
      </c>
      <c r="G65" s="137"/>
      <c r="H65" s="120">
        <f>SUM(H53,H64)</f>
        <v>254893</v>
      </c>
      <c r="I65" s="137"/>
      <c r="J65" s="120">
        <f>SUM(J53,J64)</f>
        <v>899737</v>
      </c>
    </row>
    <row r="66" spans="1:10" ht="18.75" customHeight="1" thickBot="1" x14ac:dyDescent="0.35">
      <c r="A66" s="65" t="s">
        <v>100</v>
      </c>
      <c r="C66" s="70"/>
      <c r="D66" s="156">
        <f>SUM(D46,D65)</f>
        <v>-156715</v>
      </c>
      <c r="E66" s="145"/>
      <c r="F66" s="156">
        <f>SUM(F46,F65)</f>
        <v>2457893</v>
      </c>
      <c r="G66" s="145"/>
      <c r="H66" s="156">
        <f>SUM(H46,H65)</f>
        <v>-46573</v>
      </c>
      <c r="I66" s="145"/>
      <c r="J66" s="156">
        <f>SUM(J46,J65)</f>
        <v>928094</v>
      </c>
    </row>
    <row r="67" spans="1:10" ht="18.75" customHeight="1" thickTop="1" x14ac:dyDescent="0.3">
      <c r="A67" s="65"/>
      <c r="C67" s="70"/>
      <c r="D67" s="146"/>
      <c r="E67" s="145"/>
      <c r="F67" s="146"/>
      <c r="G67" s="145"/>
      <c r="H67" s="146"/>
      <c r="I67" s="145"/>
      <c r="J67" s="146"/>
    </row>
    <row r="68" spans="1:10" ht="18.75" customHeight="1" x14ac:dyDescent="0.3">
      <c r="A68" s="59"/>
      <c r="B68" s="60"/>
      <c r="C68" s="61"/>
      <c r="D68" s="142"/>
      <c r="E68" s="80"/>
      <c r="F68" s="142"/>
      <c r="G68" s="80"/>
      <c r="H68" s="143"/>
      <c r="I68" s="80"/>
      <c r="J68" s="143"/>
    </row>
    <row r="69" spans="1:10" ht="18.75" customHeight="1" x14ac:dyDescent="0.3">
      <c r="A69" s="63"/>
      <c r="B69" s="63"/>
      <c r="D69" s="151"/>
      <c r="E69" s="151"/>
      <c r="F69" s="151"/>
      <c r="G69" s="151"/>
      <c r="H69" s="151"/>
      <c r="I69" s="151"/>
      <c r="J69" s="151"/>
    </row>
    <row r="70" spans="1:10" ht="18.75" customHeight="1" x14ac:dyDescent="0.3">
      <c r="A70" s="63"/>
      <c r="B70" s="63"/>
      <c r="D70" s="151"/>
      <c r="E70" s="151"/>
      <c r="F70" s="151"/>
      <c r="G70" s="151"/>
      <c r="H70" s="151"/>
      <c r="I70" s="151"/>
      <c r="J70" s="151"/>
    </row>
    <row r="71" spans="1:10" ht="18.75" customHeight="1" x14ac:dyDescent="0.3">
      <c r="A71" s="63"/>
      <c r="B71" s="63"/>
      <c r="D71" s="151"/>
      <c r="E71" s="151"/>
      <c r="F71" s="151"/>
      <c r="G71" s="151"/>
      <c r="H71" s="151"/>
      <c r="I71" s="151"/>
      <c r="J71" s="151"/>
    </row>
    <row r="72" spans="1:10" ht="18.75" customHeight="1" x14ac:dyDescent="0.3">
      <c r="A72" s="63"/>
      <c r="B72" s="63"/>
      <c r="D72" s="151"/>
      <c r="E72" s="151"/>
      <c r="F72" s="151"/>
      <c r="G72" s="151"/>
      <c r="H72" s="151"/>
      <c r="I72" s="151"/>
      <c r="J72" s="151"/>
    </row>
    <row r="73" spans="1:10" ht="18.75" customHeight="1" x14ac:dyDescent="0.3">
      <c r="A73" s="63"/>
      <c r="B73" s="63"/>
      <c r="D73" s="151"/>
      <c r="E73" s="151"/>
      <c r="F73" s="151"/>
      <c r="G73" s="151"/>
      <c r="H73" s="151"/>
      <c r="I73" s="151"/>
      <c r="J73" s="151"/>
    </row>
    <row r="74" spans="1:10" ht="18.75" customHeight="1" x14ac:dyDescent="0.3">
      <c r="A74" s="63"/>
      <c r="B74" s="63"/>
      <c r="D74" s="151"/>
      <c r="E74" s="151"/>
      <c r="F74" s="151"/>
      <c r="G74" s="151"/>
      <c r="H74" s="151"/>
      <c r="I74" s="151"/>
      <c r="J74" s="151"/>
    </row>
    <row r="75" spans="1:10" ht="18.75" customHeight="1" x14ac:dyDescent="0.3">
      <c r="A75" s="63"/>
      <c r="B75" s="63"/>
      <c r="D75" s="151"/>
      <c r="E75" s="151"/>
      <c r="F75" s="151"/>
      <c r="G75" s="151"/>
      <c r="H75" s="151"/>
      <c r="I75" s="151"/>
      <c r="J75" s="151"/>
    </row>
    <row r="76" spans="1:10" ht="18.75" customHeight="1" x14ac:dyDescent="0.3">
      <c r="A76" s="63"/>
      <c r="B76" s="63"/>
      <c r="D76" s="151"/>
      <c r="E76" s="151"/>
      <c r="F76" s="151"/>
      <c r="G76" s="151"/>
      <c r="H76" s="151"/>
      <c r="I76" s="151"/>
      <c r="J76" s="151"/>
    </row>
    <row r="77" spans="1:10" ht="18.75" customHeight="1" x14ac:dyDescent="0.3">
      <c r="A77" s="63"/>
      <c r="B77" s="63"/>
      <c r="D77" s="151"/>
      <c r="E77" s="151"/>
      <c r="F77" s="151"/>
      <c r="G77" s="151"/>
      <c r="H77" s="151"/>
      <c r="I77" s="151"/>
      <c r="J77" s="151"/>
    </row>
    <row r="78" spans="1:10" ht="18.75" customHeight="1" x14ac:dyDescent="0.3">
      <c r="A78" s="63"/>
      <c r="B78" s="63"/>
      <c r="D78" s="151"/>
      <c r="E78" s="151"/>
      <c r="F78" s="151"/>
      <c r="G78" s="151"/>
      <c r="H78" s="151"/>
      <c r="I78" s="151"/>
      <c r="J78" s="151"/>
    </row>
    <row r="79" spans="1:10" ht="18.75" customHeight="1" x14ac:dyDescent="0.3">
      <c r="A79" s="63"/>
      <c r="B79" s="63"/>
      <c r="D79" s="151"/>
      <c r="E79" s="151"/>
      <c r="F79" s="151"/>
      <c r="G79" s="151"/>
      <c r="H79" s="151"/>
      <c r="I79" s="151"/>
      <c r="J79" s="151"/>
    </row>
    <row r="80" spans="1:10" ht="18.75" customHeight="1" x14ac:dyDescent="0.3">
      <c r="A80" s="63"/>
      <c r="B80" s="63"/>
      <c r="D80" s="151"/>
      <c r="E80" s="151"/>
      <c r="F80" s="151"/>
      <c r="G80" s="151"/>
      <c r="H80" s="151"/>
      <c r="I80" s="151"/>
      <c r="J80" s="151"/>
    </row>
    <row r="81" spans="1:10" ht="18.75" customHeight="1" x14ac:dyDescent="0.3">
      <c r="A81" s="63"/>
      <c r="B81" s="63"/>
      <c r="D81" s="151"/>
      <c r="E81" s="151"/>
      <c r="F81" s="151"/>
      <c r="G81" s="151"/>
      <c r="H81" s="151"/>
      <c r="I81" s="151"/>
      <c r="J81" s="151"/>
    </row>
    <row r="82" spans="1:10" ht="18.75" customHeight="1" x14ac:dyDescent="0.3">
      <c r="A82" s="63"/>
      <c r="B82" s="63"/>
      <c r="D82" s="151"/>
      <c r="E82" s="151"/>
      <c r="F82" s="151"/>
      <c r="G82" s="151"/>
      <c r="H82" s="151"/>
      <c r="I82" s="151"/>
      <c r="J82" s="151"/>
    </row>
    <row r="83" spans="1:10" ht="18.75" customHeight="1" x14ac:dyDescent="0.3">
      <c r="A83" s="63"/>
      <c r="B83" s="63"/>
      <c r="D83" s="151"/>
      <c r="E83" s="151"/>
      <c r="F83" s="151"/>
      <c r="G83" s="151"/>
      <c r="H83" s="151"/>
      <c r="I83" s="151"/>
      <c r="J83" s="151"/>
    </row>
    <row r="84" spans="1:10" ht="18.75" customHeight="1" x14ac:dyDescent="0.3">
      <c r="A84" s="63"/>
      <c r="B84" s="63"/>
      <c r="D84" s="151"/>
      <c r="E84" s="151"/>
      <c r="F84" s="151"/>
      <c r="G84" s="151"/>
      <c r="H84" s="151"/>
      <c r="I84" s="151"/>
      <c r="J84" s="151"/>
    </row>
    <row r="85" spans="1:10" ht="18.75" customHeight="1" x14ac:dyDescent="0.3">
      <c r="A85" s="63"/>
      <c r="B85" s="63"/>
      <c r="D85" s="151"/>
      <c r="E85" s="151"/>
      <c r="F85" s="151"/>
      <c r="G85" s="151"/>
      <c r="H85" s="151"/>
      <c r="I85" s="151"/>
      <c r="J85" s="151"/>
    </row>
    <row r="86" spans="1:10" ht="18.75" customHeight="1" x14ac:dyDescent="0.3">
      <c r="A86" s="63"/>
      <c r="B86" s="63"/>
      <c r="D86" s="151"/>
      <c r="E86" s="151"/>
      <c r="F86" s="151"/>
      <c r="G86" s="151"/>
      <c r="H86" s="151"/>
      <c r="I86" s="151"/>
      <c r="J86" s="151"/>
    </row>
    <row r="87" spans="1:10" ht="18.75" customHeight="1" x14ac:dyDescent="0.3">
      <c r="A87" s="63"/>
      <c r="B87" s="63"/>
      <c r="D87" s="151"/>
      <c r="E87" s="151"/>
      <c r="F87" s="151"/>
      <c r="G87" s="151"/>
      <c r="H87" s="151"/>
      <c r="I87" s="151"/>
      <c r="J87" s="151"/>
    </row>
    <row r="88" spans="1:10" ht="18.75" customHeight="1" x14ac:dyDescent="0.3">
      <c r="A88" s="63"/>
      <c r="B88" s="63"/>
      <c r="D88" s="151"/>
      <c r="E88" s="151"/>
      <c r="F88" s="151"/>
      <c r="G88" s="151"/>
      <c r="H88" s="151"/>
      <c r="I88" s="151"/>
      <c r="J88" s="151"/>
    </row>
    <row r="89" spans="1:10" ht="18.75" customHeight="1" x14ac:dyDescent="0.3">
      <c r="A89" s="63"/>
      <c r="B89" s="63"/>
      <c r="D89" s="151"/>
      <c r="E89" s="151"/>
      <c r="F89" s="151"/>
      <c r="G89" s="151"/>
      <c r="H89" s="151"/>
      <c r="I89" s="151"/>
      <c r="J89" s="151"/>
    </row>
    <row r="90" spans="1:10" ht="18.75" customHeight="1" x14ac:dyDescent="0.3">
      <c r="A90" s="63"/>
      <c r="B90" s="63"/>
      <c r="D90" s="151"/>
      <c r="E90" s="151"/>
      <c r="F90" s="151"/>
      <c r="G90" s="151"/>
      <c r="H90" s="151"/>
      <c r="I90" s="151"/>
      <c r="J90" s="151"/>
    </row>
    <row r="91" spans="1:10" ht="18.75" customHeight="1" x14ac:dyDescent="0.3">
      <c r="A91" s="63"/>
      <c r="B91" s="63"/>
      <c r="D91" s="151"/>
      <c r="E91" s="151"/>
      <c r="F91" s="151"/>
      <c r="G91" s="151"/>
      <c r="H91" s="151"/>
      <c r="I91" s="151"/>
      <c r="J91" s="151"/>
    </row>
    <row r="92" spans="1:10" ht="18.75" customHeight="1" x14ac:dyDescent="0.3">
      <c r="A92" s="63"/>
      <c r="B92" s="63"/>
      <c r="D92" s="151"/>
      <c r="E92" s="151"/>
      <c r="F92" s="151"/>
      <c r="G92" s="151"/>
      <c r="H92" s="151"/>
      <c r="I92" s="151"/>
      <c r="J92" s="151"/>
    </row>
    <row r="93" spans="1:10" ht="18.75" customHeight="1" x14ac:dyDescent="0.3">
      <c r="A93" s="63"/>
      <c r="B93" s="63"/>
      <c r="D93" s="151"/>
      <c r="E93" s="151"/>
      <c r="F93" s="151"/>
      <c r="G93" s="151"/>
      <c r="H93" s="151"/>
      <c r="I93" s="151"/>
      <c r="J93" s="151"/>
    </row>
    <row r="94" spans="1:10" ht="18.75" customHeight="1" x14ac:dyDescent="0.3">
      <c r="A94" s="63"/>
      <c r="B94" s="63"/>
      <c r="D94" s="151"/>
      <c r="E94" s="151"/>
      <c r="F94" s="151"/>
      <c r="G94" s="151"/>
      <c r="H94" s="151"/>
      <c r="I94" s="151"/>
      <c r="J94" s="151"/>
    </row>
    <row r="95" spans="1:10" ht="18.75" customHeight="1" x14ac:dyDescent="0.3">
      <c r="A95" s="63"/>
      <c r="B95" s="63"/>
      <c r="D95" s="151"/>
      <c r="E95" s="151"/>
      <c r="F95" s="151"/>
      <c r="G95" s="151"/>
      <c r="H95" s="151"/>
      <c r="I95" s="151"/>
      <c r="J95" s="151"/>
    </row>
    <row r="96" spans="1:10" ht="18.75" customHeight="1" x14ac:dyDescent="0.3">
      <c r="A96" s="63"/>
      <c r="B96" s="63"/>
      <c r="D96" s="151"/>
      <c r="E96" s="151"/>
      <c r="F96" s="151"/>
      <c r="G96" s="151"/>
      <c r="H96" s="151"/>
      <c r="I96" s="151"/>
      <c r="J96" s="151"/>
    </row>
    <row r="97" spans="1:10" ht="18.75" customHeight="1" x14ac:dyDescent="0.3">
      <c r="A97" s="63"/>
      <c r="B97" s="63"/>
      <c r="D97" s="151"/>
      <c r="E97" s="151"/>
      <c r="F97" s="151"/>
      <c r="G97" s="151"/>
      <c r="H97" s="151"/>
      <c r="I97" s="151"/>
      <c r="J97" s="151"/>
    </row>
    <row r="98" spans="1:10" ht="18.75" customHeight="1" x14ac:dyDescent="0.3">
      <c r="A98" s="63"/>
      <c r="B98" s="63"/>
      <c r="D98" s="151"/>
      <c r="E98" s="151"/>
      <c r="F98" s="151"/>
      <c r="G98" s="151"/>
      <c r="H98" s="151"/>
      <c r="I98" s="151"/>
      <c r="J98" s="151"/>
    </row>
    <row r="99" spans="1:10" ht="18.75" customHeight="1" x14ac:dyDescent="0.3">
      <c r="A99" s="63"/>
      <c r="B99" s="63"/>
      <c r="D99" s="151"/>
      <c r="E99" s="151"/>
      <c r="F99" s="151"/>
      <c r="G99" s="151"/>
      <c r="H99" s="151"/>
      <c r="I99" s="151"/>
      <c r="J99" s="151"/>
    </row>
    <row r="100" spans="1:10" ht="18.75" customHeight="1" x14ac:dyDescent="0.3">
      <c r="A100" s="63"/>
      <c r="B100" s="63"/>
      <c r="D100" s="151"/>
      <c r="E100" s="151"/>
      <c r="F100" s="151"/>
      <c r="G100" s="151"/>
      <c r="H100" s="151"/>
      <c r="I100" s="151"/>
      <c r="J100" s="151"/>
    </row>
    <row r="101" spans="1:10" ht="18.75" customHeight="1" x14ac:dyDescent="0.3">
      <c r="A101" s="63"/>
      <c r="B101" s="63"/>
      <c r="D101" s="151"/>
      <c r="E101" s="151"/>
      <c r="F101" s="151"/>
      <c r="G101" s="151"/>
      <c r="H101" s="151"/>
      <c r="I101" s="151"/>
      <c r="J101" s="151"/>
    </row>
    <row r="102" spans="1:10" ht="18.75" customHeight="1" x14ac:dyDescent="0.3">
      <c r="A102" s="63"/>
      <c r="B102" s="63"/>
      <c r="D102" s="151"/>
      <c r="E102" s="151"/>
      <c r="F102" s="151"/>
      <c r="G102" s="151"/>
      <c r="H102" s="151"/>
      <c r="I102" s="151"/>
      <c r="J102" s="151"/>
    </row>
    <row r="103" spans="1:10" ht="18.75" customHeight="1" x14ac:dyDescent="0.3">
      <c r="A103" s="63"/>
      <c r="B103" s="63"/>
      <c r="D103" s="151"/>
      <c r="E103" s="151"/>
      <c r="F103" s="151"/>
      <c r="G103" s="151"/>
      <c r="H103" s="151"/>
      <c r="I103" s="151"/>
      <c r="J103" s="151"/>
    </row>
    <row r="104" spans="1:10" ht="18.75" customHeight="1" x14ac:dyDescent="0.3">
      <c r="A104" s="63"/>
      <c r="B104" s="63"/>
      <c r="D104" s="151"/>
      <c r="E104" s="151"/>
      <c r="F104" s="151"/>
      <c r="G104" s="151"/>
      <c r="H104" s="151"/>
      <c r="I104" s="151"/>
      <c r="J104" s="151"/>
    </row>
    <row r="105" spans="1:10" ht="18.75" customHeight="1" x14ac:dyDescent="0.3">
      <c r="A105" s="63"/>
      <c r="B105" s="63"/>
      <c r="D105" s="151"/>
      <c r="E105" s="151"/>
      <c r="F105" s="151"/>
      <c r="G105" s="151"/>
      <c r="H105" s="151"/>
      <c r="I105" s="151"/>
      <c r="J105" s="151"/>
    </row>
    <row r="106" spans="1:10" ht="18.75" customHeight="1" x14ac:dyDescent="0.3">
      <c r="A106" s="63"/>
      <c r="B106" s="63"/>
      <c r="D106" s="151"/>
      <c r="E106" s="151"/>
      <c r="F106" s="151"/>
      <c r="G106" s="151"/>
      <c r="H106" s="151"/>
      <c r="I106" s="151"/>
      <c r="J106" s="151"/>
    </row>
    <row r="107" spans="1:10" ht="18.75" customHeight="1" x14ac:dyDescent="0.3">
      <c r="A107" s="63"/>
      <c r="B107" s="63"/>
      <c r="D107" s="151"/>
      <c r="E107" s="151"/>
      <c r="F107" s="151"/>
      <c r="G107" s="151"/>
      <c r="H107" s="151"/>
      <c r="I107" s="151"/>
      <c r="J107" s="151"/>
    </row>
    <row r="108" spans="1:10" ht="18.75" customHeight="1" x14ac:dyDescent="0.3">
      <c r="A108" s="63"/>
      <c r="B108" s="63"/>
      <c r="D108" s="151"/>
      <c r="E108" s="151"/>
      <c r="F108" s="151"/>
      <c r="G108" s="151"/>
      <c r="H108" s="151"/>
      <c r="I108" s="151"/>
      <c r="J108" s="151"/>
    </row>
    <row r="109" spans="1:10" ht="18.75" customHeight="1" x14ac:dyDescent="0.3">
      <c r="A109" s="63"/>
      <c r="B109" s="63"/>
      <c r="D109" s="151"/>
      <c r="E109" s="151"/>
      <c r="F109" s="151"/>
      <c r="G109" s="151"/>
      <c r="H109" s="151"/>
      <c r="I109" s="151"/>
      <c r="J109" s="151"/>
    </row>
    <row r="110" spans="1:10" ht="18.75" customHeight="1" x14ac:dyDescent="0.3">
      <c r="A110" s="63"/>
      <c r="B110" s="63"/>
      <c r="D110" s="151"/>
      <c r="E110" s="151"/>
      <c r="F110" s="151"/>
      <c r="G110" s="151"/>
      <c r="H110" s="151"/>
      <c r="I110" s="151"/>
      <c r="J110" s="151"/>
    </row>
    <row r="111" spans="1:10" ht="18.75" customHeight="1" x14ac:dyDescent="0.3">
      <c r="A111" s="63"/>
      <c r="B111" s="63"/>
      <c r="D111" s="151"/>
      <c r="E111" s="151"/>
      <c r="F111" s="151"/>
      <c r="G111" s="151"/>
      <c r="H111" s="151"/>
      <c r="I111" s="151"/>
      <c r="J111" s="151"/>
    </row>
    <row r="112" spans="1:10" ht="18.75" customHeight="1" x14ac:dyDescent="0.3">
      <c r="A112" s="63"/>
      <c r="B112" s="63"/>
      <c r="D112" s="151"/>
      <c r="E112" s="151"/>
      <c r="F112" s="151"/>
      <c r="G112" s="151"/>
      <c r="H112" s="151"/>
      <c r="I112" s="151"/>
      <c r="J112" s="151"/>
    </row>
    <row r="113" spans="1:10" ht="18.75" customHeight="1" x14ac:dyDescent="0.3">
      <c r="A113" s="63"/>
      <c r="B113" s="63"/>
      <c r="D113" s="151"/>
      <c r="E113" s="151"/>
      <c r="F113" s="151"/>
      <c r="G113" s="151"/>
      <c r="H113" s="151"/>
      <c r="I113" s="151"/>
      <c r="J113" s="151"/>
    </row>
    <row r="114" spans="1:10" ht="18.75" customHeight="1" x14ac:dyDescent="0.3">
      <c r="A114" s="63"/>
      <c r="B114" s="63"/>
      <c r="D114" s="151"/>
      <c r="E114" s="151"/>
      <c r="F114" s="151"/>
      <c r="G114" s="151"/>
      <c r="H114" s="151"/>
      <c r="I114" s="151"/>
      <c r="J114" s="151"/>
    </row>
  </sheetData>
  <sheetProtection formatCells="0" formatColumns="0" formatRows="0" insertColumns="0" insertRows="0" insertHyperlinks="0" deleteColumns="0" deleteRows="0" sort="0" autoFilter="0" pivotTables="0"/>
  <mergeCells count="18">
    <mergeCell ref="D42:F42"/>
    <mergeCell ref="H42:J42"/>
    <mergeCell ref="D43:F43"/>
    <mergeCell ref="H43:J43"/>
    <mergeCell ref="D45:J45"/>
    <mergeCell ref="D41:F41"/>
    <mergeCell ref="H41:J41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0:F40"/>
    <mergeCell ref="H40:J40"/>
  </mergeCells>
  <pageMargins left="0.8" right="0.5" top="0.48" bottom="0.5" header="0.5" footer="0.5"/>
  <pageSetup paperSize="9" scale="73" firstPageNumber="4" fitToWidth="0" fitToHeight="0" orientation="portrait" useFirstPageNumber="1" r:id="rId1"/>
  <headerFooter>
    <oddFooter>&amp;L   The accompanying notes form an integral part of the interim financial statements.
 &amp;C&amp;P</oddFooter>
  </headerFooter>
  <rowBreaks count="1" manualBreakCount="1">
    <brk id="36" max="9" man="1"/>
  </rowBreaks>
  <ignoredErrors>
    <ignoredError sqref="D3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-0.249977111117893"/>
    <pageSetUpPr fitToPage="1"/>
  </sheetPr>
  <dimension ref="A1:AE40"/>
  <sheetViews>
    <sheetView view="pageBreakPreview" topLeftCell="A7" zoomScale="76" zoomScaleNormal="70" zoomScaleSheetLayoutView="70" workbookViewId="0">
      <selection activeCell="D37" sqref="D37:V39"/>
    </sheetView>
  </sheetViews>
  <sheetFormatPr defaultColWidth="9.1796875" defaultRowHeight="20.25" customHeight="1" x14ac:dyDescent="0.3"/>
  <cols>
    <col min="1" max="1" width="49.36328125" style="70" customWidth="1"/>
    <col min="2" max="2" width="5.54296875" style="70" hidden="1" customWidth="1"/>
    <col min="3" max="3" width="12.1796875" style="70" bestFit="1" customWidth="1"/>
    <col min="4" max="4" width="0.81640625" style="70" customWidth="1"/>
    <col min="5" max="5" width="11.81640625" style="159" customWidth="1"/>
    <col min="6" max="6" width="0.81640625" style="70" customWidth="1"/>
    <col min="7" max="7" width="11.453125" style="70" customWidth="1"/>
    <col min="8" max="8" width="0.81640625" style="70" customWidth="1"/>
    <col min="9" max="9" width="13.81640625" style="70" bestFit="1" customWidth="1"/>
    <col min="10" max="10" width="0.81640625" style="70" customWidth="1"/>
    <col min="11" max="11" width="20.6328125" style="70" customWidth="1"/>
    <col min="12" max="12" width="0.81640625" style="70" customWidth="1"/>
    <col min="13" max="13" width="14.6328125" style="70" customWidth="1"/>
    <col min="14" max="14" width="1.08984375" style="70" customWidth="1"/>
    <col min="15" max="15" width="22.81640625" style="70" customWidth="1"/>
    <col min="16" max="16" width="1.08984375" style="70" customWidth="1"/>
    <col min="17" max="17" width="14.6328125" style="70" customWidth="1"/>
    <col min="18" max="18" width="1.08984375" style="70" customWidth="1"/>
    <col min="19" max="19" width="13.6328125" style="70" customWidth="1"/>
    <col min="20" max="20" width="1" style="70" customWidth="1"/>
    <col min="21" max="21" width="13.36328125" style="70" customWidth="1"/>
    <col min="22" max="22" width="15.81640625" style="70" customWidth="1"/>
    <col min="23" max="23" width="13.453125" style="70" bestFit="1" customWidth="1"/>
    <col min="24" max="24" width="0.81640625" style="70" customWidth="1"/>
    <col min="25" max="25" width="13.54296875" style="70" bestFit="1" customWidth="1"/>
    <col min="26" max="26" width="1" style="70" customWidth="1"/>
    <col min="27" max="27" width="12.1796875" style="70" bestFit="1" customWidth="1"/>
    <col min="28" max="28" width="1" style="70" customWidth="1"/>
    <col min="29" max="29" width="9.81640625" style="70" bestFit="1" customWidth="1"/>
    <col min="30" max="30" width="1.453125" style="70" customWidth="1"/>
    <col min="31" max="31" width="12.1796875" style="70" bestFit="1" customWidth="1"/>
    <col min="32" max="16384" width="9.1796875" style="70"/>
  </cols>
  <sheetData>
    <row r="1" spans="1:31" s="53" customFormat="1" ht="21" customHeight="1" x14ac:dyDescent="0.3">
      <c r="A1" s="51" t="s">
        <v>58</v>
      </c>
      <c r="E1" s="157"/>
    </row>
    <row r="2" spans="1:31" s="56" customFormat="1" ht="21" customHeight="1" x14ac:dyDescent="0.3">
      <c r="A2" s="158" t="s">
        <v>55</v>
      </c>
      <c r="B2" s="70"/>
      <c r="C2" s="70"/>
      <c r="D2" s="70"/>
      <c r="E2" s="159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69"/>
      <c r="V2" s="70"/>
      <c r="W2" s="70"/>
      <c r="X2" s="70"/>
      <c r="Y2" s="70"/>
      <c r="Z2" s="70"/>
      <c r="AA2" s="70"/>
      <c r="AB2" s="70"/>
      <c r="AC2" s="70"/>
      <c r="AD2" s="70"/>
      <c r="AE2" s="70"/>
    </row>
    <row r="3" spans="1:31" s="56" customFormat="1" ht="20.25" customHeight="1" x14ac:dyDescent="0.3">
      <c r="A3" s="158"/>
      <c r="B3" s="70"/>
      <c r="C3" s="70"/>
      <c r="D3" s="70"/>
      <c r="E3" s="159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69"/>
      <c r="V3" s="70"/>
      <c r="W3" s="70"/>
      <c r="X3" s="70"/>
      <c r="Y3" s="70"/>
      <c r="Z3" s="70"/>
      <c r="AA3" s="70"/>
      <c r="AB3" s="70"/>
      <c r="AC3" s="70"/>
      <c r="AD3" s="70"/>
      <c r="AE3" s="70"/>
    </row>
    <row r="4" spans="1:31" s="56" customFormat="1" ht="20.25" customHeight="1" x14ac:dyDescent="0.3">
      <c r="A4" s="73"/>
      <c r="B4" s="61"/>
      <c r="C4" s="218" t="s">
        <v>74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8"/>
      <c r="AC4" s="218"/>
      <c r="AD4" s="218"/>
      <c r="AE4" s="218"/>
    </row>
    <row r="5" spans="1:31" s="56" customFormat="1" ht="17.399999999999999" customHeight="1" x14ac:dyDescent="0.3">
      <c r="A5" s="61"/>
      <c r="B5" s="61"/>
      <c r="C5" s="62"/>
      <c r="D5" s="62"/>
      <c r="E5" s="226" t="s">
        <v>54</v>
      </c>
      <c r="F5" s="226"/>
      <c r="G5" s="226"/>
      <c r="H5" s="226"/>
      <c r="I5" s="226"/>
      <c r="K5" s="226" t="s">
        <v>51</v>
      </c>
      <c r="L5" s="227"/>
      <c r="M5" s="227"/>
      <c r="N5" s="227"/>
      <c r="O5" s="227"/>
      <c r="P5" s="227"/>
      <c r="Q5" s="227"/>
      <c r="R5" s="227"/>
      <c r="S5" s="227"/>
      <c r="T5" s="62"/>
      <c r="U5" s="62"/>
      <c r="W5" s="228"/>
      <c r="X5" s="228"/>
      <c r="Y5" s="228"/>
      <c r="Z5" s="62"/>
      <c r="AA5" s="62"/>
      <c r="AB5" s="62"/>
      <c r="AC5" s="62"/>
      <c r="AD5" s="62"/>
      <c r="AE5" s="62"/>
    </row>
    <row r="6" spans="1:31" s="56" customFormat="1" ht="18" customHeight="1" x14ac:dyDescent="0.3">
      <c r="A6" s="61"/>
      <c r="B6" s="61"/>
      <c r="C6" s="62"/>
      <c r="D6" s="62"/>
      <c r="E6" s="160"/>
      <c r="F6" s="62"/>
      <c r="G6" s="62"/>
      <c r="H6" s="62"/>
      <c r="K6" s="61"/>
      <c r="L6" s="61"/>
      <c r="M6" s="61" t="s">
        <v>69</v>
      </c>
      <c r="N6" s="62"/>
      <c r="O6" s="61" t="s">
        <v>118</v>
      </c>
      <c r="P6" s="62"/>
      <c r="Q6" s="61"/>
      <c r="R6" s="62"/>
      <c r="S6" s="61"/>
      <c r="T6" s="62"/>
      <c r="U6" s="62"/>
      <c r="W6" s="61"/>
      <c r="X6" s="61"/>
      <c r="Y6" s="61"/>
      <c r="Z6" s="62"/>
      <c r="AA6" s="62"/>
      <c r="AB6" s="62"/>
      <c r="AC6" s="62"/>
      <c r="AD6" s="62"/>
      <c r="AE6" s="62"/>
    </row>
    <row r="7" spans="1:31" s="56" customFormat="1" ht="18" customHeight="1" x14ac:dyDescent="0.3">
      <c r="A7" s="61"/>
      <c r="B7" s="61"/>
      <c r="C7" s="161"/>
      <c r="D7" s="161"/>
      <c r="J7" s="161"/>
      <c r="K7" s="61" t="s">
        <v>156</v>
      </c>
      <c r="L7" s="61"/>
      <c r="M7" s="61" t="s">
        <v>70</v>
      </c>
      <c r="N7" s="162"/>
      <c r="O7" s="61" t="s">
        <v>108</v>
      </c>
      <c r="P7" s="162"/>
      <c r="Q7" s="61" t="s">
        <v>156</v>
      </c>
      <c r="R7" s="162"/>
      <c r="T7" s="61"/>
      <c r="U7" s="61"/>
      <c r="V7" s="161"/>
      <c r="W7" s="161"/>
      <c r="X7" s="61"/>
      <c r="Y7" s="61"/>
      <c r="Z7" s="162"/>
      <c r="AA7" s="61"/>
      <c r="AB7" s="61"/>
      <c r="AC7" s="61"/>
      <c r="AD7" s="61"/>
      <c r="AE7" s="61"/>
    </row>
    <row r="8" spans="1:31" s="56" customFormat="1" ht="18" customHeight="1" x14ac:dyDescent="0.3">
      <c r="A8" s="61"/>
      <c r="B8" s="61"/>
      <c r="C8" s="161" t="s">
        <v>3</v>
      </c>
      <c r="D8" s="161"/>
      <c r="E8" s="159"/>
      <c r="F8" s="159"/>
      <c r="G8" s="159"/>
      <c r="H8" s="62"/>
      <c r="J8" s="161"/>
      <c r="K8" s="61" t="s">
        <v>177</v>
      </c>
      <c r="L8" s="61"/>
      <c r="M8" s="61" t="s">
        <v>102</v>
      </c>
      <c r="N8" s="61"/>
      <c r="O8" s="61" t="s">
        <v>146</v>
      </c>
      <c r="P8" s="61"/>
      <c r="Q8" s="61" t="s">
        <v>120</v>
      </c>
      <c r="R8" s="61"/>
      <c r="S8" s="61" t="s">
        <v>67</v>
      </c>
      <c r="T8" s="61"/>
      <c r="U8" s="61"/>
      <c r="V8" s="161"/>
      <c r="W8" s="61"/>
      <c r="X8" s="61"/>
      <c r="Y8" s="61"/>
      <c r="Z8" s="61"/>
      <c r="AA8" s="61"/>
      <c r="AB8" s="61"/>
      <c r="AC8" s="61"/>
      <c r="AD8" s="61"/>
      <c r="AE8" s="61"/>
    </row>
    <row r="9" spans="1:31" s="56" customFormat="1" ht="18" customHeight="1" x14ac:dyDescent="0.3">
      <c r="A9" s="61"/>
      <c r="B9" s="61"/>
      <c r="C9" s="161" t="s">
        <v>4</v>
      </c>
      <c r="D9" s="161"/>
      <c r="E9" s="163" t="s">
        <v>94</v>
      </c>
      <c r="F9" s="161"/>
      <c r="G9" s="61" t="s">
        <v>73</v>
      </c>
      <c r="H9" s="161"/>
      <c r="I9" s="61"/>
      <c r="J9" s="161"/>
      <c r="K9" s="61" t="s">
        <v>96</v>
      </c>
      <c r="L9" s="61"/>
      <c r="M9" s="61" t="s">
        <v>71</v>
      </c>
      <c r="N9" s="61"/>
      <c r="O9" s="61" t="s">
        <v>147</v>
      </c>
      <c r="P9" s="61"/>
      <c r="Q9" s="61" t="s">
        <v>121</v>
      </c>
      <c r="R9" s="61"/>
      <c r="S9" s="61" t="s">
        <v>68</v>
      </c>
      <c r="T9" s="61"/>
      <c r="U9" s="61" t="s">
        <v>2</v>
      </c>
      <c r="V9" s="161"/>
      <c r="W9" s="61"/>
      <c r="X9" s="61"/>
      <c r="Y9" s="61"/>
      <c r="Z9" s="61"/>
      <c r="AA9" s="61"/>
      <c r="AB9" s="61"/>
      <c r="AC9" s="61"/>
      <c r="AD9" s="61"/>
      <c r="AE9" s="61"/>
    </row>
    <row r="10" spans="1:31" s="56" customFormat="1" ht="18" customHeight="1" x14ac:dyDescent="0.3">
      <c r="A10" s="161"/>
      <c r="B10" s="60" t="s">
        <v>6</v>
      </c>
      <c r="C10" s="161" t="s">
        <v>5</v>
      </c>
      <c r="D10" s="161"/>
      <c r="E10" s="163" t="s">
        <v>72</v>
      </c>
      <c r="F10" s="161"/>
      <c r="G10" s="61" t="s">
        <v>72</v>
      </c>
      <c r="H10" s="161"/>
      <c r="I10" s="61" t="s">
        <v>18</v>
      </c>
      <c r="J10" s="161"/>
      <c r="K10" s="164" t="s">
        <v>163</v>
      </c>
      <c r="L10" s="161"/>
      <c r="M10" s="61" t="s">
        <v>95</v>
      </c>
      <c r="N10" s="161"/>
      <c r="O10" s="61" t="s">
        <v>119</v>
      </c>
      <c r="P10" s="161"/>
      <c r="Q10" s="61" t="s">
        <v>122</v>
      </c>
      <c r="R10" s="161"/>
      <c r="S10" s="161" t="s">
        <v>14</v>
      </c>
      <c r="T10" s="161"/>
      <c r="U10" s="61" t="s">
        <v>14</v>
      </c>
      <c r="V10" s="161"/>
      <c r="W10" s="61"/>
      <c r="X10" s="161"/>
      <c r="Y10" s="138"/>
      <c r="Z10" s="161"/>
      <c r="AA10" s="161"/>
      <c r="AB10" s="161"/>
      <c r="AC10" s="161"/>
      <c r="AD10" s="161"/>
      <c r="AE10" s="161"/>
    </row>
    <row r="11" spans="1:31" s="56" customFormat="1" ht="18" customHeight="1" x14ac:dyDescent="0.3">
      <c r="A11" s="73"/>
      <c r="B11" s="60"/>
      <c r="C11" s="219" t="s">
        <v>44</v>
      </c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</row>
    <row r="12" spans="1:31" ht="17" customHeight="1" x14ac:dyDescent="0.3">
      <c r="A12" s="73" t="s">
        <v>179</v>
      </c>
      <c r="B12" s="5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</row>
    <row r="13" spans="1:31" s="56" customFormat="1" ht="20.25" customHeight="1" x14ac:dyDescent="0.3">
      <c r="A13" s="73" t="s">
        <v>160</v>
      </c>
      <c r="B13" s="61"/>
      <c r="C13" s="137">
        <v>201600</v>
      </c>
      <c r="D13" s="137"/>
      <c r="E13" s="137">
        <v>20160</v>
      </c>
      <c r="F13" s="137"/>
      <c r="G13" s="137">
        <v>2500000</v>
      </c>
      <c r="H13" s="137"/>
      <c r="I13" s="137">
        <v>24725554</v>
      </c>
      <c r="J13" s="137"/>
      <c r="K13" s="137">
        <v>3721572</v>
      </c>
      <c r="L13" s="137"/>
      <c r="M13" s="137">
        <v>-1093657</v>
      </c>
      <c r="N13" s="137"/>
      <c r="O13" s="137">
        <v>152196</v>
      </c>
      <c r="P13" s="137"/>
      <c r="Q13" s="137">
        <v>9438</v>
      </c>
      <c r="R13" s="137"/>
      <c r="S13" s="11">
        <f>SUM(K13:Q13)</f>
        <v>2789549</v>
      </c>
      <c r="T13" s="137"/>
      <c r="U13" s="11">
        <f>SUM(C13:I13,S13)</f>
        <v>30236863</v>
      </c>
      <c r="V13" s="75"/>
      <c r="W13" s="165"/>
      <c r="X13" s="75"/>
      <c r="Y13" s="166"/>
      <c r="Z13" s="80"/>
      <c r="AA13" s="167"/>
      <c r="AB13" s="80"/>
      <c r="AC13" s="80"/>
      <c r="AD13" s="80"/>
      <c r="AE13" s="80"/>
    </row>
    <row r="14" spans="1:31" s="56" customFormat="1" ht="20.25" hidden="1" customHeight="1" x14ac:dyDescent="0.3">
      <c r="A14" s="73" t="s">
        <v>171</v>
      </c>
      <c r="B14" s="62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02"/>
      <c r="W14" s="102"/>
      <c r="X14" s="102"/>
      <c r="Y14" s="102"/>
      <c r="Z14" s="102"/>
      <c r="AA14" s="102"/>
      <c r="AB14" s="102"/>
      <c r="AC14" s="102"/>
      <c r="AD14" s="102"/>
      <c r="AE14" s="168"/>
    </row>
    <row r="15" spans="1:31" s="56" customFormat="1" ht="20.25" hidden="1" customHeight="1" x14ac:dyDescent="0.3">
      <c r="A15" s="73" t="s">
        <v>172</v>
      </c>
      <c r="B15" s="62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02"/>
      <c r="W15" s="102"/>
      <c r="X15" s="102"/>
      <c r="Y15" s="102"/>
      <c r="Z15" s="102"/>
      <c r="AA15" s="102"/>
      <c r="AB15" s="102"/>
      <c r="AC15" s="102"/>
      <c r="AD15" s="102"/>
      <c r="AE15" s="168"/>
    </row>
    <row r="16" spans="1:31" s="56" customFormat="1" ht="20.25" hidden="1" customHeight="1" x14ac:dyDescent="0.3">
      <c r="A16" s="70" t="s">
        <v>142</v>
      </c>
      <c r="B16" s="60">
        <v>10</v>
      </c>
      <c r="C16" s="80"/>
      <c r="D16" s="80"/>
      <c r="E16" s="80"/>
      <c r="F16" s="80"/>
      <c r="G16" s="80"/>
      <c r="H16" s="80"/>
      <c r="I16" s="80"/>
      <c r="J16" s="80"/>
      <c r="K16" s="169"/>
      <c r="L16" s="132"/>
      <c r="M16" s="169"/>
      <c r="N16" s="169"/>
      <c r="O16" s="169"/>
      <c r="P16" s="132"/>
      <c r="Q16" s="132"/>
      <c r="R16" s="80"/>
      <c r="S16" s="80">
        <v>0</v>
      </c>
      <c r="T16" s="80"/>
      <c r="U16" s="80">
        <f>SUM(C16:Q16)</f>
        <v>0</v>
      </c>
      <c r="V16" s="102"/>
      <c r="W16" s="102"/>
      <c r="X16" s="102"/>
      <c r="Y16" s="102"/>
      <c r="Z16" s="102"/>
      <c r="AA16" s="102"/>
      <c r="AB16" s="102"/>
      <c r="AC16" s="102"/>
      <c r="AD16" s="102"/>
      <c r="AE16" s="168"/>
    </row>
    <row r="17" spans="1:31" s="56" customFormat="1" ht="20.25" hidden="1" customHeight="1" x14ac:dyDescent="0.3">
      <c r="A17" s="73" t="s">
        <v>170</v>
      </c>
      <c r="B17" s="62"/>
      <c r="C17" s="170">
        <f>SUM(C16)</f>
        <v>0</v>
      </c>
      <c r="D17" s="137"/>
      <c r="E17" s="170">
        <f>SUM(E16)</f>
        <v>0</v>
      </c>
      <c r="F17" s="137"/>
      <c r="G17" s="170">
        <f>SUM(G16)</f>
        <v>0</v>
      </c>
      <c r="H17" s="137"/>
      <c r="I17" s="170">
        <f>SUM(I16)</f>
        <v>0</v>
      </c>
      <c r="J17" s="137"/>
      <c r="K17" s="170">
        <f>SUM(K16)</f>
        <v>0</v>
      </c>
      <c r="L17" s="137"/>
      <c r="M17" s="170">
        <f>SUM(M16)</f>
        <v>0</v>
      </c>
      <c r="N17" s="137"/>
      <c r="O17" s="170">
        <f>SUM(O16)</f>
        <v>0</v>
      </c>
      <c r="P17" s="137"/>
      <c r="Q17" s="170">
        <f>SUM(Q16)</f>
        <v>0</v>
      </c>
      <c r="R17" s="137"/>
      <c r="S17" s="170">
        <f>SUM(S16)</f>
        <v>0</v>
      </c>
      <c r="T17" s="137"/>
      <c r="U17" s="170">
        <f>SUM(U16)</f>
        <v>0</v>
      </c>
      <c r="V17" s="102"/>
      <c r="W17" s="102"/>
      <c r="X17" s="102"/>
      <c r="Y17" s="102"/>
      <c r="Z17" s="102"/>
      <c r="AA17" s="102"/>
      <c r="AB17" s="102"/>
      <c r="AC17" s="102"/>
      <c r="AD17" s="102"/>
      <c r="AE17" s="168"/>
    </row>
    <row r="18" spans="1:31" s="56" customFormat="1" ht="20.25" customHeight="1" x14ac:dyDescent="0.3">
      <c r="A18" s="73" t="s">
        <v>104</v>
      </c>
      <c r="B18" s="61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75"/>
      <c r="W18" s="165"/>
      <c r="X18" s="75"/>
      <c r="Y18" s="166"/>
      <c r="Z18" s="80"/>
      <c r="AA18" s="167"/>
      <c r="AB18" s="80"/>
      <c r="AC18" s="80"/>
      <c r="AD18" s="80"/>
      <c r="AE18" s="80"/>
    </row>
    <row r="19" spans="1:31" s="56" customFormat="1" ht="18" customHeight="1" x14ac:dyDescent="0.3">
      <c r="A19" s="59" t="s">
        <v>123</v>
      </c>
      <c r="B19" s="61"/>
      <c r="C19" s="134">
        <v>0</v>
      </c>
      <c r="D19" s="171"/>
      <c r="E19" s="134">
        <v>0</v>
      </c>
      <c r="F19" s="134"/>
      <c r="G19" s="134">
        <v>0</v>
      </c>
      <c r="H19" s="134"/>
      <c r="I19" s="182">
        <f>'PL 3M 4-5'!F32</f>
        <v>773405</v>
      </c>
      <c r="J19" s="134"/>
      <c r="K19" s="134">
        <v>0</v>
      </c>
      <c r="L19" s="134"/>
      <c r="M19" s="134">
        <v>0</v>
      </c>
      <c r="N19" s="134"/>
      <c r="O19" s="134">
        <v>0</v>
      </c>
      <c r="P19" s="134"/>
      <c r="Q19" s="134">
        <v>0</v>
      </c>
      <c r="R19" s="134"/>
      <c r="S19" s="21">
        <f>SUM(K19:M19)</f>
        <v>0</v>
      </c>
      <c r="T19" s="134"/>
      <c r="U19" s="21">
        <f>SUM(C19:Q19)</f>
        <v>773405</v>
      </c>
      <c r="V19" s="61"/>
      <c r="W19" s="127"/>
      <c r="X19" s="69"/>
      <c r="Y19" s="134"/>
      <c r="Z19" s="69"/>
      <c r="AA19" s="142"/>
      <c r="AB19" s="69"/>
      <c r="AC19" s="138"/>
      <c r="AD19" s="69"/>
      <c r="AE19" s="134"/>
    </row>
    <row r="20" spans="1:31" s="56" customFormat="1" ht="18" customHeight="1" x14ac:dyDescent="0.3">
      <c r="A20" s="59" t="s">
        <v>106</v>
      </c>
      <c r="B20" s="61"/>
      <c r="C20" s="140">
        <v>0</v>
      </c>
      <c r="D20" s="171"/>
      <c r="E20" s="140">
        <v>0</v>
      </c>
      <c r="F20" s="134"/>
      <c r="G20" s="140">
        <v>0</v>
      </c>
      <c r="H20" s="134"/>
      <c r="I20" s="140">
        <v>0</v>
      </c>
      <c r="J20" s="134"/>
      <c r="K20" s="180">
        <f>'PL 3M 4-5'!F58+'PL 3M 4-5'!F62</f>
        <v>899737</v>
      </c>
      <c r="L20" s="134"/>
      <c r="M20" s="180">
        <f>'PL 3M 4-5'!F51</f>
        <v>45816</v>
      </c>
      <c r="N20" s="80"/>
      <c r="O20" s="180">
        <f>'PL 3M 4-5'!F60</f>
        <v>738935</v>
      </c>
      <c r="P20" s="134"/>
      <c r="Q20" s="140">
        <v>0</v>
      </c>
      <c r="R20" s="134"/>
      <c r="S20" s="180">
        <f>SUM(K20:Q20)</f>
        <v>1684488</v>
      </c>
      <c r="T20" s="134"/>
      <c r="U20" s="180">
        <f>SUM(C20:Q20)</f>
        <v>1684488</v>
      </c>
      <c r="V20" s="61"/>
      <c r="W20" s="127"/>
      <c r="X20" s="69"/>
      <c r="Y20" s="134"/>
      <c r="Z20" s="69"/>
      <c r="AA20" s="134"/>
      <c r="AB20" s="69"/>
      <c r="AC20" s="138"/>
      <c r="AD20" s="69"/>
      <c r="AE20" s="134"/>
    </row>
    <row r="21" spans="1:31" s="56" customFormat="1" ht="20.25" customHeight="1" x14ac:dyDescent="0.3">
      <c r="A21" s="73" t="s">
        <v>178</v>
      </c>
      <c r="B21" s="61"/>
      <c r="C21" s="181">
        <f>SUM(C19:C20)</f>
        <v>0</v>
      </c>
      <c r="D21" s="172"/>
      <c r="E21" s="181">
        <f>SUM(E19:E20)</f>
        <v>0</v>
      </c>
      <c r="F21" s="137"/>
      <c r="G21" s="181">
        <f>SUM(G19:G20)</f>
        <v>0</v>
      </c>
      <c r="H21" s="172"/>
      <c r="I21" s="181">
        <f>SUM(I19:I20)</f>
        <v>773405</v>
      </c>
      <c r="J21" s="172"/>
      <c r="K21" s="181">
        <f>SUM(K19:K20)</f>
        <v>899737</v>
      </c>
      <c r="L21" s="137"/>
      <c r="M21" s="181">
        <f>SUM(M19:M20)</f>
        <v>45816</v>
      </c>
      <c r="N21" s="137"/>
      <c r="O21" s="181">
        <f>SUM(O19:O20)</f>
        <v>738935</v>
      </c>
      <c r="P21" s="137"/>
      <c r="Q21" s="181">
        <f>SUM(Q19:Q20)</f>
        <v>0</v>
      </c>
      <c r="R21" s="137"/>
      <c r="S21" s="181">
        <f>SUM(S19:S20)</f>
        <v>1684488</v>
      </c>
      <c r="T21" s="137"/>
      <c r="U21" s="181">
        <f>SUM(U19:U20)</f>
        <v>2457893</v>
      </c>
      <c r="V21" s="61"/>
      <c r="W21" s="127"/>
      <c r="X21" s="69"/>
      <c r="Y21" s="134"/>
      <c r="Z21" s="69"/>
      <c r="AA21" s="134"/>
      <c r="AB21" s="69"/>
      <c r="AC21" s="138"/>
      <c r="AD21" s="69"/>
      <c r="AE21" s="134"/>
    </row>
    <row r="22" spans="1:31" s="56" customFormat="1" ht="20.25" hidden="1" customHeight="1" x14ac:dyDescent="0.3">
      <c r="A22" s="70" t="s">
        <v>153</v>
      </c>
      <c r="B22" s="61"/>
      <c r="C22" s="173"/>
      <c r="D22" s="171"/>
      <c r="E22" s="173"/>
      <c r="F22" s="80"/>
      <c r="G22" s="173"/>
      <c r="H22" s="172"/>
      <c r="I22" s="173"/>
      <c r="J22" s="172"/>
      <c r="K22" s="173"/>
      <c r="L22" s="137"/>
      <c r="M22" s="173"/>
      <c r="N22" s="137"/>
      <c r="O22" s="173"/>
      <c r="P22" s="137"/>
      <c r="Q22" s="173"/>
      <c r="R22" s="137"/>
      <c r="S22" s="174">
        <f>SUM(K22:M22)</f>
        <v>0</v>
      </c>
      <c r="T22" s="137"/>
      <c r="U22" s="174">
        <f>SUM(C22:Q22)</f>
        <v>0</v>
      </c>
      <c r="V22" s="61"/>
      <c r="W22" s="127"/>
      <c r="X22" s="69"/>
      <c r="Y22" s="134"/>
      <c r="Z22" s="69"/>
      <c r="AA22" s="134"/>
      <c r="AB22" s="69"/>
      <c r="AC22" s="138"/>
      <c r="AD22" s="69"/>
      <c r="AE22" s="134"/>
    </row>
    <row r="23" spans="1:31" ht="20.25" customHeight="1" thickBot="1" x14ac:dyDescent="0.35">
      <c r="A23" s="73" t="s">
        <v>180</v>
      </c>
      <c r="B23" s="61"/>
      <c r="C23" s="121">
        <f>C13+C21+C17+C22</f>
        <v>201600</v>
      </c>
      <c r="D23" s="112"/>
      <c r="E23" s="121">
        <f>E13+E21+E17+E22</f>
        <v>20160</v>
      </c>
      <c r="F23" s="112"/>
      <c r="G23" s="121">
        <f>G13+G21+G17+G22</f>
        <v>2500000</v>
      </c>
      <c r="H23" s="83"/>
      <c r="I23" s="121">
        <f>I13+I21+I17+I22</f>
        <v>25498959</v>
      </c>
      <c r="J23" s="112"/>
      <c r="K23" s="121">
        <f>K13+K21+K17+K22</f>
        <v>4621309</v>
      </c>
      <c r="L23" s="112"/>
      <c r="M23" s="121">
        <f>M13+M21+M17+M22</f>
        <v>-1047841</v>
      </c>
      <c r="N23" s="112"/>
      <c r="O23" s="121">
        <f>O13+O21+O17+O22</f>
        <v>891131</v>
      </c>
      <c r="P23" s="112"/>
      <c r="Q23" s="121">
        <f>Q13+Q21+Q17+Q22</f>
        <v>9438</v>
      </c>
      <c r="R23" s="112"/>
      <c r="S23" s="121">
        <f>S13+S21+S17+S22</f>
        <v>4474037</v>
      </c>
      <c r="T23" s="83"/>
      <c r="U23" s="121">
        <f>U13+U21+U17+U22</f>
        <v>32694756</v>
      </c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</row>
    <row r="24" spans="1:31" ht="20.25" customHeight="1" thickTop="1" x14ac:dyDescent="0.3">
      <c r="A24" s="73"/>
      <c r="B24" s="56"/>
      <c r="C24" s="175"/>
      <c r="D24" s="175"/>
      <c r="E24" s="175"/>
      <c r="F24" s="176"/>
      <c r="G24" s="175"/>
      <c r="H24" s="176"/>
      <c r="I24" s="177"/>
      <c r="J24" s="178"/>
      <c r="K24" s="177"/>
      <c r="L24" s="178"/>
      <c r="M24" s="169"/>
      <c r="N24" s="178"/>
      <c r="O24" s="169"/>
      <c r="P24" s="178"/>
      <c r="Q24" s="169"/>
      <c r="R24" s="178"/>
      <c r="S24" s="178"/>
      <c r="T24" s="178"/>
      <c r="U24" s="178"/>
    </row>
    <row r="25" spans="1:31" ht="20.25" customHeight="1" x14ac:dyDescent="0.3">
      <c r="A25" s="73" t="s">
        <v>181</v>
      </c>
      <c r="B25" s="5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</row>
    <row r="26" spans="1:31" ht="20.25" customHeight="1" x14ac:dyDescent="0.3">
      <c r="A26" s="73" t="s">
        <v>182</v>
      </c>
      <c r="B26" s="61"/>
      <c r="C26" s="137">
        <v>201600</v>
      </c>
      <c r="D26" s="137"/>
      <c r="E26" s="137">
        <v>20160</v>
      </c>
      <c r="F26" s="137"/>
      <c r="G26" s="137">
        <v>2500000</v>
      </c>
      <c r="H26" s="137"/>
      <c r="I26" s="137">
        <v>24804248</v>
      </c>
      <c r="J26" s="137"/>
      <c r="K26" s="137">
        <v>3878156</v>
      </c>
      <c r="L26" s="137"/>
      <c r="M26" s="137">
        <v>-1774559</v>
      </c>
      <c r="N26" s="137"/>
      <c r="O26" s="137">
        <v>-1502641</v>
      </c>
      <c r="P26" s="137"/>
      <c r="Q26" s="137">
        <v>1433</v>
      </c>
      <c r="R26" s="137"/>
      <c r="S26" s="137">
        <f>SUM(K26:Q26)</f>
        <v>602389</v>
      </c>
      <c r="T26" s="137"/>
      <c r="U26" s="137">
        <f>SUM(C26:I26,S26)</f>
        <v>28128397</v>
      </c>
    </row>
    <row r="27" spans="1:31" ht="20.5" hidden="1" customHeight="1" x14ac:dyDescent="0.3">
      <c r="A27" s="73" t="s">
        <v>171</v>
      </c>
      <c r="B27" s="62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</row>
    <row r="28" spans="1:31" ht="20.5" hidden="1" customHeight="1" x14ac:dyDescent="0.3">
      <c r="A28" s="73" t="s">
        <v>172</v>
      </c>
      <c r="B28" s="62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</row>
    <row r="29" spans="1:31" ht="20.5" hidden="1" customHeight="1" x14ac:dyDescent="0.3">
      <c r="A29" s="70" t="s">
        <v>142</v>
      </c>
      <c r="B29" s="60">
        <v>10</v>
      </c>
      <c r="C29" s="80"/>
      <c r="D29" s="80"/>
      <c r="E29" s="80"/>
      <c r="F29" s="80"/>
      <c r="G29" s="80"/>
      <c r="H29" s="80"/>
      <c r="I29" s="80"/>
      <c r="J29" s="80"/>
      <c r="K29" s="169"/>
      <c r="L29" s="132"/>
      <c r="M29" s="169"/>
      <c r="N29" s="169"/>
      <c r="O29" s="169"/>
      <c r="P29" s="132"/>
      <c r="Q29" s="132"/>
      <c r="R29" s="80"/>
      <c r="S29" s="80">
        <v>0</v>
      </c>
      <c r="T29" s="80"/>
      <c r="U29" s="80">
        <f>SUM(C29:Q29)</f>
        <v>0</v>
      </c>
    </row>
    <row r="30" spans="1:31" ht="20.5" hidden="1" customHeight="1" x14ac:dyDescent="0.3">
      <c r="A30" s="73" t="s">
        <v>170</v>
      </c>
      <c r="B30" s="62"/>
      <c r="C30" s="170">
        <f>SUM(C29)</f>
        <v>0</v>
      </c>
      <c r="D30" s="137"/>
      <c r="E30" s="170">
        <f>SUM(E29)</f>
        <v>0</v>
      </c>
      <c r="F30" s="137"/>
      <c r="G30" s="170">
        <f>SUM(G29)</f>
        <v>0</v>
      </c>
      <c r="H30" s="137"/>
      <c r="I30" s="170">
        <f>SUM(I29)</f>
        <v>0</v>
      </c>
      <c r="J30" s="137"/>
      <c r="K30" s="170">
        <f>SUM(K29)</f>
        <v>0</v>
      </c>
      <c r="L30" s="137"/>
      <c r="M30" s="170">
        <f>SUM(M29)</f>
        <v>0</v>
      </c>
      <c r="N30" s="137"/>
      <c r="O30" s="170">
        <f>SUM(O29)</f>
        <v>0</v>
      </c>
      <c r="P30" s="137"/>
      <c r="Q30" s="170">
        <f>SUM(Q29)</f>
        <v>0</v>
      </c>
      <c r="R30" s="137"/>
      <c r="S30" s="170">
        <f>SUM(S29)</f>
        <v>0</v>
      </c>
      <c r="T30" s="137"/>
      <c r="U30" s="170">
        <f>SUM(U29)</f>
        <v>0</v>
      </c>
    </row>
    <row r="31" spans="1:31" ht="20.25" customHeight="1" x14ac:dyDescent="0.3">
      <c r="A31" s="73" t="s">
        <v>104</v>
      </c>
      <c r="B31" s="61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</row>
    <row r="32" spans="1:31" ht="20.25" customHeight="1" x14ac:dyDescent="0.3">
      <c r="A32" s="59" t="s">
        <v>186</v>
      </c>
      <c r="B32" s="61"/>
      <c r="C32" s="134">
        <v>0</v>
      </c>
      <c r="D32" s="171"/>
      <c r="E32" s="134">
        <v>0</v>
      </c>
      <c r="F32" s="134"/>
      <c r="G32" s="134">
        <v>0</v>
      </c>
      <c r="H32" s="134"/>
      <c r="I32" s="182">
        <f>'PL 3M 4-5'!D32</f>
        <v>-703583</v>
      </c>
      <c r="J32" s="134">
        <f>ROUND(V32/1000,0)</f>
        <v>0</v>
      </c>
      <c r="K32" s="134">
        <v>0</v>
      </c>
      <c r="L32" s="134">
        <f>ROUND(X32/1000,0)</f>
        <v>0</v>
      </c>
      <c r="M32" s="134">
        <v>0</v>
      </c>
      <c r="N32" s="134">
        <f>ROUND(X32/1000,0)</f>
        <v>0</v>
      </c>
      <c r="O32" s="134">
        <v>0</v>
      </c>
      <c r="P32" s="134">
        <f>ROUND(X32/1000,0)</f>
        <v>0</v>
      </c>
      <c r="Q32" s="134">
        <v>0</v>
      </c>
      <c r="R32" s="134">
        <f>ROUND(Z32/1000,0)</f>
        <v>0</v>
      </c>
      <c r="S32" s="21">
        <f>SUM(K32:M32)</f>
        <v>0</v>
      </c>
      <c r="T32" s="134">
        <f>ROUND(AB32/1000,0)</f>
        <v>0</v>
      </c>
      <c r="U32" s="21">
        <f>SUM(C32:Q32)</f>
        <v>-703583</v>
      </c>
    </row>
    <row r="33" spans="1:21" ht="20.25" customHeight="1" x14ac:dyDescent="0.3">
      <c r="A33" s="59" t="s">
        <v>200</v>
      </c>
      <c r="B33" s="61"/>
      <c r="C33" s="140">
        <v>0</v>
      </c>
      <c r="D33" s="171"/>
      <c r="E33" s="140">
        <v>0</v>
      </c>
      <c r="F33" s="134"/>
      <c r="G33" s="140">
        <v>0</v>
      </c>
      <c r="H33" s="134"/>
      <c r="I33" s="140">
        <v>0</v>
      </c>
      <c r="J33" s="134"/>
      <c r="K33" s="180">
        <f>'PL 3M 4-5'!D58+'PL 3M 4-5'!D62</f>
        <v>254893</v>
      </c>
      <c r="L33" s="134"/>
      <c r="M33" s="180">
        <f>'PL 3M 4-5'!D51</f>
        <v>-35801</v>
      </c>
      <c r="N33" s="80"/>
      <c r="O33" s="180">
        <f>'PL 3M 4-5'!D60</f>
        <v>327776</v>
      </c>
      <c r="P33" s="134"/>
      <c r="Q33" s="140">
        <v>0</v>
      </c>
      <c r="R33" s="134"/>
      <c r="S33" s="180">
        <f>SUM(K33:Q33)</f>
        <v>546868</v>
      </c>
      <c r="T33" s="134"/>
      <c r="U33" s="180">
        <f>SUM(C33:Q33)</f>
        <v>546868</v>
      </c>
    </row>
    <row r="34" spans="1:21" ht="20.25" customHeight="1" x14ac:dyDescent="0.3">
      <c r="A34" s="73" t="s">
        <v>100</v>
      </c>
      <c r="B34" s="61"/>
      <c r="C34" s="181">
        <f>SUM(C32:C33)</f>
        <v>0</v>
      </c>
      <c r="D34" s="172"/>
      <c r="E34" s="181">
        <f>SUM(E32:E33)</f>
        <v>0</v>
      </c>
      <c r="F34" s="137"/>
      <c r="G34" s="181">
        <f>SUM(G32:G33)</f>
        <v>0</v>
      </c>
      <c r="H34" s="172"/>
      <c r="I34" s="181">
        <f>SUM(I32:I33)</f>
        <v>-703583</v>
      </c>
      <c r="J34" s="172"/>
      <c r="K34" s="181">
        <f>SUM(K32:K33)</f>
        <v>254893</v>
      </c>
      <c r="L34" s="137"/>
      <c r="M34" s="181">
        <f>SUM(M32:M33)</f>
        <v>-35801</v>
      </c>
      <c r="N34" s="137"/>
      <c r="O34" s="181">
        <f>SUM(O32:O33)</f>
        <v>327776</v>
      </c>
      <c r="P34" s="137"/>
      <c r="Q34" s="181">
        <f>SUM(Q32:Q33)</f>
        <v>0</v>
      </c>
      <c r="R34" s="137"/>
      <c r="S34" s="181">
        <f>SUM(S32:S33)</f>
        <v>546868</v>
      </c>
      <c r="T34" s="137"/>
      <c r="U34" s="181">
        <f>SUM(U32:U33)</f>
        <v>-156715</v>
      </c>
    </row>
    <row r="35" spans="1:21" ht="20.25" customHeight="1" thickBot="1" x14ac:dyDescent="0.35">
      <c r="A35" s="73" t="s">
        <v>183</v>
      </c>
      <c r="B35" s="61"/>
      <c r="C35" s="121">
        <f>C26+C34+C30</f>
        <v>201600</v>
      </c>
      <c r="D35" s="112"/>
      <c r="E35" s="121">
        <f>E26+E34+E30</f>
        <v>20160</v>
      </c>
      <c r="F35" s="112"/>
      <c r="G35" s="121">
        <f>G26+G34+G30</f>
        <v>2500000</v>
      </c>
      <c r="H35" s="83"/>
      <c r="I35" s="121">
        <f>I26+I34+I30</f>
        <v>24100665</v>
      </c>
      <c r="J35" s="112"/>
      <c r="K35" s="121">
        <f>K26+K34+K30</f>
        <v>4133049</v>
      </c>
      <c r="L35" s="112"/>
      <c r="M35" s="121">
        <f>M26+M34+M30</f>
        <v>-1810360</v>
      </c>
      <c r="N35" s="112"/>
      <c r="O35" s="121">
        <f>O26+O34+O30</f>
        <v>-1174865</v>
      </c>
      <c r="P35" s="112"/>
      <c r="Q35" s="121">
        <f>Q26+Q34+Q30</f>
        <v>1433</v>
      </c>
      <c r="R35" s="112"/>
      <c r="S35" s="121">
        <f>S26+S34+S30</f>
        <v>1149257</v>
      </c>
      <c r="T35" s="83"/>
      <c r="U35" s="121">
        <f>U26+U34+U30</f>
        <v>27971682</v>
      </c>
    </row>
    <row r="36" spans="1:21" ht="20.25" customHeight="1" thickTop="1" x14ac:dyDescent="0.3"/>
    <row r="40" spans="1:21" ht="20.25" customHeight="1" x14ac:dyDescent="0.3">
      <c r="C40" s="76"/>
      <c r="E40" s="179"/>
      <c r="G40" s="76"/>
      <c r="I40" s="76"/>
      <c r="S40" s="76"/>
      <c r="U40" s="76"/>
    </row>
  </sheetData>
  <sheetProtection formatCells="0" formatColumns="0" formatRows="0" insertColumns="0" insertRows="0" insertHyperlinks="0" deleteColumns="0" deleteRows="0" sort="0" autoFilter="0" pivotTables="0"/>
  <mergeCells count="7">
    <mergeCell ref="K5:S5"/>
    <mergeCell ref="C11:U11"/>
    <mergeCell ref="C4:U4"/>
    <mergeCell ref="V4:AE4"/>
    <mergeCell ref="W5:Y5"/>
    <mergeCell ref="V11:AE11"/>
    <mergeCell ref="E5:I5"/>
  </mergeCells>
  <pageMargins left="0.5" right="0.5" top="0.48" bottom="0.5" header="0.5" footer="0.5"/>
  <pageSetup paperSize="9" scale="67" firstPageNumber="6" orientation="landscape" useFirstPageNumber="1" r:id="rId1"/>
  <headerFooter>
    <oddFooter>&amp;L  The accompanying notes form an integral part of the interim financial statements.
 &amp;C
&amp;P</oddFooter>
  </headerFooter>
  <ignoredErrors>
    <ignoredError sqref="S32 U3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-0.249977111117893"/>
  </sheetPr>
  <dimension ref="A1:AA37"/>
  <sheetViews>
    <sheetView view="pageBreakPreview" topLeftCell="A23" zoomScale="70" zoomScaleNormal="80" zoomScaleSheetLayoutView="70" workbookViewId="0">
      <selection activeCell="R1" sqref="R1:XFD1048576"/>
    </sheetView>
  </sheetViews>
  <sheetFormatPr defaultColWidth="9.1796875" defaultRowHeight="20.25" customHeight="1" x14ac:dyDescent="0.3"/>
  <cols>
    <col min="1" max="1" width="51.6328125" style="70" customWidth="1"/>
    <col min="2" max="2" width="5.90625" style="70" hidden="1" customWidth="1"/>
    <col min="3" max="3" width="14.453125" style="70" customWidth="1"/>
    <col min="4" max="4" width="1.453125" style="70" customWidth="1"/>
    <col min="5" max="5" width="14" style="70" customWidth="1"/>
    <col min="6" max="6" width="1.1796875" style="70" customWidth="1"/>
    <col min="7" max="7" width="14" style="70" customWidth="1"/>
    <col min="8" max="8" width="1.54296875" style="70" customWidth="1"/>
    <col min="9" max="9" width="14.81640625" style="70" customWidth="1"/>
    <col min="10" max="10" width="1.54296875" style="70" customWidth="1"/>
    <col min="11" max="11" width="23.1796875" style="70" bestFit="1" customWidth="1"/>
    <col min="12" max="12" width="1.453125" style="70" customWidth="1"/>
    <col min="13" max="13" width="14.54296875" style="70" bestFit="1" customWidth="1"/>
    <col min="14" max="14" width="1.453125" style="70" customWidth="1"/>
    <col min="15" max="15" width="14.54296875" style="70" customWidth="1"/>
    <col min="16" max="16" width="1.453125" style="70" customWidth="1"/>
    <col min="17" max="17" width="12.90625" style="70" customWidth="1"/>
    <col min="18" max="18" width="1.453125" style="70" customWidth="1"/>
    <col min="19" max="19" width="13.54296875" style="70" customWidth="1"/>
    <col min="20" max="20" width="1.1796875" style="70" customWidth="1"/>
    <col min="21" max="21" width="15" style="70" bestFit="1" customWidth="1"/>
    <col min="22" max="22" width="1.54296875" style="70" customWidth="1"/>
    <col min="23" max="23" width="13.453125" style="70" bestFit="1" customWidth="1"/>
    <col min="24" max="24" width="1.54296875" style="70" customWidth="1"/>
    <col min="25" max="25" width="14.54296875" style="70" bestFit="1" customWidth="1"/>
    <col min="26" max="26" width="1.453125" style="70" customWidth="1"/>
    <col min="27" max="27" width="14.54296875" style="70" bestFit="1" customWidth="1"/>
    <col min="28" max="16384" width="9.1796875" style="70"/>
  </cols>
  <sheetData>
    <row r="1" spans="1:27" ht="20.25" customHeight="1" x14ac:dyDescent="0.3">
      <c r="A1" s="51" t="s">
        <v>58</v>
      </c>
      <c r="Q1" s="175"/>
      <c r="R1" s="175"/>
      <c r="S1" s="175"/>
      <c r="T1" s="175"/>
      <c r="U1" s="176"/>
      <c r="V1" s="175"/>
      <c r="W1" s="176"/>
      <c r="X1" s="175"/>
      <c r="Y1" s="175"/>
      <c r="Z1" s="183"/>
      <c r="AA1" s="175"/>
    </row>
    <row r="2" spans="1:27" ht="20.25" customHeight="1" x14ac:dyDescent="0.3">
      <c r="A2" s="158" t="s">
        <v>55</v>
      </c>
      <c r="Q2" s="142"/>
      <c r="S2" s="96"/>
      <c r="U2" s="96"/>
      <c r="V2" s="96"/>
      <c r="W2" s="96"/>
      <c r="X2" s="96"/>
      <c r="Y2" s="96"/>
      <c r="Z2" s="96"/>
      <c r="AA2" s="76"/>
    </row>
    <row r="3" spans="1:27" ht="20.25" customHeight="1" x14ac:dyDescent="0.3">
      <c r="B3" s="61"/>
      <c r="C3" s="218" t="s">
        <v>16</v>
      </c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145"/>
      <c r="S3" s="145"/>
      <c r="T3" s="145"/>
      <c r="U3" s="145"/>
      <c r="V3" s="145"/>
      <c r="W3" s="145"/>
      <c r="X3" s="145"/>
      <c r="Y3" s="145"/>
      <c r="Z3" s="145"/>
      <c r="AA3" s="145"/>
    </row>
    <row r="4" spans="1:27" ht="20.25" customHeight="1" x14ac:dyDescent="0.3">
      <c r="B4" s="61"/>
      <c r="C4" s="62"/>
      <c r="D4" s="62"/>
      <c r="E4" s="226" t="s">
        <v>54</v>
      </c>
      <c r="F4" s="226"/>
      <c r="G4" s="226"/>
      <c r="H4" s="226"/>
      <c r="I4" s="226"/>
      <c r="J4" s="62"/>
      <c r="K4" s="226" t="s">
        <v>97</v>
      </c>
      <c r="L4" s="226"/>
      <c r="M4" s="226"/>
      <c r="N4" s="226"/>
      <c r="O4" s="226"/>
      <c r="P4" s="184"/>
      <c r="Q4" s="62"/>
      <c r="R4" s="145"/>
      <c r="S4" s="145"/>
      <c r="T4" s="145"/>
      <c r="U4" s="145"/>
      <c r="V4" s="145"/>
      <c r="W4" s="145"/>
      <c r="X4" s="145"/>
      <c r="Y4" s="145"/>
      <c r="Z4" s="145"/>
      <c r="AA4" s="145"/>
    </row>
    <row r="5" spans="1:27" ht="17.399999999999999" customHeight="1" x14ac:dyDescent="0.3">
      <c r="B5" s="61"/>
      <c r="C5" s="62"/>
      <c r="D5" s="62"/>
      <c r="J5" s="62"/>
      <c r="K5" s="185"/>
      <c r="M5" s="186" t="s">
        <v>156</v>
      </c>
      <c r="N5" s="186"/>
      <c r="O5" s="186"/>
      <c r="Q5" s="187"/>
      <c r="R5" s="95"/>
      <c r="S5" s="187"/>
      <c r="T5" s="95"/>
      <c r="U5" s="187"/>
      <c r="V5" s="95"/>
      <c r="W5" s="187"/>
      <c r="Y5" s="76"/>
      <c r="Z5" s="76"/>
      <c r="AA5" s="76"/>
    </row>
    <row r="6" spans="1:27" ht="17.399999999999999" customHeight="1" x14ac:dyDescent="0.3">
      <c r="A6" s="61"/>
      <c r="B6" s="161"/>
      <c r="C6" s="161" t="s">
        <v>3</v>
      </c>
      <c r="D6" s="161"/>
      <c r="E6" s="159"/>
      <c r="F6" s="159"/>
      <c r="G6" s="159"/>
      <c r="H6" s="62"/>
      <c r="I6" s="56"/>
      <c r="J6" s="161"/>
      <c r="K6" s="186" t="s">
        <v>190</v>
      </c>
      <c r="L6" s="61"/>
      <c r="M6" s="186" t="s">
        <v>120</v>
      </c>
      <c r="N6" s="186"/>
      <c r="O6" s="186" t="s">
        <v>67</v>
      </c>
      <c r="P6" s="61"/>
      <c r="Q6" s="61"/>
      <c r="R6" s="95"/>
      <c r="S6" s="187"/>
      <c r="T6" s="95"/>
      <c r="U6" s="187"/>
      <c r="V6" s="73"/>
      <c r="W6" s="187"/>
      <c r="X6" s="76"/>
      <c r="Y6" s="76"/>
      <c r="Z6" s="76"/>
      <c r="AA6" s="76"/>
    </row>
    <row r="7" spans="1:27" ht="17.399999999999999" customHeight="1" x14ac:dyDescent="0.3">
      <c r="A7" s="61"/>
      <c r="B7" s="161"/>
      <c r="C7" s="161" t="s">
        <v>4</v>
      </c>
      <c r="D7" s="161"/>
      <c r="E7" s="163" t="s">
        <v>94</v>
      </c>
      <c r="F7" s="161"/>
      <c r="G7" s="61" t="s">
        <v>73</v>
      </c>
      <c r="H7" s="161"/>
      <c r="I7" s="61"/>
      <c r="J7" s="161"/>
      <c r="K7" s="188" t="s">
        <v>169</v>
      </c>
      <c r="L7" s="61"/>
      <c r="M7" s="188" t="s">
        <v>121</v>
      </c>
      <c r="N7" s="188"/>
      <c r="O7" s="188" t="s">
        <v>134</v>
      </c>
      <c r="P7" s="61"/>
      <c r="Q7" s="61" t="s">
        <v>2</v>
      </c>
      <c r="R7" s="189"/>
      <c r="S7" s="190"/>
      <c r="T7" s="189"/>
      <c r="U7" s="190"/>
      <c r="V7" s="189"/>
      <c r="W7" s="190"/>
      <c r="X7" s="189"/>
      <c r="Y7" s="136"/>
      <c r="Z7" s="146"/>
      <c r="AA7" s="136"/>
    </row>
    <row r="8" spans="1:27" ht="17.399999999999999" customHeight="1" x14ac:dyDescent="0.3">
      <c r="A8" s="61"/>
      <c r="B8" s="60" t="s">
        <v>6</v>
      </c>
      <c r="C8" s="161" t="s">
        <v>5</v>
      </c>
      <c r="D8" s="161"/>
      <c r="E8" s="163" t="s">
        <v>72</v>
      </c>
      <c r="F8" s="161"/>
      <c r="G8" s="61" t="s">
        <v>72</v>
      </c>
      <c r="H8" s="161"/>
      <c r="I8" s="61" t="s">
        <v>18</v>
      </c>
      <c r="J8" s="161"/>
      <c r="K8" s="185" t="s">
        <v>163</v>
      </c>
      <c r="L8" s="161"/>
      <c r="M8" s="186" t="s">
        <v>122</v>
      </c>
      <c r="N8" s="186"/>
      <c r="O8" s="186" t="s">
        <v>135</v>
      </c>
      <c r="P8" s="161"/>
      <c r="Q8" s="161" t="s">
        <v>14</v>
      </c>
      <c r="R8" s="76"/>
      <c r="S8" s="76"/>
      <c r="T8" s="76"/>
      <c r="U8" s="76"/>
      <c r="V8" s="76"/>
      <c r="W8" s="76"/>
      <c r="X8" s="76"/>
      <c r="Y8" s="76"/>
      <c r="Z8" s="76"/>
      <c r="AA8" s="76"/>
    </row>
    <row r="9" spans="1:27" ht="20.25" customHeight="1" x14ac:dyDescent="0.3">
      <c r="B9" s="76"/>
      <c r="C9" s="219" t="s">
        <v>44</v>
      </c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189"/>
      <c r="S9" s="190"/>
      <c r="T9" s="189"/>
      <c r="U9" s="190"/>
      <c r="V9" s="189"/>
      <c r="W9" s="190"/>
      <c r="X9" s="189"/>
      <c r="Y9" s="136"/>
      <c r="Z9" s="146"/>
      <c r="AA9" s="136"/>
    </row>
    <row r="10" spans="1:27" ht="20.25" customHeight="1" x14ac:dyDescent="0.3">
      <c r="A10" s="73" t="s">
        <v>179</v>
      </c>
      <c r="B10" s="60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27" ht="20.25" customHeight="1" x14ac:dyDescent="0.3">
      <c r="A11" s="73" t="s">
        <v>160</v>
      </c>
      <c r="B11" s="60"/>
      <c r="C11" s="137">
        <v>201600</v>
      </c>
      <c r="D11" s="137"/>
      <c r="E11" s="137">
        <v>20160</v>
      </c>
      <c r="F11" s="137"/>
      <c r="G11" s="137">
        <v>2500000</v>
      </c>
      <c r="H11" s="137"/>
      <c r="I11" s="137">
        <v>7293621</v>
      </c>
      <c r="J11" s="137"/>
      <c r="K11" s="137">
        <v>3721572</v>
      </c>
      <c r="L11" s="145"/>
      <c r="M11" s="137">
        <v>9438</v>
      </c>
      <c r="N11" s="137"/>
      <c r="O11" s="196">
        <f>SUM(K11:M11)</f>
        <v>3731010</v>
      </c>
      <c r="P11" s="145"/>
      <c r="Q11" s="11">
        <f>SUM(C11:I11,O11)</f>
        <v>13746391</v>
      </c>
    </row>
    <row r="12" spans="1:27" ht="16.5" hidden="1" customHeight="1" x14ac:dyDescent="0.3">
      <c r="A12" s="73" t="s">
        <v>171</v>
      </c>
      <c r="B12" s="60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76"/>
      <c r="S12" s="76"/>
      <c r="T12" s="76"/>
      <c r="U12" s="76"/>
      <c r="V12" s="76"/>
      <c r="W12" s="76"/>
      <c r="X12" s="76"/>
      <c r="Y12" s="76"/>
      <c r="Z12" s="76"/>
      <c r="AA12" s="76"/>
    </row>
    <row r="13" spans="1:27" ht="16.5" hidden="1" customHeight="1" x14ac:dyDescent="0.3">
      <c r="A13" s="73" t="s">
        <v>172</v>
      </c>
      <c r="B13" s="60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76"/>
      <c r="S13" s="76"/>
      <c r="T13" s="76"/>
      <c r="U13" s="76"/>
      <c r="V13" s="76"/>
      <c r="W13" s="76"/>
      <c r="X13" s="76"/>
      <c r="Y13" s="76"/>
      <c r="Z13" s="76"/>
      <c r="AA13" s="76"/>
    </row>
    <row r="14" spans="1:27" ht="16.5" hidden="1" customHeight="1" x14ac:dyDescent="0.3">
      <c r="A14" s="59" t="s">
        <v>142</v>
      </c>
      <c r="B14" s="60">
        <v>10</v>
      </c>
      <c r="C14" s="191"/>
      <c r="D14" s="74"/>
      <c r="E14" s="191"/>
      <c r="F14" s="74"/>
      <c r="G14" s="191"/>
      <c r="H14" s="191"/>
      <c r="I14" s="191"/>
      <c r="J14" s="191"/>
      <c r="K14" s="74"/>
      <c r="L14" s="74"/>
      <c r="M14" s="74"/>
      <c r="N14" s="74"/>
      <c r="O14" s="146">
        <f>SUM(K14:M14)</f>
        <v>0</v>
      </c>
      <c r="P14" s="191"/>
      <c r="Q14" s="76">
        <f>SUM(C14:M14)</f>
        <v>0</v>
      </c>
      <c r="R14" s="145"/>
      <c r="S14" s="145"/>
      <c r="T14" s="145"/>
      <c r="U14" s="145"/>
      <c r="V14" s="145"/>
      <c r="W14" s="145"/>
      <c r="X14" s="145"/>
      <c r="Y14" s="145"/>
      <c r="Z14" s="145"/>
      <c r="AA14" s="145"/>
    </row>
    <row r="15" spans="1:27" ht="16.5" hidden="1" customHeight="1" x14ac:dyDescent="0.3">
      <c r="A15" s="73" t="s">
        <v>170</v>
      </c>
      <c r="B15" s="76"/>
      <c r="C15" s="192">
        <f>SUM(C14)</f>
        <v>0</v>
      </c>
      <c r="D15" s="146"/>
      <c r="E15" s="192">
        <f>SUM(E14)</f>
        <v>0</v>
      </c>
      <c r="F15" s="146"/>
      <c r="G15" s="192">
        <f>SUM(G14)</f>
        <v>0</v>
      </c>
      <c r="H15" s="146"/>
      <c r="I15" s="192">
        <f>SUM(I14)</f>
        <v>0</v>
      </c>
      <c r="J15" s="146"/>
      <c r="K15" s="192">
        <f>SUM(K14)</f>
        <v>0</v>
      </c>
      <c r="L15" s="146"/>
      <c r="M15" s="192">
        <f>SUM(M14)</f>
        <v>0</v>
      </c>
      <c r="N15" s="146"/>
      <c r="O15" s="192">
        <f>SUM(O14)</f>
        <v>0</v>
      </c>
      <c r="P15" s="146"/>
      <c r="Q15" s="192">
        <f>SUM(Q14)</f>
        <v>0</v>
      </c>
      <c r="R15" s="76"/>
      <c r="S15" s="76"/>
      <c r="T15" s="76"/>
      <c r="U15" s="76"/>
      <c r="V15" s="76"/>
      <c r="W15" s="76"/>
      <c r="X15" s="76"/>
      <c r="Y15" s="76"/>
      <c r="Z15" s="76"/>
      <c r="AA15" s="76"/>
    </row>
    <row r="16" spans="1:27" ht="20.25" customHeight="1" x14ac:dyDescent="0.3">
      <c r="A16" s="73" t="s">
        <v>104</v>
      </c>
      <c r="B16" s="76"/>
      <c r="C16" s="137"/>
      <c r="D16" s="137"/>
      <c r="E16" s="137"/>
      <c r="F16" s="137"/>
      <c r="G16" s="137"/>
      <c r="H16" s="137"/>
      <c r="I16" s="137"/>
      <c r="J16" s="137"/>
      <c r="K16" s="137"/>
      <c r="L16" s="145"/>
      <c r="M16" s="137"/>
      <c r="N16" s="137"/>
      <c r="O16" s="137"/>
      <c r="P16" s="145"/>
      <c r="Q16" s="137"/>
    </row>
    <row r="17" spans="1:27" ht="17.399999999999999" customHeight="1" x14ac:dyDescent="0.3">
      <c r="A17" s="59" t="s">
        <v>123</v>
      </c>
      <c r="C17" s="193">
        <v>0</v>
      </c>
      <c r="D17" s="193"/>
      <c r="E17" s="193">
        <v>0</v>
      </c>
      <c r="F17" s="193"/>
      <c r="G17" s="193">
        <v>0</v>
      </c>
      <c r="H17" s="193"/>
      <c r="I17" s="198">
        <f>'PL 3M 4-5'!J32</f>
        <v>28357</v>
      </c>
      <c r="J17" s="193"/>
      <c r="K17" s="194">
        <v>0</v>
      </c>
      <c r="L17" s="193"/>
      <c r="M17" s="194">
        <v>0</v>
      </c>
      <c r="N17" s="138"/>
      <c r="O17" s="196">
        <f>SUM(K17:M17)</f>
        <v>0</v>
      </c>
      <c r="P17" s="193"/>
      <c r="Q17" s="198">
        <f>SUM(C17:P17)</f>
        <v>28357</v>
      </c>
    </row>
    <row r="18" spans="1:27" ht="17.399999999999999" customHeight="1" x14ac:dyDescent="0.3">
      <c r="A18" s="59" t="s">
        <v>106</v>
      </c>
      <c r="B18" s="76"/>
      <c r="C18" s="143">
        <v>0</v>
      </c>
      <c r="D18" s="143"/>
      <c r="E18" s="143">
        <v>0</v>
      </c>
      <c r="F18" s="143"/>
      <c r="G18" s="143">
        <v>0</v>
      </c>
      <c r="H18" s="143"/>
      <c r="I18" s="143">
        <v>0</v>
      </c>
      <c r="J18" s="143"/>
      <c r="K18" s="201">
        <f>'PL 3M 4-5'!J64</f>
        <v>899737</v>
      </c>
      <c r="L18" s="143"/>
      <c r="M18" s="143">
        <v>0</v>
      </c>
      <c r="N18" s="143"/>
      <c r="O18" s="197">
        <f>SUM(K18:M18)</f>
        <v>899737</v>
      </c>
      <c r="P18" s="143"/>
      <c r="Q18" s="30">
        <f>SUM(C18:M18)</f>
        <v>899737</v>
      </c>
    </row>
    <row r="19" spans="1:27" ht="20.25" customHeight="1" x14ac:dyDescent="0.3">
      <c r="A19" s="65" t="s">
        <v>178</v>
      </c>
      <c r="B19" s="76"/>
      <c r="C19" s="199">
        <f>SUM(C17:C18)</f>
        <v>0</v>
      </c>
      <c r="D19" s="195"/>
      <c r="E19" s="199">
        <f>SUM(E17:E18)</f>
        <v>0</v>
      </c>
      <c r="F19" s="195"/>
      <c r="G19" s="199">
        <f>SUM(G17:G18)</f>
        <v>0</v>
      </c>
      <c r="H19" s="195"/>
      <c r="I19" s="199">
        <f>SUM(I17:I18)</f>
        <v>28357</v>
      </c>
      <c r="J19" s="195"/>
      <c r="K19" s="199">
        <f>SUM(K17:K18)</f>
        <v>899737</v>
      </c>
      <c r="L19" s="195"/>
      <c r="M19" s="199">
        <f>SUM(M17:M18)</f>
        <v>0</v>
      </c>
      <c r="N19" s="136"/>
      <c r="O19" s="199">
        <f>SUM(O17:O18)</f>
        <v>899737</v>
      </c>
      <c r="P19" s="195"/>
      <c r="Q19" s="199">
        <f>SUM(Q17:Q18)</f>
        <v>928094</v>
      </c>
    </row>
    <row r="20" spans="1:27" ht="20.25" hidden="1" customHeight="1" x14ac:dyDescent="0.3">
      <c r="A20" s="59" t="s">
        <v>153</v>
      </c>
      <c r="B20" s="76"/>
      <c r="C20" s="136"/>
      <c r="D20" s="195"/>
      <c r="E20" s="136"/>
      <c r="F20" s="195"/>
      <c r="G20" s="136"/>
      <c r="H20" s="195"/>
      <c r="I20" s="138"/>
      <c r="J20" s="195"/>
      <c r="K20" s="138"/>
      <c r="L20" s="194"/>
      <c r="M20" s="138"/>
      <c r="N20" s="138"/>
      <c r="O20" s="138">
        <f>SUM(K20:M20)</f>
        <v>0</v>
      </c>
      <c r="P20" s="195"/>
      <c r="Q20" s="193">
        <f>SUM(C20:M20)</f>
        <v>0</v>
      </c>
    </row>
    <row r="21" spans="1:27" ht="20.25" customHeight="1" thickBot="1" x14ac:dyDescent="0.35">
      <c r="A21" s="73" t="s">
        <v>180</v>
      </c>
      <c r="B21" s="76"/>
      <c r="C21" s="200">
        <f>C19+C11+C15+C20</f>
        <v>201600</v>
      </c>
      <c r="D21" s="145"/>
      <c r="E21" s="200">
        <f>E19+E11+E15+E20</f>
        <v>20160</v>
      </c>
      <c r="F21" s="145"/>
      <c r="G21" s="200">
        <f>G19+G11+G15+G20</f>
        <v>2500000</v>
      </c>
      <c r="H21" s="145"/>
      <c r="I21" s="200">
        <f>I19+I11+I15+I20</f>
        <v>7321978</v>
      </c>
      <c r="J21" s="145"/>
      <c r="K21" s="200">
        <f>K19+K11+K15+K20</f>
        <v>4621309</v>
      </c>
      <c r="L21" s="145"/>
      <c r="M21" s="200">
        <f>M19+M11+M15+M20</f>
        <v>9438</v>
      </c>
      <c r="N21" s="145"/>
      <c r="O21" s="200">
        <f>O19+O11+O15+O20</f>
        <v>4630747</v>
      </c>
      <c r="P21" s="145"/>
      <c r="Q21" s="200">
        <f>Q19+Q11+Q15+Q20</f>
        <v>14674485</v>
      </c>
    </row>
    <row r="22" spans="1:27" ht="20.25" customHeight="1" thickTop="1" x14ac:dyDescent="0.3">
      <c r="I22" s="76"/>
      <c r="O22" s="76"/>
      <c r="Q22" s="76"/>
    </row>
    <row r="23" spans="1:27" ht="20.25" customHeight="1" x14ac:dyDescent="0.3">
      <c r="A23" s="73" t="s">
        <v>181</v>
      </c>
      <c r="B23" s="60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</row>
    <row r="24" spans="1:27" ht="20.25" customHeight="1" x14ac:dyDescent="0.3">
      <c r="A24" s="73" t="s">
        <v>182</v>
      </c>
      <c r="B24" s="60"/>
      <c r="C24" s="137">
        <v>201600</v>
      </c>
      <c r="D24" s="137"/>
      <c r="E24" s="137">
        <v>20160</v>
      </c>
      <c r="F24" s="137"/>
      <c r="G24" s="137">
        <v>2500000</v>
      </c>
      <c r="H24" s="137"/>
      <c r="I24" s="137">
        <v>7449715</v>
      </c>
      <c r="J24" s="137"/>
      <c r="K24" s="137">
        <v>3878156</v>
      </c>
      <c r="L24" s="145"/>
      <c r="M24" s="137">
        <v>1433</v>
      </c>
      <c r="N24" s="137"/>
      <c r="O24" s="146">
        <f>SUM(K24:M24)</f>
        <v>3879589</v>
      </c>
      <c r="P24" s="145"/>
      <c r="Q24" s="137">
        <f>SUM(C24:I24,O24)</f>
        <v>14051064</v>
      </c>
    </row>
    <row r="25" spans="1:27" ht="17" hidden="1" customHeight="1" x14ac:dyDescent="0.3">
      <c r="A25" s="73" t="s">
        <v>171</v>
      </c>
      <c r="B25" s="60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76"/>
      <c r="S25" s="76"/>
      <c r="T25" s="76"/>
      <c r="U25" s="76"/>
      <c r="V25" s="76"/>
      <c r="W25" s="76"/>
      <c r="X25" s="76"/>
      <c r="Y25" s="76"/>
      <c r="Z25" s="76"/>
      <c r="AA25" s="76"/>
    </row>
    <row r="26" spans="1:27" ht="17" hidden="1" customHeight="1" x14ac:dyDescent="0.3">
      <c r="A26" s="73" t="s">
        <v>172</v>
      </c>
      <c r="B26" s="60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76"/>
      <c r="S26" s="76"/>
      <c r="T26" s="76"/>
      <c r="U26" s="76"/>
      <c r="V26" s="76"/>
      <c r="W26" s="76"/>
      <c r="X26" s="76"/>
      <c r="Y26" s="76"/>
      <c r="Z26" s="76"/>
      <c r="AA26" s="76"/>
    </row>
    <row r="27" spans="1:27" ht="17.399999999999999" hidden="1" customHeight="1" x14ac:dyDescent="0.3">
      <c r="A27" s="59" t="s">
        <v>142</v>
      </c>
      <c r="B27" s="60">
        <v>10</v>
      </c>
      <c r="C27" s="191"/>
      <c r="D27" s="74"/>
      <c r="E27" s="191"/>
      <c r="F27" s="74"/>
      <c r="G27" s="191"/>
      <c r="H27" s="191"/>
      <c r="I27" s="191"/>
      <c r="J27" s="191"/>
      <c r="K27" s="74"/>
      <c r="L27" s="74"/>
      <c r="M27" s="74"/>
      <c r="N27" s="74"/>
      <c r="O27" s="146">
        <f>SUM(K27:M27)</f>
        <v>0</v>
      </c>
      <c r="P27" s="191"/>
      <c r="Q27" s="76">
        <f>SUM(C27:M27)</f>
        <v>0</v>
      </c>
      <c r="R27" s="145"/>
      <c r="S27" s="145"/>
      <c r="T27" s="145"/>
      <c r="U27" s="145"/>
      <c r="V27" s="145"/>
      <c r="W27" s="145"/>
      <c r="X27" s="145"/>
      <c r="Y27" s="145"/>
      <c r="Z27" s="145"/>
      <c r="AA27" s="145"/>
    </row>
    <row r="28" spans="1:27" ht="17" hidden="1" customHeight="1" x14ac:dyDescent="0.3">
      <c r="A28" s="73" t="s">
        <v>170</v>
      </c>
      <c r="B28" s="76"/>
      <c r="C28" s="192">
        <f>SUM(C27)</f>
        <v>0</v>
      </c>
      <c r="D28" s="146"/>
      <c r="E28" s="192">
        <f>SUM(E27)</f>
        <v>0</v>
      </c>
      <c r="F28" s="146"/>
      <c r="G28" s="192">
        <f>SUM(G27)</f>
        <v>0</v>
      </c>
      <c r="H28" s="146"/>
      <c r="I28" s="192">
        <f>SUM(I27)</f>
        <v>0</v>
      </c>
      <c r="J28" s="146"/>
      <c r="K28" s="192">
        <f>SUM(K27)</f>
        <v>0</v>
      </c>
      <c r="L28" s="146"/>
      <c r="M28" s="192">
        <f>SUM(M27)</f>
        <v>0</v>
      </c>
      <c r="N28" s="146"/>
      <c r="O28" s="192">
        <f>SUM(O27)</f>
        <v>0</v>
      </c>
      <c r="P28" s="146"/>
      <c r="Q28" s="192">
        <f>SUM(Q27)</f>
        <v>0</v>
      </c>
      <c r="R28" s="76"/>
      <c r="S28" s="76"/>
      <c r="T28" s="76"/>
      <c r="U28" s="76"/>
      <c r="V28" s="76"/>
      <c r="W28" s="76"/>
      <c r="X28" s="76"/>
      <c r="Y28" s="76"/>
      <c r="Z28" s="76"/>
      <c r="AA28" s="76"/>
    </row>
    <row r="29" spans="1:27" ht="20.25" customHeight="1" x14ac:dyDescent="0.3">
      <c r="A29" s="73" t="s">
        <v>104</v>
      </c>
      <c r="B29" s="76"/>
      <c r="C29" s="137"/>
      <c r="D29" s="137"/>
      <c r="E29" s="137"/>
      <c r="F29" s="137"/>
      <c r="G29" s="137"/>
      <c r="H29" s="137"/>
      <c r="I29" s="137"/>
      <c r="J29" s="137"/>
      <c r="K29" s="137"/>
      <c r="L29" s="145"/>
      <c r="M29" s="137"/>
      <c r="N29" s="137"/>
      <c r="O29" s="137"/>
      <c r="P29" s="145"/>
      <c r="Q29" s="137"/>
    </row>
    <row r="30" spans="1:27" ht="17.399999999999999" customHeight="1" x14ac:dyDescent="0.3">
      <c r="A30" s="59" t="s">
        <v>186</v>
      </c>
      <c r="C30" s="193">
        <v>0</v>
      </c>
      <c r="D30" s="193"/>
      <c r="E30" s="193">
        <v>0</v>
      </c>
      <c r="F30" s="193"/>
      <c r="G30" s="193">
        <v>0</v>
      </c>
      <c r="H30" s="193"/>
      <c r="I30" s="198">
        <f>'PL 3M 4-5'!H32</f>
        <v>-301466</v>
      </c>
      <c r="J30" s="193"/>
      <c r="K30" s="194">
        <v>0</v>
      </c>
      <c r="L30" s="193"/>
      <c r="M30" s="194">
        <v>0</v>
      </c>
      <c r="N30" s="138"/>
      <c r="O30" s="197">
        <f>SUM(K30:M30)</f>
        <v>0</v>
      </c>
      <c r="P30" s="193"/>
      <c r="Q30" s="198">
        <f>SUM(C30:P30)</f>
        <v>-301466</v>
      </c>
    </row>
    <row r="31" spans="1:27" ht="17.399999999999999" customHeight="1" x14ac:dyDescent="0.3">
      <c r="A31" s="59" t="s">
        <v>106</v>
      </c>
      <c r="B31" s="76"/>
      <c r="C31" s="143">
        <v>0</v>
      </c>
      <c r="D31" s="143"/>
      <c r="E31" s="143">
        <v>0</v>
      </c>
      <c r="F31" s="143"/>
      <c r="G31" s="143">
        <v>0</v>
      </c>
      <c r="H31" s="143"/>
      <c r="I31" s="143">
        <v>0</v>
      </c>
      <c r="J31" s="143"/>
      <c r="K31" s="201">
        <f>'PL 3M 4-5'!H64</f>
        <v>254893</v>
      </c>
      <c r="L31" s="143"/>
      <c r="M31" s="143">
        <v>0</v>
      </c>
      <c r="N31" s="143"/>
      <c r="O31" s="197">
        <f>SUM(K31:M31)</f>
        <v>254893</v>
      </c>
      <c r="P31" s="143"/>
      <c r="Q31" s="30">
        <f>SUM(C31:M31)</f>
        <v>254893</v>
      </c>
    </row>
    <row r="32" spans="1:27" ht="20.25" customHeight="1" x14ac:dyDescent="0.3">
      <c r="A32" s="65" t="s">
        <v>100</v>
      </c>
      <c r="B32" s="76"/>
      <c r="C32" s="199">
        <f>SUM(C30:C31)</f>
        <v>0</v>
      </c>
      <c r="D32" s="195"/>
      <c r="E32" s="199">
        <f>SUM(E30:E31)</f>
        <v>0</v>
      </c>
      <c r="F32" s="195"/>
      <c r="G32" s="199">
        <f>SUM(G30:G31)</f>
        <v>0</v>
      </c>
      <c r="H32" s="195"/>
      <c r="I32" s="199">
        <f>SUM(I30:I31)</f>
        <v>-301466</v>
      </c>
      <c r="J32" s="195"/>
      <c r="K32" s="199">
        <f>SUM(K30:K31)</f>
        <v>254893</v>
      </c>
      <c r="L32" s="195"/>
      <c r="M32" s="199">
        <f>SUM(M30:M31)</f>
        <v>0</v>
      </c>
      <c r="N32" s="136"/>
      <c r="O32" s="199">
        <f>SUM(O30:O31)</f>
        <v>254893</v>
      </c>
      <c r="P32" s="195"/>
      <c r="Q32" s="199">
        <f>SUM(Q30:Q31)</f>
        <v>-46573</v>
      </c>
    </row>
    <row r="33" spans="1:17" ht="20.25" customHeight="1" thickBot="1" x14ac:dyDescent="0.35">
      <c r="A33" s="73" t="s">
        <v>183</v>
      </c>
      <c r="B33" s="76"/>
      <c r="C33" s="200">
        <f>C32+C24+C28</f>
        <v>201600</v>
      </c>
      <c r="D33" s="145"/>
      <c r="E33" s="200">
        <f>E32+E24+E28</f>
        <v>20160</v>
      </c>
      <c r="F33" s="145"/>
      <c r="G33" s="200">
        <f>G32+G24+G28</f>
        <v>2500000</v>
      </c>
      <c r="H33" s="145"/>
      <c r="I33" s="200">
        <f>I32+I24+I28</f>
        <v>7148249</v>
      </c>
      <c r="J33" s="145"/>
      <c r="K33" s="200">
        <f>K32+K24+K28</f>
        <v>4133049</v>
      </c>
      <c r="L33" s="145"/>
      <c r="M33" s="200">
        <f>M32+M24+M28</f>
        <v>1433</v>
      </c>
      <c r="N33" s="145"/>
      <c r="O33" s="200">
        <f>O32+O24+O28</f>
        <v>4134482</v>
      </c>
      <c r="P33" s="145"/>
      <c r="Q33" s="200">
        <f>Q32+Q24+Q28</f>
        <v>14004491</v>
      </c>
    </row>
    <row r="34" spans="1:17" ht="20.25" customHeight="1" thickTop="1" x14ac:dyDescent="0.3"/>
    <row r="36" spans="1:17" ht="20.25" customHeight="1" x14ac:dyDescent="0.3">
      <c r="C36" s="76"/>
      <c r="E36" s="76"/>
      <c r="G36" s="76"/>
      <c r="I36" s="76"/>
      <c r="K36" s="76"/>
      <c r="O36" s="76"/>
      <c r="Q36" s="76"/>
    </row>
    <row r="37" spans="1:17" ht="20.25" customHeight="1" x14ac:dyDescent="0.3">
      <c r="I37" s="76"/>
      <c r="O37" s="76"/>
      <c r="Q37" s="76"/>
    </row>
  </sheetData>
  <sheetProtection formatCells="0" formatColumns="0" formatRows="0" insertColumns="0" insertRows="0" insertHyperlinks="0" deleteColumns="0" deleteRows="0" sort="0" autoFilter="0" pivotTables="0"/>
  <mergeCells count="4">
    <mergeCell ref="C3:Q3"/>
    <mergeCell ref="C9:Q9"/>
    <mergeCell ref="E4:I4"/>
    <mergeCell ref="K4:O4"/>
  </mergeCells>
  <phoneticPr fontId="5" type="noConversion"/>
  <pageMargins left="0.8" right="0.5" top="0.48" bottom="0.5" header="0.5" footer="0.5"/>
  <pageSetup paperSize="9" scale="70" firstPageNumber="7" fitToWidth="0" fitToHeight="0" orientation="landscape" useFirstPageNumber="1" r:id="rId1"/>
  <headerFooter alignWithMargins="0">
    <oddFooter>&amp;L  The accompanying notes form an integral part of the interim financial statements.
 &amp;C
&amp;P</oddFooter>
  </headerFooter>
  <ignoredErrors>
    <ignoredError sqref="O28:Q32 O23:P23 O25:P27 P24" formula="1"/>
    <ignoredError sqref="Q23 Q25:Q27" formula="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-0.249977111117893"/>
  </sheetPr>
  <dimension ref="A1:P70"/>
  <sheetViews>
    <sheetView tabSelected="1" view="pageBreakPreview" topLeftCell="A58" zoomScale="70" zoomScaleNormal="80" zoomScaleSheetLayoutView="80" workbookViewId="0">
      <selection activeCell="J62" sqref="J1:XFD1048576"/>
    </sheetView>
  </sheetViews>
  <sheetFormatPr defaultColWidth="9.1796875" defaultRowHeight="20.25" customHeight="1" x14ac:dyDescent="0.3"/>
  <cols>
    <col min="1" max="1" width="57.6328125" style="63" customWidth="1"/>
    <col min="2" max="2" width="7.453125" style="63" customWidth="1"/>
    <col min="3" max="3" width="16.90625" style="74" customWidth="1"/>
    <col min="4" max="4" width="1" style="74" customWidth="1"/>
    <col min="5" max="5" width="16.90625" style="74" customWidth="1"/>
    <col min="6" max="6" width="1" style="74" customWidth="1"/>
    <col min="7" max="7" width="15.90625" style="74" customWidth="1"/>
    <col min="8" max="8" width="1" style="74" customWidth="1"/>
    <col min="9" max="9" width="15.6328125" style="74" customWidth="1"/>
    <col min="10" max="10" width="14.81640625" style="191" bestFit="1" customWidth="1"/>
    <col min="11" max="11" width="1" style="191" customWidth="1"/>
    <col min="12" max="12" width="16.1796875" style="191" customWidth="1"/>
    <col min="13" max="13" width="1" style="191" customWidth="1"/>
    <col min="14" max="14" width="13.54296875" style="191" bestFit="1" customWidth="1"/>
    <col min="15" max="15" width="1" style="191" customWidth="1"/>
    <col min="16" max="16" width="15.1796875" style="191" bestFit="1" customWidth="1"/>
    <col min="17" max="16384" width="9.1796875" style="63"/>
  </cols>
  <sheetData>
    <row r="1" spans="1:16" ht="20.25" customHeight="1" x14ac:dyDescent="0.3">
      <c r="A1" s="51" t="s">
        <v>58</v>
      </c>
    </row>
    <row r="2" spans="1:16" ht="20.25" customHeight="1" x14ac:dyDescent="0.3">
      <c r="A2" s="158" t="s">
        <v>56</v>
      </c>
    </row>
    <row r="3" spans="1:16" ht="12.65" customHeight="1" x14ac:dyDescent="0.3">
      <c r="A3" s="70"/>
      <c r="C3" s="202"/>
      <c r="D3" s="202"/>
      <c r="E3" s="202"/>
      <c r="F3" s="202"/>
      <c r="G3" s="134"/>
      <c r="H3" s="202"/>
      <c r="I3" s="94"/>
      <c r="J3" s="134"/>
      <c r="K3" s="134"/>
      <c r="L3" s="134"/>
      <c r="M3" s="134"/>
      <c r="N3" s="134"/>
      <c r="O3" s="134"/>
      <c r="P3" s="134"/>
    </row>
    <row r="4" spans="1:16" ht="20.25" customHeight="1" x14ac:dyDescent="0.3">
      <c r="A4" s="158"/>
      <c r="B4" s="161"/>
      <c r="C4" s="229" t="s">
        <v>61</v>
      </c>
      <c r="D4" s="229"/>
      <c r="E4" s="229"/>
      <c r="F4" s="194"/>
      <c r="G4" s="218" t="s">
        <v>187</v>
      </c>
      <c r="H4" s="218"/>
      <c r="I4" s="218"/>
      <c r="J4" s="229"/>
      <c r="K4" s="229"/>
      <c r="L4" s="229"/>
      <c r="M4" s="138"/>
      <c r="N4" s="229"/>
      <c r="O4" s="229"/>
      <c r="P4" s="229"/>
    </row>
    <row r="5" spans="1:16" ht="20.25" customHeight="1" x14ac:dyDescent="0.3">
      <c r="A5" s="73"/>
      <c r="B5" s="161"/>
      <c r="C5" s="229" t="s">
        <v>62</v>
      </c>
      <c r="D5" s="229"/>
      <c r="E5" s="229"/>
      <c r="F5" s="194"/>
      <c r="G5" s="218" t="s">
        <v>188</v>
      </c>
      <c r="H5" s="218"/>
      <c r="I5" s="218"/>
      <c r="J5" s="229"/>
      <c r="K5" s="229"/>
      <c r="L5" s="229"/>
      <c r="M5" s="138"/>
      <c r="N5" s="229"/>
      <c r="O5" s="229"/>
      <c r="P5" s="229"/>
    </row>
    <row r="6" spans="1:16" ht="20.25" customHeight="1" x14ac:dyDescent="0.3">
      <c r="A6" s="73"/>
      <c r="B6" s="161"/>
      <c r="C6" s="231" t="s">
        <v>52</v>
      </c>
      <c r="D6" s="231"/>
      <c r="E6" s="231"/>
      <c r="F6" s="194"/>
      <c r="G6" s="231" t="s">
        <v>52</v>
      </c>
      <c r="H6" s="231"/>
      <c r="I6" s="231"/>
      <c r="J6" s="233"/>
      <c r="K6" s="233"/>
      <c r="L6" s="233"/>
      <c r="M6" s="138"/>
      <c r="N6" s="233"/>
      <c r="O6" s="233"/>
      <c r="P6" s="233"/>
    </row>
    <row r="7" spans="1:16" ht="20.25" customHeight="1" x14ac:dyDescent="0.3">
      <c r="A7" s="73"/>
      <c r="B7" s="161"/>
      <c r="C7" s="232" t="s">
        <v>59</v>
      </c>
      <c r="D7" s="232"/>
      <c r="E7" s="232"/>
      <c r="F7" s="194"/>
      <c r="G7" s="232" t="s">
        <v>59</v>
      </c>
      <c r="H7" s="232"/>
      <c r="I7" s="232"/>
      <c r="J7" s="143"/>
      <c r="K7" s="143"/>
      <c r="L7" s="143"/>
      <c r="M7" s="138"/>
      <c r="N7" s="143"/>
      <c r="O7" s="143"/>
      <c r="P7" s="143"/>
    </row>
    <row r="8" spans="1:16" ht="20.25" customHeight="1" x14ac:dyDescent="0.3">
      <c r="A8" s="73"/>
      <c r="B8" s="60" t="s">
        <v>6</v>
      </c>
      <c r="C8" s="203">
        <v>2025</v>
      </c>
      <c r="D8" s="203"/>
      <c r="E8" s="203">
        <v>2024</v>
      </c>
      <c r="F8" s="203"/>
      <c r="G8" s="203">
        <v>2025</v>
      </c>
      <c r="H8" s="203"/>
      <c r="I8" s="203">
        <v>2024</v>
      </c>
      <c r="J8" s="204"/>
      <c r="K8" s="204"/>
      <c r="L8" s="204"/>
      <c r="M8" s="204"/>
      <c r="N8" s="204"/>
      <c r="O8" s="204"/>
      <c r="P8" s="204"/>
    </row>
    <row r="9" spans="1:16" ht="20.25" customHeight="1" x14ac:dyDescent="0.3">
      <c r="A9" s="73"/>
      <c r="B9" s="161"/>
      <c r="C9" s="230" t="s">
        <v>44</v>
      </c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</row>
    <row r="10" spans="1:16" ht="20.25" customHeight="1" x14ac:dyDescent="0.3">
      <c r="A10" s="68" t="s">
        <v>9</v>
      </c>
      <c r="B10" s="205"/>
    </row>
    <row r="11" spans="1:16" ht="20.25" customHeight="1" x14ac:dyDescent="0.3">
      <c r="A11" s="70" t="s">
        <v>124</v>
      </c>
      <c r="C11" s="212">
        <f>'PL 3M 4-5'!D32</f>
        <v>-703583</v>
      </c>
      <c r="D11" s="202">
        <v>0</v>
      </c>
      <c r="E11" s="212">
        <f>'PL 3M 4-5'!F32</f>
        <v>773405</v>
      </c>
      <c r="F11" s="202"/>
      <c r="G11" s="212">
        <f>'PL 3M 4-5'!H32</f>
        <v>-301466</v>
      </c>
      <c r="H11" s="202"/>
      <c r="I11" s="212">
        <f>'PL 3M 4-5'!J32</f>
        <v>28357</v>
      </c>
      <c r="J11" s="134"/>
      <c r="K11" s="134"/>
      <c r="L11" s="134"/>
      <c r="M11" s="134"/>
      <c r="N11" s="134"/>
      <c r="O11" s="134"/>
      <c r="P11" s="134"/>
    </row>
    <row r="12" spans="1:16" ht="20.25" customHeight="1" x14ac:dyDescent="0.3">
      <c r="A12" s="56" t="s">
        <v>141</v>
      </c>
      <c r="C12" s="202"/>
      <c r="D12" s="202"/>
      <c r="E12" s="202"/>
      <c r="F12" s="202"/>
      <c r="G12" s="202"/>
      <c r="H12" s="202"/>
      <c r="I12" s="202"/>
      <c r="J12" s="134"/>
      <c r="K12" s="134"/>
      <c r="L12" s="134"/>
      <c r="M12" s="134"/>
      <c r="N12" s="134"/>
      <c r="O12" s="134"/>
      <c r="P12" s="134"/>
    </row>
    <row r="13" spans="1:16" ht="20.25" customHeight="1" x14ac:dyDescent="0.3">
      <c r="A13" s="59" t="s">
        <v>191</v>
      </c>
      <c r="C13" s="212">
        <f>-'PL 3M 4-5'!D31</f>
        <v>-8437</v>
      </c>
      <c r="D13" s="202"/>
      <c r="E13" s="212">
        <f>-'PL 3M 4-5'!F31</f>
        <v>6394</v>
      </c>
      <c r="F13" s="202"/>
      <c r="G13" s="197">
        <f>-'PL 3M 4-5'!H31</f>
        <v>-8437</v>
      </c>
      <c r="H13" s="202"/>
      <c r="I13" s="197">
        <f>-'PL 3M 4-5'!J31</f>
        <v>6394</v>
      </c>
      <c r="J13" s="134"/>
      <c r="K13" s="134"/>
      <c r="L13" s="134"/>
      <c r="M13" s="134"/>
      <c r="N13" s="134"/>
      <c r="O13" s="134"/>
      <c r="P13" s="134"/>
    </row>
    <row r="14" spans="1:16" ht="20.25" customHeight="1" x14ac:dyDescent="0.3">
      <c r="A14" s="70" t="s">
        <v>88</v>
      </c>
      <c r="C14" s="212">
        <f>-'PL 3M 4-5'!D27</f>
        <v>13204</v>
      </c>
      <c r="D14" s="63"/>
      <c r="E14" s="212">
        <f>-'PL 3M 4-5'!F27</f>
        <v>609</v>
      </c>
      <c r="F14" s="64"/>
      <c r="G14" s="212">
        <f>-'PL 3M 4-5'!H27</f>
        <v>13204</v>
      </c>
      <c r="H14" s="64"/>
      <c r="I14" s="212">
        <f>-'PL 3M 4-5'!J27</f>
        <v>609</v>
      </c>
      <c r="J14" s="134"/>
      <c r="K14" s="134"/>
      <c r="L14" s="134"/>
      <c r="M14" s="134"/>
      <c r="N14" s="142"/>
      <c r="O14" s="134"/>
      <c r="P14" s="142"/>
    </row>
    <row r="15" spans="1:16" ht="20.25" customHeight="1" x14ac:dyDescent="0.3">
      <c r="A15" s="70" t="s">
        <v>12</v>
      </c>
      <c r="C15" s="202">
        <v>86797</v>
      </c>
      <c r="D15" s="202"/>
      <c r="E15" s="202">
        <v>84715</v>
      </c>
      <c r="F15" s="202"/>
      <c r="G15" s="202">
        <v>86797</v>
      </c>
      <c r="H15" s="202"/>
      <c r="I15" s="202">
        <v>84715</v>
      </c>
      <c r="J15" s="134"/>
      <c r="K15" s="134"/>
      <c r="L15" s="134"/>
      <c r="M15" s="134"/>
      <c r="N15" s="134"/>
      <c r="O15" s="134"/>
      <c r="P15" s="134"/>
    </row>
    <row r="16" spans="1:16" ht="20.25" customHeight="1" x14ac:dyDescent="0.3">
      <c r="A16" s="70" t="s">
        <v>196</v>
      </c>
      <c r="C16" s="202"/>
      <c r="D16" s="202"/>
      <c r="E16" s="202"/>
      <c r="F16" s="202"/>
      <c r="H16" s="202"/>
      <c r="J16" s="134"/>
      <c r="K16" s="134"/>
      <c r="L16" s="142"/>
      <c r="M16" s="134"/>
      <c r="N16" s="134"/>
      <c r="O16" s="134"/>
      <c r="P16" s="134"/>
    </row>
    <row r="17" spans="1:16" ht="20.25" customHeight="1" x14ac:dyDescent="0.3">
      <c r="A17" s="70" t="s">
        <v>110</v>
      </c>
      <c r="C17" s="202">
        <v>401504</v>
      </c>
      <c r="D17" s="202"/>
      <c r="E17" s="202">
        <v>-745661</v>
      </c>
      <c r="F17" s="202"/>
      <c r="G17" s="202">
        <v>0</v>
      </c>
      <c r="H17" s="202"/>
      <c r="I17" s="202">
        <v>0</v>
      </c>
      <c r="J17" s="134"/>
      <c r="K17" s="134"/>
      <c r="L17" s="142"/>
      <c r="M17" s="134"/>
      <c r="N17" s="134"/>
      <c r="O17" s="134"/>
      <c r="P17" s="134"/>
    </row>
    <row r="18" spans="1:16" ht="20.25" customHeight="1" x14ac:dyDescent="0.3">
      <c r="A18" s="70" t="s">
        <v>173</v>
      </c>
      <c r="C18" s="202">
        <v>20130</v>
      </c>
      <c r="D18" s="202"/>
      <c r="E18" s="202">
        <v>-946</v>
      </c>
      <c r="F18" s="202"/>
      <c r="G18" s="202">
        <v>20130</v>
      </c>
      <c r="H18" s="202"/>
      <c r="I18" s="202">
        <v>-946</v>
      </c>
      <c r="J18" s="134"/>
      <c r="K18" s="134"/>
      <c r="L18" s="134"/>
      <c r="M18" s="134"/>
      <c r="N18" s="134"/>
      <c r="O18" s="134"/>
      <c r="P18" s="134"/>
    </row>
    <row r="19" spans="1:16" ht="20.25" customHeight="1" x14ac:dyDescent="0.3">
      <c r="A19" s="70" t="s">
        <v>192</v>
      </c>
      <c r="C19" s="202">
        <v>25184</v>
      </c>
      <c r="D19" s="202"/>
      <c r="E19" s="202">
        <v>14732</v>
      </c>
      <c r="F19" s="202"/>
      <c r="G19" s="74">
        <v>25184</v>
      </c>
      <c r="H19" s="202"/>
      <c r="I19" s="74">
        <v>14732</v>
      </c>
      <c r="J19" s="134"/>
      <c r="K19" s="134"/>
      <c r="L19" s="134"/>
      <c r="M19" s="134"/>
      <c r="N19" s="134"/>
      <c r="O19" s="134"/>
      <c r="P19" s="134"/>
    </row>
    <row r="20" spans="1:16" ht="20.25" customHeight="1" x14ac:dyDescent="0.3">
      <c r="A20" s="70" t="s">
        <v>83</v>
      </c>
      <c r="C20" s="202">
        <v>5081</v>
      </c>
      <c r="D20" s="202">
        <v>21565770</v>
      </c>
      <c r="E20" s="202">
        <v>4743</v>
      </c>
      <c r="F20" s="202"/>
      <c r="G20" s="74">
        <v>5081</v>
      </c>
      <c r="H20" s="202"/>
      <c r="I20" s="74">
        <v>4743</v>
      </c>
      <c r="J20" s="134"/>
      <c r="K20" s="134"/>
      <c r="L20" s="134"/>
      <c r="M20" s="134"/>
      <c r="N20" s="142"/>
      <c r="O20" s="134"/>
      <c r="P20" s="142"/>
    </row>
    <row r="21" spans="1:16" ht="20.25" hidden="1" customHeight="1" x14ac:dyDescent="0.3">
      <c r="A21" s="70" t="s">
        <v>154</v>
      </c>
      <c r="C21" s="202"/>
      <c r="D21" s="202"/>
      <c r="E21" s="202">
        <v>0</v>
      </c>
      <c r="F21" s="202"/>
      <c r="G21" s="74">
        <v>0</v>
      </c>
      <c r="H21" s="202"/>
      <c r="I21" s="74">
        <v>0</v>
      </c>
      <c r="J21" s="134"/>
      <c r="K21" s="134"/>
      <c r="L21" s="134"/>
      <c r="M21" s="134"/>
      <c r="N21" s="142"/>
      <c r="O21" s="134"/>
      <c r="P21" s="142"/>
    </row>
    <row r="22" spans="1:16" ht="20.25" customHeight="1" x14ac:dyDescent="0.3">
      <c r="A22" s="70" t="s">
        <v>202</v>
      </c>
      <c r="B22" s="60">
        <v>4</v>
      </c>
      <c r="C22" s="202">
        <v>54898</v>
      </c>
      <c r="D22" s="202"/>
      <c r="E22" s="202">
        <v>0</v>
      </c>
      <c r="F22" s="202"/>
      <c r="G22" s="74">
        <v>54898</v>
      </c>
      <c r="H22" s="202"/>
      <c r="I22" s="74">
        <v>0</v>
      </c>
      <c r="J22" s="134"/>
      <c r="K22" s="134"/>
      <c r="L22" s="134"/>
      <c r="M22" s="134"/>
      <c r="N22" s="142"/>
      <c r="O22" s="134"/>
      <c r="P22" s="142"/>
    </row>
    <row r="23" spans="1:16" ht="20.25" customHeight="1" x14ac:dyDescent="0.3">
      <c r="A23" s="70" t="s">
        <v>64</v>
      </c>
      <c r="B23" s="60" t="s">
        <v>176</v>
      </c>
      <c r="C23" s="202">
        <v>0</v>
      </c>
      <c r="D23" s="202"/>
      <c r="E23" s="202">
        <v>0</v>
      </c>
      <c r="F23" s="202"/>
      <c r="G23" s="94">
        <v>-613</v>
      </c>
      <c r="H23" s="202"/>
      <c r="I23" s="94">
        <v>-613</v>
      </c>
      <c r="J23" s="134"/>
      <c r="K23" s="134"/>
      <c r="L23" s="134"/>
      <c r="M23" s="134"/>
      <c r="N23" s="142"/>
      <c r="O23" s="134"/>
      <c r="P23" s="134"/>
    </row>
    <row r="24" spans="1:16" ht="20.25" customHeight="1" x14ac:dyDescent="0.3">
      <c r="A24" s="70" t="s">
        <v>197</v>
      </c>
      <c r="C24" s="202">
        <v>-66</v>
      </c>
      <c r="D24" s="202"/>
      <c r="E24" s="202">
        <v>179</v>
      </c>
      <c r="F24" s="202"/>
      <c r="G24" s="94">
        <v>-66</v>
      </c>
      <c r="H24" s="202"/>
      <c r="I24" s="94">
        <v>179</v>
      </c>
      <c r="J24" s="134"/>
      <c r="K24" s="134"/>
      <c r="L24" s="134"/>
      <c r="M24" s="134"/>
      <c r="N24" s="142"/>
      <c r="O24" s="134"/>
      <c r="P24" s="134"/>
    </row>
    <row r="25" spans="1:16" ht="20.25" customHeight="1" x14ac:dyDescent="0.3">
      <c r="A25" s="70" t="s">
        <v>158</v>
      </c>
      <c r="C25" s="202">
        <v>0</v>
      </c>
      <c r="D25" s="202"/>
      <c r="E25" s="202">
        <v>-6408</v>
      </c>
      <c r="F25" s="202"/>
      <c r="G25" s="94">
        <v>0</v>
      </c>
      <c r="H25" s="202"/>
      <c r="I25" s="94">
        <v>-6408</v>
      </c>
      <c r="J25" s="134"/>
      <c r="K25" s="134"/>
      <c r="L25" s="134"/>
      <c r="M25" s="134"/>
      <c r="N25" s="142"/>
      <c r="O25" s="134"/>
      <c r="P25" s="134"/>
    </row>
    <row r="26" spans="1:16" ht="20.25" customHeight="1" x14ac:dyDescent="0.3">
      <c r="A26" s="70" t="s">
        <v>15</v>
      </c>
      <c r="C26" s="202">
        <v>-312</v>
      </c>
      <c r="D26" s="202"/>
      <c r="E26" s="202">
        <v>-906</v>
      </c>
      <c r="F26" s="202"/>
      <c r="G26" s="142">
        <v>-312</v>
      </c>
      <c r="H26" s="202"/>
      <c r="I26" s="142">
        <v>-906</v>
      </c>
      <c r="J26" s="134"/>
      <c r="K26" s="134"/>
      <c r="L26" s="134"/>
      <c r="M26" s="134"/>
      <c r="N26" s="142"/>
      <c r="O26" s="134"/>
      <c r="P26" s="134"/>
    </row>
    <row r="27" spans="1:16" ht="20.25" customHeight="1" x14ac:dyDescent="0.3">
      <c r="A27" s="70"/>
      <c r="C27" s="213">
        <f>SUM(C11:C26)</f>
        <v>-105600</v>
      </c>
      <c r="D27" s="202"/>
      <c r="E27" s="213">
        <f>SUM(E11:E26)</f>
        <v>130856</v>
      </c>
      <c r="F27" s="202"/>
      <c r="G27" s="213">
        <f>SUM(G11:G26)</f>
        <v>-105600</v>
      </c>
      <c r="H27" s="202"/>
      <c r="I27" s="213">
        <f>SUM(I11:I26)</f>
        <v>130856</v>
      </c>
      <c r="J27" s="134"/>
      <c r="K27" s="134"/>
      <c r="L27" s="134"/>
      <c r="M27" s="134"/>
      <c r="N27" s="134"/>
      <c r="O27" s="134"/>
      <c r="P27" s="134"/>
    </row>
    <row r="28" spans="1:16" ht="20.25" customHeight="1" x14ac:dyDescent="0.3">
      <c r="A28" s="56" t="s">
        <v>13</v>
      </c>
      <c r="C28" s="202"/>
      <c r="D28" s="202"/>
      <c r="E28" s="202"/>
      <c r="F28" s="202"/>
      <c r="G28" s="202"/>
      <c r="H28" s="202"/>
      <c r="I28" s="202"/>
      <c r="J28" s="134"/>
      <c r="K28" s="134"/>
      <c r="L28" s="134"/>
      <c r="M28" s="134"/>
      <c r="N28" s="134"/>
      <c r="O28" s="134"/>
      <c r="P28" s="134"/>
    </row>
    <row r="29" spans="1:16" ht="20.25" customHeight="1" x14ac:dyDescent="0.3">
      <c r="A29" s="70" t="s">
        <v>47</v>
      </c>
      <c r="C29" s="202">
        <v>-147206</v>
      </c>
      <c r="D29" s="202"/>
      <c r="E29" s="202">
        <v>-36567</v>
      </c>
      <c r="F29" s="202"/>
      <c r="G29" s="202">
        <v>-147206</v>
      </c>
      <c r="H29" s="202"/>
      <c r="I29" s="202">
        <v>-36567</v>
      </c>
      <c r="J29" s="134"/>
      <c r="K29" s="134"/>
      <c r="L29" s="134"/>
      <c r="M29" s="134"/>
      <c r="N29" s="134"/>
      <c r="O29" s="134"/>
      <c r="P29" s="134"/>
    </row>
    <row r="30" spans="1:16" ht="20.25" customHeight="1" x14ac:dyDescent="0.3">
      <c r="A30" s="63" t="s">
        <v>0</v>
      </c>
      <c r="C30" s="202">
        <v>370716</v>
      </c>
      <c r="D30" s="202"/>
      <c r="E30" s="202">
        <v>-503463</v>
      </c>
      <c r="F30" s="202"/>
      <c r="G30" s="202">
        <v>370716</v>
      </c>
      <c r="H30" s="202"/>
      <c r="I30" s="202">
        <v>-503463</v>
      </c>
      <c r="J30" s="134"/>
      <c r="K30" s="134"/>
      <c r="L30" s="134"/>
      <c r="M30" s="134"/>
      <c r="N30" s="134"/>
      <c r="O30" s="134"/>
      <c r="P30" s="138"/>
    </row>
    <row r="31" spans="1:16" ht="20.25" customHeight="1" x14ac:dyDescent="0.3">
      <c r="A31" s="107" t="s">
        <v>57</v>
      </c>
      <c r="C31" s="202">
        <v>-50252</v>
      </c>
      <c r="D31" s="202"/>
      <c r="E31" s="202">
        <v>-64940</v>
      </c>
      <c r="F31" s="202"/>
      <c r="G31" s="202">
        <v>-50252</v>
      </c>
      <c r="H31" s="202"/>
      <c r="I31" s="202">
        <v>-64940</v>
      </c>
      <c r="J31" s="134"/>
      <c r="K31" s="134"/>
      <c r="L31" s="134"/>
      <c r="M31" s="134"/>
      <c r="N31" s="134"/>
      <c r="O31" s="134"/>
      <c r="P31" s="138"/>
    </row>
    <row r="32" spans="1:16" ht="20.25" customHeight="1" x14ac:dyDescent="0.3">
      <c r="A32" s="107" t="s">
        <v>1</v>
      </c>
      <c r="C32" s="202">
        <v>5</v>
      </c>
      <c r="D32" s="202"/>
      <c r="E32" s="202">
        <v>-66</v>
      </c>
      <c r="F32" s="202"/>
      <c r="G32" s="202">
        <v>5</v>
      </c>
      <c r="H32" s="202"/>
      <c r="I32" s="202">
        <v>-66</v>
      </c>
      <c r="J32" s="134"/>
      <c r="K32" s="134"/>
      <c r="L32" s="134"/>
      <c r="M32" s="134"/>
      <c r="N32" s="134"/>
      <c r="O32" s="134"/>
      <c r="P32" s="134"/>
    </row>
    <row r="33" spans="1:16" ht="20.25" customHeight="1" x14ac:dyDescent="0.3">
      <c r="A33" s="70" t="s">
        <v>48</v>
      </c>
      <c r="C33" s="202">
        <v>-560340</v>
      </c>
      <c r="D33" s="202"/>
      <c r="E33" s="202">
        <v>763147</v>
      </c>
      <c r="F33" s="202"/>
      <c r="G33" s="194">
        <v>-560340</v>
      </c>
      <c r="H33" s="202"/>
      <c r="I33" s="194">
        <v>763147</v>
      </c>
      <c r="J33" s="134"/>
      <c r="K33" s="134"/>
      <c r="L33" s="138"/>
      <c r="M33" s="134"/>
      <c r="N33" s="138"/>
      <c r="O33" s="134"/>
      <c r="P33" s="138"/>
    </row>
    <row r="34" spans="1:16" ht="20.25" customHeight="1" x14ac:dyDescent="0.3">
      <c r="A34" s="70" t="s">
        <v>38</v>
      </c>
      <c r="C34" s="202">
        <v>-18830</v>
      </c>
      <c r="D34" s="134"/>
      <c r="E34" s="134">
        <v>-16404</v>
      </c>
      <c r="F34" s="134"/>
      <c r="G34" s="134">
        <v>-18830</v>
      </c>
      <c r="H34" s="134"/>
      <c r="I34" s="134">
        <v>-16404</v>
      </c>
      <c r="J34" s="134"/>
      <c r="K34" s="134"/>
      <c r="L34" s="134"/>
      <c r="M34" s="134"/>
      <c r="N34" s="134"/>
      <c r="O34" s="134"/>
      <c r="P34" s="134"/>
    </row>
    <row r="35" spans="1:16" ht="20.25" customHeight="1" x14ac:dyDescent="0.3">
      <c r="A35" s="70" t="s">
        <v>204</v>
      </c>
      <c r="C35" s="140">
        <v>-4125</v>
      </c>
      <c r="D35" s="134"/>
      <c r="E35" s="140">
        <v>-1420</v>
      </c>
      <c r="F35" s="134"/>
      <c r="G35" s="140">
        <v>-4125</v>
      </c>
      <c r="H35" s="134"/>
      <c r="I35" s="140">
        <v>-1420</v>
      </c>
      <c r="J35" s="134"/>
      <c r="K35" s="134"/>
      <c r="L35" s="134"/>
      <c r="M35" s="134"/>
      <c r="N35" s="134"/>
      <c r="O35" s="134"/>
      <c r="P35" s="134"/>
    </row>
    <row r="36" spans="1:16" ht="20.25" hidden="1" customHeight="1" x14ac:dyDescent="0.3">
      <c r="A36" s="70" t="s">
        <v>164</v>
      </c>
      <c r="C36" s="140"/>
      <c r="D36" s="134"/>
      <c r="E36" s="140">
        <f t="shared" ref="E36" si="0">I36</f>
        <v>0</v>
      </c>
      <c r="F36" s="134"/>
      <c r="G36" s="216">
        <v>0</v>
      </c>
      <c r="H36" s="134"/>
      <c r="I36" s="140">
        <v>0</v>
      </c>
      <c r="J36" s="134"/>
      <c r="K36" s="134"/>
      <c r="L36" s="134"/>
      <c r="M36" s="134"/>
      <c r="N36" s="134"/>
      <c r="O36" s="134"/>
      <c r="P36" s="134"/>
    </row>
    <row r="37" spans="1:16" ht="20.25" customHeight="1" x14ac:dyDescent="0.3">
      <c r="A37" s="73" t="s">
        <v>194</v>
      </c>
      <c r="C37" s="120">
        <f>SUM(C27:C36)</f>
        <v>-515632</v>
      </c>
      <c r="D37" s="112"/>
      <c r="E37" s="120">
        <f>SUM(E27:E36)</f>
        <v>271143</v>
      </c>
      <c r="F37" s="112"/>
      <c r="G37" s="120">
        <f>SUM(G27:G36)</f>
        <v>-515632</v>
      </c>
      <c r="H37" s="112"/>
      <c r="I37" s="120">
        <f>SUM(I27:I36)</f>
        <v>271143</v>
      </c>
      <c r="J37" s="134"/>
      <c r="K37" s="134"/>
      <c r="L37" s="134"/>
      <c r="M37" s="134"/>
      <c r="N37" s="134"/>
      <c r="O37" s="134"/>
      <c r="P37" s="134"/>
    </row>
    <row r="38" spans="1:16" ht="12.5" customHeight="1" x14ac:dyDescent="0.3">
      <c r="A38" s="73"/>
      <c r="C38" s="83"/>
      <c r="D38" s="112"/>
      <c r="E38" s="83"/>
      <c r="F38" s="83"/>
      <c r="G38" s="83"/>
      <c r="H38" s="112"/>
      <c r="I38" s="83"/>
      <c r="J38" s="83"/>
      <c r="K38" s="83"/>
      <c r="L38" s="83"/>
      <c r="M38" s="83"/>
      <c r="N38" s="83"/>
      <c r="O38" s="83"/>
      <c r="P38" s="83"/>
    </row>
    <row r="39" spans="1:16" ht="20.25" customHeight="1" x14ac:dyDescent="0.3">
      <c r="A39" s="51" t="s">
        <v>58</v>
      </c>
    </row>
    <row r="40" spans="1:16" ht="20.25" customHeight="1" x14ac:dyDescent="0.3">
      <c r="A40" s="158" t="s">
        <v>56</v>
      </c>
    </row>
    <row r="41" spans="1:16" ht="12.65" customHeight="1" x14ac:dyDescent="0.3">
      <c r="A41" s="70"/>
      <c r="C41" s="202"/>
      <c r="D41" s="202"/>
      <c r="E41" s="202"/>
      <c r="F41" s="202"/>
      <c r="G41" s="134"/>
      <c r="H41" s="202"/>
      <c r="I41" s="94"/>
      <c r="J41" s="134"/>
      <c r="K41" s="134"/>
      <c r="L41" s="134"/>
      <c r="M41" s="134"/>
      <c r="N41" s="134"/>
      <c r="O41" s="134"/>
      <c r="P41" s="134"/>
    </row>
    <row r="42" spans="1:16" ht="20.25" customHeight="1" x14ac:dyDescent="0.3">
      <c r="A42" s="158"/>
      <c r="B42" s="161"/>
      <c r="C42" s="229" t="s">
        <v>61</v>
      </c>
      <c r="D42" s="229"/>
      <c r="E42" s="229"/>
      <c r="F42" s="194"/>
      <c r="G42" s="218" t="str">
        <f>G4</f>
        <v>Separate</v>
      </c>
      <c r="H42" s="218"/>
      <c r="I42" s="218"/>
      <c r="J42" s="229"/>
      <c r="K42" s="229"/>
      <c r="L42" s="229"/>
      <c r="M42" s="138"/>
      <c r="N42" s="229"/>
      <c r="O42" s="229"/>
      <c r="P42" s="229"/>
    </row>
    <row r="43" spans="1:16" ht="20.25" customHeight="1" x14ac:dyDescent="0.3">
      <c r="A43" s="73"/>
      <c r="B43" s="161"/>
      <c r="C43" s="229" t="s">
        <v>62</v>
      </c>
      <c r="D43" s="229"/>
      <c r="E43" s="229"/>
      <c r="F43" s="194"/>
      <c r="G43" s="218" t="str">
        <f>G5</f>
        <v>financial statements</v>
      </c>
      <c r="H43" s="218"/>
      <c r="I43" s="218"/>
      <c r="J43" s="229"/>
      <c r="K43" s="229"/>
      <c r="L43" s="229"/>
      <c r="M43" s="138"/>
      <c r="N43" s="229"/>
      <c r="O43" s="229"/>
      <c r="P43" s="229"/>
    </row>
    <row r="44" spans="1:16" ht="20.25" customHeight="1" x14ac:dyDescent="0.3">
      <c r="A44" s="73"/>
      <c r="B44" s="161"/>
      <c r="C44" s="231" t="s">
        <v>52</v>
      </c>
      <c r="D44" s="231"/>
      <c r="E44" s="231"/>
      <c r="F44" s="194"/>
      <c r="G44" s="231" t="s">
        <v>52</v>
      </c>
      <c r="H44" s="231"/>
      <c r="I44" s="231"/>
      <c r="J44" s="233"/>
      <c r="K44" s="233"/>
      <c r="L44" s="233"/>
      <c r="M44" s="138"/>
      <c r="N44" s="233"/>
      <c r="O44" s="233"/>
      <c r="P44" s="233"/>
    </row>
    <row r="45" spans="1:16" ht="20.25" customHeight="1" x14ac:dyDescent="0.3">
      <c r="A45" s="73"/>
      <c r="B45" s="161"/>
      <c r="C45" s="232" t="s">
        <v>59</v>
      </c>
      <c r="D45" s="232"/>
      <c r="E45" s="232"/>
      <c r="F45" s="194"/>
      <c r="G45" s="232" t="s">
        <v>59</v>
      </c>
      <c r="H45" s="232"/>
      <c r="I45" s="232"/>
      <c r="J45" s="143"/>
      <c r="K45" s="143"/>
      <c r="L45" s="143"/>
      <c r="M45" s="138"/>
      <c r="N45" s="143"/>
      <c r="O45" s="143"/>
      <c r="P45" s="143"/>
    </row>
    <row r="46" spans="1:16" ht="20.25" customHeight="1" x14ac:dyDescent="0.3">
      <c r="A46" s="73"/>
      <c r="B46" s="60" t="s">
        <v>6</v>
      </c>
      <c r="C46" s="203">
        <v>2025</v>
      </c>
      <c r="D46" s="203"/>
      <c r="E46" s="203">
        <v>2024</v>
      </c>
      <c r="F46" s="203"/>
      <c r="G46" s="203">
        <v>2025</v>
      </c>
      <c r="H46" s="203"/>
      <c r="I46" s="203">
        <v>2024</v>
      </c>
      <c r="J46" s="204"/>
      <c r="K46" s="204"/>
      <c r="L46" s="204"/>
      <c r="M46" s="204"/>
      <c r="N46" s="204"/>
      <c r="O46" s="204"/>
      <c r="P46" s="204"/>
    </row>
    <row r="47" spans="1:16" ht="20.25" customHeight="1" x14ac:dyDescent="0.3">
      <c r="A47" s="73"/>
      <c r="B47" s="161"/>
      <c r="C47" s="230" t="s">
        <v>44</v>
      </c>
      <c r="D47" s="230"/>
      <c r="E47" s="230"/>
      <c r="F47" s="230"/>
      <c r="G47" s="230"/>
      <c r="H47" s="230"/>
      <c r="I47" s="230"/>
      <c r="J47" s="230"/>
      <c r="K47" s="230"/>
      <c r="L47" s="230"/>
      <c r="M47" s="230"/>
      <c r="N47" s="230"/>
      <c r="O47" s="230"/>
      <c r="P47" s="230"/>
    </row>
    <row r="48" spans="1:16" ht="20.25" customHeight="1" x14ac:dyDescent="0.3">
      <c r="A48" s="68" t="s">
        <v>10</v>
      </c>
      <c r="B48" s="70"/>
      <c r="C48" s="94"/>
      <c r="D48" s="94"/>
      <c r="E48" s="94"/>
      <c r="F48" s="94"/>
      <c r="G48" s="94"/>
      <c r="H48" s="94"/>
      <c r="I48" s="94"/>
    </row>
    <row r="49" spans="1:9" ht="20.25" customHeight="1" x14ac:dyDescent="0.3">
      <c r="A49" s="70" t="s">
        <v>165</v>
      </c>
      <c r="B49" s="60"/>
      <c r="C49" s="202">
        <v>0</v>
      </c>
      <c r="D49" s="206"/>
      <c r="E49" s="207">
        <v>-889020</v>
      </c>
      <c r="F49" s="206"/>
      <c r="G49" s="134">
        <v>0</v>
      </c>
      <c r="H49" s="206"/>
      <c r="I49" s="134">
        <v>-889020</v>
      </c>
    </row>
    <row r="50" spans="1:9" ht="20.25" hidden="1" customHeight="1" x14ac:dyDescent="0.3">
      <c r="A50" s="70" t="s">
        <v>166</v>
      </c>
      <c r="B50" s="60">
        <v>4</v>
      </c>
      <c r="C50" s="202">
        <v>0</v>
      </c>
      <c r="D50" s="94"/>
      <c r="E50" s="94">
        <v>0</v>
      </c>
      <c r="F50" s="94"/>
      <c r="G50" s="208">
        <v>0</v>
      </c>
      <c r="H50" s="206"/>
      <c r="I50" s="208">
        <v>0</v>
      </c>
    </row>
    <row r="51" spans="1:9" ht="20.25" customHeight="1" x14ac:dyDescent="0.3">
      <c r="A51" s="70" t="s">
        <v>155</v>
      </c>
      <c r="B51" s="70"/>
      <c r="C51" s="202">
        <v>50933</v>
      </c>
      <c r="D51" s="206"/>
      <c r="E51" s="208">
        <v>305</v>
      </c>
      <c r="F51" s="206"/>
      <c r="G51" s="134">
        <v>50933</v>
      </c>
      <c r="H51" s="206"/>
      <c r="I51" s="134">
        <v>305</v>
      </c>
    </row>
    <row r="52" spans="1:9" ht="20.25" customHeight="1" x14ac:dyDescent="0.3">
      <c r="A52" s="70" t="s">
        <v>75</v>
      </c>
      <c r="B52" s="70"/>
      <c r="C52" s="202">
        <v>77</v>
      </c>
      <c r="D52" s="209"/>
      <c r="E52" s="202">
        <v>323</v>
      </c>
      <c r="F52" s="206"/>
      <c r="G52" s="208">
        <v>77</v>
      </c>
      <c r="H52" s="206"/>
      <c r="I52" s="208">
        <v>323</v>
      </c>
    </row>
    <row r="53" spans="1:9" ht="20.25" customHeight="1" x14ac:dyDescent="0.3">
      <c r="A53" s="70" t="s">
        <v>76</v>
      </c>
      <c r="B53" s="70"/>
      <c r="C53" s="202">
        <v>-14005</v>
      </c>
      <c r="D53" s="94"/>
      <c r="E53" s="94">
        <v>-13713</v>
      </c>
      <c r="F53" s="206"/>
      <c r="G53" s="202">
        <v>-14005</v>
      </c>
      <c r="H53" s="206"/>
      <c r="I53" s="202">
        <v>-13713</v>
      </c>
    </row>
    <row r="54" spans="1:9" ht="20.25" customHeight="1" x14ac:dyDescent="0.3">
      <c r="A54" s="70" t="s">
        <v>148</v>
      </c>
      <c r="B54" s="70"/>
      <c r="C54" s="202">
        <v>-68</v>
      </c>
      <c r="D54" s="206"/>
      <c r="E54" s="94">
        <v>0</v>
      </c>
      <c r="F54" s="206"/>
      <c r="G54" s="202">
        <v>-68</v>
      </c>
      <c r="H54" s="206"/>
      <c r="I54" s="202">
        <v>0</v>
      </c>
    </row>
    <row r="55" spans="1:9" ht="20.25" customHeight="1" x14ac:dyDescent="0.3">
      <c r="A55" s="70" t="s">
        <v>84</v>
      </c>
      <c r="B55" s="60" t="str">
        <f>B23</f>
        <v>2, 4</v>
      </c>
      <c r="C55" s="206">
        <v>613</v>
      </c>
      <c r="D55" s="206"/>
      <c r="E55" s="206">
        <v>613</v>
      </c>
      <c r="F55" s="206"/>
      <c r="G55" s="202">
        <v>613</v>
      </c>
      <c r="H55" s="206"/>
      <c r="I55" s="202">
        <v>613</v>
      </c>
    </row>
    <row r="56" spans="1:9" ht="20.25" customHeight="1" x14ac:dyDescent="0.3">
      <c r="A56" s="70" t="s">
        <v>85</v>
      </c>
      <c r="B56" s="70"/>
      <c r="C56" s="202">
        <v>1129</v>
      </c>
      <c r="D56" s="206"/>
      <c r="E56" s="206">
        <v>1538</v>
      </c>
      <c r="F56" s="206"/>
      <c r="G56" s="202">
        <v>1129</v>
      </c>
      <c r="H56" s="206"/>
      <c r="I56" s="202">
        <v>1538</v>
      </c>
    </row>
    <row r="57" spans="1:9" ht="20.25" customHeight="1" x14ac:dyDescent="0.3">
      <c r="A57" s="70" t="s">
        <v>159</v>
      </c>
      <c r="B57" s="70"/>
      <c r="C57" s="202">
        <v>0</v>
      </c>
      <c r="D57" s="206"/>
      <c r="E57" s="206">
        <v>6408</v>
      </c>
      <c r="F57" s="206"/>
      <c r="G57" s="202">
        <v>0</v>
      </c>
      <c r="H57" s="206"/>
      <c r="I57" s="202">
        <v>6408</v>
      </c>
    </row>
    <row r="58" spans="1:9" ht="20.25" customHeight="1" x14ac:dyDescent="0.3">
      <c r="A58" s="73" t="s">
        <v>174</v>
      </c>
      <c r="B58" s="70"/>
      <c r="C58" s="118">
        <f>SUM(C49:C57)</f>
        <v>38679</v>
      </c>
      <c r="D58" s="83"/>
      <c r="E58" s="118">
        <f>SUM(E49:E57)</f>
        <v>-893546</v>
      </c>
      <c r="F58" s="83"/>
      <c r="G58" s="118">
        <f>SUM(G49:G57)</f>
        <v>38679</v>
      </c>
      <c r="H58" s="83"/>
      <c r="I58" s="118">
        <f>SUM(I49:I57)</f>
        <v>-893546</v>
      </c>
    </row>
    <row r="59" spans="1:9" ht="20.25" customHeight="1" x14ac:dyDescent="0.3">
      <c r="A59" s="73"/>
      <c r="B59" s="70"/>
      <c r="C59" s="83"/>
      <c r="D59" s="83"/>
      <c r="E59" s="83"/>
      <c r="F59" s="83"/>
      <c r="G59" s="83"/>
      <c r="H59" s="83"/>
      <c r="I59" s="83"/>
    </row>
    <row r="60" spans="1:9" ht="20.25" customHeight="1" x14ac:dyDescent="0.3">
      <c r="A60" s="68" t="s">
        <v>11</v>
      </c>
      <c r="B60" s="70"/>
      <c r="C60" s="94"/>
      <c r="D60" s="94"/>
      <c r="E60" s="94"/>
      <c r="F60" s="94"/>
      <c r="G60" s="94"/>
      <c r="H60" s="94"/>
      <c r="I60" s="94"/>
    </row>
    <row r="61" spans="1:9" ht="20.25" customHeight="1" x14ac:dyDescent="0.3">
      <c r="A61" s="70" t="s">
        <v>167</v>
      </c>
      <c r="B61" s="70"/>
      <c r="C61" s="202">
        <v>3629017</v>
      </c>
      <c r="D61" s="94"/>
      <c r="E61" s="134">
        <v>1534000</v>
      </c>
      <c r="F61" s="134"/>
      <c r="G61" s="134">
        <v>3629017</v>
      </c>
      <c r="H61" s="134"/>
      <c r="I61" s="134">
        <v>1534000</v>
      </c>
    </row>
    <row r="62" spans="1:9" ht="20.25" customHeight="1" x14ac:dyDescent="0.3">
      <c r="A62" s="70" t="s">
        <v>168</v>
      </c>
      <c r="C62" s="202">
        <v>-3137515</v>
      </c>
      <c r="D62" s="134"/>
      <c r="E62" s="134">
        <v>-915000</v>
      </c>
      <c r="F62" s="134"/>
      <c r="G62" s="134">
        <v>-3137515</v>
      </c>
      <c r="H62" s="134"/>
      <c r="I62" s="134">
        <v>-915000</v>
      </c>
    </row>
    <row r="63" spans="1:9" ht="20.25" hidden="1" customHeight="1" x14ac:dyDescent="0.3">
      <c r="A63" s="70" t="s">
        <v>143</v>
      </c>
      <c r="B63" s="60">
        <v>10</v>
      </c>
      <c r="C63" s="202">
        <v>0</v>
      </c>
      <c r="D63" s="134"/>
      <c r="E63" s="134"/>
      <c r="F63" s="134"/>
      <c r="H63" s="134"/>
    </row>
    <row r="64" spans="1:9" ht="20.25" customHeight="1" x14ac:dyDescent="0.65">
      <c r="A64" s="70" t="s">
        <v>89</v>
      </c>
      <c r="B64" s="70"/>
      <c r="C64" s="202">
        <v>-13204</v>
      </c>
      <c r="D64" s="210"/>
      <c r="E64" s="134">
        <v>-609</v>
      </c>
      <c r="F64" s="210"/>
      <c r="G64" s="202">
        <v>-13204</v>
      </c>
      <c r="H64" s="210"/>
      <c r="I64" s="202">
        <v>-609</v>
      </c>
    </row>
    <row r="65" spans="1:9" ht="20.25" customHeight="1" x14ac:dyDescent="0.3">
      <c r="A65" s="73" t="s">
        <v>193</v>
      </c>
      <c r="B65" s="70"/>
      <c r="C65" s="118">
        <f>SUM(C61:C64)</f>
        <v>478298</v>
      </c>
      <c r="D65" s="112"/>
      <c r="E65" s="118">
        <f>SUM(E61:E64)</f>
        <v>618391</v>
      </c>
      <c r="F65" s="112"/>
      <c r="G65" s="118">
        <f>SUM(G61:G64)</f>
        <v>478298</v>
      </c>
      <c r="H65" s="112"/>
      <c r="I65" s="118">
        <f>SUM(I61:I64)</f>
        <v>618391</v>
      </c>
    </row>
    <row r="66" spans="1:9" ht="20.25" customHeight="1" x14ac:dyDescent="0.3">
      <c r="A66" s="73"/>
      <c r="B66" s="70"/>
      <c r="C66" s="83"/>
      <c r="D66" s="83">
        <v>24204395</v>
      </c>
      <c r="E66" s="83"/>
      <c r="F66" s="83"/>
      <c r="G66" s="83"/>
      <c r="H66" s="83"/>
      <c r="I66" s="83"/>
    </row>
    <row r="67" spans="1:9" ht="20.25" customHeight="1" x14ac:dyDescent="0.3">
      <c r="A67" s="73" t="s">
        <v>132</v>
      </c>
      <c r="B67" s="70"/>
      <c r="C67" s="214">
        <f>C37+C58+C65</f>
        <v>1345</v>
      </c>
      <c r="D67" s="112"/>
      <c r="E67" s="214">
        <f>E37+E58+E65</f>
        <v>-4012</v>
      </c>
      <c r="F67" s="112"/>
      <c r="G67" s="214">
        <f>G37+G58+G65</f>
        <v>1345</v>
      </c>
      <c r="H67" s="112"/>
      <c r="I67" s="214">
        <f>I37+I58+I65</f>
        <v>-4012</v>
      </c>
    </row>
    <row r="68" spans="1:9" ht="20.25" customHeight="1" x14ac:dyDescent="0.3">
      <c r="A68" s="70" t="s">
        <v>107</v>
      </c>
      <c r="B68" s="70"/>
      <c r="C68" s="215">
        <f>'BS 2-3'!F11</f>
        <v>6180</v>
      </c>
      <c r="D68" s="94"/>
      <c r="E68" s="211">
        <v>10765</v>
      </c>
      <c r="F68" s="94"/>
      <c r="G68" s="215">
        <f>'BS 2-3'!J11</f>
        <v>6180</v>
      </c>
      <c r="H68" s="94"/>
      <c r="I68" s="211">
        <v>10765</v>
      </c>
    </row>
    <row r="69" spans="1:9" ht="20.25" customHeight="1" thickBot="1" x14ac:dyDescent="0.35">
      <c r="A69" s="73" t="s">
        <v>184</v>
      </c>
      <c r="B69" s="70"/>
      <c r="C69" s="121">
        <f>SUM(C67:C68)</f>
        <v>7525</v>
      </c>
      <c r="D69" s="112"/>
      <c r="E69" s="121">
        <f>SUM(E67:E68)</f>
        <v>6753</v>
      </c>
      <c r="F69" s="112"/>
      <c r="G69" s="121">
        <f>SUM(G67:G68)</f>
        <v>7525</v>
      </c>
      <c r="H69" s="112"/>
      <c r="I69" s="121">
        <f>SUM(I67:I68)</f>
        <v>6753</v>
      </c>
    </row>
    <row r="70" spans="1:9" ht="20.25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32">
    <mergeCell ref="C47:I47"/>
    <mergeCell ref="J47:P47"/>
    <mergeCell ref="C44:E44"/>
    <mergeCell ref="G44:I44"/>
    <mergeCell ref="J44:L44"/>
    <mergeCell ref="N44:P44"/>
    <mergeCell ref="C45:E45"/>
    <mergeCell ref="G45:I45"/>
    <mergeCell ref="C42:E42"/>
    <mergeCell ref="G42:I42"/>
    <mergeCell ref="J42:L42"/>
    <mergeCell ref="N42:P42"/>
    <mergeCell ref="C43:E43"/>
    <mergeCell ref="G43:I43"/>
    <mergeCell ref="J43:L43"/>
    <mergeCell ref="N43:P43"/>
    <mergeCell ref="J9:P9"/>
    <mergeCell ref="J4:L4"/>
    <mergeCell ref="N4:P4"/>
    <mergeCell ref="J5:L5"/>
    <mergeCell ref="N5:P5"/>
    <mergeCell ref="J6:L6"/>
    <mergeCell ref="N6:P6"/>
    <mergeCell ref="C4:E4"/>
    <mergeCell ref="G4:I4"/>
    <mergeCell ref="C5:E5"/>
    <mergeCell ref="G5:I5"/>
    <mergeCell ref="C9:I9"/>
    <mergeCell ref="C6:E6"/>
    <mergeCell ref="G6:I6"/>
    <mergeCell ref="C7:E7"/>
    <mergeCell ref="G7:I7"/>
  </mergeCells>
  <phoneticPr fontId="5" type="noConversion"/>
  <pageMargins left="0.7" right="0.45" top="0.48" bottom="0.5" header="0.5" footer="0.5"/>
  <pageSetup paperSize="9" scale="68" firstPageNumber="8" fitToWidth="0" fitToHeight="0" orientation="portrait" useFirstPageNumber="1" r:id="rId1"/>
  <headerFooter alignWithMargins="0">
    <oddFooter xml:space="preserve">&amp;LThe accompanying notes form an integral part of the interim financial statements. 
&amp;C
&amp;P&amp;R
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8A4B3F-60C6-49A4-9654-FF1F498724CD}">
  <ds:schemaRefs>
    <ds:schemaRef ds:uri="http://www.w3.org/XML/1998/namespace"/>
    <ds:schemaRef ds:uri="http://schemas.microsoft.com/office/2006/documentManagement/types"/>
    <ds:schemaRef ds:uri="http://schemas.microsoft.com/sharepoint/v3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f6ba49b0-bcda-4796-8236-5b5cc1493ace"/>
    <ds:schemaRef ds:uri="05716746-add9-412a-97a9-1b5167d151a3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E3586E5-3CC5-4C27-845D-968D4AE38F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B93308-A1FC-40AD-98AD-A6F33AFFA6A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BS 2-3</vt:lpstr>
      <vt:lpstr>PL 5</vt:lpstr>
      <vt:lpstr>OCI 6</vt:lpstr>
      <vt:lpstr>PL 3M 4-5</vt:lpstr>
      <vt:lpstr>Equity 6</vt:lpstr>
      <vt:lpstr>Equity 7</vt:lpstr>
      <vt:lpstr>CF 8-9</vt:lpstr>
      <vt:lpstr>'BS 2-3'!Print_Area</vt:lpstr>
      <vt:lpstr>'CF 8-9'!Print_Area</vt:lpstr>
      <vt:lpstr>'Equity 6'!Print_Area</vt:lpstr>
      <vt:lpstr>'Equity 7'!Print_Area</vt:lpstr>
      <vt:lpstr>'OCI 6'!Print_Area</vt:lpstr>
      <vt:lpstr>'PL 3M 4-5'!Print_Area</vt:lpstr>
      <vt:lpstr>'PL 5'!Print_Area</vt:lpstr>
      <vt:lpstr>'OCI 6'!Print_Titles</vt:lpstr>
      <vt:lpstr>'PL 5'!Print_Titles</vt:lpstr>
      <vt:lpstr>'BS 2-3'!Title2nd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Napassorn, Saengkam</cp:lastModifiedBy>
  <cp:lastPrinted>2025-08-13T08:36:58Z</cp:lastPrinted>
  <dcterms:created xsi:type="dcterms:W3CDTF">2005-02-20T11:53:21Z</dcterms:created>
  <dcterms:modified xsi:type="dcterms:W3CDTF">2025-08-14T07:35:26Z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