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.sharepoint.com/sites/BoundandBeyondGroup/Shared Documents/2025/2025 - Q2/FS/ไฟล์ตลาด/"/>
    </mc:Choice>
  </mc:AlternateContent>
  <xr:revisionPtr revIDLastSave="2" documentId="13_ncr:1_{A58506CF-F0C1-461E-AC0A-271C43B68619}" xr6:coauthVersionLast="47" xr6:coauthVersionMax="47" xr10:uidLastSave="{575EBDDE-EB93-46FD-ACDB-DAFFD24AE946}"/>
  <bookViews>
    <workbookView xWindow="-108" yWindow="-108" windowWidth="23256" windowHeight="12456" tabRatio="821" xr2:uid="{136059A7-B096-4570-B673-ED9B08BAC427}"/>
  </bookViews>
  <sheets>
    <sheet name="BS" sheetId="1" r:id="rId1"/>
    <sheet name="PL-three-month" sheetId="16" r:id="rId2"/>
    <sheet name="PL-six-month" sheetId="15" r:id="rId3"/>
    <sheet name="SE รวม" sheetId="14" r:id="rId4"/>
    <sheet name="SE เฉพาะ" sheetId="13" r:id="rId5"/>
    <sheet name="CF" sheetId="17" r:id="rId6"/>
  </sheets>
  <definedNames>
    <definedName name="_xlnm.Print_Area" localSheetId="0">BS!$A$1:$I$116</definedName>
    <definedName name="_xlnm.Print_Area" localSheetId="5">CF!$A$1:$I$119</definedName>
    <definedName name="_xlnm.Print_Area" localSheetId="2">'PL-six-month'!$A$1:$I$45</definedName>
    <definedName name="_xlnm.Print_Area" localSheetId="1">'PL-three-month'!$A$1:$I$45</definedName>
    <definedName name="_xlnm.Print_Area" localSheetId="3">'SE รวม'!$A$1:$Q$28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" l="1"/>
  <c r="E25" i="17"/>
  <c r="K22" i="14" l="1"/>
  <c r="C22" i="14"/>
  <c r="E22" i="14"/>
  <c r="G22" i="14"/>
  <c r="C17" i="15"/>
  <c r="Q22" i="14" l="1"/>
  <c r="C102" i="1"/>
  <c r="M19" i="14" l="1"/>
  <c r="C23" i="17" l="1"/>
  <c r="E23" i="17"/>
  <c r="E33" i="17" s="1"/>
  <c r="E37" i="17" s="1"/>
  <c r="I23" i="17"/>
  <c r="I33" i="17" s="1"/>
  <c r="I37" i="17" s="1"/>
  <c r="C50" i="17"/>
  <c r="G58" i="17"/>
  <c r="E58" i="17"/>
  <c r="I58" i="17"/>
  <c r="C66" i="17"/>
  <c r="C70" i="17" s="1"/>
  <c r="E70" i="17"/>
  <c r="G70" i="17"/>
  <c r="I70" i="17"/>
  <c r="E73" i="17"/>
  <c r="I73" i="17"/>
  <c r="G23" i="17" l="1"/>
  <c r="G33" i="17" s="1"/>
  <c r="G37" i="17" s="1"/>
  <c r="G71" i="17" s="1"/>
  <c r="G73" i="17" s="1"/>
  <c r="C58" i="17"/>
  <c r="C33" i="17"/>
  <c r="C37" i="17" s="1"/>
  <c r="C71" i="17" l="1"/>
  <c r="C73" i="17" s="1"/>
  <c r="C38" i="16" l="1"/>
  <c r="C100" i="1" l="1"/>
  <c r="I23" i="14"/>
  <c r="K23" i="14" s="1"/>
  <c r="M23" i="14" s="1"/>
  <c r="Q23" i="14" s="1"/>
  <c r="G12" i="16"/>
  <c r="J22" i="13"/>
  <c r="O21" i="14"/>
  <c r="O24" i="14" s="1"/>
  <c r="N21" i="14"/>
  <c r="K21" i="14"/>
  <c r="G21" i="14"/>
  <c r="G24" i="14" s="1"/>
  <c r="E21" i="14"/>
  <c r="E24" i="14" s="1"/>
  <c r="C21" i="14"/>
  <c r="Q19" i="14"/>
  <c r="K16" i="14"/>
  <c r="M16" i="14" s="1"/>
  <c r="Q16" i="14" s="1"/>
  <c r="O15" i="14"/>
  <c r="O17" i="14" s="1"/>
  <c r="K15" i="14"/>
  <c r="I15" i="14"/>
  <c r="G15" i="14"/>
  <c r="G17" i="14" s="1"/>
  <c r="E15" i="14"/>
  <c r="E17" i="14" s="1"/>
  <c r="C15" i="14"/>
  <c r="C17" i="14" s="1"/>
  <c r="M14" i="14"/>
  <c r="Q14" i="14" s="1"/>
  <c r="M13" i="14"/>
  <c r="Q13" i="14" s="1"/>
  <c r="I39" i="15"/>
  <c r="I37" i="15" s="1"/>
  <c r="E39" i="15"/>
  <c r="E37" i="15" s="1"/>
  <c r="G11" i="15"/>
  <c r="C24" i="14" l="1"/>
  <c r="M15" i="14"/>
  <c r="Q15" i="14" s="1"/>
  <c r="K17" i="14"/>
  <c r="K24" i="14"/>
  <c r="I17" i="14"/>
  <c r="M17" i="14" l="1"/>
  <c r="Q17" i="14" s="1"/>
  <c r="G18" i="15"/>
  <c r="G12" i="15"/>
  <c r="G20" i="15" l="1"/>
  <c r="G24" i="15" s="1"/>
  <c r="G26" i="15" s="1"/>
  <c r="G29" i="15" s="1"/>
  <c r="G39" i="15" s="1"/>
  <c r="G32" i="15" l="1"/>
  <c r="G42" i="15" s="1"/>
  <c r="G43" i="15" s="1"/>
  <c r="G37" i="15"/>
  <c r="H20" i="13"/>
  <c r="G34" i="15" l="1"/>
  <c r="L22" i="13"/>
  <c r="K21" i="13"/>
  <c r="J21" i="13"/>
  <c r="J23" i="13" s="1"/>
  <c r="H21" i="13"/>
  <c r="H23" i="13" s="1"/>
  <c r="F21" i="13"/>
  <c r="F23" i="13" s="1"/>
  <c r="D21" i="13"/>
  <c r="D23" i="13" s="1"/>
  <c r="B21" i="13"/>
  <c r="B23" i="13" s="1"/>
  <c r="L20" i="13"/>
  <c r="L21" i="13" s="1"/>
  <c r="L19" i="13"/>
  <c r="L13" i="13"/>
  <c r="I18" i="15"/>
  <c r="E18" i="15"/>
  <c r="I12" i="15"/>
  <c r="I20" i="15" s="1"/>
  <c r="I24" i="15" s="1"/>
  <c r="I26" i="15" s="1"/>
  <c r="I32" i="15" s="1"/>
  <c r="I34" i="15" s="1"/>
  <c r="E12" i="15"/>
  <c r="I18" i="16"/>
  <c r="G18" i="16"/>
  <c r="G20" i="16" s="1"/>
  <c r="G24" i="16" s="1"/>
  <c r="E18" i="16"/>
  <c r="C18" i="16"/>
  <c r="I12" i="16"/>
  <c r="E12" i="16"/>
  <c r="C12" i="16"/>
  <c r="E20" i="15" l="1"/>
  <c r="E24" i="15" s="1"/>
  <c r="E26" i="15" s="1"/>
  <c r="E32" i="15" s="1"/>
  <c r="E34" i="15" s="1"/>
  <c r="C20" i="16"/>
  <c r="C24" i="16" s="1"/>
  <c r="C26" i="16" s="1"/>
  <c r="I20" i="16"/>
  <c r="E20" i="16"/>
  <c r="E24" i="16" s="1"/>
  <c r="E26" i="16" s="1"/>
  <c r="G26" i="16"/>
  <c r="L23" i="13"/>
  <c r="I24" i="16"/>
  <c r="E34" i="16" l="1"/>
  <c r="E29" i="16"/>
  <c r="C34" i="16"/>
  <c r="C32" i="16" s="1"/>
  <c r="C29" i="16"/>
  <c r="C39" i="16" s="1"/>
  <c r="C37" i="16" s="1"/>
  <c r="G34" i="16"/>
  <c r="G32" i="16" s="1"/>
  <c r="G29" i="16"/>
  <c r="G39" i="16" s="1"/>
  <c r="G37" i="16" s="1"/>
  <c r="I26" i="16"/>
  <c r="I101" i="1"/>
  <c r="I103" i="1" s="1"/>
  <c r="E101" i="1"/>
  <c r="I71" i="1"/>
  <c r="I62" i="1"/>
  <c r="E71" i="1"/>
  <c r="E62" i="1"/>
  <c r="I72" i="1" l="1"/>
  <c r="I104" i="1" s="1"/>
  <c r="C42" i="16"/>
  <c r="C43" i="16" s="1"/>
  <c r="E103" i="1"/>
  <c r="T19" i="14"/>
  <c r="G42" i="16"/>
  <c r="G43" i="16" s="1"/>
  <c r="I34" i="16"/>
  <c r="I32" i="16"/>
  <c r="I29" i="16"/>
  <c r="I39" i="16" s="1"/>
  <c r="I37" i="16" s="1"/>
  <c r="E32" i="16"/>
  <c r="E39" i="16"/>
  <c r="E37" i="16" s="1"/>
  <c r="E72" i="1"/>
  <c r="E104" i="1" s="1"/>
  <c r="G31" i="1"/>
  <c r="G18" i="1" l="1"/>
  <c r="G62" i="1" l="1"/>
  <c r="C62" i="1" l="1"/>
  <c r="C101" i="1" l="1"/>
  <c r="C103" i="1" s="1"/>
  <c r="J16" i="13" l="1"/>
  <c r="G71" i="1" l="1"/>
  <c r="C71" i="1"/>
  <c r="C31" i="1"/>
  <c r="C18" i="1"/>
  <c r="I31" i="1"/>
  <c r="I18" i="1"/>
  <c r="E31" i="1"/>
  <c r="E18" i="1"/>
  <c r="B15" i="13"/>
  <c r="B17" i="13" s="1"/>
  <c r="D15" i="13"/>
  <c r="D17" i="13" s="1"/>
  <c r="F15" i="13"/>
  <c r="F17" i="13" s="1"/>
  <c r="J15" i="13"/>
  <c r="J17" i="13" s="1"/>
  <c r="L16" i="13"/>
  <c r="K15" i="13"/>
  <c r="I32" i="1" l="1"/>
  <c r="I105" i="1" s="1"/>
  <c r="E32" i="1"/>
  <c r="E105" i="1" s="1"/>
  <c r="C72" i="1"/>
  <c r="G32" i="1"/>
  <c r="C32" i="1"/>
  <c r="L14" i="13" l="1"/>
  <c r="L15" i="13" s="1"/>
  <c r="L17" i="13" s="1"/>
  <c r="G101" i="1"/>
  <c r="G103" i="1" l="1"/>
  <c r="H15" i="13"/>
  <c r="H17" i="13" s="1"/>
  <c r="C104" i="1"/>
  <c r="C105" i="1" l="1"/>
  <c r="G72" i="1"/>
  <c r="G104" i="1" s="1"/>
  <c r="G105" i="1" s="1"/>
  <c r="C12" i="15" l="1"/>
  <c r="C18" i="15" l="1"/>
  <c r="C20" i="15" s="1"/>
  <c r="C24" i="15" l="1"/>
  <c r="C26" i="15" s="1"/>
  <c r="C29" i="15" l="1"/>
  <c r="C34" i="15"/>
  <c r="C32" i="15" s="1"/>
  <c r="M20" i="14" l="1"/>
  <c r="Q20" i="14" s="1"/>
  <c r="C42" i="15"/>
  <c r="C43" i="15" s="1"/>
  <c r="C39" i="15"/>
  <c r="C37" i="15" s="1"/>
  <c r="I21" i="14" l="1"/>
  <c r="M21" i="14" l="1"/>
  <c r="Q21" i="14" s="1"/>
  <c r="I24" i="14"/>
  <c r="M24" i="14" l="1"/>
  <c r="Q24" i="14" s="1"/>
  <c r="T24" i="14" s="1"/>
</calcChain>
</file>

<file path=xl/sharedStrings.xml><?xml version="1.0" encoding="utf-8"?>
<sst xmlns="http://schemas.openxmlformats.org/spreadsheetml/2006/main" count="364" uniqueCount="198">
  <si>
    <t>บริษัท เบาด์ แอนด์ บียอนด์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</si>
  <si>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</si>
  <si>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</si>
  <si>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</si>
  <si>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</si>
  <si>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หมายเหตุประกอบงบการเงินเป็นส่วนหนึ่งของงบการเงินนี้</t>
  </si>
  <si>
    <t>ส่วนของผู้ถือหุ้น</t>
  </si>
  <si>
    <t>ทุนเรือนหุ้น</t>
  </si>
  <si>
    <t>กำไรสะสม</t>
  </si>
  <si>
    <t>องค์ประกอบอื่นของส่วนของผู้ถือหุ้น</t>
  </si>
  <si>
    <t>งบกำไรขาดทุนเบ็ดเสร็จ</t>
  </si>
  <si>
    <t>รายได้</t>
  </si>
  <si>
    <t>รายได้จากการประกอบกิจการโรงแรม</t>
  </si>
  <si>
    <t>รายได้อื่น</t>
  </si>
  <si>
    <t>รวมรายได้</t>
  </si>
  <si>
    <t>ค่าใช้จ่าย</t>
  </si>
  <si>
    <t>ต้นทุนการประกอบกิจการโรงแรม</t>
  </si>
  <si>
    <t>ค่าใช้จ่ายในการขาย</t>
  </si>
  <si>
    <t>รวมค่าใช้จ่าย</t>
  </si>
  <si>
    <t>รายได้ทางการเงิน</t>
  </si>
  <si>
    <t>ขาดทุนสำหรับงวด</t>
  </si>
  <si>
    <t>กำไรขาดทุนเบ็ดเสร็จรวมสำหรับงวด</t>
  </si>
  <si>
    <t>รวม</t>
  </si>
  <si>
    <t>ส่วนเกินทุน</t>
  </si>
  <si>
    <t>องค์ประกอบอื่น</t>
  </si>
  <si>
    <t>ส่วนเกินมูลค่า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</si>
  <si>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</si>
  <si>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</si>
  <si>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</si>
  <si>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</si>
  <si>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</si>
  <si>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ผู้ถือหุ้น</t>
  </si>
  <si>
    <t>โอนไปกำไรสะสม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</si>
  <si>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</si>
  <si>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</si>
  <si>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</si>
  <si>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</si>
  <si>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</si>
  <si>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</si>
  <si>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</si>
  <si>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</si>
  <si>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</si>
  <si>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</si>
  <si>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รายการที่มิใช่เงินสด</t>
  </si>
  <si>
    <t>กำไร (ขาดทุน) จากกิจกรรมดำเนินงาน</t>
  </si>
  <si>
    <t xml:space="preserve">รายการปรับกระทบยอดกำไร (ขาดทุน) เป็นเงินสดรับ (จ่าย) สุทธิ </t>
  </si>
  <si>
    <t>กำไร (ขาดทุน) จากการดำเนินงานก่อนการเปลี่ยนแปลงของ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</si>
  <si>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</si>
  <si>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</si>
  <si>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เงินสดและรายการเทียบเท่าเงินสดปลายงวด</t>
  </si>
  <si>
    <t>ของส่วนของผู้ถือหุ้น</t>
  </si>
  <si>
    <t>จากการตีราคาสินทรัพย์</t>
  </si>
  <si>
    <t>เงินสดและรายการเทียบเท่าเงินสดเพิ่มขึ้น (ลดลง)</t>
  </si>
  <si>
    <t>ยอดคงเหลือ ณ วันที่ 1 มกราคม 2567</t>
  </si>
  <si>
    <t>งบการเปลี่ยนแปลงส่วนของผู้ถือหุ้น</t>
  </si>
  <si>
    <t>เงินสดสุทธิใช้ไปในกิจกรรมจัดหาเงิน</t>
  </si>
  <si>
    <t>รายได้ (ค่าใช้จ่าย) ภาษีเงินได้</t>
  </si>
  <si>
    <t>เงินสดสุทธิจาก (ใช้ไปใน) กิจกรรมลงทุน</t>
  </si>
  <si>
    <t>งบฐานะการเงิน</t>
  </si>
  <si>
    <t xml:space="preserve"> 2567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</si>
  <si>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</si>
  <si>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</si>
  <si>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</si>
  <si>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</si>
  <si>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</si>
  <si>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</si>
  <si>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</si>
  <si>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</si>
  <si>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</si>
  <si>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</si>
  <si>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</si>
  <si>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</si>
  <si>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</si>
  <si>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</si>
  <si>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</si>
  <si>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</si>
  <si>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</si>
  <si>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</si>
  <si>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</si>
  <si>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เงินมัดจำและเงินรับล่วงหน้าจากลูกค้า</t>
  </si>
  <si>
    <t>เงินกู้ยืมระยะสั้นจากกิจการที่เกี่ยวข้องกัน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</si>
  <si>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</si>
  <si>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</si>
  <si>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</si>
  <si>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</si>
  <si>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</si>
  <si>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</si>
  <si>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</si>
  <si>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</si>
  <si>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</si>
  <si>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</si>
  <si>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</si>
  <si>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</si>
  <si>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</si>
  <si>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ยอดคงเหลือ ณ วันที่ 1 มกราคม 2568</t>
  </si>
  <si>
    <t>ณ วันที่</t>
  </si>
  <si>
    <t>31 ธันวาคม</t>
  </si>
  <si>
    <t xml:space="preserve"> 2568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</si>
  <si>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</si>
  <si>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ทุนจดทะเบียน</t>
  </si>
  <si>
    <t>หุ้นสามัญ 309,824,651 หุ้น มูลค่าหุ้นละ 10 บาท</t>
  </si>
  <si>
    <t>หุ้นสามัญ 290,068,730 หุ้น มูลค่าหุ้นละ 10 บาท</t>
  </si>
  <si>
    <t>ลูกหนี้การค้าและลูกหนี้หมุนเวียนอื่น</t>
  </si>
  <si>
    <t>เงินฝากธนาคารที่มีภาระค้ำประกัน</t>
  </si>
  <si>
    <t>ภาษีเงินได้นิติบุคคลค้างจ่าย</t>
  </si>
  <si>
    <t>หุ้นกู้</t>
  </si>
  <si>
    <t>ประมาณการหนี้สินสำหรับผลประโยชน์พนักงาน</t>
  </si>
  <si>
    <t>เจ้าหนี้การค้าและเจ้าหนี้หมุนเวียนอื่น</t>
  </si>
  <si>
    <t>รวมส่วนของผู้ถือหุ้นของบริษัทใหญ่</t>
  </si>
  <si>
    <t>ส่วนได้เสียที่ไม่มีอำนาจควบคุม</t>
  </si>
  <si>
    <t>ชำระแล้ว</t>
  </si>
  <si>
    <t>ที่ออกและ</t>
  </si>
  <si>
    <t>“ยังไม่ได้ตรวจสอบ”</t>
  </si>
  <si>
    <t>-</t>
  </si>
  <si>
    <t>เจ้าหนี้ค่าหุ้นกิจการที่เกี่ยวข้องกัน</t>
  </si>
  <si>
    <t>หน่วย: บาท</t>
  </si>
  <si>
    <t>ทุนที่ออกและชำระแล้ว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</si>
  <si>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  <charset val="222"/>
      </rPr>
      <t>(ต่อ)</t>
    </r>
  </si>
  <si>
    <t xml:space="preserve">   ส่วนเกินทุนจากการตีราคาสินทรัพย์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</si>
  <si>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</si>
  <si>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</si>
  <si>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</si>
  <si>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</si>
  <si>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</si>
  <si>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</si>
  <si>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ณ วันที่ 30 มิถุนายน 2568</t>
  </si>
  <si>
    <t>30 มิถุนายน</t>
  </si>
  <si>
    <t>ค่าใช้จ่ายในการบริหาร</t>
  </si>
  <si>
    <t>ต้นทุนทางการเงิน</t>
  </si>
  <si>
    <t>กำไรขาดทุนเบ็ดเสร็จอื่นสำหรับงวด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</si>
  <si>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</si>
  <si>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</si>
  <si>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รายได้จากากรประกอบกิจการโรงแรม</t>
  </si>
  <si>
    <t>ยอดคงเหลือ ณ วันที่ 30 มิถุนายน 2568</t>
  </si>
  <si>
    <t>ยอดคงเหลือ ณ วันที่ 30 มิถุนายน 2567</t>
  </si>
  <si>
    <t>สำรองผลประโยชน์ระยะยาวของพนักงาน</t>
  </si>
  <si>
    <t>ค่าใช้จ่าย (รายได้) ภาษีเงินได้</t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</si>
  <si>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</si>
  <si>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</si>
  <si>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 xml:space="preserve">ค่าใช้จ่ายจากคดีความที่สิ้นสุดแล้ว </t>
  </si>
  <si>
    <t>ลูกหนี้การค้าและลูกหนี้อื่น</t>
  </si>
  <si>
    <t>สินค้าคงเหลือ</t>
  </si>
  <si>
    <t>เงินสดจ่ายดอกเบี้ย</t>
  </si>
  <si>
    <t>เงินสดรับจากภาษีเงินได้</t>
  </si>
  <si>
    <t>เงินสดจ่ายภาษีเงินได้</t>
  </si>
  <si>
    <t>เงินสดจ่ายเงินลงทุนในบริษัทย่อย</t>
  </si>
  <si>
    <t>เงินสดจ่ายเพื่อซื้ออุปกรณ์และสินทรัพย์ใม่มีตัวตน</t>
  </si>
  <si>
    <t>เงินสดรับจากการขายอุปกรณ์</t>
  </si>
  <si>
    <t>เงินสดจ่ายคืนเงินกู้ยืมระยะสั้นจากสถาบันการเงิน</t>
  </si>
  <si>
    <t>เงินสดจ่ายคืนเงินกู้ยืมจากกิจการที่เกี่ยวข้องกัน</t>
  </si>
  <si>
    <t>เงินสดจ่ายคืนเงินกู้ยืมระยะยาว</t>
  </si>
  <si>
    <t>เงินสดจ่ายคืนหุ้นกู้ระยะยาว</t>
  </si>
  <si>
    <t>จ่ายชำระหนี้สินตามสัญญาเช่า</t>
  </si>
  <si>
    <t>จ่ายดอกเบี้ย</t>
  </si>
  <si>
    <t>เจ้าหนี้อื่นจากการซื้ออุปกรณ์</t>
  </si>
  <si>
    <t>สินทรัพย์สิทธิการใช้เพิ่มขึ้นจากการทำสัญญาเช่าเพิ่ม</t>
  </si>
  <si>
    <t>หนี้สินตามสัญญาเช่าเพิ่มขึ้นจากการทำสัญญาเช่าเพิ่ม</t>
  </si>
  <si>
    <t>การแบ่งปันกำไร (ขาดทุน) 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</si>
  <si>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</si>
  <si>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</si>
  <si>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</si>
  <si>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</si>
  <si>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ส่วนได้เสีย</t>
  </si>
  <si>
    <t>ที่ไม่มี</t>
  </si>
  <si>
    <t>อำนาจ</t>
  </si>
  <si>
    <t>ส่วนเกินทุนจากการตีราคาสินทรัพย์</t>
  </si>
  <si>
    <t>บริษัทใหญ่</t>
  </si>
  <si>
    <t>ควบคุม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</si>
  <si>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</si>
  <si>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</si>
  <si>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เงินสดจ่ายเจ้าหนี้ค่าหุ้น</t>
  </si>
  <si>
    <t>เงินรับจากการออกหุ้นโดยบริษัทย่อย</t>
  </si>
  <si>
    <t>เงินสดรับดอกเบี้ย</t>
  </si>
  <si>
    <t>เงินสดจ่ายเงินลงทุนในการร่วมค้า</t>
  </si>
  <si>
    <t>ขาดทุนเบ็ดเสร็จรวมสำหรับงวด</t>
  </si>
  <si>
    <t>ขาดทุนต่อหุ้นขั้นพื้นฐาน</t>
  </si>
  <si>
    <t>ขาดทุนต่อหุ้นปรับลด</t>
  </si>
  <si>
    <t>ขาดทุนก่อนค่าใช้จ่ายภาษีเงินได้</t>
  </si>
  <si>
    <t>เงินสดรับจากเงินกู้ยืมระยะสั้นจากกิจการที่เกี่ยวข้องกัน</t>
  </si>
  <si>
    <t>เงินฝากธนาคารที่มีภาระค้ำประกันเพิ่มขึ้น (ลดลง)</t>
  </si>
  <si>
    <t>เงินสดรับจากเงินกู้ยืมระยะสั้นจากสถาบันการเงิน</t>
  </si>
  <si>
    <t>การเพิ่มหุ้นสามัญ</t>
  </si>
  <si>
    <t>เงินสดจ่ายเงินให้กู้ยืมระยะยาวแก่การร่วมค้า</t>
  </si>
  <si>
    <t>ค่าเผื่อผลขาดทุนด้านเครดิตที่คาดว่าจะเกิดขึ้น (กลับรายการ)</t>
  </si>
  <si>
    <t>เงินให้กู้ยืมระยะยาวแก่กิจการอื่นและการร่วมค้า</t>
  </si>
  <si>
    <t>หุ้นสามัญ 290,687,300 หุ้น มูลค่าหุ้นละ 10 บาท</t>
  </si>
  <si>
    <t>3 และ 6</t>
  </si>
  <si>
    <t>ขาดทุนจากการขายอาคารและอุปกรณ์</t>
  </si>
  <si>
    <t>การเปลี่ยนแปลงเงินกู้ยืมระยะสั้นจากสถาบันการเงิน</t>
  </si>
  <si>
    <t>เป็นเงินกู้ยืมระยะยาวจากสถาบันการเงิน</t>
  </si>
  <si>
    <t>12.1 และ 12.2</t>
  </si>
  <si>
    <t>ขาดทุนต่อหุ้น</t>
  </si>
  <si>
    <t>(ขาดทุน) กำไรจากกิจกรรมดำเนินงาน</t>
  </si>
  <si>
    <t>(ขาดทุน) กำไรก่อนค่าใช้จ่ายภาษีเงินได้</t>
  </si>
  <si>
    <t>(ค่าใช้จ่าย) รายได้ภาษีเงินได้</t>
  </si>
  <si>
    <t>การเปลี่ยนแปลงเงินให้กู้ยืมระยะยาวแก่กิจการอื่น</t>
  </si>
  <si>
    <t>เป็นเงินให้กู้ยืมระยะยาวแก่กิจการการร่วมค้า</t>
  </si>
  <si>
    <t>เงินจ่ายล่วงหน้าและสินทรัพย์ไม่หมุนเวียนอื่น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</si>
</sst>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?_);_(@_)"/>
    <numFmt numFmtId="166" formatCode="_(* #,##0.0000_);_(* \(#,##0.0000\);_(* &quot;-&quot;_);_(@_)"/>
    <numFmt numFmtId="167" formatCode="_(* #,##0.00000_);_(* \(#,##0.00000\);_(* &quot;-&quot;?????_);_(@_)"/>
    <numFmt numFmtId="168" formatCode="_(* #,##0.000000_);_(* \(#,##0.000000\);_(* &quot;-&quot;??????_);_(@_)"/>
    <numFmt numFmtId="169" formatCode="_(* #,##0.00000000_);_(* \(#,##0.00000000\);_(* &quot;-&quot;????????_);_(@_)"/>
    <numFmt numFmtId="170" formatCode="_(* #,##0_);_(* \(#,##0\);_(* &quot;-&quot;??????_);_(@_)"/>
    <numFmt numFmtId="171" formatCode="_(* #,##0.0000000_);_(* \(#,##0.0000000\);_(* &quot;-&quot;???????_);_(@_)"/>
    <numFmt numFmtId="172" formatCode="#,##0;\(#,##0\);\-"/>
  </numFmts>
  <fonts count="26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16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rgb="FFFF0000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6"/>
      <name val="Angsana New"/>
      <family val="1"/>
      <charset val="222"/>
    </font>
    <font>
      <sz val="11"/>
      <name val="Angsana New"/>
      <family val="1"/>
    </font>
    <font>
      <sz val="10"/>
      <name val="Angsana New"/>
      <family val="1"/>
    </font>
    <font>
      <i/>
      <sz val="14"/>
      <color theme="1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/>
    <xf numFmtId="0" fontId="14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1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193">
    <xf numFmtId="0" fontId="0" fillId="0" borderId="0" xfId="0"/>
    <xf numFmtId="164" fontId="8" fillId="0" borderId="0" xfId="3" applyNumberFormat="1" applyFont="1" applyFill="1" applyBorder="1" applyAlignment="1">
      <alignment horizontal="right" vertical="center"/>
    </xf>
    <xf numFmtId="43" fontId="22" fillId="0" borderId="0" xfId="1" applyFont="1" applyFill="1" applyAlignment="1">
      <alignment vertical="center"/>
    </xf>
    <xf numFmtId="43" fontId="22" fillId="0" borderId="0" xfId="1" applyFont="1" applyFill="1" applyAlignment="1">
      <alignment horizontal="left" vertical="center"/>
    </xf>
    <xf numFmtId="43" fontId="8" fillId="0" borderId="0" xfId="1" applyFont="1" applyFill="1" applyAlignment="1">
      <alignment horizontal="left" vertical="center"/>
    </xf>
    <xf numFmtId="43" fontId="8" fillId="0" borderId="0" xfId="1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4" fontId="16" fillId="0" borderId="0" xfId="1" applyNumberFormat="1" applyFont="1" applyFill="1" applyAlignment="1">
      <alignment horizontal="right" vertical="center"/>
    </xf>
    <xf numFmtId="164" fontId="8" fillId="0" borderId="0" xfId="3" applyNumberFormat="1" applyFont="1" applyFill="1" applyAlignment="1">
      <alignment horizontal="right" vertical="center"/>
    </xf>
    <xf numFmtId="168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168" fontId="8" fillId="0" borderId="4" xfId="1" applyNumberFormat="1" applyFont="1" applyFill="1" applyBorder="1" applyAlignment="1">
      <alignment vertical="center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5" xfId="1" applyNumberFormat="1" applyFont="1" applyFill="1" applyBorder="1" applyAlignment="1">
      <alignment horizontal="center" vertical="center"/>
    </xf>
    <xf numFmtId="0" fontId="15" fillId="0" borderId="0" xfId="0" applyFont="1" applyFill="1"/>
    <xf numFmtId="0" fontId="16" fillId="0" borderId="0" xfId="0" applyFont="1" applyFill="1"/>
    <xf numFmtId="0" fontId="20" fillId="0" borderId="0" xfId="0" applyFont="1" applyFill="1" applyAlignment="1">
      <alignment horizontal="center"/>
    </xf>
    <xf numFmtId="0" fontId="17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left" vertical="center" indent="1"/>
    </xf>
    <xf numFmtId="0" fontId="24" fillId="0" borderId="0" xfId="0" applyFont="1" applyFill="1" applyAlignment="1">
      <alignment horizontal="center" vertical="center"/>
    </xf>
    <xf numFmtId="168" fontId="8" fillId="0" borderId="0" xfId="0" applyNumberFormat="1" applyFont="1" applyFill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left" indent="1"/>
    </xf>
    <xf numFmtId="164" fontId="8" fillId="0" borderId="4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37" fontId="16" fillId="0" borderId="3" xfId="0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8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 indent="2"/>
    </xf>
    <xf numFmtId="167" fontId="16" fillId="0" borderId="0" xfId="0" applyNumberFormat="1" applyFont="1" applyFill="1" applyAlignment="1">
      <alignment vertical="center"/>
    </xf>
    <xf numFmtId="37" fontId="16" fillId="0" borderId="2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indent="3"/>
    </xf>
    <xf numFmtId="164" fontId="2" fillId="0" borderId="0" xfId="0" applyNumberFormat="1" applyFont="1" applyFill="1" applyAlignment="1">
      <alignment horizontal="left" vertical="top"/>
    </xf>
    <xf numFmtId="37" fontId="2" fillId="0" borderId="0" xfId="12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164" fontId="8" fillId="0" borderId="0" xfId="0" applyNumberFormat="1" applyFont="1" applyFill="1" applyAlignment="1">
      <alignment vertical="top"/>
    </xf>
    <xf numFmtId="164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164" fontId="9" fillId="0" borderId="0" xfId="0" applyNumberFormat="1" applyFont="1" applyFill="1" applyAlignment="1">
      <alignment horizontal="center" vertical="top"/>
    </xf>
    <xf numFmtId="0" fontId="9" fillId="0" borderId="0" xfId="0" quotePrefix="1" applyFont="1" applyFill="1" applyAlignment="1">
      <alignment horizontal="center" vertical="top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0" fontId="8" fillId="0" borderId="0" xfId="0" quotePrefix="1" applyFont="1" applyFill="1" applyAlignment="1">
      <alignment horizontal="left" vertical="center" indent="2"/>
    </xf>
    <xf numFmtId="41" fontId="8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indent="4"/>
    </xf>
    <xf numFmtId="41" fontId="8" fillId="0" borderId="3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top" indent="4"/>
    </xf>
    <xf numFmtId="41" fontId="8" fillId="0" borderId="0" xfId="0" applyNumberFormat="1" applyFont="1" applyFill="1" applyAlignment="1">
      <alignment horizontal="right" vertical="top"/>
    </xf>
    <xf numFmtId="0" fontId="8" fillId="0" borderId="0" xfId="0" quotePrefix="1" applyFont="1" applyFill="1" applyAlignment="1">
      <alignment horizontal="left" vertical="top" indent="2"/>
    </xf>
    <xf numFmtId="41" fontId="8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164" fontId="8" fillId="0" borderId="1" xfId="0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horizontal="left" vertical="top" indent="4"/>
    </xf>
    <xf numFmtId="0" fontId="9" fillId="0" borderId="0" xfId="0" applyFont="1" applyFill="1" applyAlignment="1">
      <alignment vertical="top"/>
    </xf>
    <xf numFmtId="41" fontId="8" fillId="0" borderId="2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0" fontId="8" fillId="0" borderId="0" xfId="0" quotePrefix="1" applyFont="1" applyFill="1" applyAlignment="1">
      <alignment horizontal="left" vertical="center" indent="3"/>
    </xf>
    <xf numFmtId="0" fontId="12" fillId="0" borderId="0" xfId="0" quotePrefix="1" applyFont="1" applyFill="1" applyAlignment="1">
      <alignment horizontal="left" vertical="center" indent="2"/>
    </xf>
    <xf numFmtId="41" fontId="8" fillId="0" borderId="3" xfId="0" applyNumberFormat="1" applyFont="1" applyFill="1" applyBorder="1" applyAlignment="1">
      <alignment horizontal="center" vertical="center"/>
    </xf>
    <xf numFmtId="0" fontId="8" fillId="0" borderId="0" xfId="11" applyFont="1" applyFill="1" applyAlignment="1">
      <alignment horizontal="left" vertical="center" indent="2"/>
    </xf>
    <xf numFmtId="0" fontId="8" fillId="0" borderId="0" xfId="6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top"/>
    </xf>
    <xf numFmtId="0" fontId="12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3"/>
    </xf>
    <xf numFmtId="164" fontId="8" fillId="0" borderId="5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4" fontId="8" fillId="0" borderId="1" xfId="0" applyNumberFormat="1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64" fontId="8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quotePrefix="1" applyFont="1" applyFill="1" applyAlignment="1">
      <alignment horizontal="center" vertical="top"/>
    </xf>
    <xf numFmtId="41" fontId="25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right" vertical="top"/>
    </xf>
    <xf numFmtId="164" fontId="8" fillId="0" borderId="0" xfId="0" applyNumberFormat="1" applyFont="1" applyFill="1" applyAlignment="1">
      <alignment horizontal="center" vertical="top"/>
    </xf>
    <xf numFmtId="164" fontId="9" fillId="0" borderId="1" xfId="0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41" fontId="8" fillId="0" borderId="2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0" fontId="9" fillId="0" borderId="0" xfId="0" applyFont="1" applyFill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centerContinuous" vertical="center"/>
    </xf>
    <xf numFmtId="164" fontId="9" fillId="0" borderId="0" xfId="1" applyNumberFormat="1" applyFont="1" applyFill="1" applyAlignment="1">
      <alignment horizontal="center" vertical="center"/>
    </xf>
    <xf numFmtId="172" fontId="9" fillId="0" borderId="0" xfId="10" applyNumberFormat="1" applyFont="1" applyFill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8" fontId="8" fillId="0" borderId="2" xfId="1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top"/>
    </xf>
    <xf numFmtId="164" fontId="8" fillId="0" borderId="0" xfId="6" applyNumberFormat="1" applyFont="1" applyFill="1" applyAlignment="1">
      <alignment horizontal="left" vertical="top"/>
    </xf>
    <xf numFmtId="0" fontId="8" fillId="0" borderId="0" xfId="6" applyFont="1" applyFill="1" applyAlignment="1">
      <alignment horizontal="centerContinuous" vertical="top"/>
    </xf>
    <xf numFmtId="164" fontId="8" fillId="0" borderId="0" xfId="6" applyNumberFormat="1" applyFont="1" applyFill="1" applyAlignment="1">
      <alignment horizontal="centerContinuous" vertical="top"/>
    </xf>
    <xf numFmtId="164" fontId="8" fillId="0" borderId="0" xfId="6" quotePrefix="1" applyNumberFormat="1" applyFont="1" applyFill="1" applyAlignment="1">
      <alignment horizontal="centerContinuous" vertical="top"/>
    </xf>
    <xf numFmtId="37" fontId="8" fillId="0" borderId="0" xfId="6" applyNumberFormat="1" applyFont="1" applyFill="1" applyAlignment="1">
      <alignment horizontal="right" vertical="top"/>
    </xf>
    <xf numFmtId="0" fontId="8" fillId="0" borderId="0" xfId="6" applyFont="1" applyFill="1" applyAlignment="1">
      <alignment vertical="top"/>
    </xf>
    <xf numFmtId="164" fontId="9" fillId="0" borderId="0" xfId="6" applyNumberFormat="1" applyFont="1" applyFill="1" applyAlignment="1">
      <alignment horizontal="center" vertical="top"/>
    </xf>
    <xf numFmtId="164" fontId="9" fillId="0" borderId="0" xfId="6" applyNumberFormat="1" applyFont="1" applyFill="1" applyAlignment="1">
      <alignment vertical="top"/>
    </xf>
    <xf numFmtId="1" fontId="9" fillId="0" borderId="0" xfId="0" applyNumberFormat="1" applyFont="1" applyFill="1" applyAlignment="1">
      <alignment horizontal="center" vertical="top"/>
    </xf>
    <xf numFmtId="1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2"/>
    </xf>
    <xf numFmtId="164" fontId="8" fillId="0" borderId="2" xfId="0" applyNumberFormat="1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0" fontId="10" fillId="0" borderId="0" xfId="6" applyFont="1" applyFill="1" applyAlignment="1">
      <alignment horizontal="center" vertical="top"/>
    </xf>
    <xf numFmtId="164" fontId="8" fillId="0" borderId="0" xfId="6" applyNumberFormat="1" applyFont="1" applyFill="1" applyAlignment="1">
      <alignment horizontal="right" vertical="center"/>
    </xf>
    <xf numFmtId="164" fontId="8" fillId="0" borderId="0" xfId="6" applyNumberFormat="1" applyFont="1" applyFill="1" applyAlignment="1">
      <alignment vertical="center"/>
    </xf>
    <xf numFmtId="0" fontId="8" fillId="0" borderId="0" xfId="6" applyFont="1" applyFill="1" applyAlignment="1">
      <alignment horizontal="left" vertical="center" indent="1"/>
    </xf>
    <xf numFmtId="171" fontId="8" fillId="0" borderId="1" xfId="6" applyNumberFormat="1" applyFont="1" applyFill="1" applyBorder="1" applyAlignment="1">
      <alignment horizontal="center" vertical="center"/>
    </xf>
    <xf numFmtId="164" fontId="16" fillId="0" borderId="0" xfId="1" applyNumberFormat="1" applyFont="1" applyFill="1" applyAlignment="1">
      <alignment vertical="center"/>
    </xf>
    <xf numFmtId="164" fontId="16" fillId="0" borderId="2" xfId="1" applyNumberFormat="1" applyFont="1" applyFill="1" applyBorder="1" applyAlignment="1">
      <alignment horizontal="right" vertical="center"/>
    </xf>
    <xf numFmtId="164" fontId="16" fillId="0" borderId="0" xfId="1" applyNumberFormat="1" applyFont="1" applyFill="1" applyBorder="1" applyAlignment="1">
      <alignment horizontal="right" vertical="center"/>
    </xf>
    <xf numFmtId="0" fontId="9" fillId="0" borderId="0" xfId="6" applyFont="1" applyFill="1" applyAlignment="1">
      <alignment vertical="top"/>
    </xf>
    <xf numFmtId="0" fontId="11" fillId="0" borderId="0" xfId="11" applyFont="1" applyFill="1" applyAlignment="1">
      <alignment vertical="center"/>
    </xf>
    <xf numFmtId="41" fontId="8" fillId="0" borderId="0" xfId="6" applyNumberFormat="1" applyFont="1" applyFill="1" applyAlignment="1">
      <alignment horizontal="center" vertical="top"/>
    </xf>
    <xf numFmtId="0" fontId="12" fillId="0" borderId="0" xfId="6" applyFont="1" applyFill="1" applyAlignment="1">
      <alignment horizontal="center" vertical="center"/>
    </xf>
    <xf numFmtId="166" fontId="16" fillId="0" borderId="0" xfId="6" applyNumberFormat="1" applyFont="1" applyFill="1" applyAlignment="1">
      <alignment horizontal="right" vertical="center"/>
    </xf>
    <xf numFmtId="166" fontId="16" fillId="0" borderId="0" xfId="6" applyNumberFormat="1" applyFont="1" applyFill="1" applyAlignment="1">
      <alignment vertical="center"/>
    </xf>
    <xf numFmtId="0" fontId="10" fillId="0" borderId="0" xfId="6" applyFont="1" applyFill="1" applyAlignment="1">
      <alignment horizontal="center" vertical="center"/>
    </xf>
    <xf numFmtId="164" fontId="16" fillId="0" borderId="0" xfId="1" applyNumberFormat="1" applyFont="1" applyFill="1" applyBorder="1" applyAlignment="1">
      <alignment horizontal="right" vertical="top"/>
    </xf>
    <xf numFmtId="164" fontId="16" fillId="0" borderId="0" xfId="1" applyNumberFormat="1" applyFont="1" applyFill="1" applyAlignment="1">
      <alignment horizontal="right" vertical="top"/>
    </xf>
    <xf numFmtId="164" fontId="16" fillId="0" borderId="0" xfId="1" applyNumberFormat="1" applyFont="1" applyFill="1" applyAlignment="1">
      <alignment vertical="top"/>
    </xf>
    <xf numFmtId="164" fontId="22" fillId="0" borderId="0" xfId="0" applyNumberFormat="1" applyFont="1" applyFill="1" applyAlignment="1">
      <alignment horizontal="left" vertical="center"/>
    </xf>
    <xf numFmtId="165" fontId="8" fillId="0" borderId="0" xfId="6" applyNumberFormat="1" applyFont="1" applyFill="1" applyAlignment="1">
      <alignment vertical="center"/>
    </xf>
    <xf numFmtId="164" fontId="8" fillId="0" borderId="0" xfId="6" applyNumberFormat="1" applyFont="1" applyFill="1" applyAlignment="1">
      <alignment horizontal="center" vertical="center"/>
    </xf>
    <xf numFmtId="41" fontId="8" fillId="0" borderId="0" xfId="6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41" fontId="8" fillId="0" borderId="3" xfId="6" applyNumberFormat="1" applyFont="1" applyFill="1" applyBorder="1" applyAlignment="1">
      <alignment horizontal="center" vertical="center"/>
    </xf>
    <xf numFmtId="41" fontId="8" fillId="0" borderId="4" xfId="6" applyNumberFormat="1" applyFont="1" applyFill="1" applyBorder="1" applyAlignment="1">
      <alignment horizontal="center" vertical="center"/>
    </xf>
    <xf numFmtId="41" fontId="8" fillId="0" borderId="1" xfId="6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164" fontId="23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164" fontId="22" fillId="0" borderId="0" xfId="0" applyNumberFormat="1" applyFont="1" applyFill="1" applyAlignment="1">
      <alignment vertical="center"/>
    </xf>
    <xf numFmtId="0" fontId="12" fillId="0" borderId="0" xfId="6" applyFont="1" applyFill="1" applyAlignment="1">
      <alignment horizontal="left" vertical="center" indent="1"/>
    </xf>
    <xf numFmtId="0" fontId="12" fillId="0" borderId="0" xfId="6" applyFont="1" applyAlignment="1">
      <alignment horizontal="center" vertical="center"/>
    </xf>
    <xf numFmtId="0" fontId="16" fillId="0" borderId="0" xfId="0" quotePrefix="1" applyFont="1" applyFill="1"/>
    <xf numFmtId="0" fontId="1" fillId="0" borderId="0" xfId="0" quotePrefix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7" fontId="9" fillId="0" borderId="1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164" fontId="9" fillId="0" borderId="0" xfId="0" applyNumberFormat="1" applyFont="1" applyFill="1" applyAlignment="1">
      <alignment horizontal="center" vertical="top"/>
    </xf>
    <xf numFmtId="164" fontId="9" fillId="0" borderId="0" xfId="6" applyNumberFormat="1" applyFont="1" applyFill="1" applyAlignment="1">
      <alignment horizontal="center" vertical="top"/>
    </xf>
    <xf numFmtId="0" fontId="1" fillId="0" borderId="0" xfId="6" quotePrefix="1" applyFont="1" applyFill="1" applyAlignment="1">
      <alignment horizontal="center" vertical="top"/>
    </xf>
    <xf numFmtId="37" fontId="9" fillId="0" borderId="1" xfId="6" applyNumberFormat="1" applyFont="1" applyFill="1" applyBorder="1" applyAlignment="1">
      <alignment horizontal="right" vertical="top"/>
    </xf>
    <xf numFmtId="164" fontId="9" fillId="0" borderId="1" xfId="0" applyNumberFormat="1" applyFont="1" applyFill="1" applyBorder="1" applyAlignment="1">
      <alignment horizontal="center" vertical="center"/>
    </xf>
    <xf numFmtId="37" fontId="1" fillId="0" borderId="0" xfId="0" quotePrefix="1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/>
    </xf>
    <xf numFmtId="0" fontId="19" fillId="0" borderId="0" xfId="0" quotePrefix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</cellXfs>
  <cellStyles count="18">
    <cellStyle name="Comma" xfId="1" builtinId="3"/>
    <cellStyle name="Comma 132" xfId="15" xr:uid="{5AF8F7DC-1859-4CAB-8D60-C625BA763AD6}"/>
    <cellStyle name="Comma 2" xfId="2" xr:uid="{1C42E184-BEC2-444C-8D18-EF92D93DA30A}"/>
    <cellStyle name="Comma 2 12" xfId="3" xr:uid="{9A669A97-CF15-42B3-A924-3A931732563F}"/>
    <cellStyle name="Comma 2 2 2" xfId="4" xr:uid="{9BD5BEEF-BF91-4DC1-91B0-AE61F887D48B}"/>
    <cellStyle name="Comma 2 2 2 5" xfId="16" xr:uid="{371BE2BD-8526-47B9-AB67-E42DCEF2759E}"/>
    <cellStyle name="Comma 3" xfId="5" xr:uid="{42A56FCA-EC15-4FFA-BBAC-B3B11F8ADD10}"/>
    <cellStyle name="Normal" xfId="0" builtinId="0"/>
    <cellStyle name="Normal 2" xfId="6" xr:uid="{846BA4C1-2959-4811-A8E0-9C1F49CD8111}"/>
    <cellStyle name="Normal 2 2" xfId="7" xr:uid="{A8404C15-A2B7-4301-B48C-015AD2122E2E}"/>
    <cellStyle name="Normal 2 2 6" xfId="13" xr:uid="{A8C786EA-22DF-4EED-B0EE-F00CB61079AE}"/>
    <cellStyle name="Normal 2 3" xfId="8" xr:uid="{51695553-4144-44B3-9833-77FB660B0451}"/>
    <cellStyle name="Normal 3" xfId="9" xr:uid="{0B46323A-E1E1-4F18-AF47-143BF5ECC5BB}"/>
    <cellStyle name="Normal 7" xfId="10" xr:uid="{52CE1A58-A3F9-4C82-9B36-D674E56DCB20}"/>
    <cellStyle name="Normal 7 18" xfId="14" xr:uid="{BE3EEFDB-B8F7-4C39-A942-7D83D22BB0FC}"/>
    <cellStyle name="Normal 7 7" xfId="17" xr:uid="{E671C1F2-7112-4EEA-B64C-BA21F4A5F6EB}"/>
    <cellStyle name="Normal_Berli - Dec 2002 (Thai)-3" xfId="11" xr:uid="{D70792F8-9A19-4144-8490-BAA079FFB06C}"/>
    <cellStyle name="Normal_BS&amp;PLT Q1'2006" xfId="12" xr:uid="{693E4983-8D02-4325-9EB2-0EFB6F1DE9A0}"/>
  </cellStyles>
  <dxfs count="0"/>
  <tableStyles count="0" defaultTableStyle="TableStyleMedium9" defaultPivotStyle="PivotStyleLight16"/>
  <colors>
    <mruColors>
      <color rgb="FFFFCCCC"/>
      <color rgb="FF66FFFF"/>
      <color rgb="FF99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C0E7-8D66-49EA-A3D4-FCBC08BF0BBD}">
  <dimension ref="A1:I116"/>
  <sheetViews>
    <sheetView tabSelected="1" view="pageBreakPreview" topLeftCell="A21" zoomScaleNormal="85" zoomScaleSheetLayoutView="100" workbookViewId="0">
      <selection activeCell="A31" sqref="A31"/>
    </sheetView>
  </sheetViews>
  <sheetFormatPr defaultColWidth="10.6640625" defaultRowHeight="24" customHeight="1" x14ac:dyDescent="0.25"/>
  <cols>
    <col min="1" max="1" width="47.44140625" style="51" customWidth="1"/>
    <col min="2" max="2" width="8.88671875" style="51" customWidth="1"/>
    <col min="3" max="3" width="15.21875" style="52" bestFit="1" customWidth="1"/>
    <col min="4" max="4" width="1.6640625" style="52" customWidth="1"/>
    <col min="5" max="5" width="13.109375" style="52" bestFit="1" customWidth="1"/>
    <col min="6" max="6" width="1.6640625" style="52" customWidth="1"/>
    <col min="7" max="7" width="12.6640625" style="52" customWidth="1"/>
    <col min="8" max="8" width="1.6640625" style="52" customWidth="1"/>
    <col min="9" max="9" width="12.6640625" style="52" customWidth="1"/>
    <col min="10" max="16384" width="10.6640625" style="50"/>
  </cols>
  <sheetData>
    <row r="1" spans="1:9" s="48" customFormat="1" ht="24" customHeight="1" x14ac:dyDescent="0.25">
      <c r="A1" s="179" t="s">
        <v>0</v>
      </c>
      <c r="B1" s="179"/>
      <c r="C1" s="179"/>
      <c r="D1" s="179"/>
      <c r="E1" s="179"/>
      <c r="F1" s="179"/>
      <c r="G1" s="179"/>
      <c r="H1" s="179"/>
      <c r="I1" s="179"/>
    </row>
    <row r="2" spans="1:9" s="48" customFormat="1" ht="24" customHeight="1" x14ac:dyDescent="0.25">
      <c r="A2" s="180" t="s">
        <v>58</v>
      </c>
      <c r="B2" s="180"/>
      <c r="C2" s="180"/>
      <c r="D2" s="180"/>
      <c r="E2" s="180"/>
      <c r="F2" s="180"/>
      <c r="G2" s="180"/>
      <c r="H2" s="180"/>
      <c r="I2" s="180"/>
    </row>
    <row r="3" spans="1:9" s="49" customFormat="1" ht="24" customHeight="1" x14ac:dyDescent="0.25">
      <c r="A3" s="181" t="s">
        <v>125</v>
      </c>
      <c r="B3" s="181"/>
      <c r="C3" s="181"/>
      <c r="D3" s="181"/>
      <c r="E3" s="181"/>
      <c r="F3" s="181"/>
      <c r="G3" s="181"/>
      <c r="H3" s="181"/>
      <c r="I3" s="181"/>
    </row>
    <row r="4" spans="1:9" ht="24" customHeight="1" x14ac:dyDescent="0.25">
      <c r="A4" s="177" t="s">
        <v>115</v>
      </c>
      <c r="B4" s="177"/>
      <c r="C4" s="177"/>
      <c r="D4" s="177"/>
      <c r="E4" s="177"/>
      <c r="F4" s="177"/>
      <c r="G4" s="177"/>
      <c r="H4" s="177"/>
      <c r="I4" s="177"/>
    </row>
    <row r="5" spans="1:9" ht="10.199999999999999" customHeight="1" x14ac:dyDescent="0.25"/>
    <row r="6" spans="1:9" ht="24" customHeight="1" x14ac:dyDescent="0.25">
      <c r="C6" s="182" t="s">
        <v>1</v>
      </c>
      <c r="D6" s="182"/>
      <c r="E6" s="182"/>
      <c r="F6" s="53"/>
      <c r="G6" s="182" t="s">
        <v>2</v>
      </c>
      <c r="H6" s="182"/>
      <c r="I6" s="182"/>
    </row>
    <row r="7" spans="1:9" ht="24" customHeight="1" x14ac:dyDescent="0.25">
      <c r="B7" s="54" t="s">
        <v>3</v>
      </c>
      <c r="C7" s="55" t="s">
        <v>95</v>
      </c>
      <c r="D7" s="55"/>
      <c r="E7" s="55" t="s">
        <v>95</v>
      </c>
      <c r="F7" s="53"/>
      <c r="G7" s="55" t="s">
        <v>95</v>
      </c>
      <c r="H7" s="55"/>
      <c r="I7" s="55" t="s">
        <v>95</v>
      </c>
    </row>
    <row r="8" spans="1:9" ht="24" customHeight="1" x14ac:dyDescent="0.25">
      <c r="C8" s="55" t="s">
        <v>126</v>
      </c>
      <c r="D8" s="55"/>
      <c r="E8" s="55" t="s">
        <v>96</v>
      </c>
      <c r="F8" s="53"/>
      <c r="G8" s="55" t="s">
        <v>126</v>
      </c>
      <c r="H8" s="55"/>
      <c r="I8" s="55" t="s">
        <v>96</v>
      </c>
    </row>
    <row r="9" spans="1:9" ht="24" customHeight="1" x14ac:dyDescent="0.25">
      <c r="C9" s="56" t="s">
        <v>97</v>
      </c>
      <c r="D9" s="55"/>
      <c r="E9" s="56" t="s">
        <v>59</v>
      </c>
      <c r="F9" s="53"/>
      <c r="G9" s="56" t="s">
        <v>97</v>
      </c>
      <c r="H9" s="55"/>
      <c r="I9" s="56" t="s">
        <v>59</v>
      </c>
    </row>
    <row r="10" spans="1:9" ht="24" customHeight="1" x14ac:dyDescent="0.25">
      <c r="C10" s="56" t="s">
        <v>112</v>
      </c>
      <c r="D10" s="55"/>
      <c r="E10" s="56"/>
      <c r="F10" s="53"/>
      <c r="G10" s="56" t="s">
        <v>112</v>
      </c>
      <c r="H10" s="55"/>
      <c r="I10" s="56"/>
    </row>
    <row r="11" spans="1:9" s="59" customFormat="1" ht="24" customHeight="1" x14ac:dyDescent="0.25">
      <c r="A11" s="57" t="s">
        <v>4</v>
      </c>
      <c r="B11" s="58"/>
      <c r="C11" s="24"/>
      <c r="D11" s="24"/>
      <c r="E11" s="24"/>
      <c r="F11" s="24"/>
      <c r="G11" s="24"/>
      <c r="H11" s="24"/>
      <c r="I11" s="24"/>
    </row>
    <row r="12" spans="1:9" ht="24" customHeight="1" x14ac:dyDescent="0.25">
      <c r="A12" s="60" t="s">
        <v>60</v>
      </c>
      <c r="B12" s="61"/>
    </row>
    <row r="13" spans="1:9" ht="24" customHeight="1" x14ac:dyDescent="0.25">
      <c r="A13" s="32" t="s">
        <v>61</v>
      </c>
      <c r="B13" s="62">
        <v>4</v>
      </c>
      <c r="C13" s="63">
        <v>830606492</v>
      </c>
      <c r="D13" s="63"/>
      <c r="E13" s="63">
        <v>971166379</v>
      </c>
      <c r="F13" s="63"/>
      <c r="G13" s="63">
        <v>75869343</v>
      </c>
      <c r="H13" s="63"/>
      <c r="I13" s="63">
        <v>74374239</v>
      </c>
    </row>
    <row r="14" spans="1:9" ht="24" customHeight="1" x14ac:dyDescent="0.25">
      <c r="A14" s="32" t="s">
        <v>102</v>
      </c>
      <c r="B14" s="62">
        <v>5</v>
      </c>
      <c r="C14" s="63">
        <v>274207372</v>
      </c>
      <c r="D14" s="63"/>
      <c r="E14" s="63">
        <v>377062656</v>
      </c>
      <c r="F14" s="63"/>
      <c r="G14" s="63">
        <v>69420434</v>
      </c>
      <c r="H14" s="63"/>
      <c r="I14" s="63">
        <v>28518318</v>
      </c>
    </row>
    <row r="15" spans="1:9" ht="24" customHeight="1" x14ac:dyDescent="0.25">
      <c r="A15" s="32" t="s">
        <v>62</v>
      </c>
      <c r="B15" s="62">
        <v>3</v>
      </c>
      <c r="C15" s="29">
        <v>0</v>
      </c>
      <c r="D15" s="63"/>
      <c r="E15" s="29">
        <v>0</v>
      </c>
      <c r="F15" s="63"/>
      <c r="G15" s="63">
        <v>440000000</v>
      </c>
      <c r="H15" s="63"/>
      <c r="I15" s="63">
        <v>325000000</v>
      </c>
    </row>
    <row r="16" spans="1:9" ht="24" customHeight="1" x14ac:dyDescent="0.25">
      <c r="A16" s="64" t="s">
        <v>63</v>
      </c>
      <c r="B16" s="62"/>
      <c r="C16" s="63">
        <v>60812654</v>
      </c>
      <c r="D16" s="63"/>
      <c r="E16" s="63">
        <v>60552189</v>
      </c>
      <c r="F16" s="63"/>
      <c r="G16" s="29">
        <v>0</v>
      </c>
      <c r="H16" s="63"/>
      <c r="I16" s="29">
        <v>0</v>
      </c>
    </row>
    <row r="17" spans="1:9" ht="24" customHeight="1" x14ac:dyDescent="0.25">
      <c r="A17" s="32" t="s">
        <v>64</v>
      </c>
      <c r="B17" s="62"/>
      <c r="C17" s="65">
        <v>30144795</v>
      </c>
      <c r="D17" s="63"/>
      <c r="E17" s="65">
        <v>13315439</v>
      </c>
      <c r="F17" s="63"/>
      <c r="G17" s="29">
        <v>0</v>
      </c>
      <c r="H17" s="63"/>
      <c r="I17" s="65">
        <v>1660075</v>
      </c>
    </row>
    <row r="18" spans="1:9" ht="24" customHeight="1" x14ac:dyDescent="0.25">
      <c r="A18" s="66" t="s">
        <v>65</v>
      </c>
      <c r="B18" s="61"/>
      <c r="C18" s="67">
        <f>SUM(C13:C17)</f>
        <v>1195771313</v>
      </c>
      <c r="D18" s="63"/>
      <c r="E18" s="67">
        <f>SUM(E13:E17)</f>
        <v>1422096663</v>
      </c>
      <c r="F18" s="63"/>
      <c r="G18" s="67">
        <f>SUM(G13:G17)</f>
        <v>585289777</v>
      </c>
      <c r="H18" s="63"/>
      <c r="I18" s="67">
        <f>SUM(I13:I17)</f>
        <v>429552632</v>
      </c>
    </row>
    <row r="19" spans="1:9" ht="24" customHeight="1" x14ac:dyDescent="0.25">
      <c r="A19" s="68"/>
      <c r="B19" s="61"/>
      <c r="C19" s="69"/>
      <c r="D19" s="69"/>
      <c r="E19" s="69"/>
      <c r="F19" s="69"/>
      <c r="G19" s="69"/>
      <c r="H19" s="69"/>
      <c r="I19" s="69"/>
    </row>
    <row r="20" spans="1:9" ht="24" customHeight="1" x14ac:dyDescent="0.25">
      <c r="A20" s="60" t="s">
        <v>66</v>
      </c>
      <c r="B20" s="61"/>
      <c r="C20" s="69"/>
      <c r="D20" s="69"/>
      <c r="E20" s="69"/>
      <c r="F20" s="69"/>
      <c r="G20" s="69"/>
      <c r="H20" s="69"/>
      <c r="I20" s="69"/>
    </row>
    <row r="21" spans="1:9" ht="24" customHeight="1" x14ac:dyDescent="0.25">
      <c r="A21" s="70" t="s">
        <v>103</v>
      </c>
      <c r="B21" s="61">
        <v>12</v>
      </c>
      <c r="C21" s="69">
        <v>58062043</v>
      </c>
      <c r="D21" s="69"/>
      <c r="E21" s="69">
        <v>356585835</v>
      </c>
      <c r="F21" s="69"/>
      <c r="G21" s="29">
        <v>0</v>
      </c>
      <c r="H21" s="69"/>
      <c r="I21" s="29">
        <v>0</v>
      </c>
    </row>
    <row r="22" spans="1:9" ht="24" customHeight="1" x14ac:dyDescent="0.25">
      <c r="A22" s="70" t="s">
        <v>67</v>
      </c>
      <c r="B22" s="61">
        <v>7</v>
      </c>
      <c r="C22" s="29">
        <v>0</v>
      </c>
      <c r="D22" s="69"/>
      <c r="E22" s="29">
        <v>0</v>
      </c>
      <c r="F22" s="69"/>
      <c r="G22" s="69">
        <v>6122872643</v>
      </c>
      <c r="H22" s="69"/>
      <c r="I22" s="69">
        <v>6122672643</v>
      </c>
    </row>
    <row r="23" spans="1:9" ht="24" customHeight="1" x14ac:dyDescent="0.25">
      <c r="A23" s="70" t="s">
        <v>68</v>
      </c>
      <c r="B23" s="61">
        <v>8</v>
      </c>
      <c r="C23" s="71">
        <v>27562742</v>
      </c>
      <c r="D23" s="69"/>
      <c r="E23" s="29">
        <v>0</v>
      </c>
      <c r="F23" s="69"/>
      <c r="G23" s="29">
        <v>0</v>
      </c>
      <c r="H23" s="69"/>
      <c r="I23" s="29">
        <v>0</v>
      </c>
    </row>
    <row r="24" spans="1:9" ht="24" customHeight="1" x14ac:dyDescent="0.25">
      <c r="A24" s="70" t="s">
        <v>184</v>
      </c>
      <c r="B24" s="61" t="s">
        <v>186</v>
      </c>
      <c r="C24" s="6">
        <v>90199105</v>
      </c>
      <c r="D24" s="69"/>
      <c r="E24" s="69">
        <v>63038564</v>
      </c>
      <c r="F24" s="69"/>
      <c r="G24" s="29">
        <v>0</v>
      </c>
      <c r="H24" s="69"/>
      <c r="I24" s="29">
        <v>0</v>
      </c>
    </row>
    <row r="25" spans="1:9" ht="24" customHeight="1" x14ac:dyDescent="0.25">
      <c r="A25" s="70" t="s">
        <v>69</v>
      </c>
      <c r="B25" s="61">
        <v>13</v>
      </c>
      <c r="C25" s="69">
        <v>30102991</v>
      </c>
      <c r="D25" s="69"/>
      <c r="E25" s="69">
        <v>30102991</v>
      </c>
      <c r="F25" s="69"/>
      <c r="G25" s="69">
        <v>30102991</v>
      </c>
      <c r="H25" s="69"/>
      <c r="I25" s="69">
        <v>30102991</v>
      </c>
    </row>
    <row r="26" spans="1:9" ht="24" customHeight="1" x14ac:dyDescent="0.25">
      <c r="A26" s="70" t="s">
        <v>70</v>
      </c>
      <c r="B26" s="61">
        <v>9</v>
      </c>
      <c r="C26" s="1">
        <v>3072373040</v>
      </c>
      <c r="D26" s="69"/>
      <c r="E26" s="1">
        <v>3109143261</v>
      </c>
      <c r="F26" s="69"/>
      <c r="G26" s="1">
        <v>519217485</v>
      </c>
      <c r="H26" s="69"/>
      <c r="I26" s="1">
        <v>523691258</v>
      </c>
    </row>
    <row r="27" spans="1:9" ht="24" customHeight="1" x14ac:dyDescent="0.25">
      <c r="A27" s="70" t="s">
        <v>71</v>
      </c>
      <c r="B27" s="61">
        <v>10</v>
      </c>
      <c r="C27" s="1">
        <v>7930607062</v>
      </c>
      <c r="D27" s="69"/>
      <c r="E27" s="1">
        <v>7978312966</v>
      </c>
      <c r="F27" s="69"/>
      <c r="G27" s="9">
        <v>25439686</v>
      </c>
      <c r="H27" s="69"/>
      <c r="I27" s="9">
        <v>15977908</v>
      </c>
    </row>
    <row r="28" spans="1:9" ht="24" customHeight="1" x14ac:dyDescent="0.25">
      <c r="A28" s="70" t="s">
        <v>72</v>
      </c>
      <c r="B28" s="61"/>
      <c r="C28" s="69">
        <v>52756118</v>
      </c>
      <c r="D28" s="69"/>
      <c r="E28" s="69">
        <v>42602602</v>
      </c>
      <c r="F28" s="69"/>
      <c r="G28" s="69">
        <v>6058507</v>
      </c>
      <c r="H28" s="69"/>
      <c r="I28" s="69">
        <v>4742233</v>
      </c>
    </row>
    <row r="29" spans="1:9" ht="24" customHeight="1" x14ac:dyDescent="0.25">
      <c r="A29" s="70" t="s">
        <v>73</v>
      </c>
      <c r="B29" s="61"/>
      <c r="C29" s="69">
        <v>41065241</v>
      </c>
      <c r="D29" s="69"/>
      <c r="E29" s="69">
        <v>37167225</v>
      </c>
      <c r="F29" s="69"/>
      <c r="G29" s="29">
        <v>0</v>
      </c>
      <c r="H29" s="69"/>
      <c r="I29" s="29">
        <v>0</v>
      </c>
    </row>
    <row r="30" spans="1:9" ht="24" customHeight="1" x14ac:dyDescent="0.25">
      <c r="A30" s="70" t="s">
        <v>197</v>
      </c>
      <c r="B30" s="72"/>
      <c r="C30" s="73">
        <f>130058065</f>
        <v>130058065</v>
      </c>
      <c r="D30" s="69"/>
      <c r="E30" s="73">
        <v>116114700</v>
      </c>
      <c r="F30" s="69"/>
      <c r="G30" s="73">
        <v>3763600</v>
      </c>
      <c r="H30" s="69"/>
      <c r="I30" s="73">
        <v>3763600</v>
      </c>
    </row>
    <row r="31" spans="1:9" ht="24" customHeight="1" x14ac:dyDescent="0.25">
      <c r="A31" s="74" t="s">
        <v>74</v>
      </c>
      <c r="B31" s="72"/>
      <c r="C31" s="69">
        <f>SUM(C20:C30)</f>
        <v>11432786407</v>
      </c>
      <c r="D31" s="69"/>
      <c r="E31" s="69">
        <f>SUM(E20:E30)</f>
        <v>11733068144</v>
      </c>
      <c r="F31" s="69"/>
      <c r="G31" s="69">
        <f>SUM(G20:G30)</f>
        <v>6707454912</v>
      </c>
      <c r="H31" s="69"/>
      <c r="I31" s="69">
        <f>SUM(I20:I30)</f>
        <v>6700950633</v>
      </c>
    </row>
    <row r="32" spans="1:9" ht="24" customHeight="1" thickBot="1" x14ac:dyDescent="0.3">
      <c r="A32" s="75" t="s">
        <v>75</v>
      </c>
      <c r="C32" s="76">
        <f>C18+C31</f>
        <v>12628557720</v>
      </c>
      <c r="D32" s="69"/>
      <c r="E32" s="76">
        <f>E18+E31</f>
        <v>13155164807</v>
      </c>
      <c r="F32" s="69"/>
      <c r="G32" s="76">
        <f>G18+G31</f>
        <v>7292744689</v>
      </c>
      <c r="H32" s="69"/>
      <c r="I32" s="76">
        <f>I18+I31</f>
        <v>7130503265</v>
      </c>
    </row>
    <row r="33" spans="1:9" ht="24" customHeight="1" thickTop="1" x14ac:dyDescent="0.25"/>
    <row r="38" spans="1:9" ht="24" customHeight="1" x14ac:dyDescent="0.25">
      <c r="A38" s="77" t="s">
        <v>5</v>
      </c>
    </row>
    <row r="39" spans="1:9" s="48" customFormat="1" ht="24" customHeight="1" x14ac:dyDescent="0.25">
      <c r="A39" s="174" t="s">
        <v>0</v>
      </c>
      <c r="B39" s="174"/>
      <c r="C39" s="174"/>
      <c r="D39" s="174"/>
      <c r="E39" s="174"/>
      <c r="F39" s="174"/>
      <c r="G39" s="174"/>
      <c r="H39" s="174"/>
      <c r="I39" s="174"/>
    </row>
    <row r="40" spans="1:9" s="48" customFormat="1" ht="24" customHeight="1" x14ac:dyDescent="0.25">
      <c r="A40" s="175" t="s">
        <v>98</v>
      </c>
      <c r="B40" s="175"/>
      <c r="C40" s="175"/>
      <c r="D40" s="175"/>
      <c r="E40" s="175"/>
      <c r="F40" s="175"/>
      <c r="G40" s="175"/>
      <c r="H40" s="175"/>
      <c r="I40" s="175"/>
    </row>
    <row r="41" spans="1:9" s="49" customFormat="1" ht="24" customHeight="1" x14ac:dyDescent="0.25">
      <c r="A41" s="176" t="s">
        <v>125</v>
      </c>
      <c r="B41" s="176"/>
      <c r="C41" s="176"/>
      <c r="D41" s="176"/>
      <c r="E41" s="176"/>
      <c r="F41" s="176"/>
      <c r="G41" s="176"/>
      <c r="H41" s="176"/>
      <c r="I41" s="176"/>
    </row>
    <row r="42" spans="1:9" s="49" customFormat="1" ht="24" customHeight="1" x14ac:dyDescent="0.25">
      <c r="A42" s="177" t="s">
        <v>115</v>
      </c>
      <c r="B42" s="177"/>
      <c r="C42" s="177"/>
      <c r="D42" s="177"/>
      <c r="E42" s="177"/>
      <c r="F42" s="177"/>
      <c r="G42" s="177"/>
      <c r="H42" s="177"/>
      <c r="I42" s="177"/>
    </row>
    <row r="43" spans="1:9" s="49" customFormat="1" ht="7.95" customHeight="1" x14ac:dyDescent="0.25">
      <c r="A43" s="51"/>
      <c r="B43" s="51"/>
      <c r="C43" s="52"/>
      <c r="D43" s="52"/>
      <c r="E43" s="52"/>
      <c r="F43" s="52"/>
      <c r="G43" s="52"/>
      <c r="H43" s="52"/>
      <c r="I43" s="52"/>
    </row>
    <row r="44" spans="1:9" s="49" customFormat="1" ht="24" customHeight="1" x14ac:dyDescent="0.25">
      <c r="A44" s="51"/>
      <c r="B44" s="58"/>
      <c r="C44" s="178" t="s">
        <v>1</v>
      </c>
      <c r="D44" s="178"/>
      <c r="E44" s="178"/>
      <c r="F44" s="78"/>
      <c r="G44" s="178" t="s">
        <v>2</v>
      </c>
      <c r="H44" s="178"/>
      <c r="I44" s="178"/>
    </row>
    <row r="45" spans="1:9" ht="24" customHeight="1" x14ac:dyDescent="0.25">
      <c r="B45" s="57" t="s">
        <v>3</v>
      </c>
      <c r="C45" s="79" t="s">
        <v>95</v>
      </c>
      <c r="D45" s="79"/>
      <c r="E45" s="79" t="s">
        <v>95</v>
      </c>
      <c r="F45" s="78"/>
      <c r="G45" s="79" t="s">
        <v>95</v>
      </c>
      <c r="H45" s="79"/>
      <c r="I45" s="79" t="s">
        <v>95</v>
      </c>
    </row>
    <row r="46" spans="1:9" ht="24" customHeight="1" x14ac:dyDescent="0.25">
      <c r="B46" s="58"/>
      <c r="C46" s="79" t="s">
        <v>126</v>
      </c>
      <c r="D46" s="79"/>
      <c r="E46" s="79" t="s">
        <v>96</v>
      </c>
      <c r="F46" s="78"/>
      <c r="G46" s="79" t="s">
        <v>126</v>
      </c>
      <c r="H46" s="79"/>
      <c r="I46" s="79" t="s">
        <v>96</v>
      </c>
    </row>
    <row r="47" spans="1:9" ht="24" customHeight="1" x14ac:dyDescent="0.25">
      <c r="B47" s="58"/>
      <c r="C47" s="80" t="s">
        <v>97</v>
      </c>
      <c r="D47" s="79"/>
      <c r="E47" s="80" t="s">
        <v>59</v>
      </c>
      <c r="F47" s="78"/>
      <c r="G47" s="80" t="s">
        <v>97</v>
      </c>
      <c r="H47" s="79"/>
      <c r="I47" s="80" t="s">
        <v>59</v>
      </c>
    </row>
    <row r="48" spans="1:9" ht="24" customHeight="1" x14ac:dyDescent="0.25">
      <c r="B48" s="58"/>
      <c r="C48" s="80" t="s">
        <v>112</v>
      </c>
      <c r="D48" s="79"/>
      <c r="E48" s="80"/>
      <c r="F48" s="78"/>
      <c r="G48" s="80" t="s">
        <v>112</v>
      </c>
      <c r="H48" s="79"/>
      <c r="I48" s="80"/>
    </row>
    <row r="49" spans="1:9" ht="24" customHeight="1" x14ac:dyDescent="0.25">
      <c r="A49" s="57" t="s">
        <v>76</v>
      </c>
    </row>
    <row r="50" spans="1:9" ht="24" customHeight="1" x14ac:dyDescent="0.25">
      <c r="A50" s="81" t="s">
        <v>77</v>
      </c>
    </row>
    <row r="51" spans="1:9" ht="24" customHeight="1" x14ac:dyDescent="0.25">
      <c r="A51" s="64" t="s">
        <v>78</v>
      </c>
      <c r="B51" s="62">
        <v>12.1</v>
      </c>
      <c r="C51" s="24">
        <v>90000000</v>
      </c>
      <c r="D51" s="24"/>
      <c r="E51" s="24">
        <v>885773611</v>
      </c>
      <c r="F51" s="24"/>
      <c r="G51" s="29">
        <v>0</v>
      </c>
      <c r="H51" s="82"/>
      <c r="I51" s="29">
        <v>0</v>
      </c>
    </row>
    <row r="52" spans="1:9" ht="24" customHeight="1" x14ac:dyDescent="0.25">
      <c r="A52" s="64" t="s">
        <v>107</v>
      </c>
      <c r="B52" s="62">
        <v>11</v>
      </c>
      <c r="C52" s="83">
        <v>209080642</v>
      </c>
      <c r="D52" s="83"/>
      <c r="E52" s="83">
        <v>411707300</v>
      </c>
      <c r="F52" s="83"/>
      <c r="G52" s="83">
        <v>48992577</v>
      </c>
      <c r="H52" s="83"/>
      <c r="I52" s="83">
        <v>36794271</v>
      </c>
    </row>
    <row r="53" spans="1:9" ht="24" customHeight="1" x14ac:dyDescent="0.25">
      <c r="A53" s="64" t="s">
        <v>79</v>
      </c>
      <c r="B53" s="62"/>
      <c r="C53" s="83">
        <v>273674614</v>
      </c>
      <c r="D53" s="83"/>
      <c r="E53" s="83">
        <v>197865667</v>
      </c>
      <c r="F53" s="83"/>
      <c r="G53" s="29">
        <v>0</v>
      </c>
      <c r="H53" s="83"/>
      <c r="I53" s="29">
        <v>0</v>
      </c>
    </row>
    <row r="54" spans="1:9" ht="24" customHeight="1" x14ac:dyDescent="0.25">
      <c r="A54" s="64" t="s">
        <v>114</v>
      </c>
      <c r="B54" s="62">
        <v>3</v>
      </c>
      <c r="C54" s="83">
        <v>70125000</v>
      </c>
      <c r="D54" s="83"/>
      <c r="E54" s="83">
        <v>140250000</v>
      </c>
      <c r="F54" s="83"/>
      <c r="G54" s="83">
        <v>70125000</v>
      </c>
      <c r="H54" s="83"/>
      <c r="I54" s="83">
        <v>140250000</v>
      </c>
    </row>
    <row r="55" spans="1:9" ht="24" customHeight="1" x14ac:dyDescent="0.25">
      <c r="A55" s="64" t="s">
        <v>120</v>
      </c>
      <c r="B55" s="62"/>
      <c r="C55" s="83"/>
      <c r="D55" s="83"/>
      <c r="E55" s="83"/>
      <c r="F55" s="83"/>
      <c r="G55" s="83"/>
      <c r="H55" s="83"/>
      <c r="I55" s="83"/>
    </row>
    <row r="56" spans="1:9" ht="24" customHeight="1" x14ac:dyDescent="0.25">
      <c r="A56" s="84" t="s">
        <v>122</v>
      </c>
      <c r="B56" s="62">
        <v>12.2</v>
      </c>
      <c r="C56" s="83">
        <v>187729500</v>
      </c>
      <c r="D56" s="83"/>
      <c r="E56" s="83">
        <v>97500000</v>
      </c>
      <c r="F56" s="83"/>
      <c r="G56" s="29">
        <v>0</v>
      </c>
      <c r="H56" s="83"/>
      <c r="I56" s="29">
        <v>0</v>
      </c>
    </row>
    <row r="57" spans="1:9" ht="24" customHeight="1" x14ac:dyDescent="0.25">
      <c r="A57" s="84" t="s">
        <v>123</v>
      </c>
      <c r="B57" s="62">
        <v>13</v>
      </c>
      <c r="C57" s="83">
        <v>397119687</v>
      </c>
      <c r="D57" s="83"/>
      <c r="E57" s="83">
        <v>317542444</v>
      </c>
      <c r="F57" s="83"/>
      <c r="G57" s="83">
        <v>397119687</v>
      </c>
      <c r="H57" s="83"/>
      <c r="I57" s="83">
        <v>317542444</v>
      </c>
    </row>
    <row r="58" spans="1:9" ht="24" customHeight="1" x14ac:dyDescent="0.25">
      <c r="A58" s="84" t="s">
        <v>124</v>
      </c>
      <c r="B58" s="62">
        <v>10</v>
      </c>
      <c r="C58" s="83">
        <v>7574649</v>
      </c>
      <c r="D58" s="83"/>
      <c r="E58" s="83">
        <v>5904785</v>
      </c>
      <c r="F58" s="83"/>
      <c r="G58" s="83">
        <v>6095653</v>
      </c>
      <c r="H58" s="83"/>
      <c r="I58" s="83">
        <v>4637702</v>
      </c>
    </row>
    <row r="59" spans="1:9" ht="24" customHeight="1" x14ac:dyDescent="0.25">
      <c r="A59" s="64" t="s">
        <v>80</v>
      </c>
      <c r="B59" s="62">
        <v>3</v>
      </c>
      <c r="C59" s="29">
        <v>0</v>
      </c>
      <c r="D59" s="83"/>
      <c r="E59" s="29">
        <v>0</v>
      </c>
      <c r="F59" s="83"/>
      <c r="G59" s="83">
        <v>840000000</v>
      </c>
      <c r="H59" s="83"/>
      <c r="I59" s="83">
        <v>259940000</v>
      </c>
    </row>
    <row r="60" spans="1:9" ht="24" customHeight="1" x14ac:dyDescent="0.25">
      <c r="A60" s="64" t="s">
        <v>104</v>
      </c>
      <c r="B60" s="62"/>
      <c r="C60" s="83">
        <v>5476975</v>
      </c>
      <c r="D60" s="83"/>
      <c r="E60" s="83">
        <v>7289310</v>
      </c>
      <c r="F60" s="83"/>
      <c r="G60" s="29">
        <v>0</v>
      </c>
      <c r="H60" s="83"/>
      <c r="I60" s="29">
        <v>0</v>
      </c>
    </row>
    <row r="61" spans="1:9" ht="24" customHeight="1" x14ac:dyDescent="0.25">
      <c r="A61" s="85" t="s">
        <v>81</v>
      </c>
      <c r="B61" s="62"/>
      <c r="C61" s="65">
        <v>984203</v>
      </c>
      <c r="D61" s="83"/>
      <c r="E61" s="65">
        <v>861904</v>
      </c>
      <c r="F61" s="83"/>
      <c r="G61" s="65">
        <v>1982047</v>
      </c>
      <c r="H61" s="83"/>
      <c r="I61" s="65">
        <v>578848</v>
      </c>
    </row>
    <row r="62" spans="1:9" ht="24" customHeight="1" x14ac:dyDescent="0.25">
      <c r="A62" s="66" t="s">
        <v>82</v>
      </c>
      <c r="B62" s="62"/>
      <c r="C62" s="86">
        <f>SUM(C51:C61)</f>
        <v>1241765270</v>
      </c>
      <c r="D62" s="83"/>
      <c r="E62" s="86">
        <f>SUM(E51:E61)</f>
        <v>2064695021</v>
      </c>
      <c r="F62" s="83"/>
      <c r="G62" s="86">
        <f>SUM(G51:G61)</f>
        <v>1364314964</v>
      </c>
      <c r="H62" s="83"/>
      <c r="I62" s="86">
        <f>SUM(I51:I61)</f>
        <v>759743265</v>
      </c>
    </row>
    <row r="63" spans="1:9" ht="24" customHeight="1" x14ac:dyDescent="0.25">
      <c r="A63" s="68"/>
      <c r="B63" s="61"/>
      <c r="C63" s="71"/>
      <c r="D63" s="71"/>
      <c r="E63" s="71"/>
      <c r="F63" s="71"/>
      <c r="G63" s="71"/>
      <c r="H63" s="71"/>
      <c r="I63" s="71"/>
    </row>
    <row r="64" spans="1:9" ht="24" customHeight="1" x14ac:dyDescent="0.25">
      <c r="A64" s="81" t="s">
        <v>83</v>
      </c>
      <c r="B64" s="61"/>
      <c r="C64" s="71"/>
      <c r="D64" s="71"/>
      <c r="E64" s="71"/>
      <c r="F64" s="71"/>
      <c r="G64" s="71"/>
      <c r="H64" s="71"/>
      <c r="I64" s="71"/>
    </row>
    <row r="65" spans="1:9" ht="24" customHeight="1" x14ac:dyDescent="0.25">
      <c r="A65" s="64" t="s">
        <v>119</v>
      </c>
      <c r="B65" s="62">
        <v>12.2</v>
      </c>
      <c r="C65" s="83">
        <v>2471934236</v>
      </c>
      <c r="D65" s="83"/>
      <c r="E65" s="83">
        <v>1755347222</v>
      </c>
      <c r="F65" s="83"/>
      <c r="G65" s="29">
        <v>0</v>
      </c>
      <c r="H65" s="83"/>
      <c r="I65" s="29">
        <v>0</v>
      </c>
    </row>
    <row r="66" spans="1:9" ht="24" customHeight="1" x14ac:dyDescent="0.25">
      <c r="A66" s="64" t="s">
        <v>84</v>
      </c>
      <c r="B66" s="62">
        <v>3</v>
      </c>
      <c r="C66" s="83">
        <v>2000000000</v>
      </c>
      <c r="D66" s="83"/>
      <c r="E66" s="83">
        <v>2000000000</v>
      </c>
      <c r="F66" s="83"/>
      <c r="G66" s="29">
        <v>0</v>
      </c>
      <c r="H66" s="83"/>
      <c r="I66" s="29">
        <v>0</v>
      </c>
    </row>
    <row r="67" spans="1:9" ht="24" customHeight="1" x14ac:dyDescent="0.25">
      <c r="A67" s="87" t="s">
        <v>105</v>
      </c>
      <c r="B67" s="62">
        <v>13</v>
      </c>
      <c r="C67" s="29">
        <v>0</v>
      </c>
      <c r="D67" s="83"/>
      <c r="E67" s="83">
        <v>395423192</v>
      </c>
      <c r="F67" s="83"/>
      <c r="G67" s="29">
        <v>0</v>
      </c>
      <c r="H67" s="83"/>
      <c r="I67" s="83">
        <v>395423192</v>
      </c>
    </row>
    <row r="68" spans="1:9" ht="24" customHeight="1" x14ac:dyDescent="0.25">
      <c r="A68" s="70" t="s">
        <v>121</v>
      </c>
      <c r="B68" s="62">
        <v>10</v>
      </c>
      <c r="C68" s="83">
        <v>382403522</v>
      </c>
      <c r="D68" s="83"/>
      <c r="E68" s="83">
        <v>378334350</v>
      </c>
      <c r="F68" s="83"/>
      <c r="G68" s="83">
        <v>16516748</v>
      </c>
      <c r="H68" s="83"/>
      <c r="I68" s="83">
        <v>11691509</v>
      </c>
    </row>
    <row r="69" spans="1:9" ht="24" customHeight="1" x14ac:dyDescent="0.25">
      <c r="A69" s="70" t="s">
        <v>85</v>
      </c>
      <c r="B69" s="88"/>
      <c r="C69" s="83">
        <v>239995826</v>
      </c>
      <c r="D69" s="83"/>
      <c r="E69" s="83">
        <v>241844030</v>
      </c>
      <c r="F69" s="83"/>
      <c r="G69" s="83">
        <v>88424136</v>
      </c>
      <c r="H69" s="83"/>
      <c r="I69" s="83">
        <v>89193211</v>
      </c>
    </row>
    <row r="70" spans="1:9" ht="24" customHeight="1" x14ac:dyDescent="0.25">
      <c r="A70" s="87" t="s">
        <v>106</v>
      </c>
      <c r="B70" s="61"/>
      <c r="C70" s="83">
        <v>54094049</v>
      </c>
      <c r="D70" s="83"/>
      <c r="E70" s="83">
        <v>47785594</v>
      </c>
      <c r="F70" s="83"/>
      <c r="G70" s="83">
        <v>10221270</v>
      </c>
      <c r="H70" s="83"/>
      <c r="I70" s="83">
        <v>9524127</v>
      </c>
    </row>
    <row r="71" spans="1:9" ht="24" customHeight="1" x14ac:dyDescent="0.25">
      <c r="A71" s="74" t="s">
        <v>86</v>
      </c>
      <c r="B71" s="61"/>
      <c r="C71" s="86">
        <f>SUM(C65:C70)</f>
        <v>5148427633</v>
      </c>
      <c r="D71" s="83"/>
      <c r="E71" s="86">
        <f>SUM(E65:E70)</f>
        <v>4818734388</v>
      </c>
      <c r="F71" s="83"/>
      <c r="G71" s="86">
        <f>SUM(G65:G70)</f>
        <v>115162154</v>
      </c>
      <c r="H71" s="83"/>
      <c r="I71" s="86">
        <f>SUM(I65:I70)</f>
        <v>505832039</v>
      </c>
    </row>
    <row r="72" spans="1:9" ht="24" customHeight="1" x14ac:dyDescent="0.25">
      <c r="A72" s="81" t="s">
        <v>87</v>
      </c>
      <c r="B72" s="61"/>
      <c r="C72" s="86">
        <f>C62+C71</f>
        <v>6390192903</v>
      </c>
      <c r="D72" s="83"/>
      <c r="E72" s="86">
        <f>E62+E71</f>
        <v>6883429409</v>
      </c>
      <c r="F72" s="83"/>
      <c r="G72" s="86">
        <f>G62+G71</f>
        <v>1479477118</v>
      </c>
      <c r="H72" s="83"/>
      <c r="I72" s="86">
        <f>I62+I71</f>
        <v>1265575304</v>
      </c>
    </row>
    <row r="73" spans="1:9" ht="24" customHeight="1" x14ac:dyDescent="0.25">
      <c r="B73" s="61"/>
      <c r="C73" s="71"/>
      <c r="D73" s="71"/>
      <c r="E73" s="71"/>
      <c r="F73" s="71"/>
      <c r="G73" s="71"/>
      <c r="H73" s="71"/>
      <c r="I73" s="71"/>
    </row>
    <row r="74" spans="1:9" ht="24" customHeight="1" x14ac:dyDescent="0.25">
      <c r="B74" s="61"/>
      <c r="C74" s="71"/>
      <c r="D74" s="71"/>
      <c r="E74" s="71"/>
      <c r="F74" s="71"/>
      <c r="G74" s="71"/>
      <c r="H74" s="71"/>
      <c r="I74" s="71"/>
    </row>
    <row r="75" spans="1:9" ht="24" customHeight="1" x14ac:dyDescent="0.25">
      <c r="B75" s="61"/>
      <c r="C75" s="71"/>
      <c r="D75" s="71"/>
      <c r="E75" s="71"/>
      <c r="F75" s="71"/>
      <c r="G75" s="71"/>
      <c r="H75" s="71"/>
      <c r="I75" s="71"/>
    </row>
    <row r="76" spans="1:9" ht="24" customHeight="1" x14ac:dyDescent="0.25">
      <c r="B76" s="61"/>
      <c r="C76" s="71"/>
      <c r="D76" s="71"/>
      <c r="E76" s="71"/>
      <c r="F76" s="71"/>
      <c r="G76" s="71"/>
      <c r="H76" s="71"/>
      <c r="I76" s="71"/>
    </row>
    <row r="77" spans="1:9" ht="24" customHeight="1" x14ac:dyDescent="0.25">
      <c r="B77" s="61"/>
      <c r="C77" s="71"/>
      <c r="D77" s="71"/>
      <c r="E77" s="71"/>
      <c r="F77" s="71"/>
      <c r="G77" s="71"/>
      <c r="H77" s="71"/>
      <c r="I77" s="71"/>
    </row>
    <row r="78" spans="1:9" s="48" customFormat="1" ht="24" customHeight="1" x14ac:dyDescent="0.25">
      <c r="A78" s="174" t="s">
        <v>0</v>
      </c>
      <c r="B78" s="174"/>
      <c r="C78" s="174"/>
      <c r="D78" s="174"/>
      <c r="E78" s="174"/>
      <c r="F78" s="174"/>
      <c r="G78" s="174"/>
      <c r="H78" s="174"/>
      <c r="I78" s="174"/>
    </row>
    <row r="79" spans="1:9" s="48" customFormat="1" ht="24" customHeight="1" x14ac:dyDescent="0.25">
      <c r="A79" s="175" t="s">
        <v>98</v>
      </c>
      <c r="B79" s="175"/>
      <c r="C79" s="175"/>
      <c r="D79" s="175"/>
      <c r="E79" s="175"/>
      <c r="F79" s="175"/>
      <c r="G79" s="175"/>
      <c r="H79" s="175"/>
      <c r="I79" s="175"/>
    </row>
    <row r="80" spans="1:9" s="49" customFormat="1" ht="24" customHeight="1" x14ac:dyDescent="0.25">
      <c r="A80" s="176" t="s">
        <v>125</v>
      </c>
      <c r="B80" s="176"/>
      <c r="C80" s="176"/>
      <c r="D80" s="176"/>
      <c r="E80" s="176"/>
      <c r="F80" s="176"/>
      <c r="G80" s="176"/>
      <c r="H80" s="176"/>
      <c r="I80" s="176"/>
    </row>
    <row r="81" spans="1:9" s="49" customFormat="1" ht="24" customHeight="1" x14ac:dyDescent="0.25">
      <c r="A81" s="177" t="s">
        <v>115</v>
      </c>
      <c r="B81" s="177"/>
      <c r="C81" s="177"/>
      <c r="D81" s="177"/>
      <c r="E81" s="177"/>
      <c r="F81" s="177"/>
      <c r="G81" s="177"/>
      <c r="H81" s="177"/>
      <c r="I81" s="177"/>
    </row>
    <row r="82" spans="1:9" s="49" customFormat="1" ht="7.95" customHeight="1" x14ac:dyDescent="0.25">
      <c r="A82" s="51"/>
      <c r="B82" s="51"/>
      <c r="C82" s="52"/>
      <c r="D82" s="52"/>
      <c r="E82" s="52"/>
      <c r="F82" s="52"/>
      <c r="G82" s="52"/>
      <c r="H82" s="52"/>
      <c r="I82" s="52"/>
    </row>
    <row r="83" spans="1:9" s="49" customFormat="1" ht="24" customHeight="1" x14ac:dyDescent="0.25">
      <c r="A83" s="51"/>
      <c r="B83" s="58"/>
      <c r="C83" s="178" t="s">
        <v>1</v>
      </c>
      <c r="D83" s="178"/>
      <c r="E83" s="178"/>
      <c r="F83" s="78"/>
      <c r="G83" s="178" t="s">
        <v>2</v>
      </c>
      <c r="H83" s="178"/>
      <c r="I83" s="178"/>
    </row>
    <row r="84" spans="1:9" ht="24" customHeight="1" x14ac:dyDescent="0.25">
      <c r="B84" s="57" t="s">
        <v>3</v>
      </c>
      <c r="C84" s="79" t="s">
        <v>95</v>
      </c>
      <c r="D84" s="79"/>
      <c r="E84" s="79" t="s">
        <v>95</v>
      </c>
      <c r="F84" s="78"/>
      <c r="G84" s="79" t="s">
        <v>95</v>
      </c>
      <c r="H84" s="79"/>
      <c r="I84" s="79" t="s">
        <v>95</v>
      </c>
    </row>
    <row r="85" spans="1:9" ht="24" customHeight="1" x14ac:dyDescent="0.25">
      <c r="B85" s="58"/>
      <c r="C85" s="79" t="s">
        <v>126</v>
      </c>
      <c r="D85" s="79"/>
      <c r="E85" s="79" t="s">
        <v>96</v>
      </c>
      <c r="F85" s="78"/>
      <c r="G85" s="79" t="s">
        <v>126</v>
      </c>
      <c r="H85" s="79"/>
      <c r="I85" s="79" t="s">
        <v>96</v>
      </c>
    </row>
    <row r="86" spans="1:9" ht="24" customHeight="1" x14ac:dyDescent="0.25">
      <c r="B86" s="58"/>
      <c r="C86" s="80" t="s">
        <v>97</v>
      </c>
      <c r="D86" s="79"/>
      <c r="E86" s="80" t="s">
        <v>59</v>
      </c>
      <c r="F86" s="78"/>
      <c r="G86" s="80" t="s">
        <v>97</v>
      </c>
      <c r="H86" s="79"/>
      <c r="I86" s="80" t="s">
        <v>59</v>
      </c>
    </row>
    <row r="87" spans="1:9" ht="24" customHeight="1" x14ac:dyDescent="0.25">
      <c r="B87" s="58"/>
      <c r="C87" s="80" t="s">
        <v>112</v>
      </c>
      <c r="D87" s="79"/>
      <c r="E87" s="80"/>
      <c r="F87" s="78"/>
      <c r="G87" s="80" t="s">
        <v>112</v>
      </c>
      <c r="H87" s="79"/>
      <c r="I87" s="80"/>
    </row>
    <row r="88" spans="1:9" ht="24" customHeight="1" x14ac:dyDescent="0.25">
      <c r="A88" s="58" t="s">
        <v>6</v>
      </c>
      <c r="B88" s="61"/>
      <c r="C88" s="89"/>
      <c r="D88" s="89"/>
      <c r="E88" s="89"/>
      <c r="G88" s="89"/>
      <c r="H88" s="89"/>
      <c r="I88" s="89"/>
    </row>
    <row r="89" spans="1:9" ht="24" customHeight="1" x14ac:dyDescent="0.25">
      <c r="A89" s="58" t="s">
        <v>7</v>
      </c>
      <c r="B89" s="90">
        <v>14</v>
      </c>
      <c r="C89" s="89"/>
      <c r="D89" s="89"/>
      <c r="E89" s="89"/>
      <c r="G89" s="89"/>
      <c r="H89" s="89"/>
      <c r="I89" s="89"/>
    </row>
    <row r="90" spans="1:9" ht="24" customHeight="1" x14ac:dyDescent="0.25">
      <c r="A90" s="64" t="s">
        <v>99</v>
      </c>
      <c r="B90" s="61"/>
      <c r="C90" s="89"/>
      <c r="D90" s="89"/>
      <c r="E90" s="89"/>
      <c r="G90" s="89"/>
      <c r="H90" s="89"/>
      <c r="I90" s="89"/>
    </row>
    <row r="91" spans="1:9" ht="24" customHeight="1" thickBot="1" x14ac:dyDescent="0.3">
      <c r="A91" s="91" t="s">
        <v>185</v>
      </c>
      <c r="B91" s="61"/>
      <c r="C91" s="92">
        <v>2906873000</v>
      </c>
      <c r="D91" s="89"/>
      <c r="E91" s="89"/>
      <c r="G91" s="92">
        <v>2906873000</v>
      </c>
      <c r="H91" s="89"/>
      <c r="I91" s="89"/>
    </row>
    <row r="92" spans="1:9" ht="24" customHeight="1" thickTop="1" thickBot="1" x14ac:dyDescent="0.3">
      <c r="A92" s="91" t="s">
        <v>100</v>
      </c>
      <c r="B92" s="61"/>
      <c r="D92" s="93"/>
      <c r="E92" s="92">
        <v>3098246510</v>
      </c>
      <c r="F92" s="93"/>
      <c r="H92" s="24"/>
      <c r="I92" s="92">
        <v>3098246510</v>
      </c>
    </row>
    <row r="93" spans="1:9" ht="24" customHeight="1" thickTop="1" x14ac:dyDescent="0.25">
      <c r="A93" s="64" t="s">
        <v>116</v>
      </c>
      <c r="B93" s="61"/>
      <c r="C93" s="89"/>
      <c r="D93" s="89"/>
      <c r="E93" s="89"/>
      <c r="G93" s="89"/>
      <c r="H93" s="89"/>
      <c r="I93" s="89"/>
    </row>
    <row r="94" spans="1:9" ht="24" customHeight="1" x14ac:dyDescent="0.25">
      <c r="A94" s="91" t="s">
        <v>101</v>
      </c>
      <c r="B94" s="61"/>
      <c r="C94" s="93">
        <v>2900687300</v>
      </c>
      <c r="D94" s="93"/>
      <c r="E94" s="93">
        <v>2900687300</v>
      </c>
      <c r="F94" s="24"/>
      <c r="G94" s="93">
        <v>2900687300</v>
      </c>
      <c r="H94" s="93"/>
      <c r="I94" s="93">
        <v>2900687300</v>
      </c>
    </row>
    <row r="95" spans="1:9" ht="24" customHeight="1" x14ac:dyDescent="0.25">
      <c r="A95" s="58" t="s">
        <v>88</v>
      </c>
      <c r="B95" s="61"/>
      <c r="C95" s="93">
        <v>602419718</v>
      </c>
      <c r="D95" s="93"/>
      <c r="E95" s="24">
        <v>602419718</v>
      </c>
      <c r="F95" s="24"/>
      <c r="G95" s="93">
        <v>602419718</v>
      </c>
      <c r="H95" s="93"/>
      <c r="I95" s="93">
        <v>602419718</v>
      </c>
    </row>
    <row r="96" spans="1:9" ht="24" customHeight="1" x14ac:dyDescent="0.25">
      <c r="A96" s="94" t="s">
        <v>8</v>
      </c>
      <c r="B96" s="61"/>
      <c r="C96" s="93"/>
      <c r="D96" s="93"/>
      <c r="E96" s="93"/>
      <c r="F96" s="24"/>
      <c r="G96" s="93"/>
      <c r="H96" s="93"/>
      <c r="I96" s="93"/>
    </row>
    <row r="97" spans="1:9" ht="24" customHeight="1" x14ac:dyDescent="0.25">
      <c r="A97" s="94" t="s">
        <v>89</v>
      </c>
      <c r="B97" s="61"/>
      <c r="C97" s="93">
        <v>263184205</v>
      </c>
      <c r="D97" s="93"/>
      <c r="E97" s="93">
        <v>263184205</v>
      </c>
      <c r="F97" s="24"/>
      <c r="G97" s="93">
        <v>263184205</v>
      </c>
      <c r="H97" s="93"/>
      <c r="I97" s="93">
        <v>263184205</v>
      </c>
    </row>
    <row r="98" spans="1:9" ht="24" customHeight="1" x14ac:dyDescent="0.25">
      <c r="A98" s="94" t="s">
        <v>90</v>
      </c>
      <c r="C98" s="93">
        <v>2118836542</v>
      </c>
      <c r="D98" s="93"/>
      <c r="E98" s="93">
        <v>2148671333</v>
      </c>
      <c r="F98" s="24"/>
      <c r="G98" s="93">
        <v>1693279808</v>
      </c>
      <c r="H98" s="93"/>
      <c r="I98" s="93">
        <v>1741863896</v>
      </c>
    </row>
    <row r="99" spans="1:9" ht="24" customHeight="1" x14ac:dyDescent="0.25">
      <c r="A99" s="94" t="s">
        <v>9</v>
      </c>
      <c r="B99" s="72"/>
      <c r="C99" s="50"/>
      <c r="D99" s="50"/>
      <c r="E99" s="50"/>
      <c r="F99" s="50"/>
      <c r="G99" s="50"/>
      <c r="H99" s="50"/>
      <c r="I99" s="50"/>
    </row>
    <row r="100" spans="1:9" ht="24" customHeight="1" x14ac:dyDescent="0.25">
      <c r="A100" s="94" t="s">
        <v>118</v>
      </c>
      <c r="B100" s="72"/>
      <c r="C100" s="95">
        <f>G100</f>
        <v>353696540</v>
      </c>
      <c r="D100" s="93"/>
      <c r="E100" s="95">
        <v>356772842</v>
      </c>
      <c r="F100" s="24"/>
      <c r="G100" s="95">
        <v>353696540</v>
      </c>
      <c r="H100" s="93"/>
      <c r="I100" s="95">
        <v>356772842</v>
      </c>
    </row>
    <row r="101" spans="1:9" ht="24" customHeight="1" x14ac:dyDescent="0.25">
      <c r="A101" s="94" t="s">
        <v>108</v>
      </c>
      <c r="B101" s="72"/>
      <c r="C101" s="93">
        <f>SUM(C93:C100)</f>
        <v>6238824305</v>
      </c>
      <c r="D101" s="93"/>
      <c r="E101" s="93">
        <f>SUM(E93:E100)</f>
        <v>6271735398</v>
      </c>
      <c r="F101" s="24"/>
      <c r="G101" s="93">
        <f>SUM(G93:G100)</f>
        <v>5813267571</v>
      </c>
      <c r="H101" s="93"/>
      <c r="I101" s="93">
        <f>SUM(I93:I100)</f>
        <v>5864927961</v>
      </c>
    </row>
    <row r="102" spans="1:9" ht="24" customHeight="1" x14ac:dyDescent="0.25">
      <c r="A102" s="94" t="s">
        <v>109</v>
      </c>
      <c r="B102" s="72"/>
      <c r="C102" s="24">
        <f>-459488</f>
        <v>-459488</v>
      </c>
      <c r="D102" s="93"/>
      <c r="E102" s="96">
        <v>0</v>
      </c>
      <c r="F102" s="24"/>
      <c r="G102" s="96">
        <v>0</v>
      </c>
      <c r="H102" s="93"/>
      <c r="I102" s="96">
        <v>0</v>
      </c>
    </row>
    <row r="103" spans="1:9" ht="24" customHeight="1" x14ac:dyDescent="0.25">
      <c r="A103" s="97" t="s">
        <v>91</v>
      </c>
      <c r="C103" s="98">
        <f>SUM(C101:C102)</f>
        <v>6238364817</v>
      </c>
      <c r="D103" s="93"/>
      <c r="E103" s="95">
        <f>SUM(E101:E102)</f>
        <v>6271735398</v>
      </c>
      <c r="F103" s="24"/>
      <c r="G103" s="95">
        <f>SUM(G101:G102)</f>
        <v>5813267571</v>
      </c>
      <c r="H103" s="93"/>
      <c r="I103" s="95">
        <f>SUM(I101:I102)</f>
        <v>5864927961</v>
      </c>
    </row>
    <row r="104" spans="1:9" ht="24" customHeight="1" thickBot="1" x14ac:dyDescent="0.3">
      <c r="A104" s="99" t="s">
        <v>92</v>
      </c>
      <c r="C104" s="92">
        <f>C72+C103</f>
        <v>12628557720</v>
      </c>
      <c r="D104" s="93"/>
      <c r="E104" s="92">
        <f>E72+E103</f>
        <v>13155164807</v>
      </c>
      <c r="F104" s="24"/>
      <c r="G104" s="92">
        <f>G72+G103</f>
        <v>7292744689</v>
      </c>
      <c r="H104" s="93"/>
      <c r="I104" s="92">
        <f>I72+I103</f>
        <v>7130503265</v>
      </c>
    </row>
    <row r="105" spans="1:9" ht="24" customHeight="1" thickTop="1" x14ac:dyDescent="0.25">
      <c r="B105" s="100"/>
      <c r="C105" s="101">
        <f>C32-C104</f>
        <v>0</v>
      </c>
      <c r="D105" s="101"/>
      <c r="E105" s="101">
        <f>E32-E104</f>
        <v>0</v>
      </c>
      <c r="F105" s="101"/>
      <c r="G105" s="101">
        <f>G32-G104</f>
        <v>0</v>
      </c>
      <c r="H105" s="101"/>
      <c r="I105" s="101">
        <f>I32-I104</f>
        <v>0</v>
      </c>
    </row>
    <row r="106" spans="1:9" ht="24" customHeight="1" x14ac:dyDescent="0.25">
      <c r="A106" s="50"/>
      <c r="B106" s="100"/>
    </row>
    <row r="116" spans="1:1" ht="24" customHeight="1" x14ac:dyDescent="0.25">
      <c r="A116" s="58" t="s">
        <v>5</v>
      </c>
    </row>
  </sheetData>
  <mergeCells count="18">
    <mergeCell ref="A1:I1"/>
    <mergeCell ref="A2:I2"/>
    <mergeCell ref="A3:I3"/>
    <mergeCell ref="A4:I4"/>
    <mergeCell ref="C6:E6"/>
    <mergeCell ref="G6:I6"/>
    <mergeCell ref="A39:I39"/>
    <mergeCell ref="A40:I40"/>
    <mergeCell ref="A41:I41"/>
    <mergeCell ref="A42:I42"/>
    <mergeCell ref="C44:E44"/>
    <mergeCell ref="G44:I44"/>
    <mergeCell ref="A78:I78"/>
    <mergeCell ref="A79:I79"/>
    <mergeCell ref="A80:I80"/>
    <mergeCell ref="A81:I81"/>
    <mergeCell ref="C83:E83"/>
    <mergeCell ref="G83:I83"/>
  </mergeCells>
  <pageMargins left="0.9" right="0.3" top="1" bottom="0.5" header="0.5" footer="0.5"/>
  <pageSetup paperSize="9" scale="80" fitToHeight="7" orientation="portrait" r:id="rId1"/>
  <rowBreaks count="2" manualBreakCount="2">
    <brk id="38" max="16383" man="1"/>
    <brk id="77" max="16383" man="1"/>
  </rowBreaks>
  <ignoredErrors>
    <ignoredError sqref="C9:I9 C47:I47 C86:I86" numberStoredAsText="1"/>
    <ignoredError sqref="C101:D101 F101:H101 E101 I10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F92C9-D710-4669-9950-86D88CA4B9D9}">
  <dimension ref="A1:J47"/>
  <sheetViews>
    <sheetView view="pageBreakPreview" zoomScaleNormal="100" zoomScaleSheetLayoutView="100" workbookViewId="0">
      <selection activeCell="A31" sqref="A31"/>
    </sheetView>
  </sheetViews>
  <sheetFormatPr defaultColWidth="10.6640625" defaultRowHeight="24" customHeight="1" x14ac:dyDescent="0.25"/>
  <cols>
    <col min="1" max="1" width="47.88671875" style="167" customWidth="1"/>
    <col min="2" max="2" width="7.6640625" style="167" bestFit="1" customWidth="1"/>
    <col min="3" max="3" width="12.6640625" style="168" customWidth="1"/>
    <col min="4" max="4" width="1.6640625" style="168" customWidth="1"/>
    <col min="5" max="5" width="12.6640625" style="168" customWidth="1"/>
    <col min="6" max="6" width="1.6640625" style="168" customWidth="1"/>
    <col min="7" max="7" width="12.6640625" style="168" customWidth="1"/>
    <col min="8" max="8" width="1.6640625" style="168" customWidth="1"/>
    <col min="9" max="9" width="12.6640625" style="168" customWidth="1"/>
    <col min="10" max="10" width="17.5546875" style="2" bestFit="1" customWidth="1"/>
    <col min="11" max="16384" width="10.6640625" style="170"/>
  </cols>
  <sheetData>
    <row r="1" spans="1:10" s="159" customFormat="1" ht="24" customHeight="1" x14ac:dyDescent="0.25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2"/>
    </row>
    <row r="2" spans="1:10" s="159" customFormat="1" ht="24" customHeight="1" x14ac:dyDescent="0.25">
      <c r="A2" s="184" t="s">
        <v>10</v>
      </c>
      <c r="B2" s="184"/>
      <c r="C2" s="184"/>
      <c r="D2" s="184"/>
      <c r="E2" s="184"/>
      <c r="F2" s="184"/>
      <c r="G2" s="184"/>
      <c r="H2" s="184"/>
      <c r="I2" s="184"/>
      <c r="J2" s="3"/>
    </row>
    <row r="3" spans="1:10" s="159" customFormat="1" ht="24" customHeight="1" x14ac:dyDescent="0.25">
      <c r="A3" s="184" t="s">
        <v>130</v>
      </c>
      <c r="B3" s="184"/>
      <c r="C3" s="184"/>
      <c r="D3" s="184"/>
      <c r="E3" s="184"/>
      <c r="F3" s="184"/>
      <c r="G3" s="184"/>
      <c r="H3" s="184"/>
      <c r="I3" s="184"/>
      <c r="J3" s="3"/>
    </row>
    <row r="4" spans="1:10" s="159" customFormat="1" ht="24" customHeight="1" x14ac:dyDescent="0.25">
      <c r="A4" s="184" t="s">
        <v>112</v>
      </c>
      <c r="B4" s="184"/>
      <c r="C4" s="184"/>
      <c r="D4" s="184"/>
      <c r="E4" s="184"/>
      <c r="F4" s="184"/>
      <c r="G4" s="184"/>
      <c r="H4" s="184"/>
      <c r="I4" s="184"/>
      <c r="J4" s="3"/>
    </row>
    <row r="5" spans="1:10" s="159" customFormat="1" ht="24" customHeight="1" x14ac:dyDescent="0.25">
      <c r="A5" s="185" t="s">
        <v>115</v>
      </c>
      <c r="B5" s="185"/>
      <c r="C5" s="185"/>
      <c r="D5" s="185"/>
      <c r="E5" s="185"/>
      <c r="F5" s="185"/>
      <c r="G5" s="185"/>
      <c r="H5" s="185"/>
      <c r="I5" s="185"/>
      <c r="J5" s="3"/>
    </row>
    <row r="6" spans="1:10" s="159" customFormat="1" ht="7.35" customHeight="1" x14ac:dyDescent="0.25">
      <c r="A6" s="126"/>
      <c r="B6" s="127"/>
      <c r="C6" s="128"/>
      <c r="D6" s="128"/>
      <c r="E6" s="128"/>
      <c r="F6" s="128"/>
      <c r="G6" s="129"/>
      <c r="H6" s="128"/>
      <c r="I6" s="130"/>
      <c r="J6" s="3"/>
    </row>
    <row r="7" spans="1:10" s="24" customFormat="1" ht="22.5" customHeight="1" x14ac:dyDescent="0.25">
      <c r="A7" s="131"/>
      <c r="B7" s="132"/>
      <c r="C7" s="183" t="s">
        <v>1</v>
      </c>
      <c r="D7" s="183"/>
      <c r="E7" s="183"/>
      <c r="F7" s="133"/>
      <c r="G7" s="183" t="s">
        <v>2</v>
      </c>
      <c r="H7" s="183"/>
      <c r="I7" s="183"/>
      <c r="J7" s="4"/>
    </row>
    <row r="8" spans="1:10" s="24" customFormat="1" ht="22.5" customHeight="1" x14ac:dyDescent="0.25">
      <c r="A8" s="131"/>
      <c r="B8" s="54" t="s">
        <v>3</v>
      </c>
      <c r="C8" s="54">
        <v>2568</v>
      </c>
      <c r="D8" s="134"/>
      <c r="E8" s="54">
        <v>2567</v>
      </c>
      <c r="F8" s="135"/>
      <c r="G8" s="54">
        <v>2568</v>
      </c>
      <c r="H8" s="134"/>
      <c r="I8" s="54">
        <v>2567</v>
      </c>
      <c r="J8" s="4"/>
    </row>
    <row r="9" spans="1:10" s="24" customFormat="1" ht="22.5" customHeight="1" x14ac:dyDescent="0.25">
      <c r="A9" s="99" t="s">
        <v>11</v>
      </c>
      <c r="B9" s="58"/>
      <c r="J9" s="5"/>
    </row>
    <row r="10" spans="1:10" s="24" customFormat="1" ht="22.5" customHeight="1" x14ac:dyDescent="0.25">
      <c r="A10" s="32" t="s">
        <v>12</v>
      </c>
      <c r="B10" s="58"/>
      <c r="C10" s="160">
        <v>641717086</v>
      </c>
      <c r="D10" s="143"/>
      <c r="E10" s="24">
        <v>761628026</v>
      </c>
      <c r="F10" s="143"/>
      <c r="G10" s="160">
        <v>0</v>
      </c>
      <c r="H10" s="161"/>
      <c r="I10" s="160">
        <v>0</v>
      </c>
      <c r="J10" s="5"/>
    </row>
    <row r="11" spans="1:10" s="24" customFormat="1" ht="22.5" customHeight="1" x14ac:dyDescent="0.25">
      <c r="A11" s="32" t="s">
        <v>13</v>
      </c>
      <c r="B11" s="137"/>
      <c r="C11" s="162">
        <v>5176574</v>
      </c>
      <c r="D11" s="162"/>
      <c r="E11" s="160">
        <v>1720787</v>
      </c>
      <c r="F11" s="162"/>
      <c r="G11" s="162">
        <v>22653128</v>
      </c>
      <c r="H11" s="162"/>
      <c r="I11" s="162">
        <v>14912028</v>
      </c>
      <c r="J11" s="5"/>
    </row>
    <row r="12" spans="1:10" s="24" customFormat="1" ht="22.5" customHeight="1" x14ac:dyDescent="0.25">
      <c r="A12" s="136" t="s">
        <v>14</v>
      </c>
      <c r="B12" s="58"/>
      <c r="C12" s="37">
        <f>SUM(C10:C11)</f>
        <v>646893660</v>
      </c>
      <c r="E12" s="37">
        <f>SUM(D10:E11)</f>
        <v>763348813</v>
      </c>
      <c r="G12" s="37">
        <f>SUM(F10:G11)</f>
        <v>22653128</v>
      </c>
      <c r="I12" s="37">
        <f>SUM(H10:I11)</f>
        <v>14912028</v>
      </c>
      <c r="J12" s="5"/>
    </row>
    <row r="13" spans="1:10" s="24" customFormat="1" ht="9.9" customHeight="1" x14ac:dyDescent="0.25">
      <c r="A13" s="136"/>
      <c r="B13" s="58"/>
      <c r="C13" s="162"/>
      <c r="D13" s="162"/>
      <c r="E13" s="162"/>
      <c r="F13" s="162"/>
      <c r="G13" s="162"/>
      <c r="H13" s="162"/>
      <c r="I13" s="162"/>
      <c r="J13" s="5"/>
    </row>
    <row r="14" spans="1:10" s="24" customFormat="1" ht="22.5" customHeight="1" x14ac:dyDescent="0.25">
      <c r="A14" s="97" t="s">
        <v>15</v>
      </c>
      <c r="B14" s="58"/>
      <c r="C14" s="83"/>
      <c r="D14" s="83"/>
      <c r="E14" s="83"/>
      <c r="F14" s="83"/>
      <c r="G14" s="83"/>
      <c r="H14" s="83"/>
      <c r="I14" s="83"/>
      <c r="J14" s="5"/>
    </row>
    <row r="15" spans="1:10" s="24" customFormat="1" ht="22.5" customHeight="1" x14ac:dyDescent="0.25">
      <c r="A15" s="32" t="s">
        <v>16</v>
      </c>
      <c r="B15" s="58"/>
      <c r="C15" s="162">
        <v>-461140412</v>
      </c>
      <c r="D15" s="162"/>
      <c r="E15" s="162">
        <v>-490748219</v>
      </c>
      <c r="F15" s="162"/>
      <c r="G15" s="160">
        <v>0</v>
      </c>
      <c r="H15" s="162"/>
      <c r="I15" s="160">
        <v>0</v>
      </c>
      <c r="J15" s="5"/>
    </row>
    <row r="16" spans="1:10" s="24" customFormat="1" ht="22.5" customHeight="1" x14ac:dyDescent="0.25">
      <c r="A16" s="32" t="s">
        <v>17</v>
      </c>
      <c r="B16" s="163"/>
      <c r="C16" s="162">
        <v>-72373966</v>
      </c>
      <c r="D16" s="162"/>
      <c r="E16" s="162">
        <v>-78665707</v>
      </c>
      <c r="F16" s="162"/>
      <c r="G16" s="160">
        <v>0</v>
      </c>
      <c r="H16" s="162"/>
      <c r="I16" s="160">
        <v>0</v>
      </c>
      <c r="J16" s="5"/>
    </row>
    <row r="17" spans="1:10" s="24" customFormat="1" ht="22.5" customHeight="1" x14ac:dyDescent="0.25">
      <c r="A17" s="32" t="s">
        <v>127</v>
      </c>
      <c r="B17" s="137"/>
      <c r="C17" s="162">
        <v>-123413843</v>
      </c>
      <c r="D17" s="162"/>
      <c r="E17" s="162">
        <v>-168639952</v>
      </c>
      <c r="F17" s="162"/>
      <c r="G17" s="162">
        <v>-35479243</v>
      </c>
      <c r="H17" s="162"/>
      <c r="I17" s="162">
        <v>-67025912</v>
      </c>
      <c r="J17" s="5"/>
    </row>
    <row r="18" spans="1:10" s="24" customFormat="1" ht="22.5" customHeight="1" x14ac:dyDescent="0.25">
      <c r="A18" s="136" t="s">
        <v>18</v>
      </c>
      <c r="B18" s="58"/>
      <c r="C18" s="164">
        <f>SUM(C15:C17)</f>
        <v>-656928221</v>
      </c>
      <c r="D18" s="162"/>
      <c r="E18" s="164">
        <f>SUM(E15:E17)</f>
        <v>-738053878</v>
      </c>
      <c r="F18" s="162"/>
      <c r="G18" s="164">
        <f>SUM(G15:G17)</f>
        <v>-35479243</v>
      </c>
      <c r="H18" s="162"/>
      <c r="I18" s="164">
        <f>SUM(I15:I17)</f>
        <v>-67025912</v>
      </c>
      <c r="J18" s="5"/>
    </row>
    <row r="19" spans="1:10" s="24" customFormat="1" ht="9.9" customHeight="1" x14ac:dyDescent="0.25">
      <c r="A19" s="136"/>
      <c r="B19" s="58"/>
      <c r="C19" s="162"/>
      <c r="D19" s="162"/>
      <c r="E19" s="162"/>
      <c r="F19" s="162"/>
      <c r="G19" s="162"/>
      <c r="H19" s="162"/>
      <c r="I19" s="162"/>
      <c r="J19" s="5"/>
    </row>
    <row r="20" spans="1:10" s="24" customFormat="1" ht="22.5" customHeight="1" x14ac:dyDescent="0.25">
      <c r="A20" s="97" t="s">
        <v>192</v>
      </c>
      <c r="B20" s="58"/>
      <c r="C20" s="83">
        <f>C12+C18</f>
        <v>-10034561</v>
      </c>
      <c r="D20" s="83"/>
      <c r="E20" s="83">
        <f>E12+E18</f>
        <v>25294935</v>
      </c>
      <c r="F20" s="83"/>
      <c r="G20" s="83">
        <f>G12+G18</f>
        <v>-12826115</v>
      </c>
      <c r="H20" s="83"/>
      <c r="I20" s="83">
        <f>I12+I18</f>
        <v>-52113884</v>
      </c>
      <c r="J20" s="5"/>
    </row>
    <row r="21" spans="1:10" s="24" customFormat="1" ht="9.9" customHeight="1" x14ac:dyDescent="0.25">
      <c r="A21" s="97"/>
      <c r="B21" s="58"/>
      <c r="C21" s="83"/>
      <c r="D21" s="83"/>
      <c r="E21" s="83"/>
      <c r="F21" s="83"/>
      <c r="G21" s="83"/>
      <c r="H21" s="83"/>
      <c r="I21" s="83"/>
      <c r="J21" s="5"/>
    </row>
    <row r="22" spans="1:10" s="24" customFormat="1" ht="22.5" customHeight="1" x14ac:dyDescent="0.25">
      <c r="A22" s="94" t="s">
        <v>19</v>
      </c>
      <c r="B22" s="137"/>
      <c r="C22" s="162">
        <v>1312112</v>
      </c>
      <c r="D22" s="162"/>
      <c r="E22" s="162">
        <v>1454716</v>
      </c>
      <c r="F22" s="162"/>
      <c r="G22" s="162">
        <v>6878109</v>
      </c>
      <c r="H22" s="162"/>
      <c r="I22" s="162">
        <v>1744583</v>
      </c>
      <c r="J22" s="5"/>
    </row>
    <row r="23" spans="1:10" s="24" customFormat="1" ht="22.5" customHeight="1" x14ac:dyDescent="0.25">
      <c r="A23" s="94" t="s">
        <v>128</v>
      </c>
      <c r="B23" s="137"/>
      <c r="C23" s="162">
        <v>-87191077</v>
      </c>
      <c r="D23" s="162"/>
      <c r="E23" s="162">
        <v>-96241518</v>
      </c>
      <c r="F23" s="162"/>
      <c r="G23" s="162">
        <v>-20879142</v>
      </c>
      <c r="H23" s="162"/>
      <c r="I23" s="162">
        <v>-10174996</v>
      </c>
      <c r="J23" s="5"/>
    </row>
    <row r="24" spans="1:10" s="24" customFormat="1" ht="22.5" customHeight="1" x14ac:dyDescent="0.25">
      <c r="A24" s="97" t="s">
        <v>177</v>
      </c>
      <c r="B24" s="58"/>
      <c r="C24" s="165">
        <f>SUM(C20:C23)</f>
        <v>-95913526</v>
      </c>
      <c r="D24" s="162"/>
      <c r="E24" s="165">
        <f>SUM(E20:E23)</f>
        <v>-69491867</v>
      </c>
      <c r="F24" s="162"/>
      <c r="G24" s="165">
        <f>SUM(G20:G23)</f>
        <v>-26827148</v>
      </c>
      <c r="H24" s="162"/>
      <c r="I24" s="165">
        <f>SUM(I20:I23)</f>
        <v>-60544297</v>
      </c>
      <c r="J24" s="5"/>
    </row>
    <row r="25" spans="1:10" s="24" customFormat="1" ht="22.5" customHeight="1" x14ac:dyDescent="0.25">
      <c r="A25" s="94" t="s">
        <v>56</v>
      </c>
      <c r="B25" s="172">
        <v>16</v>
      </c>
      <c r="C25" s="166">
        <v>7459122</v>
      </c>
      <c r="D25" s="162"/>
      <c r="E25" s="166">
        <v>-2473278</v>
      </c>
      <c r="F25" s="162"/>
      <c r="G25" s="166">
        <v>384537</v>
      </c>
      <c r="H25" s="162"/>
      <c r="I25" s="166">
        <v>359590</v>
      </c>
      <c r="J25" s="5"/>
    </row>
    <row r="26" spans="1:10" s="24" customFormat="1" ht="22.5" customHeight="1" thickBot="1" x14ac:dyDescent="0.3">
      <c r="A26" s="99" t="s">
        <v>20</v>
      </c>
      <c r="B26" s="58"/>
      <c r="C26" s="109">
        <f>SUM(C24:C25)</f>
        <v>-88454404</v>
      </c>
      <c r="D26" s="83"/>
      <c r="E26" s="109">
        <f>SUM(E24:E25)</f>
        <v>-71965145</v>
      </c>
      <c r="F26" s="83"/>
      <c r="G26" s="109">
        <f>SUM(G24:G25)</f>
        <v>-26442611</v>
      </c>
      <c r="H26" s="83"/>
      <c r="I26" s="109">
        <f>SUM(I24:I25)</f>
        <v>-60184707</v>
      </c>
      <c r="J26" s="5"/>
    </row>
    <row r="27" spans="1:10" s="24" customFormat="1" ht="9.9" customHeight="1" thickTop="1" x14ac:dyDescent="0.25">
      <c r="A27" s="99"/>
      <c r="B27" s="58"/>
      <c r="C27" s="83"/>
      <c r="D27" s="83"/>
      <c r="E27" s="83"/>
      <c r="F27" s="83"/>
      <c r="G27" s="83"/>
      <c r="H27" s="83"/>
      <c r="I27" s="83"/>
      <c r="J27" s="5"/>
    </row>
    <row r="28" spans="1:10" s="24" customFormat="1" ht="22.5" customHeight="1" x14ac:dyDescent="0.25">
      <c r="A28" s="99" t="s">
        <v>129</v>
      </c>
      <c r="B28" s="58"/>
      <c r="C28" s="29">
        <v>0</v>
      </c>
      <c r="E28" s="29">
        <v>0</v>
      </c>
      <c r="G28" s="29">
        <v>0</v>
      </c>
      <c r="I28" s="160">
        <v>0</v>
      </c>
      <c r="J28" s="5"/>
    </row>
    <row r="29" spans="1:10" s="24" customFormat="1" ht="22.5" customHeight="1" thickBot="1" x14ac:dyDescent="0.3">
      <c r="A29" s="99" t="s">
        <v>21</v>
      </c>
      <c r="B29" s="58"/>
      <c r="C29" s="139">
        <f>C26+C28</f>
        <v>-88454404</v>
      </c>
      <c r="E29" s="139">
        <f>E26+E28</f>
        <v>-71965145</v>
      </c>
      <c r="G29" s="139">
        <f>G26+G28</f>
        <v>-26442611</v>
      </c>
      <c r="I29" s="139">
        <f>I26+I28</f>
        <v>-60184707</v>
      </c>
      <c r="J29" s="5"/>
    </row>
    <row r="30" spans="1:10" s="24" customFormat="1" ht="9.9" customHeight="1" thickTop="1" x14ac:dyDescent="0.25">
      <c r="A30" s="58"/>
      <c r="B30" s="58"/>
      <c r="J30" s="5"/>
    </row>
    <row r="31" spans="1:10" s="50" customFormat="1" ht="22.5" customHeight="1" x14ac:dyDescent="0.25">
      <c r="A31" s="140" t="s">
        <v>157</v>
      </c>
      <c r="B31" s="141"/>
      <c r="C31" s="142"/>
      <c r="D31" s="143"/>
      <c r="E31" s="142"/>
      <c r="F31" s="143"/>
      <c r="G31" s="142"/>
      <c r="H31" s="142"/>
      <c r="I31" s="142"/>
    </row>
    <row r="32" spans="1:10" s="50" customFormat="1" ht="22.5" customHeight="1" x14ac:dyDescent="0.25">
      <c r="A32" s="144" t="s">
        <v>158</v>
      </c>
      <c r="B32" s="141"/>
      <c r="C32" s="7">
        <f>C34-C33</f>
        <v>-88419352</v>
      </c>
      <c r="D32" s="6"/>
      <c r="E32" s="7">
        <f>E29</f>
        <v>-71965145</v>
      </c>
      <c r="F32" s="6"/>
      <c r="G32" s="83">
        <f>G34-G33</f>
        <v>-26442611</v>
      </c>
      <c r="H32" s="7"/>
      <c r="I32" s="7">
        <f>I26</f>
        <v>-60184707</v>
      </c>
    </row>
    <row r="33" spans="1:10" s="50" customFormat="1" ht="22.5" customHeight="1" x14ac:dyDescent="0.25">
      <c r="A33" s="144" t="s">
        <v>159</v>
      </c>
      <c r="B33" s="141"/>
      <c r="C33" s="8">
        <v>-35052</v>
      </c>
      <c r="D33" s="8"/>
      <c r="E33" s="29">
        <v>0</v>
      </c>
      <c r="F33" s="146"/>
      <c r="G33" s="29">
        <v>0</v>
      </c>
      <c r="H33" s="146"/>
      <c r="I33" s="29">
        <v>0</v>
      </c>
    </row>
    <row r="34" spans="1:10" s="50" customFormat="1" ht="22.5" customHeight="1" thickBot="1" x14ac:dyDescent="0.3">
      <c r="A34" s="81" t="s">
        <v>20</v>
      </c>
      <c r="B34" s="141"/>
      <c r="C34" s="147">
        <f>C26</f>
        <v>-88454404</v>
      </c>
      <c r="D34" s="8"/>
      <c r="E34" s="147">
        <f>E26</f>
        <v>-71965145</v>
      </c>
      <c r="F34" s="146"/>
      <c r="G34" s="147">
        <f>G26</f>
        <v>-26442611</v>
      </c>
      <c r="H34" s="146"/>
      <c r="I34" s="147">
        <f>I26</f>
        <v>-60184707</v>
      </c>
    </row>
    <row r="35" spans="1:10" s="50" customFormat="1" ht="9.9" customHeight="1" thickTop="1" x14ac:dyDescent="0.25">
      <c r="A35" s="81"/>
      <c r="B35" s="141"/>
      <c r="C35" s="148"/>
      <c r="D35" s="8"/>
      <c r="E35" s="148"/>
      <c r="F35" s="146"/>
      <c r="G35" s="148"/>
      <c r="H35" s="146"/>
      <c r="I35" s="148"/>
    </row>
    <row r="36" spans="1:10" s="50" customFormat="1" ht="22.5" customHeight="1" x14ac:dyDescent="0.25">
      <c r="A36" s="149" t="s">
        <v>160</v>
      </c>
      <c r="B36" s="141"/>
      <c r="C36" s="142"/>
      <c r="D36" s="143"/>
      <c r="E36" s="142"/>
      <c r="F36" s="143"/>
      <c r="G36" s="142"/>
      <c r="H36" s="142"/>
      <c r="I36" s="142"/>
    </row>
    <row r="37" spans="1:10" s="50" customFormat="1" ht="22.5" customHeight="1" x14ac:dyDescent="0.25">
      <c r="A37" s="144" t="s">
        <v>158</v>
      </c>
      <c r="B37" s="141"/>
      <c r="C37" s="7">
        <f>C39-C38</f>
        <v>-88419352</v>
      </c>
      <c r="D37" s="6"/>
      <c r="E37" s="7">
        <f>E39-E38</f>
        <v>-71965145</v>
      </c>
      <c r="F37" s="6"/>
      <c r="G37" s="7">
        <f>G39-G38</f>
        <v>-26442611</v>
      </c>
      <c r="H37" s="7"/>
      <c r="I37" s="7">
        <f>I39-I38</f>
        <v>-60184707</v>
      </c>
    </row>
    <row r="38" spans="1:10" s="50" customFormat="1" ht="22.5" customHeight="1" x14ac:dyDescent="0.25">
      <c r="A38" s="144" t="s">
        <v>159</v>
      </c>
      <c r="B38" s="141"/>
      <c r="C38" s="8">
        <f>C33</f>
        <v>-35052</v>
      </c>
      <c r="D38" s="8"/>
      <c r="E38" s="29">
        <v>0</v>
      </c>
      <c r="F38" s="146"/>
      <c r="G38" s="29">
        <v>0</v>
      </c>
      <c r="H38" s="146"/>
      <c r="I38" s="29">
        <v>0</v>
      </c>
    </row>
    <row r="39" spans="1:10" s="50" customFormat="1" ht="22.5" customHeight="1" thickBot="1" x14ac:dyDescent="0.3">
      <c r="A39" s="150" t="s">
        <v>174</v>
      </c>
      <c r="B39" s="141"/>
      <c r="C39" s="147">
        <f>C29</f>
        <v>-88454404</v>
      </c>
      <c r="D39" s="8"/>
      <c r="E39" s="147">
        <f>E29</f>
        <v>-71965145</v>
      </c>
      <c r="F39" s="146"/>
      <c r="G39" s="147">
        <f>G29</f>
        <v>-26442611</v>
      </c>
      <c r="H39" s="146"/>
      <c r="I39" s="147">
        <f>I29</f>
        <v>-60184707</v>
      </c>
    </row>
    <row r="40" spans="1:10" s="24" customFormat="1" ht="9.9" customHeight="1" thickTop="1" x14ac:dyDescent="0.25">
      <c r="A40" s="58"/>
      <c r="B40" s="58"/>
      <c r="J40" s="5"/>
    </row>
    <row r="41" spans="1:10" s="50" customFormat="1" ht="22.5" customHeight="1" x14ac:dyDescent="0.25">
      <c r="A41" s="140" t="s">
        <v>191</v>
      </c>
      <c r="B41" s="172">
        <v>15</v>
      </c>
      <c r="C41" s="151"/>
      <c r="D41" s="151"/>
      <c r="E41" s="151"/>
      <c r="F41" s="151"/>
      <c r="G41" s="151"/>
      <c r="H41" s="151"/>
      <c r="I41" s="151"/>
    </row>
    <row r="42" spans="1:10" s="50" customFormat="1" ht="22.5" customHeight="1" x14ac:dyDescent="0.25">
      <c r="A42" s="171" t="s">
        <v>175</v>
      </c>
      <c r="B42" s="152"/>
      <c r="C42" s="153">
        <f>C32/(BS!C94/10)</f>
        <v>-0.30482207440974418</v>
      </c>
      <c r="D42" s="153"/>
      <c r="E42" s="153">
        <v>-0.24809999999999999</v>
      </c>
      <c r="F42" s="154"/>
      <c r="G42" s="153">
        <f>G32/(BS!G94/10)</f>
        <v>-9.1159812365848608E-2</v>
      </c>
      <c r="H42" s="154"/>
      <c r="I42" s="153">
        <v>-0.20749999999999999</v>
      </c>
    </row>
    <row r="43" spans="1:10" s="50" customFormat="1" ht="22.5" customHeight="1" x14ac:dyDescent="0.25">
      <c r="A43" s="171" t="s">
        <v>176</v>
      </c>
      <c r="B43" s="152"/>
      <c r="C43" s="153">
        <f>C42</f>
        <v>-0.30482207440974418</v>
      </c>
      <c r="D43" s="153"/>
      <c r="E43" s="153">
        <v>-0.24809999999999999</v>
      </c>
      <c r="F43" s="154"/>
      <c r="G43" s="153">
        <f>G42</f>
        <v>-9.1159812365848608E-2</v>
      </c>
      <c r="H43" s="154"/>
      <c r="I43" s="153">
        <v>-0.20749999999999999</v>
      </c>
    </row>
    <row r="44" spans="1:10" s="169" customFormat="1" ht="22.5" customHeight="1" x14ac:dyDescent="0.25">
      <c r="A44" s="167"/>
      <c r="B44" s="167"/>
      <c r="C44" s="168"/>
      <c r="D44" s="168"/>
      <c r="E44" s="168"/>
      <c r="F44" s="168"/>
      <c r="G44" s="168"/>
      <c r="H44" s="168"/>
      <c r="I44" s="168"/>
      <c r="J44" s="2"/>
    </row>
    <row r="45" spans="1:10" ht="22.5" customHeight="1" x14ac:dyDescent="0.25">
      <c r="A45" s="51" t="s">
        <v>5</v>
      </c>
    </row>
    <row r="46" spans="1:10" ht="22.5" customHeight="1" x14ac:dyDescent="0.25"/>
    <row r="47" spans="1:10" ht="22.5" customHeight="1" x14ac:dyDescent="0.25"/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9" right="0.3" top="1" bottom="0.5" header="0.5" footer="0.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75E6C-EF81-4BD1-BFED-C97C576898D9}">
  <dimension ref="A1:I51"/>
  <sheetViews>
    <sheetView view="pageBreakPreview" topLeftCell="A7" zoomScaleNormal="100" zoomScaleSheetLayoutView="100" workbookViewId="0">
      <selection activeCell="A31" sqref="A31"/>
    </sheetView>
  </sheetViews>
  <sheetFormatPr defaultColWidth="10.6640625" defaultRowHeight="24" customHeight="1" x14ac:dyDescent="0.25"/>
  <cols>
    <col min="1" max="1" width="47" style="58" customWidth="1"/>
    <col min="2" max="2" width="8.6640625" style="58" customWidth="1"/>
    <col min="3" max="3" width="12.6640625" style="24" customWidth="1"/>
    <col min="4" max="4" width="1.6640625" style="24" customWidth="1"/>
    <col min="5" max="5" width="12.6640625" style="24" customWidth="1"/>
    <col min="6" max="6" width="1.6640625" style="24" customWidth="1"/>
    <col min="7" max="7" width="12.6640625" style="24" customWidth="1"/>
    <col min="8" max="8" width="1.6640625" style="24" customWidth="1"/>
    <col min="9" max="9" width="12.6640625" style="24" customWidth="1"/>
    <col min="10" max="16384" width="10.6640625" style="24"/>
  </cols>
  <sheetData>
    <row r="1" spans="1:9" ht="24" customHeight="1" x14ac:dyDescent="0.25">
      <c r="A1" s="179" t="s">
        <v>0</v>
      </c>
      <c r="B1" s="179"/>
      <c r="C1" s="179"/>
      <c r="D1" s="179"/>
      <c r="E1" s="179"/>
      <c r="F1" s="179"/>
      <c r="G1" s="179"/>
      <c r="H1" s="179"/>
      <c r="I1" s="179"/>
    </row>
    <row r="2" spans="1:9" ht="24" customHeight="1" x14ac:dyDescent="0.25">
      <c r="A2" s="184" t="s">
        <v>10</v>
      </c>
      <c r="B2" s="184"/>
      <c r="C2" s="184"/>
      <c r="D2" s="184"/>
      <c r="E2" s="184"/>
      <c r="F2" s="184"/>
      <c r="G2" s="184"/>
      <c r="H2" s="184"/>
      <c r="I2" s="184"/>
    </row>
    <row r="3" spans="1:9" ht="24" customHeight="1" x14ac:dyDescent="0.25">
      <c r="A3" s="184" t="s">
        <v>131</v>
      </c>
      <c r="B3" s="184"/>
      <c r="C3" s="184"/>
      <c r="D3" s="184"/>
      <c r="E3" s="184"/>
      <c r="F3" s="184"/>
      <c r="G3" s="184"/>
      <c r="H3" s="184"/>
      <c r="I3" s="184"/>
    </row>
    <row r="4" spans="1:9" ht="24" customHeight="1" x14ac:dyDescent="0.25">
      <c r="A4" s="184" t="s">
        <v>112</v>
      </c>
      <c r="B4" s="184"/>
      <c r="C4" s="184"/>
      <c r="D4" s="184"/>
      <c r="E4" s="184"/>
      <c r="F4" s="184"/>
      <c r="G4" s="184"/>
      <c r="H4" s="184"/>
      <c r="I4" s="184"/>
    </row>
    <row r="5" spans="1:9" ht="24" customHeight="1" x14ac:dyDescent="0.25">
      <c r="A5" s="185" t="s">
        <v>115</v>
      </c>
      <c r="B5" s="185"/>
      <c r="C5" s="185"/>
      <c r="D5" s="185"/>
      <c r="E5" s="185"/>
      <c r="F5" s="185"/>
      <c r="G5" s="185"/>
      <c r="H5" s="185"/>
      <c r="I5" s="185"/>
    </row>
    <row r="6" spans="1:9" ht="7.35" customHeight="1" x14ac:dyDescent="0.25">
      <c r="A6" s="126"/>
      <c r="B6" s="127"/>
      <c r="C6" s="128"/>
      <c r="D6" s="128"/>
      <c r="E6" s="128"/>
      <c r="F6" s="128"/>
      <c r="G6" s="129"/>
      <c r="H6" s="128"/>
      <c r="I6" s="130"/>
    </row>
    <row r="7" spans="1:9" ht="22.5" customHeight="1" x14ac:dyDescent="0.25">
      <c r="A7" s="131"/>
      <c r="B7" s="132"/>
      <c r="C7" s="183" t="s">
        <v>1</v>
      </c>
      <c r="D7" s="183"/>
      <c r="E7" s="183"/>
      <c r="F7" s="133"/>
      <c r="G7" s="183" t="s">
        <v>2</v>
      </c>
      <c r="H7" s="183"/>
      <c r="I7" s="183"/>
    </row>
    <row r="8" spans="1:9" ht="22.5" customHeight="1" x14ac:dyDescent="0.25">
      <c r="A8" s="131"/>
      <c r="B8" s="54" t="s">
        <v>3</v>
      </c>
      <c r="C8" s="54">
        <v>2568</v>
      </c>
      <c r="D8" s="134"/>
      <c r="E8" s="54">
        <v>2567</v>
      </c>
      <c r="F8" s="135"/>
      <c r="G8" s="54">
        <v>2568</v>
      </c>
      <c r="H8" s="134"/>
      <c r="I8" s="54">
        <v>2567</v>
      </c>
    </row>
    <row r="9" spans="1:9" ht="22.5" customHeight="1" x14ac:dyDescent="0.25">
      <c r="A9" s="99" t="s">
        <v>11</v>
      </c>
    </row>
    <row r="10" spans="1:9" ht="22.5" customHeight="1" x14ac:dyDescent="0.25">
      <c r="A10" s="32" t="s">
        <v>132</v>
      </c>
      <c r="C10" s="24">
        <v>1555515245</v>
      </c>
      <c r="E10" s="24">
        <v>1713858566</v>
      </c>
      <c r="G10" s="29">
        <v>0</v>
      </c>
      <c r="I10" s="29">
        <v>0</v>
      </c>
    </row>
    <row r="11" spans="1:9" ht="22.5" customHeight="1" x14ac:dyDescent="0.25">
      <c r="A11" s="32" t="s">
        <v>13</v>
      </c>
      <c r="C11" s="24">
        <v>9487719</v>
      </c>
      <c r="E11" s="24">
        <v>5927708</v>
      </c>
      <c r="G11" s="24">
        <f>45195473</f>
        <v>45195473</v>
      </c>
      <c r="I11" s="24">
        <v>32680198</v>
      </c>
    </row>
    <row r="12" spans="1:9" ht="22.5" customHeight="1" x14ac:dyDescent="0.25">
      <c r="A12" s="136" t="s">
        <v>14</v>
      </c>
      <c r="C12" s="37">
        <f>SUM(C10:C11)</f>
        <v>1565002964</v>
      </c>
      <c r="E12" s="37">
        <f>SUM(E10:E11)</f>
        <v>1719786274</v>
      </c>
      <c r="G12" s="37">
        <f>SUM(G10:G11)</f>
        <v>45195473</v>
      </c>
      <c r="I12" s="37">
        <f>SUM(I10:I11)</f>
        <v>32680198</v>
      </c>
    </row>
    <row r="13" spans="1:9" ht="9.9" customHeight="1" x14ac:dyDescent="0.25">
      <c r="A13" s="136"/>
    </row>
    <row r="14" spans="1:9" ht="22.5" customHeight="1" x14ac:dyDescent="0.25">
      <c r="A14" s="99" t="s">
        <v>15</v>
      </c>
    </row>
    <row r="15" spans="1:9" ht="22.5" customHeight="1" x14ac:dyDescent="0.25">
      <c r="A15" s="32" t="s">
        <v>16</v>
      </c>
      <c r="C15" s="24">
        <v>-985713703</v>
      </c>
      <c r="E15" s="24">
        <v>-1022348954</v>
      </c>
      <c r="G15" s="29">
        <v>0</v>
      </c>
      <c r="I15" s="29">
        <v>0</v>
      </c>
    </row>
    <row r="16" spans="1:9" ht="22.5" customHeight="1" x14ac:dyDescent="0.25">
      <c r="A16" s="32" t="s">
        <v>17</v>
      </c>
      <c r="C16" s="24">
        <v>-154158302</v>
      </c>
      <c r="E16" s="24">
        <v>-161275694</v>
      </c>
      <c r="G16" s="29">
        <v>0</v>
      </c>
      <c r="I16" s="29">
        <v>0</v>
      </c>
    </row>
    <row r="17" spans="1:9" ht="22.5" customHeight="1" x14ac:dyDescent="0.25">
      <c r="A17" s="32" t="s">
        <v>127</v>
      </c>
      <c r="B17" s="137"/>
      <c r="C17" s="24">
        <f>-273923012-1</f>
        <v>-273923013</v>
      </c>
      <c r="E17" s="24">
        <v>-321945211</v>
      </c>
      <c r="G17" s="24">
        <v>-70100576</v>
      </c>
      <c r="I17" s="24">
        <v>-100812988</v>
      </c>
    </row>
    <row r="18" spans="1:9" ht="22.5" customHeight="1" x14ac:dyDescent="0.25">
      <c r="A18" s="136" t="s">
        <v>18</v>
      </c>
      <c r="C18" s="37">
        <f>SUM(C15:C17)</f>
        <v>-1413795018</v>
      </c>
      <c r="E18" s="37">
        <f>SUM(E15:E17)</f>
        <v>-1505569859</v>
      </c>
      <c r="G18" s="37">
        <f>SUM(G15:G17)</f>
        <v>-70100576</v>
      </c>
      <c r="I18" s="37">
        <f>SUM(I15:I17)</f>
        <v>-100812988</v>
      </c>
    </row>
    <row r="19" spans="1:9" ht="9.9" customHeight="1" x14ac:dyDescent="0.25">
      <c r="A19" s="138"/>
    </row>
    <row r="20" spans="1:9" ht="22.5" customHeight="1" x14ac:dyDescent="0.25">
      <c r="A20" s="99" t="s">
        <v>44</v>
      </c>
      <c r="C20" s="24">
        <f>C12+C18</f>
        <v>151207946</v>
      </c>
      <c r="E20" s="24">
        <f>E12+E18</f>
        <v>214216415</v>
      </c>
      <c r="G20" s="24">
        <f>G12+G18</f>
        <v>-24905103</v>
      </c>
      <c r="I20" s="24">
        <f>I12+I18</f>
        <v>-68132790</v>
      </c>
    </row>
    <row r="21" spans="1:9" ht="9.9" customHeight="1" x14ac:dyDescent="0.25">
      <c r="E21" s="29"/>
      <c r="G21" s="29"/>
      <c r="I21" s="29"/>
    </row>
    <row r="22" spans="1:9" ht="22.5" customHeight="1" x14ac:dyDescent="0.25">
      <c r="A22" s="58" t="s">
        <v>19</v>
      </c>
      <c r="C22" s="24">
        <v>1644381</v>
      </c>
      <c r="E22" s="24">
        <v>1791256</v>
      </c>
      <c r="G22" s="24">
        <v>12293890</v>
      </c>
      <c r="I22" s="24">
        <v>2414764</v>
      </c>
    </row>
    <row r="23" spans="1:9" ht="22.5" customHeight="1" x14ac:dyDescent="0.25">
      <c r="A23" s="58" t="s">
        <v>128</v>
      </c>
      <c r="C23" s="30">
        <v>-186155094</v>
      </c>
      <c r="E23" s="30">
        <v>-201139714</v>
      </c>
      <c r="G23" s="30">
        <v>-39818252</v>
      </c>
      <c r="I23" s="30">
        <v>-27244427</v>
      </c>
    </row>
    <row r="24" spans="1:9" ht="22.5" customHeight="1" x14ac:dyDescent="0.25">
      <c r="A24" s="99" t="s">
        <v>193</v>
      </c>
      <c r="C24" s="24">
        <f>SUM(C20:C23)</f>
        <v>-33302767</v>
      </c>
      <c r="E24" s="24">
        <f>SUM(E20:E23)</f>
        <v>14867957</v>
      </c>
      <c r="G24" s="24">
        <f>SUM(G20:G23)</f>
        <v>-52429465</v>
      </c>
      <c r="I24" s="24">
        <f>SUM(I20:I23)</f>
        <v>-92962453</v>
      </c>
    </row>
    <row r="25" spans="1:9" ht="22.5" customHeight="1" x14ac:dyDescent="0.25">
      <c r="A25" s="58" t="s">
        <v>194</v>
      </c>
      <c r="B25" s="62">
        <v>16</v>
      </c>
      <c r="C25" s="30">
        <v>-117814</v>
      </c>
      <c r="E25" s="30">
        <v>-19314010</v>
      </c>
      <c r="G25" s="30">
        <v>769075</v>
      </c>
      <c r="I25" s="30">
        <v>719180</v>
      </c>
    </row>
    <row r="26" spans="1:9" ht="22.5" customHeight="1" thickBot="1" x14ac:dyDescent="0.3">
      <c r="A26" s="99" t="s">
        <v>20</v>
      </c>
      <c r="C26" s="139">
        <f>SUM(C24:C25)</f>
        <v>-33420581</v>
      </c>
      <c r="E26" s="139">
        <f>SUM(E24:E25)</f>
        <v>-4446053</v>
      </c>
      <c r="G26" s="139">
        <f>SUM(G24:G25)</f>
        <v>-51660390</v>
      </c>
      <c r="I26" s="139">
        <f>SUM(I24:I25)</f>
        <v>-92243273</v>
      </c>
    </row>
    <row r="27" spans="1:9" ht="9.9" customHeight="1" thickTop="1" x14ac:dyDescent="0.25"/>
    <row r="28" spans="1:9" ht="22.5" customHeight="1" x14ac:dyDescent="0.25">
      <c r="A28" s="99" t="s">
        <v>129</v>
      </c>
      <c r="C28" s="29">
        <v>0</v>
      </c>
      <c r="E28" s="29">
        <v>0</v>
      </c>
      <c r="G28" s="29">
        <v>0</v>
      </c>
      <c r="I28" s="29">
        <v>0</v>
      </c>
    </row>
    <row r="29" spans="1:9" ht="22.5" customHeight="1" thickBot="1" x14ac:dyDescent="0.3">
      <c r="A29" s="99" t="s">
        <v>21</v>
      </c>
      <c r="C29" s="139">
        <f>C26+C28</f>
        <v>-33420581</v>
      </c>
      <c r="E29" s="139">
        <v>-4446053</v>
      </c>
      <c r="G29" s="139">
        <f>G26+G28</f>
        <v>-51660390</v>
      </c>
      <c r="I29" s="139">
        <v>-92243273</v>
      </c>
    </row>
    <row r="30" spans="1:9" ht="9.9" customHeight="1" thickTop="1" x14ac:dyDescent="0.25"/>
    <row r="31" spans="1:9" s="50" customFormat="1" ht="22.5" customHeight="1" x14ac:dyDescent="0.25">
      <c r="A31" s="140" t="s">
        <v>157</v>
      </c>
      <c r="B31" s="141"/>
      <c r="C31" s="142"/>
      <c r="D31" s="143"/>
      <c r="E31" s="142"/>
      <c r="F31" s="143"/>
      <c r="G31" s="142"/>
      <c r="H31" s="142"/>
      <c r="I31" s="142"/>
    </row>
    <row r="32" spans="1:9" s="50" customFormat="1" ht="22.5" customHeight="1" x14ac:dyDescent="0.25">
      <c r="A32" s="144" t="s">
        <v>158</v>
      </c>
      <c r="B32" s="141"/>
      <c r="C32" s="7">
        <f>C34-C33</f>
        <v>-32911093</v>
      </c>
      <c r="D32" s="6"/>
      <c r="E32" s="7">
        <f>E26</f>
        <v>-4446053</v>
      </c>
      <c r="F32" s="6"/>
      <c r="G32" s="7">
        <f>G26</f>
        <v>-51660390</v>
      </c>
      <c r="H32" s="7"/>
      <c r="I32" s="7">
        <f>I26</f>
        <v>-92243273</v>
      </c>
    </row>
    <row r="33" spans="1:9" s="50" customFormat="1" ht="22.5" customHeight="1" x14ac:dyDescent="0.25">
      <c r="A33" s="144" t="s">
        <v>159</v>
      </c>
      <c r="B33" s="141"/>
      <c r="C33" s="8">
        <v>-509488</v>
      </c>
      <c r="D33" s="8"/>
      <c r="E33" s="145" t="s">
        <v>113</v>
      </c>
      <c r="F33" s="146"/>
      <c r="G33" s="145" t="s">
        <v>113</v>
      </c>
      <c r="H33" s="146"/>
      <c r="I33" s="145" t="s">
        <v>113</v>
      </c>
    </row>
    <row r="34" spans="1:9" s="50" customFormat="1" ht="22.5" customHeight="1" thickBot="1" x14ac:dyDescent="0.3">
      <c r="A34" s="81" t="s">
        <v>20</v>
      </c>
      <c r="B34" s="141"/>
      <c r="C34" s="147">
        <f>C26</f>
        <v>-33420581</v>
      </c>
      <c r="D34" s="8"/>
      <c r="E34" s="147">
        <f>SUM(E32:E33)</f>
        <v>-4446053</v>
      </c>
      <c r="F34" s="146"/>
      <c r="G34" s="147">
        <f>SUM(G32:G33)</f>
        <v>-51660390</v>
      </c>
      <c r="H34" s="146"/>
      <c r="I34" s="147">
        <f>SUM(I32:I33)</f>
        <v>-92243273</v>
      </c>
    </row>
    <row r="35" spans="1:9" s="50" customFormat="1" ht="9.9" customHeight="1" thickTop="1" x14ac:dyDescent="0.25">
      <c r="A35" s="81"/>
      <c r="B35" s="141"/>
      <c r="C35" s="148"/>
      <c r="D35" s="8"/>
      <c r="E35" s="148"/>
      <c r="F35" s="146"/>
      <c r="G35" s="148"/>
      <c r="H35" s="146"/>
      <c r="I35" s="148"/>
    </row>
    <row r="36" spans="1:9" s="50" customFormat="1" ht="22.5" customHeight="1" x14ac:dyDescent="0.25">
      <c r="A36" s="149" t="s">
        <v>160</v>
      </c>
      <c r="B36" s="141"/>
      <c r="C36" s="142"/>
      <c r="D36" s="143"/>
      <c r="E36" s="142"/>
      <c r="F36" s="143"/>
      <c r="G36" s="142"/>
      <c r="H36" s="142"/>
      <c r="I36" s="142"/>
    </row>
    <row r="37" spans="1:9" s="50" customFormat="1" ht="22.5" customHeight="1" x14ac:dyDescent="0.25">
      <c r="A37" s="144" t="s">
        <v>158</v>
      </c>
      <c r="B37" s="141"/>
      <c r="C37" s="7">
        <f>C39-C38</f>
        <v>-32911093</v>
      </c>
      <c r="D37" s="143"/>
      <c r="E37" s="7">
        <f>E39-E38</f>
        <v>-4446053</v>
      </c>
      <c r="F37" s="6"/>
      <c r="G37" s="7">
        <f>G39-G38</f>
        <v>-51660390</v>
      </c>
      <c r="H37" s="7"/>
      <c r="I37" s="7">
        <f>I39-I38</f>
        <v>-92243273</v>
      </c>
    </row>
    <row r="38" spans="1:9" s="50" customFormat="1" ht="22.5" customHeight="1" x14ac:dyDescent="0.25">
      <c r="A38" s="144" t="s">
        <v>159</v>
      </c>
      <c r="B38" s="141"/>
      <c r="C38" s="8">
        <v>-509488</v>
      </c>
      <c r="D38" s="143"/>
      <c r="E38" s="145">
        <v>0</v>
      </c>
      <c r="F38" s="146"/>
      <c r="G38" s="145">
        <v>0</v>
      </c>
      <c r="H38" s="146"/>
      <c r="I38" s="145">
        <v>0</v>
      </c>
    </row>
    <row r="39" spans="1:9" s="50" customFormat="1" ht="22.5" customHeight="1" thickBot="1" x14ac:dyDescent="0.3">
      <c r="A39" s="150" t="s">
        <v>174</v>
      </c>
      <c r="B39" s="141"/>
      <c r="C39" s="147">
        <f>C29</f>
        <v>-33420581</v>
      </c>
      <c r="D39" s="143"/>
      <c r="E39" s="147">
        <f>E29</f>
        <v>-4446053</v>
      </c>
      <c r="F39" s="146"/>
      <c r="G39" s="147">
        <f>G29</f>
        <v>-51660390</v>
      </c>
      <c r="H39" s="146"/>
      <c r="I39" s="147">
        <f>I29</f>
        <v>-92243273</v>
      </c>
    </row>
    <row r="40" spans="1:9" ht="9.9" customHeight="1" thickTop="1" x14ac:dyDescent="0.25">
      <c r="D40" s="143"/>
    </row>
    <row r="41" spans="1:9" s="50" customFormat="1" ht="22.5" customHeight="1" x14ac:dyDescent="0.25">
      <c r="A41" s="140" t="s">
        <v>191</v>
      </c>
      <c r="B41" s="172">
        <v>15</v>
      </c>
      <c r="C41" s="153"/>
      <c r="D41" s="153"/>
      <c r="E41" s="153"/>
      <c r="F41" s="154"/>
      <c r="G41" s="153"/>
      <c r="H41" s="154"/>
      <c r="I41" s="153"/>
    </row>
    <row r="42" spans="1:9" s="50" customFormat="1" ht="22.5" customHeight="1" x14ac:dyDescent="0.25">
      <c r="A42" s="171" t="s">
        <v>175</v>
      </c>
      <c r="B42" s="152"/>
      <c r="C42" s="153">
        <f>C32/(BS!C94/10)</f>
        <v>-0.11345963765208335</v>
      </c>
      <c r="D42" s="153"/>
      <c r="E42" s="153">
        <v>-1.5299999999999999E-2</v>
      </c>
      <c r="F42" s="154"/>
      <c r="G42" s="153">
        <f>G32/(BS!G94/10)</f>
        <v>-0.17809706685722379</v>
      </c>
      <c r="H42" s="154"/>
      <c r="I42" s="153">
        <v>-0.318</v>
      </c>
    </row>
    <row r="43" spans="1:9" s="50" customFormat="1" ht="22.5" customHeight="1" x14ac:dyDescent="0.25">
      <c r="A43" s="171" t="s">
        <v>176</v>
      </c>
      <c r="B43" s="152"/>
      <c r="C43" s="153">
        <f>C42</f>
        <v>-0.11345963765208335</v>
      </c>
      <c r="D43" s="153"/>
      <c r="E43" s="153">
        <v>-1.5299999999999999E-2</v>
      </c>
      <c r="F43" s="154"/>
      <c r="G43" s="153">
        <f>G42</f>
        <v>-0.17809706685722379</v>
      </c>
      <c r="H43" s="154"/>
      <c r="I43" s="153">
        <v>-0.318</v>
      </c>
    </row>
    <row r="44" spans="1:9" s="50" customFormat="1" ht="22.5" customHeight="1" x14ac:dyDescent="0.25">
      <c r="A44" s="150"/>
      <c r="B44" s="155"/>
      <c r="C44" s="148"/>
      <c r="D44" s="8"/>
      <c r="E44" s="148"/>
      <c r="F44" s="146"/>
      <c r="G44" s="148"/>
      <c r="H44" s="146"/>
      <c r="I44" s="148"/>
    </row>
    <row r="45" spans="1:9" s="50" customFormat="1" ht="22.5" customHeight="1" x14ac:dyDescent="0.25">
      <c r="A45" s="51" t="s">
        <v>5</v>
      </c>
      <c r="B45" s="155"/>
      <c r="C45" s="148"/>
      <c r="D45" s="8"/>
      <c r="E45" s="148"/>
      <c r="F45" s="146"/>
      <c r="G45" s="148"/>
      <c r="H45" s="146"/>
      <c r="I45" s="148"/>
    </row>
    <row r="46" spans="1:9" s="50" customFormat="1" ht="22.5" customHeight="1" x14ac:dyDescent="0.25">
      <c r="A46" s="150"/>
      <c r="B46" s="155"/>
      <c r="C46" s="156"/>
      <c r="D46" s="157"/>
      <c r="E46" s="156"/>
      <c r="F46" s="158"/>
      <c r="G46" s="156"/>
      <c r="H46" s="158"/>
      <c r="I46" s="156"/>
    </row>
    <row r="47" spans="1:9" ht="22.5" customHeight="1" x14ac:dyDescent="0.25"/>
    <row r="48" spans="1:9" ht="22.5" customHeight="1" x14ac:dyDescent="0.25"/>
    <row r="49" ht="22.5" customHeight="1" x14ac:dyDescent="0.25"/>
    <row r="50" ht="22.5" customHeight="1" x14ac:dyDescent="0.25"/>
    <row r="51" ht="22.5" customHeight="1" x14ac:dyDescent="0.25"/>
  </sheetData>
  <mergeCells count="7">
    <mergeCell ref="A1:I1"/>
    <mergeCell ref="A2:I2"/>
    <mergeCell ref="A3:I3"/>
    <mergeCell ref="A5:I5"/>
    <mergeCell ref="C7:E7"/>
    <mergeCell ref="G7:I7"/>
    <mergeCell ref="A4:I4"/>
  </mergeCells>
  <pageMargins left="0.9" right="0.3" top="1" bottom="0.5" header="0.5" footer="0.5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E4B58-34C8-44D5-8893-B7EB5C997736}">
  <dimension ref="A1:T28"/>
  <sheetViews>
    <sheetView view="pageBreakPreview" zoomScaleNormal="85" zoomScaleSheetLayoutView="100" workbookViewId="0">
      <selection activeCell="A6" sqref="A1:A1048576"/>
    </sheetView>
  </sheetViews>
  <sheetFormatPr defaultColWidth="9.44140625" defaultRowHeight="23.4" x14ac:dyDescent="0.25"/>
  <cols>
    <col min="1" max="1" width="38.109375" style="50" customWidth="1"/>
    <col min="2" max="2" width="1.33203125" style="50" customWidth="1"/>
    <col min="3" max="3" width="13.6640625" style="50" customWidth="1"/>
    <col min="4" max="4" width="1.33203125" style="50" customWidth="1"/>
    <col min="5" max="5" width="13.6640625" style="50" customWidth="1"/>
    <col min="6" max="6" width="1.33203125" style="50" customWidth="1"/>
    <col min="7" max="7" width="13.6640625" style="50" customWidth="1"/>
    <col min="8" max="8" width="1.33203125" style="50" customWidth="1"/>
    <col min="9" max="9" width="13.6640625" style="50" customWidth="1"/>
    <col min="10" max="10" width="1.33203125" style="50" customWidth="1"/>
    <col min="11" max="11" width="26.6640625" style="50" bestFit="1" customWidth="1"/>
    <col min="12" max="12" width="1.33203125" style="50" customWidth="1"/>
    <col min="13" max="13" width="13.6640625" style="125" customWidth="1"/>
    <col min="14" max="14" width="1.33203125" style="50" customWidth="1"/>
    <col min="15" max="15" width="13.6640625" style="52" customWidth="1"/>
    <col min="16" max="16" width="1.33203125" style="50" customWidth="1"/>
    <col min="17" max="17" width="13.6640625" style="50" customWidth="1"/>
    <col min="18" max="18" width="0.5546875" style="50" customWidth="1"/>
    <col min="19" max="16384" width="9.44140625" style="50"/>
  </cols>
  <sheetData>
    <row r="1" spans="1:17" ht="23.25" customHeight="1" x14ac:dyDescent="0.2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</row>
    <row r="2" spans="1:17" ht="23.25" customHeight="1" x14ac:dyDescent="0.25">
      <c r="A2" s="175" t="s">
        <v>54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</row>
    <row r="3" spans="1:17" ht="23.25" customHeight="1" x14ac:dyDescent="0.25">
      <c r="A3" s="175" t="s">
        <v>131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</row>
    <row r="4" spans="1:17" ht="23.25" customHeight="1" x14ac:dyDescent="0.25">
      <c r="A4" s="187" t="s">
        <v>112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</row>
    <row r="5" spans="1:17" s="52" customFormat="1" ht="23.25" customHeight="1" x14ac:dyDescent="0.25">
      <c r="A5" s="177" t="s">
        <v>115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</row>
    <row r="6" spans="1:17" s="52" customFormat="1" ht="7.95" customHeight="1" x14ac:dyDescent="0.25">
      <c r="A6" s="24"/>
      <c r="B6" s="110"/>
      <c r="C6" s="110"/>
      <c r="D6" s="110"/>
      <c r="E6" s="110"/>
      <c r="F6" s="110"/>
      <c r="G6" s="110"/>
      <c r="H6" s="110"/>
      <c r="I6" s="110"/>
      <c r="J6" s="110"/>
      <c r="K6" s="111"/>
      <c r="L6" s="110"/>
      <c r="M6" s="112"/>
      <c r="N6" s="110"/>
      <c r="O6" s="110"/>
      <c r="P6" s="110"/>
      <c r="Q6" s="113"/>
    </row>
    <row r="7" spans="1:17" s="52" customFormat="1" ht="23.25" customHeight="1" x14ac:dyDescent="0.25">
      <c r="A7" s="82"/>
      <c r="B7" s="78"/>
      <c r="C7" s="178" t="s">
        <v>1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</row>
    <row r="8" spans="1:17" s="52" customFormat="1" ht="23.25" customHeight="1" x14ac:dyDescent="0.25">
      <c r="A8" s="82"/>
      <c r="B8" s="114"/>
      <c r="C8" s="79"/>
      <c r="D8" s="79"/>
      <c r="E8" s="79"/>
      <c r="F8" s="79"/>
      <c r="G8" s="79"/>
      <c r="H8" s="79"/>
      <c r="I8" s="79"/>
      <c r="J8" s="79"/>
      <c r="K8" s="79"/>
      <c r="L8" s="79"/>
      <c r="M8" s="115" t="s">
        <v>22</v>
      </c>
      <c r="N8" s="79"/>
      <c r="O8" s="79" t="s">
        <v>162</v>
      </c>
      <c r="P8" s="79"/>
      <c r="Q8" s="79"/>
    </row>
    <row r="9" spans="1:17" s="103" customFormat="1" ht="23.25" customHeight="1" x14ac:dyDescent="0.25">
      <c r="A9" s="82"/>
      <c r="B9" s="79"/>
      <c r="C9" s="79" t="s">
        <v>7</v>
      </c>
      <c r="D9" s="79"/>
      <c r="E9" s="79"/>
      <c r="F9" s="79"/>
      <c r="G9" s="79"/>
      <c r="H9" s="79"/>
      <c r="I9" s="79"/>
      <c r="J9" s="79"/>
      <c r="K9" s="79" t="s">
        <v>24</v>
      </c>
      <c r="L9" s="79"/>
      <c r="M9" s="115" t="s">
        <v>26</v>
      </c>
      <c r="N9" s="79"/>
      <c r="O9" s="79" t="s">
        <v>163</v>
      </c>
      <c r="P9" s="79"/>
      <c r="Q9" s="79" t="s">
        <v>22</v>
      </c>
    </row>
    <row r="10" spans="1:17" s="103" customFormat="1" ht="23.25" customHeight="1" x14ac:dyDescent="0.25">
      <c r="A10" s="82"/>
      <c r="B10" s="78"/>
      <c r="C10" s="79" t="s">
        <v>111</v>
      </c>
      <c r="D10" s="79"/>
      <c r="E10" s="79" t="s">
        <v>25</v>
      </c>
      <c r="F10" s="79"/>
      <c r="G10" s="186" t="s">
        <v>8</v>
      </c>
      <c r="H10" s="186"/>
      <c r="I10" s="186"/>
      <c r="J10" s="79"/>
      <c r="K10" s="104" t="s">
        <v>50</v>
      </c>
      <c r="L10" s="79"/>
      <c r="M10" s="115" t="s">
        <v>31</v>
      </c>
      <c r="N10" s="79"/>
      <c r="O10" s="116" t="s">
        <v>164</v>
      </c>
      <c r="P10" s="79"/>
      <c r="Q10" s="79" t="s">
        <v>26</v>
      </c>
    </row>
    <row r="11" spans="1:17" s="103" customFormat="1" ht="23.25" customHeight="1" x14ac:dyDescent="0.25">
      <c r="A11" s="82"/>
      <c r="B11" s="79"/>
      <c r="C11" s="79" t="s">
        <v>110</v>
      </c>
      <c r="D11" s="79"/>
      <c r="E11" s="79" t="s">
        <v>28</v>
      </c>
      <c r="F11" s="79"/>
      <c r="G11" s="79" t="s">
        <v>29</v>
      </c>
      <c r="H11" s="79"/>
      <c r="I11" s="79" t="s">
        <v>30</v>
      </c>
      <c r="J11" s="79"/>
      <c r="K11" s="79" t="s">
        <v>165</v>
      </c>
      <c r="L11" s="79"/>
      <c r="M11" s="117" t="s">
        <v>166</v>
      </c>
      <c r="N11" s="79"/>
      <c r="O11" s="116" t="s">
        <v>167</v>
      </c>
      <c r="P11" s="79"/>
      <c r="Q11" s="79" t="s">
        <v>31</v>
      </c>
    </row>
    <row r="12" spans="1:17" s="103" customFormat="1" ht="8.1" customHeight="1" x14ac:dyDescent="0.25">
      <c r="A12" s="82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117"/>
      <c r="N12" s="79"/>
      <c r="O12" s="79"/>
      <c r="P12" s="79"/>
      <c r="Q12" s="79"/>
    </row>
    <row r="13" spans="1:17" s="52" customFormat="1" ht="23.25" customHeight="1" x14ac:dyDescent="0.25">
      <c r="A13" s="99" t="s">
        <v>53</v>
      </c>
      <c r="B13" s="82"/>
      <c r="C13" s="14">
        <v>2900686040</v>
      </c>
      <c r="D13" s="14"/>
      <c r="E13" s="14">
        <v>602419718</v>
      </c>
      <c r="F13" s="14"/>
      <c r="G13" s="14">
        <v>263184205</v>
      </c>
      <c r="H13" s="14"/>
      <c r="I13" s="14">
        <v>2175635660</v>
      </c>
      <c r="J13" s="14"/>
      <c r="K13" s="14">
        <v>358481658</v>
      </c>
      <c r="L13" s="14"/>
      <c r="M13" s="14">
        <f>SUM(C13:K13)</f>
        <v>6300407281</v>
      </c>
      <c r="N13" s="14"/>
      <c r="O13" s="12">
        <v>0</v>
      </c>
      <c r="P13" s="14"/>
      <c r="Q13" s="14">
        <f>M13+O13</f>
        <v>6300407281</v>
      </c>
    </row>
    <row r="14" spans="1:17" s="52" customFormat="1" ht="23.25" customHeight="1" x14ac:dyDescent="0.25">
      <c r="A14" s="58" t="s">
        <v>20</v>
      </c>
      <c r="B14" s="82"/>
      <c r="C14" s="10">
        <v>0</v>
      </c>
      <c r="D14" s="6"/>
      <c r="E14" s="10">
        <v>0</v>
      </c>
      <c r="F14" s="6"/>
      <c r="G14" s="10">
        <v>0</v>
      </c>
      <c r="H14" s="6"/>
      <c r="I14" s="11">
        <v>-4446053</v>
      </c>
      <c r="J14" s="6"/>
      <c r="K14" s="10">
        <v>0</v>
      </c>
      <c r="L14" s="6"/>
      <c r="M14" s="11">
        <f t="shared" ref="M14:M23" si="0">SUM(C14:K14)</f>
        <v>-4446053</v>
      </c>
      <c r="N14" s="6"/>
      <c r="O14" s="10">
        <v>0</v>
      </c>
      <c r="P14" s="6"/>
      <c r="Q14" s="11">
        <f t="shared" ref="Q14:Q23" si="1">M14+O14</f>
        <v>-4446053</v>
      </c>
    </row>
    <row r="15" spans="1:17" s="52" customFormat="1" ht="23.25" customHeight="1" x14ac:dyDescent="0.25">
      <c r="A15" s="58" t="s">
        <v>161</v>
      </c>
      <c r="B15" s="82"/>
      <c r="C15" s="118">
        <f>SUM(C14:C14)</f>
        <v>0</v>
      </c>
      <c r="D15" s="6"/>
      <c r="E15" s="12">
        <f>SUM(E14:E14)</f>
        <v>0</v>
      </c>
      <c r="F15" s="13"/>
      <c r="G15" s="12">
        <f>SUM(G14:G14)</f>
        <v>0</v>
      </c>
      <c r="H15" s="6"/>
      <c r="I15" s="14">
        <f>SUM(I14:I14)</f>
        <v>-4446053</v>
      </c>
      <c r="J15" s="6"/>
      <c r="K15" s="12">
        <f>SUM(K14:K14)</f>
        <v>0</v>
      </c>
      <c r="L15" s="13"/>
      <c r="M15" s="119">
        <f t="shared" si="0"/>
        <v>-4446053</v>
      </c>
      <c r="N15" s="13"/>
      <c r="O15" s="12">
        <f>SUM(O14:O14)</f>
        <v>0</v>
      </c>
      <c r="P15" s="6"/>
      <c r="Q15" s="14">
        <f t="shared" si="1"/>
        <v>-4446053</v>
      </c>
    </row>
    <row r="16" spans="1:17" s="52" customFormat="1" ht="23.25" customHeight="1" x14ac:dyDescent="0.25">
      <c r="A16" s="58" t="s">
        <v>32</v>
      </c>
      <c r="B16" s="82"/>
      <c r="C16" s="118">
        <v>0</v>
      </c>
      <c r="D16" s="6"/>
      <c r="E16" s="10">
        <v>0</v>
      </c>
      <c r="F16" s="6"/>
      <c r="G16" s="10">
        <v>0</v>
      </c>
      <c r="H16" s="6"/>
      <c r="I16" s="6">
        <v>2876719</v>
      </c>
      <c r="J16" s="6"/>
      <c r="K16" s="6">
        <f>-I16</f>
        <v>-2876719</v>
      </c>
      <c r="L16" s="6"/>
      <c r="M16" s="10">
        <f t="shared" si="0"/>
        <v>0</v>
      </c>
      <c r="N16" s="6"/>
      <c r="O16" s="10">
        <v>0</v>
      </c>
      <c r="P16" s="6"/>
      <c r="Q16" s="12">
        <f t="shared" si="1"/>
        <v>0</v>
      </c>
    </row>
    <row r="17" spans="1:20" s="52" customFormat="1" ht="23.25" customHeight="1" thickBot="1" x14ac:dyDescent="0.3">
      <c r="A17" s="99" t="s">
        <v>134</v>
      </c>
      <c r="B17" s="82"/>
      <c r="C17" s="16">
        <f>SUM(C13,C15:C16)</f>
        <v>2900686040</v>
      </c>
      <c r="D17" s="14"/>
      <c r="E17" s="16">
        <f>SUM(E13,E15:E16)</f>
        <v>602419718</v>
      </c>
      <c r="F17" s="14"/>
      <c r="G17" s="16">
        <f>SUM(G13,G15:G16)</f>
        <v>263184205</v>
      </c>
      <c r="H17" s="14"/>
      <c r="I17" s="16">
        <f>SUM(I13,I15:I16)</f>
        <v>2174066326</v>
      </c>
      <c r="J17" s="14"/>
      <c r="K17" s="16">
        <f>SUM(K13,K15:K16)</f>
        <v>355604939</v>
      </c>
      <c r="L17" s="14"/>
      <c r="M17" s="16">
        <f t="shared" si="0"/>
        <v>6295961228</v>
      </c>
      <c r="N17" s="14"/>
      <c r="O17" s="120">
        <f>SUM(O13,O15:O16)</f>
        <v>0</v>
      </c>
      <c r="P17" s="14"/>
      <c r="Q17" s="16">
        <f t="shared" si="1"/>
        <v>6295961228</v>
      </c>
    </row>
    <row r="18" spans="1:20" ht="15" customHeight="1" thickTop="1" x14ac:dyDescent="0.25">
      <c r="A18" s="121"/>
      <c r="B18" s="122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4"/>
      <c r="P18" s="123"/>
      <c r="Q18" s="123"/>
    </row>
    <row r="19" spans="1:20" s="52" customFormat="1" ht="23.25" customHeight="1" x14ac:dyDescent="0.25">
      <c r="A19" s="99" t="s">
        <v>94</v>
      </c>
      <c r="B19" s="82"/>
      <c r="C19" s="14">
        <v>2900687300</v>
      </c>
      <c r="D19" s="14"/>
      <c r="E19" s="14">
        <v>602419718</v>
      </c>
      <c r="F19" s="14"/>
      <c r="G19" s="14">
        <v>263184205</v>
      </c>
      <c r="H19" s="14"/>
      <c r="I19" s="14">
        <v>2148671333</v>
      </c>
      <c r="J19" s="14"/>
      <c r="K19" s="14">
        <v>356772842</v>
      </c>
      <c r="L19" s="14"/>
      <c r="M19" s="14">
        <f>SUM(C19:K19)</f>
        <v>6271735398</v>
      </c>
      <c r="N19" s="14"/>
      <c r="O19" s="12">
        <v>0</v>
      </c>
      <c r="P19" s="14"/>
      <c r="Q19" s="14">
        <f t="shared" si="1"/>
        <v>6271735398</v>
      </c>
      <c r="T19" s="52">
        <f>Q19-BS!E101</f>
        <v>0</v>
      </c>
    </row>
    <row r="20" spans="1:20" s="52" customFormat="1" ht="23.25" customHeight="1" x14ac:dyDescent="0.25">
      <c r="A20" s="58" t="s">
        <v>20</v>
      </c>
      <c r="B20" s="82"/>
      <c r="C20" s="10">
        <v>0</v>
      </c>
      <c r="D20" s="6"/>
      <c r="E20" s="10">
        <v>0</v>
      </c>
      <c r="F20" s="6"/>
      <c r="G20" s="10">
        <v>0</v>
      </c>
      <c r="H20" s="6"/>
      <c r="I20" s="11">
        <v>-32911093</v>
      </c>
      <c r="J20" s="6"/>
      <c r="K20" s="10">
        <v>0</v>
      </c>
      <c r="L20" s="6"/>
      <c r="M20" s="11">
        <f>SUM(C20:K20)</f>
        <v>-32911093</v>
      </c>
      <c r="N20" s="6"/>
      <c r="O20" s="11">
        <v>-509488</v>
      </c>
      <c r="P20" s="6"/>
      <c r="Q20" s="11">
        <f t="shared" si="1"/>
        <v>-33420581</v>
      </c>
    </row>
    <row r="21" spans="1:20" s="52" customFormat="1" ht="23.25" customHeight="1" x14ac:dyDescent="0.25">
      <c r="A21" s="58" t="s">
        <v>21</v>
      </c>
      <c r="B21" s="82"/>
      <c r="C21" s="12">
        <f>SUM(C20:C20)</f>
        <v>0</v>
      </c>
      <c r="D21" s="13"/>
      <c r="E21" s="12">
        <f>SUM(E20:E20)</f>
        <v>0</v>
      </c>
      <c r="F21" s="13"/>
      <c r="G21" s="12">
        <f>SUM(G20:G20)</f>
        <v>0</v>
      </c>
      <c r="H21" s="6"/>
      <c r="I21" s="14">
        <f>SUM(I20:I20)</f>
        <v>-32911093</v>
      </c>
      <c r="J21" s="6"/>
      <c r="K21" s="15">
        <f>SUM(K20:K20)</f>
        <v>0</v>
      </c>
      <c r="L21" s="6"/>
      <c r="M21" s="14">
        <f>SUM(C21:K21)</f>
        <v>-32911093</v>
      </c>
      <c r="N21" s="14">
        <f>SUM(N20:N20)</f>
        <v>0</v>
      </c>
      <c r="O21" s="14">
        <f>SUM(O20:O20)</f>
        <v>-509488</v>
      </c>
      <c r="P21" s="14"/>
      <c r="Q21" s="13">
        <f t="shared" si="1"/>
        <v>-33420581</v>
      </c>
    </row>
    <row r="22" spans="1:20" s="52" customFormat="1" ht="23.25" customHeight="1" x14ac:dyDescent="0.25">
      <c r="A22" s="58" t="s">
        <v>181</v>
      </c>
      <c r="B22" s="82"/>
      <c r="C22" s="12">
        <f>SUM(C21:C21)</f>
        <v>0</v>
      </c>
      <c r="D22" s="13"/>
      <c r="E22" s="12">
        <f>SUM(E21:E21)</f>
        <v>0</v>
      </c>
      <c r="F22" s="13"/>
      <c r="G22" s="12">
        <f>SUM(G21:G21)</f>
        <v>0</v>
      </c>
      <c r="H22" s="6"/>
      <c r="I22" s="12">
        <v>0</v>
      </c>
      <c r="J22" s="6"/>
      <c r="K22" s="12">
        <f>SUM(K21:K21)</f>
        <v>0</v>
      </c>
      <c r="L22" s="6"/>
      <c r="M22" s="12">
        <v>0</v>
      </c>
      <c r="N22" s="14"/>
      <c r="O22" s="14">
        <v>50000</v>
      </c>
      <c r="P22" s="14"/>
      <c r="Q22" s="13">
        <f t="shared" si="1"/>
        <v>50000</v>
      </c>
    </row>
    <row r="23" spans="1:20" s="52" customFormat="1" ht="23.25" customHeight="1" x14ac:dyDescent="0.25">
      <c r="A23" s="58" t="s">
        <v>32</v>
      </c>
      <c r="B23" s="82"/>
      <c r="C23" s="10">
        <v>0</v>
      </c>
      <c r="D23" s="6"/>
      <c r="E23" s="10">
        <v>0</v>
      </c>
      <c r="F23" s="6"/>
      <c r="G23" s="10">
        <v>0</v>
      </c>
      <c r="H23" s="6"/>
      <c r="I23" s="6">
        <f>'SE เฉพาะ'!H22</f>
        <v>3076302</v>
      </c>
      <c r="J23" s="6"/>
      <c r="K23" s="11">
        <f>-I23</f>
        <v>-3076302</v>
      </c>
      <c r="L23" s="6"/>
      <c r="M23" s="10">
        <f t="shared" si="0"/>
        <v>0</v>
      </c>
      <c r="N23" s="6"/>
      <c r="O23" s="10">
        <v>0</v>
      </c>
      <c r="P23" s="6"/>
      <c r="Q23" s="12">
        <f t="shared" si="1"/>
        <v>0</v>
      </c>
    </row>
    <row r="24" spans="1:20" s="52" customFormat="1" ht="23.25" customHeight="1" thickBot="1" x14ac:dyDescent="0.3">
      <c r="A24" s="99" t="s">
        <v>133</v>
      </c>
      <c r="B24" s="82"/>
      <c r="C24" s="16">
        <f>SUM(C19,C21:C23)</f>
        <v>2900687300</v>
      </c>
      <c r="D24" s="14"/>
      <c r="E24" s="16">
        <f>SUM(E19,E21:E23)</f>
        <v>602419718</v>
      </c>
      <c r="F24" s="6"/>
      <c r="G24" s="16">
        <f>SUM(G19,G21:G23)</f>
        <v>263184205</v>
      </c>
      <c r="H24" s="14"/>
      <c r="I24" s="16">
        <f>SUM(I19,I21:I23)</f>
        <v>2118836542</v>
      </c>
      <c r="J24" s="14"/>
      <c r="K24" s="17">
        <f>SUM(K19,K21:K23)</f>
        <v>353696540</v>
      </c>
      <c r="L24" s="14"/>
      <c r="M24" s="16">
        <f>SUM(C24:K24)</f>
        <v>6238824305</v>
      </c>
      <c r="N24" s="14"/>
      <c r="O24" s="16">
        <f>SUM(O19,O21:O23)</f>
        <v>-459488</v>
      </c>
      <c r="P24" s="14"/>
      <c r="Q24" s="16">
        <f>M24+O24</f>
        <v>6238364817</v>
      </c>
      <c r="T24" s="52">
        <f>Q24-BS!C103</f>
        <v>0</v>
      </c>
    </row>
    <row r="25" spans="1:20" s="52" customFormat="1" ht="23.25" customHeight="1" thickTop="1" x14ac:dyDescent="0.25">
      <c r="A25" s="99"/>
      <c r="B25" s="82"/>
      <c r="C25" s="83"/>
      <c r="D25" s="83"/>
      <c r="E25" s="83"/>
      <c r="F25" s="6"/>
      <c r="G25" s="83"/>
      <c r="H25" s="83"/>
      <c r="I25" s="83"/>
      <c r="J25" s="83"/>
      <c r="K25" s="83"/>
      <c r="L25" s="83"/>
      <c r="M25" s="14"/>
      <c r="N25" s="83"/>
      <c r="O25" s="83"/>
      <c r="P25" s="83"/>
      <c r="Q25" s="24"/>
      <c r="S25" s="71"/>
    </row>
    <row r="26" spans="1:20" s="52" customFormat="1" ht="23.25" customHeight="1" x14ac:dyDescent="0.25">
      <c r="A26" s="99"/>
      <c r="B26" s="82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14"/>
      <c r="N26" s="83"/>
      <c r="O26" s="83"/>
      <c r="P26" s="83"/>
      <c r="Q26" s="83"/>
    </row>
    <row r="27" spans="1:20" s="52" customFormat="1" ht="23.25" customHeight="1" x14ac:dyDescent="0.25">
      <c r="A27" s="99"/>
      <c r="B27" s="82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14"/>
      <c r="N27" s="83"/>
      <c r="O27" s="83"/>
      <c r="P27" s="83"/>
      <c r="Q27" s="83"/>
    </row>
    <row r="28" spans="1:20" x14ac:dyDescent="0.25">
      <c r="A28" s="58" t="s">
        <v>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124"/>
      <c r="N28" s="59"/>
      <c r="O28" s="24"/>
      <c r="P28" s="59"/>
      <c r="Q28" s="59"/>
    </row>
  </sheetData>
  <mergeCells count="7">
    <mergeCell ref="G10:I10"/>
    <mergeCell ref="A1:Q1"/>
    <mergeCell ref="A2:Q2"/>
    <mergeCell ref="A3:Q3"/>
    <mergeCell ref="A5:Q5"/>
    <mergeCell ref="C7:Q7"/>
    <mergeCell ref="A4:Q4"/>
  </mergeCells>
  <pageMargins left="0.75" right="0.3" top="1" bottom="0.5" header="0.5" footer="0.5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A772C-275D-478B-A760-789846D9BB4F}">
  <dimension ref="A1:L27"/>
  <sheetViews>
    <sheetView view="pageBreakPreview" zoomScaleNormal="100" zoomScaleSheetLayoutView="100" workbookViewId="0">
      <selection activeCell="A6" sqref="A1:A1048576"/>
    </sheetView>
  </sheetViews>
  <sheetFormatPr defaultColWidth="9.44140625" defaultRowHeight="23.4" x14ac:dyDescent="0.25"/>
  <cols>
    <col min="1" max="1" width="49.88671875" style="50" customWidth="1"/>
    <col min="2" max="2" width="18.6640625" style="50" customWidth="1"/>
    <col min="3" max="3" width="1.5546875" style="50" customWidth="1"/>
    <col min="4" max="4" width="18.6640625" style="50" customWidth="1"/>
    <col min="5" max="5" width="1.5546875" style="50" customWidth="1"/>
    <col min="6" max="6" width="18.6640625" style="50" customWidth="1"/>
    <col min="7" max="7" width="1.5546875" style="50" customWidth="1"/>
    <col min="8" max="8" width="18.6640625" style="50" customWidth="1"/>
    <col min="9" max="9" width="1.5546875" style="50" customWidth="1"/>
    <col min="10" max="10" width="18.5546875" style="50" bestFit="1" customWidth="1"/>
    <col min="11" max="11" width="1.5546875" style="50" customWidth="1"/>
    <col min="12" max="12" width="18.88671875" style="50" customWidth="1"/>
    <col min="13" max="16384" width="9.44140625" style="50"/>
  </cols>
  <sheetData>
    <row r="1" spans="1:12" ht="23.25" customHeight="1" x14ac:dyDescent="0.2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2" ht="23.25" customHeight="1" x14ac:dyDescent="0.25">
      <c r="A2" s="175" t="s">
        <v>117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3.25" customHeight="1" x14ac:dyDescent="0.25">
      <c r="A3" s="175" t="s">
        <v>131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23.25" customHeight="1" x14ac:dyDescent="0.25">
      <c r="A4" s="187" t="s">
        <v>112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23.25" customHeight="1" x14ac:dyDescent="0.25">
      <c r="A5" s="177" t="s">
        <v>115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</row>
    <row r="6" spans="1:12" ht="8.1" customHeight="1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</row>
    <row r="7" spans="1:12" s="52" customFormat="1" ht="23.25" customHeight="1" x14ac:dyDescent="0.25">
      <c r="A7" s="103"/>
      <c r="B7" s="178" t="s">
        <v>2</v>
      </c>
      <c r="C7" s="178"/>
      <c r="D7" s="178"/>
      <c r="E7" s="178"/>
      <c r="F7" s="178"/>
      <c r="G7" s="178"/>
      <c r="H7" s="178"/>
      <c r="I7" s="178"/>
      <c r="J7" s="178"/>
      <c r="K7" s="178"/>
      <c r="L7" s="178"/>
    </row>
    <row r="8" spans="1:12" s="52" customFormat="1" ht="23.25" customHeight="1" x14ac:dyDescent="0.25">
      <c r="A8" s="103"/>
      <c r="B8" s="79"/>
      <c r="C8" s="79"/>
      <c r="D8" s="79"/>
      <c r="E8" s="79"/>
      <c r="F8" s="79"/>
      <c r="G8" s="79"/>
      <c r="H8" s="79"/>
      <c r="I8" s="79"/>
      <c r="J8" s="79" t="s">
        <v>24</v>
      </c>
      <c r="K8" s="79"/>
      <c r="L8" s="79"/>
    </row>
    <row r="9" spans="1:12" s="52" customFormat="1" ht="23.25" customHeight="1" x14ac:dyDescent="0.25">
      <c r="A9" s="103"/>
      <c r="B9" s="79"/>
      <c r="C9" s="79"/>
      <c r="D9" s="79"/>
      <c r="E9" s="79"/>
      <c r="F9" s="79"/>
      <c r="G9" s="79"/>
      <c r="H9" s="79"/>
      <c r="I9" s="79"/>
      <c r="J9" s="104" t="s">
        <v>50</v>
      </c>
      <c r="K9" s="79"/>
      <c r="L9" s="78"/>
    </row>
    <row r="10" spans="1:12" s="103" customFormat="1" ht="23.25" customHeight="1" x14ac:dyDescent="0.25">
      <c r="B10" s="79"/>
      <c r="C10" s="79"/>
      <c r="D10" s="79" t="s">
        <v>25</v>
      </c>
      <c r="E10" s="79"/>
      <c r="F10" s="186" t="s">
        <v>8</v>
      </c>
      <c r="G10" s="186"/>
      <c r="H10" s="186"/>
      <c r="I10" s="79"/>
      <c r="J10" s="79" t="s">
        <v>23</v>
      </c>
      <c r="K10" s="79"/>
      <c r="L10" s="79" t="s">
        <v>22</v>
      </c>
    </row>
    <row r="11" spans="1:12" s="103" customFormat="1" ht="23.25" customHeight="1" x14ac:dyDescent="0.25">
      <c r="B11" s="79" t="s">
        <v>27</v>
      </c>
      <c r="C11" s="79"/>
      <c r="D11" s="79" t="s">
        <v>28</v>
      </c>
      <c r="E11" s="79"/>
      <c r="F11" s="79" t="s">
        <v>29</v>
      </c>
      <c r="G11" s="79"/>
      <c r="H11" s="79" t="s">
        <v>30</v>
      </c>
      <c r="I11" s="79"/>
      <c r="J11" s="79" t="s">
        <v>51</v>
      </c>
      <c r="K11" s="79"/>
      <c r="L11" s="79" t="s">
        <v>6</v>
      </c>
    </row>
    <row r="12" spans="1:12" s="103" customFormat="1" ht="8.1" customHeight="1" x14ac:dyDescent="0.25"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</row>
    <row r="13" spans="1:12" s="52" customFormat="1" ht="23.25" customHeight="1" x14ac:dyDescent="0.25">
      <c r="A13" s="99" t="s">
        <v>53</v>
      </c>
      <c r="B13" s="83">
        <v>2900686040</v>
      </c>
      <c r="C13" s="83"/>
      <c r="D13" s="83">
        <v>602419718</v>
      </c>
      <c r="E13" s="83"/>
      <c r="F13" s="83">
        <v>263184205</v>
      </c>
      <c r="G13" s="83"/>
      <c r="H13" s="83">
        <v>1922818320</v>
      </c>
      <c r="I13" s="83"/>
      <c r="J13" s="83">
        <v>358481658</v>
      </c>
      <c r="K13" s="83"/>
      <c r="L13" s="83">
        <f>SUM(J13:K13,H13,F13,D13,B13)</f>
        <v>6047589941</v>
      </c>
    </row>
    <row r="14" spans="1:12" s="52" customFormat="1" ht="23.25" customHeight="1" x14ac:dyDescent="0.25">
      <c r="A14" s="58" t="s">
        <v>20</v>
      </c>
      <c r="B14" s="105">
        <v>0</v>
      </c>
      <c r="C14" s="83"/>
      <c r="D14" s="105">
        <v>0</v>
      </c>
      <c r="E14" s="83"/>
      <c r="F14" s="105">
        <v>0</v>
      </c>
      <c r="G14" s="83"/>
      <c r="H14" s="106">
        <v>-92243273</v>
      </c>
      <c r="I14" s="83"/>
      <c r="J14" s="105">
        <v>0</v>
      </c>
      <c r="K14" s="83"/>
      <c r="L14" s="106">
        <f>SUM(B14:H14,J14)</f>
        <v>-92243273</v>
      </c>
    </row>
    <row r="15" spans="1:12" s="52" customFormat="1" ht="23.25" customHeight="1" x14ac:dyDescent="0.25">
      <c r="A15" s="58" t="s">
        <v>21</v>
      </c>
      <c r="B15" s="107">
        <f>SUM(B14:B14)</f>
        <v>0</v>
      </c>
      <c r="C15" s="83"/>
      <c r="D15" s="107">
        <f>SUM(D14:D14)</f>
        <v>0</v>
      </c>
      <c r="E15" s="83"/>
      <c r="F15" s="107">
        <f>SUM(F14:F14)</f>
        <v>0</v>
      </c>
      <c r="G15" s="83"/>
      <c r="H15" s="83">
        <f>SUM(H14:H14)</f>
        <v>-92243273</v>
      </c>
      <c r="I15" s="83"/>
      <c r="J15" s="107">
        <f>SUM(J14:J14)</f>
        <v>0</v>
      </c>
      <c r="K15" s="83">
        <f>SUM(K14:K14)</f>
        <v>0</v>
      </c>
      <c r="L15" s="83">
        <f>SUM(L14:L14)</f>
        <v>-92243273</v>
      </c>
    </row>
    <row r="16" spans="1:12" s="52" customFormat="1" ht="23.25" customHeight="1" x14ac:dyDescent="0.25">
      <c r="A16" s="58" t="s">
        <v>32</v>
      </c>
      <c r="B16" s="107">
        <v>0</v>
      </c>
      <c r="C16" s="83"/>
      <c r="D16" s="107">
        <v>0</v>
      </c>
      <c r="E16" s="83"/>
      <c r="F16" s="107">
        <v>0</v>
      </c>
      <c r="G16" s="83"/>
      <c r="H16" s="106">
        <v>2876719</v>
      </c>
      <c r="I16" s="83"/>
      <c r="J16" s="108">
        <f>-H16</f>
        <v>-2876719</v>
      </c>
      <c r="K16" s="83"/>
      <c r="L16" s="107">
        <f>SUM(B16:H16,J16)</f>
        <v>0</v>
      </c>
    </row>
    <row r="17" spans="1:12" s="52" customFormat="1" ht="23.25" customHeight="1" thickBot="1" x14ac:dyDescent="0.3">
      <c r="A17" s="99" t="s">
        <v>134</v>
      </c>
      <c r="B17" s="109">
        <f>SUM(B13,B15)</f>
        <v>2900686040</v>
      </c>
      <c r="C17" s="83"/>
      <c r="D17" s="109">
        <f>SUM(D13,D15)</f>
        <v>602419718</v>
      </c>
      <c r="E17" s="83"/>
      <c r="F17" s="109">
        <f>SUM(F13,F15)</f>
        <v>263184205</v>
      </c>
      <c r="G17" s="83"/>
      <c r="H17" s="109">
        <f>SUM(H13,H15,H16)</f>
        <v>1833451766</v>
      </c>
      <c r="I17" s="83"/>
      <c r="J17" s="109">
        <f>SUM(J13,J15,J16)</f>
        <v>355604939</v>
      </c>
      <c r="K17" s="83"/>
      <c r="L17" s="109">
        <f>SUM(L13,L15)</f>
        <v>5955346668</v>
      </c>
    </row>
    <row r="18" spans="1:12" s="52" customFormat="1" ht="23.25" customHeight="1" thickTop="1" x14ac:dyDescent="0.25"/>
    <row r="19" spans="1:12" s="52" customFormat="1" ht="23.25" customHeight="1" x14ac:dyDescent="0.25">
      <c r="A19" s="99" t="s">
        <v>94</v>
      </c>
      <c r="B19" s="83">
        <v>2900687300</v>
      </c>
      <c r="C19" s="83"/>
      <c r="D19" s="83">
        <v>602419718</v>
      </c>
      <c r="E19" s="83"/>
      <c r="F19" s="83">
        <v>263184205</v>
      </c>
      <c r="G19" s="83"/>
      <c r="H19" s="83">
        <v>1741863896</v>
      </c>
      <c r="I19" s="83"/>
      <c r="J19" s="83">
        <v>356772842</v>
      </c>
      <c r="K19" s="83"/>
      <c r="L19" s="83">
        <f>SUM(J19:K19,H19,F19,D19,B19)</f>
        <v>5864927961</v>
      </c>
    </row>
    <row r="20" spans="1:12" s="52" customFormat="1" ht="23.25" customHeight="1" x14ac:dyDescent="0.25">
      <c r="A20" s="58" t="s">
        <v>20</v>
      </c>
      <c r="B20" s="105">
        <v>0</v>
      </c>
      <c r="C20" s="83"/>
      <c r="D20" s="105">
        <v>0</v>
      </c>
      <c r="E20" s="83"/>
      <c r="F20" s="105">
        <v>0</v>
      </c>
      <c r="G20" s="83"/>
      <c r="H20" s="106">
        <f>'PL-six-month'!G39</f>
        <v>-51660390</v>
      </c>
      <c r="I20" s="83"/>
      <c r="J20" s="105">
        <v>0</v>
      </c>
      <c r="K20" s="83"/>
      <c r="L20" s="106">
        <f>SUM(B20:H20,J20)</f>
        <v>-51660390</v>
      </c>
    </row>
    <row r="21" spans="1:12" s="52" customFormat="1" ht="23.25" customHeight="1" x14ac:dyDescent="0.25">
      <c r="A21" s="58" t="s">
        <v>21</v>
      </c>
      <c r="B21" s="107">
        <f>SUM(B20:B20)</f>
        <v>0</v>
      </c>
      <c r="C21" s="83"/>
      <c r="D21" s="107">
        <f>SUM(D20:D20)</f>
        <v>0</v>
      </c>
      <c r="E21" s="83"/>
      <c r="F21" s="107">
        <f>SUM(F20:F20)</f>
        <v>0</v>
      </c>
      <c r="G21" s="83"/>
      <c r="H21" s="83">
        <f>SUM(H20:H20)</f>
        <v>-51660390</v>
      </c>
      <c r="I21" s="83"/>
      <c r="J21" s="107">
        <f>SUM(J20:J20)</f>
        <v>0</v>
      </c>
      <c r="K21" s="83">
        <f>SUM(K20:K20)</f>
        <v>0</v>
      </c>
      <c r="L21" s="83">
        <f>SUM(L20:L20)</f>
        <v>-51660390</v>
      </c>
    </row>
    <row r="22" spans="1:12" s="52" customFormat="1" ht="23.25" customHeight="1" x14ac:dyDescent="0.25">
      <c r="A22" s="58" t="s">
        <v>32</v>
      </c>
      <c r="B22" s="107">
        <v>0</v>
      </c>
      <c r="C22" s="83"/>
      <c r="D22" s="107">
        <v>0</v>
      </c>
      <c r="E22" s="83"/>
      <c r="F22" s="107">
        <v>0</v>
      </c>
      <c r="G22" s="83"/>
      <c r="H22" s="106">
        <v>3076302</v>
      </c>
      <c r="I22" s="83"/>
      <c r="J22" s="108">
        <f>-H22</f>
        <v>-3076302</v>
      </c>
      <c r="K22" s="83"/>
      <c r="L22" s="107">
        <f>SUM(B22:H22,J22)</f>
        <v>0</v>
      </c>
    </row>
    <row r="23" spans="1:12" s="52" customFormat="1" ht="23.25" customHeight="1" thickBot="1" x14ac:dyDescent="0.3">
      <c r="A23" s="99" t="s">
        <v>133</v>
      </c>
      <c r="B23" s="109">
        <f>SUM(B19,B21)</f>
        <v>2900687300</v>
      </c>
      <c r="C23" s="83"/>
      <c r="D23" s="109">
        <f>SUM(D19,D21)</f>
        <v>602419718</v>
      </c>
      <c r="E23" s="83"/>
      <c r="F23" s="109">
        <f>SUM(F19,F21)</f>
        <v>263184205</v>
      </c>
      <c r="G23" s="83"/>
      <c r="H23" s="109">
        <f>SUM(H19,H21,H22)</f>
        <v>1693279808</v>
      </c>
      <c r="I23" s="83"/>
      <c r="J23" s="109">
        <f>SUM(J19,J21,J22)</f>
        <v>353696540</v>
      </c>
      <c r="K23" s="83"/>
      <c r="L23" s="109">
        <f>SUM(L19,L21)</f>
        <v>5813267571</v>
      </c>
    </row>
    <row r="24" spans="1:12" ht="24" thickTop="1" x14ac:dyDescent="0.25"/>
    <row r="27" spans="1:12" x14ac:dyDescent="0.25">
      <c r="A27" s="58" t="s">
        <v>5</v>
      </c>
    </row>
  </sheetData>
  <mergeCells count="7">
    <mergeCell ref="B7:L7"/>
    <mergeCell ref="F10:H10"/>
    <mergeCell ref="A1:L1"/>
    <mergeCell ref="A2:L2"/>
    <mergeCell ref="A3:L3"/>
    <mergeCell ref="A5:L5"/>
    <mergeCell ref="A4:L4"/>
  </mergeCells>
  <pageMargins left="0.75" right="0.3" top="1" bottom="0.5" header="0.5" footer="0.5"/>
  <pageSetup paperSize="9" scale="80" fitToHeight="0" orientation="landscape" r:id="rId1"/>
  <ignoredErrors>
    <ignoredError sqref="L14:L15 L21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AC391-E6A1-42EF-9C61-94C324A3188D}">
  <dimension ref="A1:J119"/>
  <sheetViews>
    <sheetView view="pageBreakPreview" zoomScaleNormal="100" zoomScaleSheetLayoutView="100" workbookViewId="0">
      <selection activeCell="A11" sqref="A11"/>
    </sheetView>
  </sheetViews>
  <sheetFormatPr defaultColWidth="8.6640625" defaultRowHeight="23.4" x14ac:dyDescent="0.6"/>
  <cols>
    <col min="1" max="1" width="46.6640625" style="19" customWidth="1"/>
    <col min="2" max="2" width="10.44140625" style="19" bestFit="1" customWidth="1"/>
    <col min="3" max="3" width="12.6640625" style="19" customWidth="1"/>
    <col min="4" max="4" width="1.6640625" style="19" customWidth="1"/>
    <col min="5" max="5" width="12.6640625" style="19" customWidth="1"/>
    <col min="6" max="6" width="1.6640625" style="19" customWidth="1"/>
    <col min="7" max="7" width="12.6640625" style="19" customWidth="1"/>
    <col min="8" max="8" width="1.6640625" style="19" customWidth="1"/>
    <col min="9" max="9" width="12.6640625" style="19" customWidth="1"/>
    <col min="10" max="16384" width="8.6640625" style="18"/>
  </cols>
  <sheetData>
    <row r="1" spans="1:9" x14ac:dyDescent="0.6">
      <c r="A1" s="188" t="s">
        <v>0</v>
      </c>
      <c r="B1" s="188"/>
      <c r="C1" s="188"/>
      <c r="D1" s="188"/>
      <c r="E1" s="188"/>
      <c r="F1" s="188"/>
      <c r="G1" s="188"/>
      <c r="H1" s="188"/>
      <c r="I1" s="188"/>
    </row>
    <row r="2" spans="1:9" x14ac:dyDescent="0.6">
      <c r="A2" s="188" t="s">
        <v>33</v>
      </c>
      <c r="B2" s="188"/>
      <c r="C2" s="188"/>
      <c r="D2" s="188"/>
      <c r="E2" s="188"/>
      <c r="F2" s="188"/>
      <c r="G2" s="188"/>
      <c r="H2" s="188"/>
      <c r="I2" s="188"/>
    </row>
    <row r="3" spans="1:9" x14ac:dyDescent="0.6">
      <c r="A3" s="188" t="s">
        <v>131</v>
      </c>
      <c r="B3" s="188"/>
      <c r="C3" s="188"/>
      <c r="D3" s="188"/>
      <c r="E3" s="188"/>
      <c r="F3" s="188"/>
      <c r="G3" s="188"/>
      <c r="H3" s="188"/>
      <c r="I3" s="188"/>
    </row>
    <row r="4" spans="1:9" x14ac:dyDescent="0.6">
      <c r="A4" s="191" t="s">
        <v>112</v>
      </c>
      <c r="B4" s="188"/>
      <c r="C4" s="188"/>
      <c r="D4" s="188"/>
      <c r="E4" s="188"/>
      <c r="F4" s="188"/>
      <c r="G4" s="188"/>
      <c r="H4" s="188"/>
      <c r="I4" s="188"/>
    </row>
    <row r="5" spans="1:9" x14ac:dyDescent="0.6">
      <c r="A5" s="189" t="s">
        <v>115</v>
      </c>
      <c r="B5" s="189"/>
      <c r="C5" s="189"/>
      <c r="D5" s="189"/>
      <c r="E5" s="189"/>
      <c r="F5" s="189"/>
      <c r="G5" s="189"/>
      <c r="H5" s="189"/>
      <c r="I5" s="189"/>
    </row>
    <row r="6" spans="1:9" ht="6" customHeight="1" x14ac:dyDescent="0.6"/>
    <row r="7" spans="1:9" ht="23.25" customHeight="1" x14ac:dyDescent="0.6">
      <c r="B7" s="20"/>
      <c r="C7" s="190" t="s">
        <v>1</v>
      </c>
      <c r="D7" s="190"/>
      <c r="E7" s="190"/>
      <c r="F7" s="21"/>
      <c r="G7" s="190" t="s">
        <v>2</v>
      </c>
      <c r="H7" s="190"/>
      <c r="I7" s="190"/>
    </row>
    <row r="8" spans="1:9" ht="23.25" customHeight="1" x14ac:dyDescent="0.6">
      <c r="B8" s="45" t="s">
        <v>3</v>
      </c>
      <c r="C8" s="45">
        <v>2568</v>
      </c>
      <c r="D8" s="45"/>
      <c r="E8" s="45">
        <v>2567</v>
      </c>
      <c r="F8" s="22"/>
      <c r="G8" s="45">
        <v>2568</v>
      </c>
      <c r="H8" s="45"/>
      <c r="I8" s="45">
        <v>2567</v>
      </c>
    </row>
    <row r="9" spans="1:9" ht="23.25" customHeight="1" x14ac:dyDescent="0.6">
      <c r="A9" s="44" t="s">
        <v>34</v>
      </c>
      <c r="B9" s="23"/>
      <c r="C9" s="23"/>
      <c r="D9" s="23"/>
      <c r="E9" s="23"/>
      <c r="F9" s="23"/>
      <c r="G9" s="23"/>
      <c r="H9" s="23"/>
      <c r="I9" s="23"/>
    </row>
    <row r="10" spans="1:9" ht="23.25" customHeight="1" x14ac:dyDescent="0.6">
      <c r="A10" s="23" t="s">
        <v>20</v>
      </c>
      <c r="B10" s="23"/>
      <c r="C10" s="24">
        <v>-33420581</v>
      </c>
      <c r="D10" s="24"/>
      <c r="E10" s="24">
        <v>-4446053</v>
      </c>
      <c r="F10" s="24"/>
      <c r="G10" s="25">
        <v>-51660390</v>
      </c>
      <c r="H10" s="24"/>
      <c r="I10" s="24">
        <v>-92243273</v>
      </c>
    </row>
    <row r="11" spans="1:9" ht="23.25" customHeight="1" x14ac:dyDescent="0.6">
      <c r="A11" s="23" t="s">
        <v>45</v>
      </c>
      <c r="B11" s="23"/>
      <c r="C11" s="24"/>
      <c r="D11" s="24"/>
      <c r="E11" s="24"/>
      <c r="F11" s="24"/>
      <c r="G11" s="24"/>
      <c r="H11" s="24"/>
      <c r="I11" s="24"/>
    </row>
    <row r="12" spans="1:9" ht="23.25" customHeight="1" x14ac:dyDescent="0.6">
      <c r="A12" s="23" t="s">
        <v>35</v>
      </c>
      <c r="B12" s="23"/>
      <c r="C12" s="24"/>
      <c r="D12" s="24"/>
      <c r="E12" s="24"/>
      <c r="F12" s="24"/>
      <c r="G12" s="24"/>
      <c r="H12" s="24"/>
      <c r="I12" s="24"/>
    </row>
    <row r="13" spans="1:9" ht="23.25" customHeight="1" x14ac:dyDescent="0.6">
      <c r="A13" s="26" t="s">
        <v>136</v>
      </c>
      <c r="B13" s="27"/>
      <c r="C13" s="24">
        <v>117814</v>
      </c>
      <c r="D13" s="24"/>
      <c r="E13" s="24">
        <v>19314010</v>
      </c>
      <c r="F13" s="24"/>
      <c r="G13" s="24">
        <v>-769075</v>
      </c>
      <c r="H13" s="24"/>
      <c r="I13" s="24">
        <v>-719180</v>
      </c>
    </row>
    <row r="14" spans="1:9" ht="23.25" customHeight="1" x14ac:dyDescent="0.6">
      <c r="A14" s="26" t="s">
        <v>137</v>
      </c>
      <c r="B14" s="27"/>
      <c r="C14" s="24">
        <v>164182008</v>
      </c>
      <c r="D14" s="24"/>
      <c r="E14" s="24">
        <v>156969225</v>
      </c>
      <c r="F14" s="24"/>
      <c r="G14" s="24">
        <v>8337916</v>
      </c>
      <c r="H14" s="24"/>
      <c r="I14" s="24">
        <v>7743306</v>
      </c>
    </row>
    <row r="15" spans="1:9" ht="23.25" customHeight="1" x14ac:dyDescent="0.6">
      <c r="A15" s="26" t="s">
        <v>138</v>
      </c>
      <c r="B15" s="27"/>
      <c r="C15" s="24">
        <v>-4998850</v>
      </c>
      <c r="D15" s="24"/>
      <c r="E15" s="24">
        <v>44648</v>
      </c>
      <c r="F15" s="24"/>
      <c r="G15" s="24">
        <v>-51</v>
      </c>
      <c r="H15" s="24"/>
      <c r="I15" s="24">
        <v>-547</v>
      </c>
    </row>
    <row r="16" spans="1:9" ht="23.25" customHeight="1" x14ac:dyDescent="0.6">
      <c r="A16" s="26" t="s">
        <v>183</v>
      </c>
      <c r="B16" s="27"/>
      <c r="C16" s="24">
        <v>-26433</v>
      </c>
      <c r="D16" s="24"/>
      <c r="E16" s="24">
        <v>-78734</v>
      </c>
      <c r="F16" s="24"/>
      <c r="G16" s="29">
        <v>0</v>
      </c>
      <c r="H16" s="24"/>
      <c r="I16" s="29">
        <v>0</v>
      </c>
    </row>
    <row r="17" spans="1:10" ht="23.25" customHeight="1" x14ac:dyDescent="0.6">
      <c r="A17" s="26" t="s">
        <v>135</v>
      </c>
      <c r="B17" s="27"/>
      <c r="C17" s="24">
        <v>6308455</v>
      </c>
      <c r="D17" s="24"/>
      <c r="E17" s="24">
        <v>5738949</v>
      </c>
      <c r="F17" s="24"/>
      <c r="G17" s="24">
        <v>697143</v>
      </c>
      <c r="H17" s="24"/>
      <c r="I17" s="24">
        <v>684269</v>
      </c>
    </row>
    <row r="18" spans="1:10" ht="23.25" customHeight="1" x14ac:dyDescent="0.6">
      <c r="A18" s="26" t="s">
        <v>139</v>
      </c>
      <c r="B18" s="28"/>
      <c r="C18" s="29">
        <v>0</v>
      </c>
      <c r="D18" s="24"/>
      <c r="E18" s="24">
        <v>23830831</v>
      </c>
      <c r="F18" s="24"/>
      <c r="G18" s="29">
        <v>0</v>
      </c>
      <c r="H18" s="24"/>
      <c r="I18" s="24">
        <v>23830831</v>
      </c>
    </row>
    <row r="19" spans="1:10" ht="23.25" customHeight="1" x14ac:dyDescent="0.6">
      <c r="A19" s="26" t="s">
        <v>187</v>
      </c>
      <c r="B19" s="28"/>
      <c r="C19" s="24">
        <v>182803</v>
      </c>
      <c r="D19" s="24"/>
      <c r="E19" s="29">
        <v>0</v>
      </c>
      <c r="F19" s="24"/>
      <c r="G19" s="29">
        <v>0</v>
      </c>
      <c r="H19" s="24"/>
      <c r="I19" s="29">
        <v>0</v>
      </c>
    </row>
    <row r="20" spans="1:10" ht="23.25" customHeight="1" x14ac:dyDescent="0.6">
      <c r="A20" s="26" t="s">
        <v>19</v>
      </c>
      <c r="B20" s="27"/>
      <c r="C20" s="24">
        <v>-1644381</v>
      </c>
      <c r="D20" s="24"/>
      <c r="E20" s="24">
        <v>-1791256</v>
      </c>
      <c r="F20" s="24"/>
      <c r="G20" s="24">
        <v>-12293890</v>
      </c>
      <c r="H20" s="24"/>
      <c r="I20" s="24">
        <v>-2414764</v>
      </c>
    </row>
    <row r="21" spans="1:10" ht="23.25" customHeight="1" x14ac:dyDescent="0.6">
      <c r="A21" s="26" t="s">
        <v>128</v>
      </c>
      <c r="B21" s="27"/>
      <c r="C21" s="30">
        <v>186155094</v>
      </c>
      <c r="D21" s="24"/>
      <c r="E21" s="30">
        <v>201139714</v>
      </c>
      <c r="F21" s="24"/>
      <c r="G21" s="30">
        <v>39818252</v>
      </c>
      <c r="H21" s="24"/>
      <c r="I21" s="30">
        <v>27244427</v>
      </c>
      <c r="J21" s="24"/>
    </row>
    <row r="22" spans="1:10" ht="23.25" customHeight="1" x14ac:dyDescent="0.6">
      <c r="A22" s="23" t="s">
        <v>46</v>
      </c>
      <c r="B22" s="23"/>
      <c r="C22" s="31"/>
      <c r="D22" s="31"/>
      <c r="E22" s="31"/>
      <c r="F22" s="31"/>
      <c r="G22" s="31"/>
      <c r="H22" s="31"/>
      <c r="I22" s="31"/>
    </row>
    <row r="23" spans="1:10" ht="23.25" customHeight="1" x14ac:dyDescent="0.6">
      <c r="A23" s="23" t="s">
        <v>36</v>
      </c>
      <c r="B23" s="23"/>
      <c r="C23" s="24">
        <f>SUM(C13:C22,C10)</f>
        <v>316855929</v>
      </c>
      <c r="D23" s="24"/>
      <c r="E23" s="24">
        <f>SUM(E13:E22,E10)</f>
        <v>400721334</v>
      </c>
      <c r="F23" s="24"/>
      <c r="G23" s="24">
        <f>SUM(G13:G22,G10)</f>
        <v>-15870095</v>
      </c>
      <c r="H23" s="24"/>
      <c r="I23" s="24">
        <f>SUM(I13:I22,I10)</f>
        <v>-35874931</v>
      </c>
    </row>
    <row r="24" spans="1:10" ht="23.25" customHeight="1" x14ac:dyDescent="0.6">
      <c r="A24" s="23" t="s">
        <v>37</v>
      </c>
      <c r="B24" s="23"/>
      <c r="C24" s="24"/>
      <c r="D24" s="24"/>
      <c r="E24" s="24"/>
      <c r="F24" s="24"/>
      <c r="G24" s="24"/>
      <c r="H24" s="24"/>
      <c r="I24" s="24"/>
    </row>
    <row r="25" spans="1:10" ht="23.25" customHeight="1" x14ac:dyDescent="0.6">
      <c r="A25" s="26" t="s">
        <v>140</v>
      </c>
      <c r="B25" s="27"/>
      <c r="C25" s="24">
        <v>102552546</v>
      </c>
      <c r="D25" s="24"/>
      <c r="E25" s="24">
        <f>12224386+78734</f>
        <v>12303120</v>
      </c>
      <c r="F25" s="24"/>
      <c r="G25" s="24">
        <v>-30723684</v>
      </c>
      <c r="H25" s="24"/>
      <c r="I25" s="24">
        <v>-11485245</v>
      </c>
    </row>
    <row r="26" spans="1:10" ht="23.25" customHeight="1" x14ac:dyDescent="0.6">
      <c r="A26" s="26" t="s">
        <v>141</v>
      </c>
      <c r="B26" s="27"/>
      <c r="C26" s="24">
        <v>-260465</v>
      </c>
      <c r="D26" s="24"/>
      <c r="E26" s="24">
        <v>-2236545</v>
      </c>
      <c r="F26" s="24"/>
      <c r="G26" s="29">
        <v>0</v>
      </c>
      <c r="H26" s="24"/>
      <c r="I26" s="29">
        <v>0</v>
      </c>
    </row>
    <row r="27" spans="1:10" ht="23.25" customHeight="1" x14ac:dyDescent="0.6">
      <c r="A27" s="26" t="s">
        <v>64</v>
      </c>
      <c r="B27" s="27"/>
      <c r="C27" s="24">
        <v>-16829356</v>
      </c>
      <c r="D27" s="24"/>
      <c r="E27" s="24">
        <v>-14902525</v>
      </c>
      <c r="F27" s="24"/>
      <c r="G27" s="24">
        <v>1660075</v>
      </c>
      <c r="H27" s="24"/>
      <c r="I27" s="24">
        <v>-204528</v>
      </c>
    </row>
    <row r="28" spans="1:10" ht="23.25" customHeight="1" x14ac:dyDescent="0.6">
      <c r="A28" s="26" t="s">
        <v>197</v>
      </c>
      <c r="B28" s="27"/>
      <c r="C28" s="24">
        <v>-13943365</v>
      </c>
      <c r="D28" s="24"/>
      <c r="E28" s="24">
        <v>4120215</v>
      </c>
      <c r="F28" s="24"/>
      <c r="G28" s="29">
        <v>0</v>
      </c>
      <c r="H28" s="24"/>
      <c r="I28" s="29">
        <v>0</v>
      </c>
    </row>
    <row r="29" spans="1:10" ht="23.25" customHeight="1" x14ac:dyDescent="0.6">
      <c r="A29" s="23" t="s">
        <v>38</v>
      </c>
      <c r="C29" s="24"/>
      <c r="D29" s="24"/>
      <c r="E29" s="24"/>
      <c r="F29" s="24"/>
      <c r="G29" s="24"/>
      <c r="H29" s="24"/>
      <c r="I29" s="24"/>
    </row>
    <row r="30" spans="1:10" ht="23.25" customHeight="1" x14ac:dyDescent="0.6">
      <c r="A30" s="26" t="s">
        <v>107</v>
      </c>
      <c r="B30" s="32"/>
      <c r="C30" s="24">
        <v>-203499461</v>
      </c>
      <c r="D30" s="24"/>
      <c r="E30" s="24">
        <v>-95523873</v>
      </c>
      <c r="F30" s="24"/>
      <c r="G30" s="24">
        <v>-5391247</v>
      </c>
      <c r="H30" s="24"/>
      <c r="I30" s="24">
        <v>8390502</v>
      </c>
    </row>
    <row r="31" spans="1:10" ht="23.25" customHeight="1" x14ac:dyDescent="0.6">
      <c r="A31" s="26" t="s">
        <v>79</v>
      </c>
      <c r="B31" s="33"/>
      <c r="C31" s="24">
        <v>75808947</v>
      </c>
      <c r="D31" s="24"/>
      <c r="E31" s="24">
        <v>21706850</v>
      </c>
      <c r="F31" s="24"/>
      <c r="G31" s="29">
        <v>0</v>
      </c>
      <c r="H31" s="24"/>
      <c r="I31" s="29">
        <v>0</v>
      </c>
    </row>
    <row r="32" spans="1:10" ht="23.25" customHeight="1" x14ac:dyDescent="0.6">
      <c r="A32" s="26" t="s">
        <v>81</v>
      </c>
      <c r="B32" s="27"/>
      <c r="C32" s="24">
        <v>122298</v>
      </c>
      <c r="D32" s="24"/>
      <c r="E32" s="24">
        <v>-7746588</v>
      </c>
      <c r="F32" s="24"/>
      <c r="G32" s="24">
        <v>1403199</v>
      </c>
      <c r="H32" s="24"/>
      <c r="I32" s="24">
        <v>-940376</v>
      </c>
    </row>
    <row r="33" spans="1:9" ht="23.25" customHeight="1" x14ac:dyDescent="0.6">
      <c r="A33" s="23" t="s">
        <v>47</v>
      </c>
      <c r="B33" s="23"/>
      <c r="C33" s="34">
        <f>SUM(C30:C32,C28,C27,C26,C25,C23)</f>
        <v>260807073</v>
      </c>
      <c r="D33" s="24"/>
      <c r="E33" s="34">
        <f>SUM(E30:E32,E28,E27,E26,E25,E23)</f>
        <v>318441988</v>
      </c>
      <c r="F33" s="24"/>
      <c r="G33" s="34">
        <f>SUM(G30:G32,G28,G27,G26,G25,G23)</f>
        <v>-48921752</v>
      </c>
      <c r="H33" s="24"/>
      <c r="I33" s="34">
        <f>SUM(I30:I32,I28,I27,I26,I25,I23)</f>
        <v>-40114578</v>
      </c>
    </row>
    <row r="34" spans="1:9" ht="23.25" customHeight="1" x14ac:dyDescent="0.6">
      <c r="A34" s="26" t="s">
        <v>142</v>
      </c>
      <c r="B34" s="27"/>
      <c r="C34" s="24">
        <v>-322100</v>
      </c>
      <c r="D34" s="24"/>
      <c r="E34" s="24">
        <v>-138891</v>
      </c>
      <c r="F34" s="24"/>
      <c r="G34" s="24">
        <v>-76773</v>
      </c>
      <c r="H34" s="24"/>
      <c r="I34" s="24">
        <v>-76773</v>
      </c>
    </row>
    <row r="35" spans="1:9" ht="23.25" customHeight="1" x14ac:dyDescent="0.6">
      <c r="A35" s="26" t="s">
        <v>143</v>
      </c>
      <c r="B35" s="27"/>
      <c r="C35" s="24">
        <v>782864</v>
      </c>
      <c r="D35" s="24"/>
      <c r="E35" s="24">
        <v>3509733</v>
      </c>
      <c r="F35" s="24"/>
      <c r="G35" s="24">
        <v>782864</v>
      </c>
      <c r="H35" s="24"/>
      <c r="I35" s="24">
        <v>3509733</v>
      </c>
    </row>
    <row r="36" spans="1:9" ht="23.25" customHeight="1" x14ac:dyDescent="0.6">
      <c r="A36" s="26" t="s">
        <v>144</v>
      </c>
      <c r="B36" s="27"/>
      <c r="C36" s="24">
        <v>-12126065</v>
      </c>
      <c r="D36" s="24"/>
      <c r="E36" s="24">
        <v>-1822200</v>
      </c>
      <c r="F36" s="24"/>
      <c r="G36" s="24">
        <v>-3098303</v>
      </c>
      <c r="H36" s="24"/>
      <c r="I36" s="24">
        <v>-676949</v>
      </c>
    </row>
    <row r="37" spans="1:9" ht="23.25" customHeight="1" x14ac:dyDescent="0.6">
      <c r="A37" s="35" t="s">
        <v>48</v>
      </c>
      <c r="B37" s="23"/>
      <c r="C37" s="36">
        <f>SUM(C34:C36,C33)</f>
        <v>249141772</v>
      </c>
      <c r="D37" s="31"/>
      <c r="E37" s="36">
        <f>SUM(E34:E36,E33)</f>
        <v>319990630</v>
      </c>
      <c r="F37" s="31"/>
      <c r="G37" s="37">
        <f>SUM(G34:G36,G33)</f>
        <v>-51313964</v>
      </c>
      <c r="H37" s="31"/>
      <c r="I37" s="37">
        <f>SUM(I34:I36,I33)</f>
        <v>-37358567</v>
      </c>
    </row>
    <row r="38" spans="1:9" ht="23.25" customHeight="1" x14ac:dyDescent="0.6">
      <c r="A38" s="35"/>
      <c r="B38" s="23"/>
      <c r="C38" s="31"/>
      <c r="D38" s="31"/>
      <c r="E38" s="31"/>
      <c r="F38" s="31"/>
      <c r="G38" s="24"/>
      <c r="H38" s="31"/>
      <c r="I38" s="24"/>
    </row>
    <row r="39" spans="1:9" ht="23.25" customHeight="1" x14ac:dyDescent="0.6">
      <c r="A39" s="35"/>
      <c r="B39" s="23"/>
      <c r="C39" s="31"/>
      <c r="D39" s="31"/>
      <c r="E39" s="31"/>
      <c r="F39" s="31"/>
      <c r="G39" s="24"/>
      <c r="H39" s="31"/>
      <c r="I39" s="24"/>
    </row>
    <row r="40" spans="1:9" x14ac:dyDescent="0.6">
      <c r="A40" s="188" t="s">
        <v>0</v>
      </c>
      <c r="B40" s="188"/>
      <c r="C40" s="188"/>
      <c r="D40" s="188"/>
      <c r="E40" s="188"/>
      <c r="F40" s="188"/>
      <c r="G40" s="188"/>
      <c r="H40" s="188"/>
      <c r="I40" s="188"/>
    </row>
    <row r="41" spans="1:9" x14ac:dyDescent="0.6">
      <c r="A41" s="188" t="s">
        <v>93</v>
      </c>
      <c r="B41" s="188"/>
      <c r="C41" s="188"/>
      <c r="D41" s="188"/>
      <c r="E41" s="188"/>
      <c r="F41" s="188"/>
      <c r="G41" s="188"/>
      <c r="H41" s="188"/>
      <c r="I41" s="188"/>
    </row>
    <row r="42" spans="1:9" x14ac:dyDescent="0.6">
      <c r="A42" s="188" t="s">
        <v>131</v>
      </c>
      <c r="B42" s="188"/>
      <c r="C42" s="188"/>
      <c r="D42" s="188"/>
      <c r="E42" s="188"/>
      <c r="F42" s="188"/>
      <c r="G42" s="188"/>
      <c r="H42" s="188"/>
      <c r="I42" s="188"/>
    </row>
    <row r="43" spans="1:9" x14ac:dyDescent="0.6">
      <c r="A43" s="191" t="s">
        <v>112</v>
      </c>
      <c r="B43" s="188"/>
      <c r="C43" s="188"/>
      <c r="D43" s="188"/>
      <c r="E43" s="188"/>
      <c r="F43" s="188"/>
      <c r="G43" s="188"/>
      <c r="H43" s="188"/>
      <c r="I43" s="188"/>
    </row>
    <row r="44" spans="1:9" x14ac:dyDescent="0.6">
      <c r="A44" s="189" t="s">
        <v>115</v>
      </c>
      <c r="B44" s="189"/>
      <c r="C44" s="189"/>
      <c r="D44" s="189"/>
      <c r="E44" s="189"/>
      <c r="F44" s="189"/>
      <c r="G44" s="189"/>
      <c r="H44" s="189"/>
      <c r="I44" s="189"/>
    </row>
    <row r="45" spans="1:9" ht="6" customHeight="1" x14ac:dyDescent="0.6"/>
    <row r="46" spans="1:9" ht="23.25" customHeight="1" x14ac:dyDescent="0.6">
      <c r="B46" s="38"/>
      <c r="C46" s="192" t="s">
        <v>1</v>
      </c>
      <c r="D46" s="192"/>
      <c r="E46" s="192"/>
      <c r="F46" s="35"/>
      <c r="G46" s="192" t="s">
        <v>2</v>
      </c>
      <c r="H46" s="192"/>
      <c r="I46" s="192"/>
    </row>
    <row r="47" spans="1:9" ht="23.25" customHeight="1" x14ac:dyDescent="0.6">
      <c r="B47" s="38" t="s">
        <v>3</v>
      </c>
      <c r="C47" s="46">
        <v>2568</v>
      </c>
      <c r="D47" s="46"/>
      <c r="E47" s="46">
        <v>2567</v>
      </c>
      <c r="F47" s="39"/>
      <c r="G47" s="46">
        <v>2568</v>
      </c>
      <c r="H47" s="46"/>
      <c r="I47" s="46">
        <v>2567</v>
      </c>
    </row>
    <row r="48" spans="1:9" ht="23.25" customHeight="1" x14ac:dyDescent="0.6">
      <c r="A48" s="44" t="s">
        <v>39</v>
      </c>
      <c r="B48" s="23"/>
      <c r="C48" s="23"/>
      <c r="D48" s="23"/>
      <c r="E48" s="23"/>
      <c r="F48" s="23"/>
      <c r="G48" s="23"/>
      <c r="H48" s="23"/>
      <c r="I48" s="23"/>
    </row>
    <row r="49" spans="1:9" ht="23.25" customHeight="1" x14ac:dyDescent="0.6">
      <c r="A49" s="26" t="s">
        <v>145</v>
      </c>
      <c r="B49" s="23"/>
      <c r="C49" s="40">
        <v>0</v>
      </c>
      <c r="D49" s="23"/>
      <c r="E49" s="40">
        <v>0</v>
      </c>
      <c r="F49" s="23"/>
      <c r="G49" s="24">
        <v>-200000</v>
      </c>
      <c r="H49" s="23"/>
      <c r="I49" s="24">
        <v>-2500000</v>
      </c>
    </row>
    <row r="50" spans="1:9" ht="23.25" customHeight="1" x14ac:dyDescent="0.6">
      <c r="A50" s="26" t="s">
        <v>170</v>
      </c>
      <c r="B50" s="23"/>
      <c r="C50" s="24">
        <f>G50</f>
        <v>-70125000</v>
      </c>
      <c r="D50" s="23"/>
      <c r="E50" s="40">
        <v>0</v>
      </c>
      <c r="F50" s="23"/>
      <c r="G50" s="24">
        <v>-70125000</v>
      </c>
      <c r="H50" s="23"/>
      <c r="I50" s="40">
        <v>0</v>
      </c>
    </row>
    <row r="51" spans="1:9" ht="23.25" customHeight="1" x14ac:dyDescent="0.6">
      <c r="A51" s="26" t="s">
        <v>173</v>
      </c>
      <c r="B51" s="23"/>
      <c r="C51" s="24">
        <v>-27562742</v>
      </c>
      <c r="D51" s="23"/>
      <c r="E51" s="40">
        <v>0</v>
      </c>
      <c r="F51" s="23"/>
      <c r="G51" s="40">
        <v>0</v>
      </c>
      <c r="H51" s="23"/>
      <c r="I51" s="40">
        <v>0</v>
      </c>
    </row>
    <row r="52" spans="1:9" ht="23.25" customHeight="1" x14ac:dyDescent="0.6">
      <c r="A52" s="26" t="s">
        <v>168</v>
      </c>
      <c r="B52" s="23"/>
      <c r="C52" s="40">
        <v>0</v>
      </c>
      <c r="D52" s="23"/>
      <c r="E52" s="40">
        <v>0</v>
      </c>
      <c r="F52" s="23"/>
      <c r="G52" s="24">
        <v>15000000</v>
      </c>
      <c r="H52" s="23"/>
      <c r="I52" s="40">
        <v>0</v>
      </c>
    </row>
    <row r="53" spans="1:9" ht="23.25" customHeight="1" x14ac:dyDescent="0.6">
      <c r="A53" s="41" t="s">
        <v>182</v>
      </c>
      <c r="B53" s="23"/>
      <c r="C53" s="24">
        <v>-22161691</v>
      </c>
      <c r="D53" s="23"/>
      <c r="E53" s="40">
        <v>0</v>
      </c>
      <c r="F53" s="23"/>
      <c r="G53" s="40">
        <v>0</v>
      </c>
      <c r="H53" s="23"/>
      <c r="I53" s="40">
        <v>0</v>
      </c>
    </row>
    <row r="54" spans="1:9" ht="23.25" customHeight="1" x14ac:dyDescent="0.6">
      <c r="A54" s="41" t="s">
        <v>169</v>
      </c>
      <c r="B54" s="23"/>
      <c r="C54" s="40">
        <v>0</v>
      </c>
      <c r="D54" s="23"/>
      <c r="E54" s="40">
        <v>0</v>
      </c>
      <c r="F54" s="23"/>
      <c r="G54" s="24">
        <v>-130000000</v>
      </c>
      <c r="H54" s="23"/>
      <c r="I54" s="24">
        <v>-30000000</v>
      </c>
    </row>
    <row r="55" spans="1:9" ht="23.25" customHeight="1" x14ac:dyDescent="0.6">
      <c r="A55" s="26" t="s">
        <v>146</v>
      </c>
      <c r="B55" s="23"/>
      <c r="C55" s="24">
        <v>-76309816</v>
      </c>
      <c r="D55" s="23"/>
      <c r="E55" s="24">
        <v>-54594669</v>
      </c>
      <c r="F55" s="23"/>
      <c r="G55" s="24">
        <v>-2044755</v>
      </c>
      <c r="H55" s="23"/>
      <c r="I55" s="24">
        <v>-3719538</v>
      </c>
    </row>
    <row r="56" spans="1:9" ht="23.25" customHeight="1" x14ac:dyDescent="0.6">
      <c r="A56" s="26" t="s">
        <v>172</v>
      </c>
      <c r="B56" s="23"/>
      <c r="C56" s="24">
        <v>1644381</v>
      </c>
      <c r="D56" s="23"/>
      <c r="E56" s="40">
        <v>0</v>
      </c>
      <c r="F56" s="23"/>
      <c r="G56" s="24">
        <v>650948</v>
      </c>
      <c r="H56" s="23"/>
      <c r="I56" s="40">
        <v>0</v>
      </c>
    </row>
    <row r="57" spans="1:9" ht="23.25" customHeight="1" x14ac:dyDescent="0.6">
      <c r="A57" s="26" t="s">
        <v>147</v>
      </c>
      <c r="B57" s="23"/>
      <c r="C57" s="24">
        <v>5023</v>
      </c>
      <c r="D57" s="23"/>
      <c r="E57" s="40">
        <v>0</v>
      </c>
      <c r="F57" s="23"/>
      <c r="G57" s="24">
        <v>2585</v>
      </c>
      <c r="H57" s="23"/>
      <c r="I57" s="40">
        <v>0</v>
      </c>
    </row>
    <row r="58" spans="1:9" ht="23.25" customHeight="1" x14ac:dyDescent="0.6">
      <c r="A58" s="44" t="s">
        <v>57</v>
      </c>
      <c r="C58" s="37">
        <f>SUM(C49:C57)</f>
        <v>-194509845</v>
      </c>
      <c r="D58" s="31"/>
      <c r="E58" s="37">
        <f>SUM(E49:E57)</f>
        <v>-54594669</v>
      </c>
      <c r="F58" s="31"/>
      <c r="G58" s="37">
        <f>SUM(G49:G57)</f>
        <v>-186716222</v>
      </c>
      <c r="H58" s="31"/>
      <c r="I58" s="37">
        <f>SUM(I49:I57)</f>
        <v>-36219538</v>
      </c>
    </row>
    <row r="59" spans="1:9" ht="23.25" customHeight="1" x14ac:dyDescent="0.6">
      <c r="A59" s="44" t="s">
        <v>40</v>
      </c>
      <c r="C59" s="31"/>
      <c r="D59" s="31"/>
      <c r="E59" s="31"/>
      <c r="F59" s="31"/>
      <c r="G59" s="31"/>
      <c r="H59" s="31"/>
      <c r="I59" s="31"/>
    </row>
    <row r="60" spans="1:9" ht="23.25" customHeight="1" x14ac:dyDescent="0.6">
      <c r="A60" s="41" t="s">
        <v>179</v>
      </c>
      <c r="B60" s="33"/>
      <c r="C60" s="24">
        <v>298523792</v>
      </c>
      <c r="D60" s="31"/>
      <c r="E60" s="24">
        <v>-266972076</v>
      </c>
      <c r="F60" s="24"/>
      <c r="G60" s="42">
        <v>0</v>
      </c>
      <c r="H60" s="24"/>
      <c r="I60" s="42">
        <v>0</v>
      </c>
    </row>
    <row r="61" spans="1:9" ht="23.25" customHeight="1" x14ac:dyDescent="0.6">
      <c r="A61" s="41" t="s">
        <v>180</v>
      </c>
      <c r="B61" s="33"/>
      <c r="C61" s="24">
        <v>90000000</v>
      </c>
      <c r="D61" s="31"/>
      <c r="E61" s="42">
        <v>0</v>
      </c>
      <c r="F61" s="24"/>
      <c r="G61" s="42">
        <v>0</v>
      </c>
      <c r="H61" s="24"/>
      <c r="I61" s="42">
        <v>0</v>
      </c>
    </row>
    <row r="62" spans="1:9" ht="23.25" customHeight="1" x14ac:dyDescent="0.6">
      <c r="A62" s="41" t="s">
        <v>148</v>
      </c>
      <c r="B62" s="33"/>
      <c r="C62" s="42">
        <v>0</v>
      </c>
      <c r="D62" s="31"/>
      <c r="E62" s="24">
        <v>-103150000</v>
      </c>
      <c r="F62" s="24"/>
      <c r="G62" s="42">
        <v>0</v>
      </c>
      <c r="H62" s="24"/>
      <c r="I62" s="42">
        <v>0</v>
      </c>
    </row>
    <row r="63" spans="1:9" ht="23.25" customHeight="1" x14ac:dyDescent="0.6">
      <c r="A63" s="41" t="s">
        <v>178</v>
      </c>
      <c r="B63" s="33"/>
      <c r="C63" s="42">
        <v>0</v>
      </c>
      <c r="D63" s="31"/>
      <c r="E63" s="42">
        <v>0</v>
      </c>
      <c r="F63" s="24"/>
      <c r="G63" s="24">
        <v>580060000</v>
      </c>
      <c r="H63" s="24"/>
      <c r="I63" s="24">
        <v>302970000</v>
      </c>
    </row>
    <row r="64" spans="1:9" ht="23.25" customHeight="1" x14ac:dyDescent="0.6">
      <c r="A64" s="41" t="s">
        <v>149</v>
      </c>
      <c r="B64" s="33"/>
      <c r="C64" s="42">
        <v>0</v>
      </c>
      <c r="D64" s="31"/>
      <c r="E64" s="42">
        <v>0</v>
      </c>
      <c r="F64" s="24"/>
      <c r="G64" s="42">
        <v>0</v>
      </c>
      <c r="H64" s="24"/>
      <c r="I64" s="24">
        <v>-64000000</v>
      </c>
    </row>
    <row r="65" spans="1:9" ht="23.25" customHeight="1" x14ac:dyDescent="0.6">
      <c r="A65" s="41" t="s">
        <v>150</v>
      </c>
      <c r="B65" s="33"/>
      <c r="C65" s="24">
        <v>-81382375</v>
      </c>
      <c r="D65" s="31"/>
      <c r="E65" s="24">
        <v>-50000000</v>
      </c>
      <c r="F65" s="24"/>
      <c r="G65" s="42">
        <v>0</v>
      </c>
      <c r="H65" s="24"/>
      <c r="I65" s="42">
        <v>0</v>
      </c>
    </row>
    <row r="66" spans="1:9" ht="23.25" customHeight="1" x14ac:dyDescent="0.6">
      <c r="A66" s="41" t="s">
        <v>151</v>
      </c>
      <c r="B66" s="33"/>
      <c r="C66" s="24">
        <f>G66</f>
        <v>-317900000</v>
      </c>
      <c r="D66" s="31"/>
      <c r="E66" s="24">
        <v>-576800000</v>
      </c>
      <c r="F66" s="24"/>
      <c r="G66" s="24">
        <v>-317900000</v>
      </c>
      <c r="H66" s="24"/>
      <c r="I66" s="24">
        <v>-576800000</v>
      </c>
    </row>
    <row r="67" spans="1:9" ht="23.25" customHeight="1" x14ac:dyDescent="0.6">
      <c r="A67" s="41" t="s">
        <v>152</v>
      </c>
      <c r="B67" s="33"/>
      <c r="C67" s="24">
        <v>-15714043</v>
      </c>
      <c r="D67" s="31"/>
      <c r="E67" s="24">
        <v>-16540172</v>
      </c>
      <c r="F67" s="24"/>
      <c r="G67" s="24">
        <v>-3116374</v>
      </c>
      <c r="H67" s="24"/>
      <c r="I67" s="24">
        <v>-4732736</v>
      </c>
    </row>
    <row r="68" spans="1:9" ht="23.25" customHeight="1" x14ac:dyDescent="0.6">
      <c r="A68" s="26" t="s">
        <v>171</v>
      </c>
      <c r="B68" s="33"/>
      <c r="C68" s="24">
        <v>50000</v>
      </c>
      <c r="D68" s="23"/>
      <c r="E68" s="40">
        <v>0</v>
      </c>
      <c r="F68" s="23"/>
      <c r="G68" s="40">
        <v>0</v>
      </c>
      <c r="H68" s="23"/>
      <c r="I68" s="40">
        <v>0</v>
      </c>
    </row>
    <row r="69" spans="1:9" ht="23.25" customHeight="1" x14ac:dyDescent="0.6">
      <c r="A69" s="41" t="s">
        <v>153</v>
      </c>
      <c r="B69" s="33"/>
      <c r="C69" s="24">
        <v>-168769188</v>
      </c>
      <c r="D69" s="31"/>
      <c r="E69" s="24">
        <v>-132856118</v>
      </c>
      <c r="F69" s="24"/>
      <c r="G69" s="24">
        <v>-19518336</v>
      </c>
      <c r="H69" s="24"/>
      <c r="I69" s="24">
        <v>-18034540</v>
      </c>
    </row>
    <row r="70" spans="1:9" ht="23.25" customHeight="1" x14ac:dyDescent="0.6">
      <c r="A70" s="35" t="s">
        <v>55</v>
      </c>
      <c r="C70" s="37">
        <f>SUM(C60:C69)</f>
        <v>-195191814</v>
      </c>
      <c r="D70" s="31"/>
      <c r="E70" s="37">
        <f>SUM(E60:E69)</f>
        <v>-1146318366</v>
      </c>
      <c r="F70" s="31"/>
      <c r="G70" s="37">
        <f>SUM(G60:G69)</f>
        <v>239525290</v>
      </c>
      <c r="H70" s="31"/>
      <c r="I70" s="37">
        <f>SUM(I60:I69)</f>
        <v>-360597276</v>
      </c>
    </row>
    <row r="71" spans="1:9" ht="23.25" customHeight="1" x14ac:dyDescent="0.6">
      <c r="A71" s="35" t="s">
        <v>52</v>
      </c>
      <c r="C71" s="24">
        <f>C37+C58+C70</f>
        <v>-140559887</v>
      </c>
      <c r="D71" s="31"/>
      <c r="E71" s="24">
        <v>-880922405</v>
      </c>
      <c r="F71" s="31"/>
      <c r="G71" s="31">
        <f>G37+G58+G70</f>
        <v>1495104</v>
      </c>
      <c r="H71" s="31"/>
      <c r="I71" s="24">
        <v>-434175381</v>
      </c>
    </row>
    <row r="72" spans="1:9" ht="23.25" customHeight="1" x14ac:dyDescent="0.6">
      <c r="A72" s="23" t="s">
        <v>41</v>
      </c>
      <c r="C72" s="31">
        <v>971166379</v>
      </c>
      <c r="D72" s="31"/>
      <c r="E72" s="31">
        <v>1387650246</v>
      </c>
      <c r="F72" s="31"/>
      <c r="G72" s="31">
        <v>74374239</v>
      </c>
      <c r="H72" s="31"/>
      <c r="I72" s="31">
        <v>439850612</v>
      </c>
    </row>
    <row r="73" spans="1:9" ht="23.25" customHeight="1" thickBot="1" x14ac:dyDescent="0.65">
      <c r="A73" s="23" t="s">
        <v>49</v>
      </c>
      <c r="B73" s="22">
        <v>4</v>
      </c>
      <c r="C73" s="43">
        <f>SUM(C71:C72)</f>
        <v>830606492</v>
      </c>
      <c r="D73" s="31"/>
      <c r="E73" s="43">
        <f>SUM(E71:E72)</f>
        <v>506727841</v>
      </c>
      <c r="F73" s="31"/>
      <c r="G73" s="43">
        <f>SUM(G71:G72)</f>
        <v>75869343</v>
      </c>
      <c r="H73" s="31"/>
      <c r="I73" s="43">
        <f>SUM(I71:I72)</f>
        <v>5675231</v>
      </c>
    </row>
    <row r="74" spans="1:9" ht="23.25" customHeight="1" thickTop="1" x14ac:dyDescent="0.6">
      <c r="C74" s="31"/>
      <c r="D74" s="31"/>
      <c r="E74" s="31"/>
      <c r="F74" s="31"/>
      <c r="G74" s="31"/>
      <c r="H74" s="31"/>
      <c r="I74" s="31"/>
    </row>
    <row r="75" spans="1:9" ht="23.25" customHeight="1" x14ac:dyDescent="0.6">
      <c r="C75" s="31"/>
      <c r="D75" s="31"/>
      <c r="E75" s="31"/>
      <c r="F75" s="31"/>
      <c r="G75" s="31"/>
      <c r="H75" s="31"/>
      <c r="I75" s="31"/>
    </row>
    <row r="76" spans="1:9" ht="23.25" customHeight="1" x14ac:dyDescent="0.6">
      <c r="C76" s="31"/>
      <c r="D76" s="31"/>
      <c r="E76" s="31"/>
      <c r="F76" s="31"/>
      <c r="G76" s="31"/>
      <c r="H76" s="31"/>
      <c r="I76" s="31"/>
    </row>
    <row r="77" spans="1:9" ht="23.25" customHeight="1" x14ac:dyDescent="0.6">
      <c r="C77" s="31"/>
      <c r="D77" s="31"/>
      <c r="E77" s="31"/>
      <c r="F77" s="31"/>
      <c r="G77" s="31"/>
      <c r="H77" s="31"/>
      <c r="I77" s="31"/>
    </row>
    <row r="78" spans="1:9" ht="23.25" customHeight="1" x14ac:dyDescent="0.6">
      <c r="C78" s="31"/>
      <c r="D78" s="31"/>
      <c r="E78" s="31"/>
      <c r="F78" s="31"/>
      <c r="G78" s="31"/>
      <c r="H78" s="31"/>
      <c r="I78" s="31"/>
    </row>
    <row r="79" spans="1:9" ht="23.25" customHeight="1" x14ac:dyDescent="0.6">
      <c r="A79" s="23" t="s">
        <v>5</v>
      </c>
      <c r="C79" s="31"/>
      <c r="D79" s="31"/>
      <c r="E79" s="31"/>
      <c r="F79" s="31"/>
      <c r="G79" s="31"/>
      <c r="H79" s="31"/>
      <c r="I79" s="31"/>
    </row>
    <row r="80" spans="1:9" x14ac:dyDescent="0.6">
      <c r="A80" s="188" t="s">
        <v>0</v>
      </c>
      <c r="B80" s="188"/>
      <c r="C80" s="188"/>
      <c r="D80" s="188"/>
      <c r="E80" s="188"/>
      <c r="F80" s="188"/>
      <c r="G80" s="188"/>
      <c r="H80" s="188"/>
      <c r="I80" s="188"/>
    </row>
    <row r="81" spans="1:9" x14ac:dyDescent="0.6">
      <c r="A81" s="188" t="s">
        <v>93</v>
      </c>
      <c r="B81" s="188"/>
      <c r="C81" s="188"/>
      <c r="D81" s="188"/>
      <c r="E81" s="188"/>
      <c r="F81" s="188"/>
      <c r="G81" s="188"/>
      <c r="H81" s="188"/>
      <c r="I81" s="188"/>
    </row>
    <row r="82" spans="1:9" x14ac:dyDescent="0.6">
      <c r="A82" s="188" t="s">
        <v>131</v>
      </c>
      <c r="B82" s="188"/>
      <c r="C82" s="188"/>
      <c r="D82" s="188"/>
      <c r="E82" s="188"/>
      <c r="F82" s="188"/>
      <c r="G82" s="188"/>
      <c r="H82" s="188"/>
      <c r="I82" s="188"/>
    </row>
    <row r="83" spans="1:9" x14ac:dyDescent="0.6">
      <c r="A83" s="191" t="s">
        <v>112</v>
      </c>
      <c r="B83" s="188"/>
      <c r="C83" s="188"/>
      <c r="D83" s="188"/>
      <c r="E83" s="188"/>
      <c r="F83" s="188"/>
      <c r="G83" s="188"/>
      <c r="H83" s="188"/>
      <c r="I83" s="188"/>
    </row>
    <row r="84" spans="1:9" x14ac:dyDescent="0.6">
      <c r="A84" s="189" t="s">
        <v>115</v>
      </c>
      <c r="B84" s="189"/>
      <c r="C84" s="189"/>
      <c r="D84" s="189"/>
      <c r="E84" s="189"/>
      <c r="F84" s="189"/>
      <c r="G84" s="189"/>
      <c r="H84" s="189"/>
      <c r="I84" s="189"/>
    </row>
    <row r="85" spans="1:9" ht="6" customHeight="1" x14ac:dyDescent="0.6"/>
    <row r="86" spans="1:9" ht="23.25" customHeight="1" x14ac:dyDescent="0.6">
      <c r="B86" s="38"/>
      <c r="C86" s="192" t="s">
        <v>1</v>
      </c>
      <c r="D86" s="192"/>
      <c r="E86" s="192"/>
      <c r="F86" s="35"/>
      <c r="G86" s="192" t="s">
        <v>2</v>
      </c>
      <c r="H86" s="192"/>
      <c r="I86" s="192"/>
    </row>
    <row r="87" spans="1:9" ht="23.25" customHeight="1" x14ac:dyDescent="0.6">
      <c r="B87" s="38" t="s">
        <v>3</v>
      </c>
      <c r="C87" s="46">
        <v>2568</v>
      </c>
      <c r="D87" s="46"/>
      <c r="E87" s="46">
        <v>2567</v>
      </c>
      <c r="F87" s="39"/>
      <c r="G87" s="46">
        <v>2568</v>
      </c>
      <c r="H87" s="46"/>
      <c r="I87" s="46">
        <v>2567</v>
      </c>
    </row>
    <row r="88" spans="1:9" ht="23.25" customHeight="1" x14ac:dyDescent="0.6">
      <c r="A88" s="44" t="s">
        <v>42</v>
      </c>
      <c r="C88" s="31"/>
      <c r="D88" s="31"/>
      <c r="E88" s="31"/>
      <c r="F88" s="31"/>
      <c r="G88" s="31"/>
      <c r="H88" s="31"/>
      <c r="I88" s="31"/>
    </row>
    <row r="89" spans="1:9" ht="23.25" customHeight="1" x14ac:dyDescent="0.6">
      <c r="A89" s="23" t="s">
        <v>43</v>
      </c>
      <c r="C89" s="31"/>
      <c r="D89" s="31"/>
      <c r="E89" s="31"/>
      <c r="F89" s="31"/>
      <c r="G89" s="31"/>
      <c r="H89" s="31"/>
      <c r="I89" s="31"/>
    </row>
    <row r="90" spans="1:9" ht="23.25" customHeight="1" x14ac:dyDescent="0.6">
      <c r="A90" s="41" t="s">
        <v>154</v>
      </c>
      <c r="B90" s="33"/>
      <c r="C90" s="29">
        <v>0</v>
      </c>
      <c r="D90" s="31"/>
      <c r="E90" s="31">
        <v>3056075</v>
      </c>
      <c r="F90" s="31"/>
      <c r="G90" s="29">
        <v>0</v>
      </c>
      <c r="H90" s="31"/>
      <c r="I90" s="31">
        <v>3056075</v>
      </c>
    </row>
    <row r="91" spans="1:9" ht="23.25" customHeight="1" x14ac:dyDescent="0.6">
      <c r="A91" s="41" t="s">
        <v>155</v>
      </c>
      <c r="B91" s="33"/>
      <c r="C91" s="31">
        <v>13737408</v>
      </c>
      <c r="D91" s="31"/>
      <c r="E91" s="31">
        <v>4640865</v>
      </c>
      <c r="F91" s="31"/>
      <c r="G91" s="31">
        <v>12600025</v>
      </c>
      <c r="H91" s="31"/>
      <c r="I91" s="31">
        <v>4640865</v>
      </c>
    </row>
    <row r="92" spans="1:9" ht="23.25" customHeight="1" x14ac:dyDescent="0.6">
      <c r="A92" s="41" t="s">
        <v>156</v>
      </c>
      <c r="B92" s="33"/>
      <c r="C92" s="31">
        <v>9741405</v>
      </c>
      <c r="D92" s="31"/>
      <c r="E92" s="31">
        <v>2540865</v>
      </c>
      <c r="F92" s="31"/>
      <c r="G92" s="31">
        <v>8820025</v>
      </c>
      <c r="H92" s="31"/>
      <c r="I92" s="31">
        <v>2540865</v>
      </c>
    </row>
    <row r="93" spans="1:9" ht="23.25" customHeight="1" x14ac:dyDescent="0.6">
      <c r="A93" s="41" t="s">
        <v>188</v>
      </c>
      <c r="B93" s="33"/>
    </row>
    <row r="94" spans="1:9" ht="23.25" customHeight="1" x14ac:dyDescent="0.6">
      <c r="A94" s="47" t="s">
        <v>189</v>
      </c>
      <c r="B94" s="22" t="s">
        <v>190</v>
      </c>
      <c r="C94" s="31">
        <v>795773611</v>
      </c>
      <c r="D94" s="31"/>
      <c r="E94" s="29">
        <v>0</v>
      </c>
      <c r="F94" s="31"/>
      <c r="G94" s="29">
        <v>0</v>
      </c>
      <c r="H94" s="31"/>
      <c r="I94" s="29">
        <v>0</v>
      </c>
    </row>
    <row r="95" spans="1:9" ht="23.25" customHeight="1" x14ac:dyDescent="0.6">
      <c r="A95" s="41" t="s">
        <v>195</v>
      </c>
      <c r="C95" s="31"/>
      <c r="D95" s="31"/>
      <c r="E95" s="31"/>
      <c r="F95" s="31"/>
      <c r="G95" s="31"/>
      <c r="H95" s="31"/>
      <c r="I95" s="31"/>
    </row>
    <row r="96" spans="1:9" ht="23.25" customHeight="1" x14ac:dyDescent="0.6">
      <c r="A96" s="47" t="s">
        <v>196</v>
      </c>
      <c r="B96" s="22">
        <v>6</v>
      </c>
      <c r="C96" s="31">
        <v>63038564</v>
      </c>
      <c r="D96" s="31"/>
      <c r="E96" s="29">
        <v>0</v>
      </c>
      <c r="F96" s="31"/>
      <c r="G96" s="29">
        <v>0</v>
      </c>
      <c r="H96" s="31"/>
      <c r="I96" s="29">
        <v>0</v>
      </c>
    </row>
    <row r="97" spans="1:9" ht="23.25" customHeight="1" x14ac:dyDescent="0.6">
      <c r="C97" s="31"/>
      <c r="D97" s="31"/>
      <c r="E97" s="31"/>
      <c r="F97" s="31"/>
      <c r="G97" s="31"/>
      <c r="H97" s="31"/>
      <c r="I97" s="31"/>
    </row>
    <row r="98" spans="1:9" ht="23.25" customHeight="1" x14ac:dyDescent="0.6">
      <c r="A98" s="173"/>
      <c r="C98" s="31"/>
      <c r="D98" s="31"/>
      <c r="E98" s="31"/>
      <c r="F98" s="31"/>
      <c r="G98" s="31"/>
      <c r="H98" s="31"/>
      <c r="I98" s="31"/>
    </row>
    <row r="99" spans="1:9" ht="23.25" customHeight="1" x14ac:dyDescent="0.6">
      <c r="C99" s="31"/>
      <c r="D99" s="31"/>
      <c r="E99" s="31"/>
      <c r="F99" s="31"/>
      <c r="G99" s="31"/>
      <c r="H99" s="31"/>
      <c r="I99" s="31"/>
    </row>
    <row r="100" spans="1:9" ht="23.25" customHeight="1" x14ac:dyDescent="0.6">
      <c r="C100" s="31"/>
      <c r="D100" s="31"/>
      <c r="E100" s="31"/>
      <c r="F100" s="31"/>
      <c r="G100" s="31"/>
      <c r="H100" s="31"/>
      <c r="I100" s="31"/>
    </row>
    <row r="101" spans="1:9" ht="23.25" customHeight="1" x14ac:dyDescent="0.6">
      <c r="C101" s="31"/>
      <c r="D101" s="31"/>
      <c r="E101" s="31"/>
      <c r="F101" s="31"/>
      <c r="G101" s="31"/>
      <c r="H101" s="31"/>
      <c r="I101" s="31"/>
    </row>
    <row r="102" spans="1:9" ht="23.25" customHeight="1" x14ac:dyDescent="0.6">
      <c r="C102" s="31"/>
      <c r="D102" s="31"/>
      <c r="E102" s="31"/>
      <c r="F102" s="31"/>
      <c r="G102" s="31"/>
      <c r="H102" s="31"/>
      <c r="I102" s="31"/>
    </row>
    <row r="103" spans="1:9" ht="23.25" customHeight="1" x14ac:dyDescent="0.6">
      <c r="C103" s="31"/>
      <c r="D103" s="31"/>
      <c r="E103" s="31"/>
      <c r="F103" s="31"/>
      <c r="G103" s="31"/>
      <c r="H103" s="31"/>
      <c r="I103" s="31"/>
    </row>
    <row r="104" spans="1:9" ht="23.25" customHeight="1" x14ac:dyDescent="0.6">
      <c r="C104" s="31"/>
      <c r="D104" s="31"/>
      <c r="E104" s="31"/>
      <c r="F104" s="31"/>
      <c r="G104" s="31"/>
      <c r="H104" s="31"/>
      <c r="I104" s="31"/>
    </row>
    <row r="105" spans="1:9" ht="23.25" customHeight="1" x14ac:dyDescent="0.6">
      <c r="C105" s="31"/>
      <c r="D105" s="31"/>
      <c r="E105" s="31"/>
      <c r="F105" s="31"/>
      <c r="G105" s="31"/>
      <c r="H105" s="31"/>
      <c r="I105" s="31"/>
    </row>
    <row r="106" spans="1:9" ht="23.25" customHeight="1" x14ac:dyDescent="0.6">
      <c r="C106" s="31"/>
      <c r="D106" s="31"/>
      <c r="E106" s="31"/>
      <c r="F106" s="31"/>
      <c r="G106" s="31"/>
      <c r="H106" s="31"/>
      <c r="I106" s="31"/>
    </row>
    <row r="107" spans="1:9" ht="23.25" customHeight="1" x14ac:dyDescent="0.6">
      <c r="C107" s="31"/>
      <c r="D107" s="31"/>
      <c r="E107" s="31"/>
      <c r="F107" s="31"/>
      <c r="G107" s="31"/>
      <c r="H107" s="31"/>
      <c r="I107" s="31"/>
    </row>
    <row r="108" spans="1:9" ht="23.25" customHeight="1" x14ac:dyDescent="0.6">
      <c r="C108" s="31"/>
      <c r="D108" s="31"/>
      <c r="E108" s="31"/>
      <c r="F108" s="31"/>
      <c r="G108" s="31"/>
      <c r="H108" s="31"/>
      <c r="I108" s="31"/>
    </row>
    <row r="109" spans="1:9" ht="23.25" customHeight="1" x14ac:dyDescent="0.6">
      <c r="C109" s="31"/>
      <c r="D109" s="31"/>
      <c r="E109" s="31"/>
      <c r="F109" s="31"/>
      <c r="G109" s="31"/>
      <c r="H109" s="31"/>
      <c r="I109" s="31"/>
    </row>
    <row r="110" spans="1:9" ht="23.25" customHeight="1" x14ac:dyDescent="0.6">
      <c r="C110" s="31"/>
      <c r="D110" s="31"/>
      <c r="E110" s="31"/>
      <c r="F110" s="31"/>
      <c r="G110" s="31"/>
      <c r="H110" s="31"/>
      <c r="I110" s="31"/>
    </row>
    <row r="111" spans="1:9" ht="23.25" customHeight="1" x14ac:dyDescent="0.6">
      <c r="C111" s="31"/>
      <c r="D111" s="31"/>
      <c r="E111" s="31"/>
      <c r="F111" s="31"/>
      <c r="G111" s="31"/>
      <c r="H111" s="31"/>
      <c r="I111" s="31"/>
    </row>
    <row r="112" spans="1:9" ht="23.25" customHeight="1" x14ac:dyDescent="0.6">
      <c r="C112" s="31"/>
      <c r="D112" s="31"/>
      <c r="E112" s="31"/>
      <c r="F112" s="31"/>
      <c r="G112" s="31"/>
      <c r="H112" s="31"/>
      <c r="I112" s="31"/>
    </row>
    <row r="113" spans="1:9" ht="23.25" customHeight="1" x14ac:dyDescent="0.6">
      <c r="C113" s="31"/>
      <c r="D113" s="31"/>
      <c r="E113" s="31"/>
      <c r="F113" s="31"/>
      <c r="G113" s="31"/>
      <c r="H113" s="31"/>
      <c r="I113" s="31"/>
    </row>
    <row r="114" spans="1:9" ht="23.25" customHeight="1" x14ac:dyDescent="0.6">
      <c r="C114" s="31"/>
      <c r="D114" s="31"/>
      <c r="E114" s="31"/>
      <c r="F114" s="31"/>
      <c r="G114" s="31"/>
      <c r="H114" s="31"/>
      <c r="I114" s="31"/>
    </row>
    <row r="115" spans="1:9" ht="23.25" customHeight="1" x14ac:dyDescent="0.6">
      <c r="C115" s="31"/>
      <c r="D115" s="31"/>
      <c r="E115" s="31"/>
      <c r="F115" s="31"/>
      <c r="G115" s="31"/>
      <c r="H115" s="31"/>
      <c r="I115" s="31"/>
    </row>
    <row r="116" spans="1:9" ht="23.25" customHeight="1" x14ac:dyDescent="0.6">
      <c r="C116" s="31"/>
      <c r="D116" s="31"/>
      <c r="E116" s="31"/>
      <c r="F116" s="31"/>
      <c r="G116" s="31"/>
      <c r="H116" s="31"/>
      <c r="I116" s="31"/>
    </row>
    <row r="117" spans="1:9" ht="23.25" customHeight="1" x14ac:dyDescent="0.6">
      <c r="C117" s="31"/>
      <c r="D117" s="31"/>
      <c r="E117" s="31"/>
      <c r="F117" s="31"/>
      <c r="G117" s="31"/>
      <c r="H117" s="31"/>
      <c r="I117" s="31"/>
    </row>
    <row r="118" spans="1:9" ht="23.25" customHeight="1" x14ac:dyDescent="0.6">
      <c r="C118" s="31"/>
      <c r="D118" s="31"/>
      <c r="E118" s="31"/>
      <c r="F118" s="31"/>
      <c r="G118" s="31"/>
      <c r="H118" s="31"/>
      <c r="I118" s="31"/>
    </row>
    <row r="119" spans="1:9" ht="23.25" customHeight="1" x14ac:dyDescent="0.6">
      <c r="A119" s="23" t="s">
        <v>5</v>
      </c>
    </row>
  </sheetData>
  <mergeCells count="21">
    <mergeCell ref="C86:E86"/>
    <mergeCell ref="G86:I86"/>
    <mergeCell ref="A80:I80"/>
    <mergeCell ref="A81:I81"/>
    <mergeCell ref="A82:I82"/>
    <mergeCell ref="A83:I83"/>
    <mergeCell ref="A84:I84"/>
    <mergeCell ref="A41:I41"/>
    <mergeCell ref="A42:I42"/>
    <mergeCell ref="A44:I44"/>
    <mergeCell ref="C46:E46"/>
    <mergeCell ref="G46:I46"/>
    <mergeCell ref="A43:I43"/>
    <mergeCell ref="A40:I40"/>
    <mergeCell ref="A1:I1"/>
    <mergeCell ref="A2:I2"/>
    <mergeCell ref="A3:I3"/>
    <mergeCell ref="A5:I5"/>
    <mergeCell ref="C7:E7"/>
    <mergeCell ref="G7:I7"/>
    <mergeCell ref="A4:I4"/>
  </mergeCells>
  <pageMargins left="0.9" right="0.3" top="1" bottom="0.5" header="0.5" footer="0.5"/>
  <pageSetup paperSize="9" scale="80" orientation="portrait" r:id="rId1"/>
  <rowBreaks count="2" manualBreakCount="2">
    <brk id="39" max="8" man="1"/>
    <brk id="7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3" ma:contentTypeDescription="Create a new document." ma:contentTypeScope="" ma:versionID="7e1f17e55fcd5c9074aeb17bf06da8c2">
  <xsd:schema xmlns:xsd="http://www.w3.org/2001/XMLSchema" xmlns:xs="http://www.w3.org/2001/XMLSchema" xmlns:p="http://schemas.microsoft.com/office/2006/metadata/properties" xmlns:ns2="80918107-7bb6-4c84-a7da-6b3e4a291e72" targetNamespace="http://schemas.microsoft.com/office/2006/metadata/properties" ma:root="true" ma:fieldsID="5474c4f16c95d0c65d35ec1e906292f9" ns2:_="">
    <xsd:import namespace="80918107-7bb6-4c84-a7da-6b3e4a291e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B1F6B7-E8F3-4927-BCD8-F7B426563F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F0B02F-D4C8-46E3-9C4D-EE813F3925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7D7C7F-3E65-4A7A-BFCD-705C43AF606F}">
  <ds:schemaRefs>
    <ds:schemaRef ds:uri="http://schemas.microsoft.com/office/2006/metadata/properties"/>
    <ds:schemaRef ds:uri="http://purl.org/dc/dcmitype/"/>
    <ds:schemaRef ds:uri="http://purl.org/dc/terms/"/>
    <ds:schemaRef ds:uri="80918107-7bb6-4c84-a7da-6b3e4a291e72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PL-three-month</vt:lpstr>
      <vt:lpstr>PL-six-month</vt:lpstr>
      <vt:lpstr>SE รวม</vt:lpstr>
      <vt:lpstr>SE เฉพาะ</vt:lpstr>
      <vt:lpstr>CF</vt:lpstr>
      <vt:lpstr>BS!Print_Area</vt:lpstr>
      <vt:lpstr>CF!Print_Area</vt:lpstr>
      <vt:lpstr>'PL-six-month'!Print_Area</vt:lpstr>
      <vt:lpstr>'PL-three-month'!Print_Area</vt:lpstr>
      <vt:lpstr>'SE รวม'!Print_Area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jponsai@deloitte.com</cp:lastModifiedBy>
  <cp:revision/>
  <cp:lastPrinted>2025-08-11T03:32:38Z</cp:lastPrinted>
  <dcterms:created xsi:type="dcterms:W3CDTF">2011-03-08T09:02:15Z</dcterms:created>
  <dcterms:modified xsi:type="dcterms:W3CDTF">2025-08-11T12:59:31Z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0x0101000C97D37473731645BB70E8D8FC88C15D</vt:lpwstr>
  </property>
  <property fmtid="{D5CDD505-2E9C-101B-9397-08002B2CF9AE}" pid="3" name="MediaServiceImageTags">
    <vt:lpwstr/>
  </property>
</Properties>
</file>