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3) QUARTER 2 (25-68)\Beyond\"/>
    </mc:Choice>
  </mc:AlternateContent>
  <xr:revisionPtr revIDLastSave="0" documentId="13_ncr:1_{7FBAE1C3-4D3E-4B98-82DB-1A805F091255}" xr6:coauthVersionLast="47" xr6:coauthVersionMax="47" xr10:uidLastSave="{00000000-0000-0000-0000-000000000000}"/>
  <bookViews>
    <workbookView xWindow="-110" yWindow="-110" windowWidth="19420" windowHeight="11500" tabRatio="691" xr2:uid="{00000000-000D-0000-FFFF-FFFF00000000}"/>
  </bookViews>
  <sheets>
    <sheet name="BS" sheetId="12" r:id="rId1"/>
    <sheet name="PL-three-month" sheetId="5" r:id="rId2"/>
    <sheet name="PL-six-month" sheetId="13" r:id="rId3"/>
    <sheet name="SE (Conso)" sheetId="6" r:id="rId4"/>
    <sheet name="SE (Separate)" sheetId="10" r:id="rId5"/>
    <sheet name="CF" sheetId="11" r:id="rId6"/>
  </sheets>
  <definedNames>
    <definedName name="_xlnm.Print_Area" localSheetId="5">CF!$A$1:$I$93</definedName>
    <definedName name="_xlnm.Print_Area" localSheetId="1">'PL-three-month'!$A$1:$I$46</definedName>
    <definedName name="_xlnm.Print_Area" localSheetId="4">'SE (Separate)'!$A$1:$M$28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5" i="11" l="1"/>
  <c r="M21" i="6" l="1"/>
  <c r="Q24" i="6" l="1"/>
  <c r="I62" i="11" l="1"/>
  <c r="G62" i="11"/>
  <c r="E62" i="11"/>
  <c r="C62" i="11"/>
  <c r="M19" i="10"/>
  <c r="M18" i="10"/>
  <c r="Q23" i="6"/>
  <c r="G25" i="6" l="1"/>
  <c r="E25" i="6"/>
  <c r="C25" i="6"/>
  <c r="K24" i="6"/>
  <c r="K25" i="6" s="1"/>
  <c r="O22" i="6"/>
  <c r="O25" i="6" s="1"/>
  <c r="N22" i="6"/>
  <c r="I22" i="6"/>
  <c r="Q21" i="6"/>
  <c r="M20" i="6"/>
  <c r="G18" i="6"/>
  <c r="E18" i="6"/>
  <c r="C18" i="6"/>
  <c r="Q17" i="6"/>
  <c r="K17" i="6"/>
  <c r="K18" i="6" s="1"/>
  <c r="I16" i="6"/>
  <c r="I18" i="6" s="1"/>
  <c r="M15" i="6"/>
  <c r="Q15" i="6" s="1"/>
  <c r="M14" i="6"/>
  <c r="Q14" i="6" s="1"/>
  <c r="M22" i="6" l="1"/>
  <c r="I25" i="6"/>
  <c r="Q22" i="6"/>
  <c r="M25" i="6"/>
  <c r="M18" i="6"/>
  <c r="Q18" i="6" s="1"/>
  <c r="M16" i="6"/>
  <c r="Q16" i="6" s="1"/>
  <c r="Q20" i="6"/>
  <c r="Q25" i="6" l="1"/>
  <c r="G19" i="13"/>
  <c r="C19" i="13"/>
  <c r="G13" i="13"/>
  <c r="C13" i="13"/>
  <c r="C39" i="5"/>
  <c r="G13" i="5"/>
  <c r="I23" i="11"/>
  <c r="E23" i="11"/>
  <c r="G22" i="10"/>
  <c r="E22" i="10"/>
  <c r="C22" i="10"/>
  <c r="K21" i="10"/>
  <c r="I20" i="10"/>
  <c r="I19" i="13"/>
  <c r="E19" i="13"/>
  <c r="I13" i="13"/>
  <c r="E13" i="13"/>
  <c r="E21" i="13" s="1"/>
  <c r="E25" i="13" s="1"/>
  <c r="E27" i="13" s="1"/>
  <c r="E35" i="13" s="1"/>
  <c r="E19" i="5"/>
  <c r="I22" i="10" l="1"/>
  <c r="M20" i="10"/>
  <c r="K22" i="10"/>
  <c r="M22" i="10" s="1"/>
  <c r="M21" i="10"/>
  <c r="G21" i="13"/>
  <c r="G25" i="13" s="1"/>
  <c r="G27" i="13" s="1"/>
  <c r="G35" i="13" s="1"/>
  <c r="G33" i="13" s="1"/>
  <c r="E30" i="13"/>
  <c r="I21" i="13"/>
  <c r="I25" i="13" s="1"/>
  <c r="I27" i="13" s="1"/>
  <c r="C21" i="13"/>
  <c r="C25" i="13" s="1"/>
  <c r="C27" i="13" s="1"/>
  <c r="G30" i="13" l="1"/>
  <c r="G40" i="13" s="1"/>
  <c r="G38" i="13" s="1"/>
  <c r="C35" i="13"/>
  <c r="C33" i="13" s="1"/>
  <c r="C30" i="13"/>
  <c r="C40" i="13" s="1"/>
  <c r="C38" i="13" s="1"/>
  <c r="I33" i="13"/>
  <c r="I30" i="13"/>
  <c r="I40" i="13" s="1"/>
  <c r="I38" i="13" s="1"/>
  <c r="I35" i="13"/>
  <c r="E40" i="13"/>
  <c r="E38" i="13" s="1"/>
  <c r="E33" i="13"/>
  <c r="D37" i="11"/>
  <c r="F37" i="11"/>
  <c r="H37" i="11"/>
  <c r="I33" i="11"/>
  <c r="I37" i="11" s="1"/>
  <c r="G23" i="11"/>
  <c r="G33" i="11" s="1"/>
  <c r="G37" i="11" s="1"/>
  <c r="E33" i="11"/>
  <c r="E37" i="11" s="1"/>
  <c r="C23" i="11"/>
  <c r="C33" i="11" s="1"/>
  <c r="C37" i="11" s="1"/>
  <c r="C19" i="5"/>
  <c r="G19" i="5"/>
  <c r="G21" i="5" s="1"/>
  <c r="I19" i="5"/>
  <c r="C13" i="5"/>
  <c r="E13" i="5"/>
  <c r="E21" i="5" s="1"/>
  <c r="E25" i="5" s="1"/>
  <c r="E27" i="5" s="1"/>
  <c r="I13" i="5"/>
  <c r="I80" i="12"/>
  <c r="G80" i="12"/>
  <c r="E80" i="12"/>
  <c r="C80" i="12"/>
  <c r="G89" i="12"/>
  <c r="G19" i="12"/>
  <c r="C19" i="12"/>
  <c r="I105" i="12"/>
  <c r="I107" i="12" s="1"/>
  <c r="I89" i="12"/>
  <c r="E105" i="12"/>
  <c r="E107" i="12" s="1"/>
  <c r="E89" i="12"/>
  <c r="I32" i="12"/>
  <c r="I19" i="12"/>
  <c r="E32" i="12"/>
  <c r="E19" i="12"/>
  <c r="C89" i="12"/>
  <c r="G32" i="12"/>
  <c r="C32" i="12"/>
  <c r="M12" i="10"/>
  <c r="C16" i="10"/>
  <c r="E16" i="10"/>
  <c r="G16" i="10"/>
  <c r="K15" i="10"/>
  <c r="E77" i="11"/>
  <c r="G77" i="11"/>
  <c r="I77" i="11"/>
  <c r="C77" i="11"/>
  <c r="C105" i="12"/>
  <c r="C107" i="12" s="1"/>
  <c r="G105" i="12"/>
  <c r="G107" i="12" s="1"/>
  <c r="K16" i="10" l="1"/>
  <c r="M15" i="10"/>
  <c r="E30" i="5"/>
  <c r="E35" i="5"/>
  <c r="I21" i="5"/>
  <c r="I25" i="5" s="1"/>
  <c r="C21" i="5"/>
  <c r="C25" i="5" s="1"/>
  <c r="C78" i="11"/>
  <c r="C80" i="11" s="1"/>
  <c r="I90" i="12"/>
  <c r="I108" i="12" s="1"/>
  <c r="C90" i="12"/>
  <c r="E33" i="12"/>
  <c r="G78" i="11"/>
  <c r="G80" i="11" s="1"/>
  <c r="G25" i="5"/>
  <c r="I33" i="12"/>
  <c r="G90" i="12"/>
  <c r="G108" i="12" s="1"/>
  <c r="E90" i="12"/>
  <c r="E108" i="12" s="1"/>
  <c r="G33" i="12"/>
  <c r="C33" i="12"/>
  <c r="E40" i="5" l="1"/>
  <c r="E38" i="5" s="1"/>
  <c r="E33" i="5"/>
  <c r="G27" i="5"/>
  <c r="I27" i="5"/>
  <c r="C27" i="5"/>
  <c r="C108" i="12"/>
  <c r="E78" i="11"/>
  <c r="E80" i="11" s="1"/>
  <c r="I78" i="11"/>
  <c r="I80" i="11" s="1"/>
  <c r="C30" i="5" l="1"/>
  <c r="C40" i="5" s="1"/>
  <c r="C38" i="5" s="1"/>
  <c r="C35" i="5"/>
  <c r="C33" i="5" s="1"/>
  <c r="I30" i="5"/>
  <c r="I40" i="5" s="1"/>
  <c r="I38" i="5" s="1"/>
  <c r="I35" i="5"/>
  <c r="I33" i="5"/>
  <c r="G30" i="5"/>
  <c r="G40" i="5" s="1"/>
  <c r="G38" i="5" s="1"/>
  <c r="G35" i="5"/>
  <c r="G33" i="5" s="1"/>
  <c r="M13" i="10"/>
  <c r="I14" i="10"/>
  <c r="I16" i="10" l="1"/>
  <c r="M14" i="10"/>
  <c r="M16" i="10" s="1"/>
</calcChain>
</file>

<file path=xl/sharedStrings.xml><?xml version="1.0" encoding="utf-8"?>
<sst xmlns="http://schemas.openxmlformats.org/spreadsheetml/2006/main" count="372" uniqueCount="217">
  <si>
    <t>Separate financial statements</t>
  </si>
  <si>
    <t>Note</t>
  </si>
  <si>
    <t>Cash and cash equivalents</t>
  </si>
  <si>
    <t>Inventories</t>
  </si>
  <si>
    <t>Other current assets</t>
  </si>
  <si>
    <t>Total current assets</t>
  </si>
  <si>
    <t>Restricted bank deposits</t>
  </si>
  <si>
    <t>Investments in subsidiaries</t>
  </si>
  <si>
    <t>Property, plant and equipment</t>
  </si>
  <si>
    <t>Right-of-use assets</t>
  </si>
  <si>
    <t>Intangible assets</t>
  </si>
  <si>
    <t xml:space="preserve">Other non-current assets </t>
  </si>
  <si>
    <t>Total non-current assets</t>
  </si>
  <si>
    <t>Other current liabilities</t>
  </si>
  <si>
    <t>Total current liabilities</t>
  </si>
  <si>
    <t>Deferred tax liabilities</t>
  </si>
  <si>
    <t>Provision for long-term employee benefits</t>
  </si>
  <si>
    <t>Total non-current liabilities</t>
  </si>
  <si>
    <t>Premium on ordinary shares</t>
  </si>
  <si>
    <t>Retained earnings</t>
  </si>
  <si>
    <t>Other income</t>
  </si>
  <si>
    <t>Total expenses</t>
  </si>
  <si>
    <t>Finance income</t>
  </si>
  <si>
    <t>Finance cost</t>
  </si>
  <si>
    <t>Other comprehensive income for the period</t>
  </si>
  <si>
    <t>Total comprehensive income for the period</t>
  </si>
  <si>
    <t>Issued and</t>
  </si>
  <si>
    <t>share capital</t>
  </si>
  <si>
    <t>Share</t>
  </si>
  <si>
    <t>premium</t>
  </si>
  <si>
    <t>Appropriated</t>
  </si>
  <si>
    <t>Unappropriated</t>
  </si>
  <si>
    <t>equity</t>
  </si>
  <si>
    <t>Total</t>
  </si>
  <si>
    <t xml:space="preserve">   changes in operating assets and liabilities</t>
  </si>
  <si>
    <t>Investment properties</t>
  </si>
  <si>
    <t xml:space="preserve">Transfer to retained earnings </t>
  </si>
  <si>
    <t>paid-up</t>
  </si>
  <si>
    <t>Administrative expenses</t>
  </si>
  <si>
    <t>Operating liabilities increase (decrease)</t>
  </si>
  <si>
    <t>Loss for the period</t>
  </si>
  <si>
    <t xml:space="preserve">Non-cash transactions </t>
  </si>
  <si>
    <t xml:space="preserve">Adjustments to reconcile profit (loss) to net cash provided by </t>
  </si>
  <si>
    <t>Deposits and advance received from customers</t>
  </si>
  <si>
    <t>Share subscription payable</t>
  </si>
  <si>
    <t>Revenue from hotel operations</t>
  </si>
  <si>
    <t>Cost of hotel operations</t>
  </si>
  <si>
    <t>Selling expenses</t>
  </si>
  <si>
    <t>Profit (loss) for the period</t>
  </si>
  <si>
    <t xml:space="preserve">Operating assets (increase) decrease </t>
  </si>
  <si>
    <t xml:space="preserve">Deferred tax assets </t>
  </si>
  <si>
    <t>Net cash flows from (used in) operating activities</t>
  </si>
  <si>
    <t>revaluation of  assets</t>
  </si>
  <si>
    <t>Cash flows from (used in) operating activities</t>
  </si>
  <si>
    <t xml:space="preserve"> Surplus on</t>
  </si>
  <si>
    <t xml:space="preserve">      309,824,651 ordinary shares of Baht 10 each</t>
  </si>
  <si>
    <t>Basic earnings (loss) per share</t>
  </si>
  <si>
    <t>Net increase (decrease) in cash and cash equivalents</t>
  </si>
  <si>
    <t>2024</t>
  </si>
  <si>
    <t>Net cash flows used in financing activities</t>
  </si>
  <si>
    <t>Net cash flows from (used in) investing activities</t>
  </si>
  <si>
    <t>Depreciation and amortisation</t>
  </si>
  <si>
    <t>Income tax expense (revenue)</t>
  </si>
  <si>
    <t>Finance costs</t>
  </si>
  <si>
    <t>Interest paid</t>
  </si>
  <si>
    <t>2025</t>
  </si>
  <si>
    <t>Repayment of long-term debentures</t>
  </si>
  <si>
    <t>Payment of lease liabilities</t>
  </si>
  <si>
    <t>Other payables for purchase of plant and equipment</t>
  </si>
  <si>
    <t>Increase in lease liabilities from new lease agreements</t>
  </si>
  <si>
    <t>BOUND  AND  BEYOND  PUBLIC COMPANY LIMITED  AND  ITS  SUBSIDIARIES</t>
  </si>
  <si>
    <t>Balance as at January 1, 2024</t>
  </si>
  <si>
    <t>BOUND  AND  BEYOND  PUBLIC  COMPANY  LIMITED  AND  ITS  SUBSIDIARIES</t>
  </si>
  <si>
    <t>STATEMENTS  OF  FINANCIAL  POSITION</t>
  </si>
  <si>
    <t>Short-term loans to related parties</t>
  </si>
  <si>
    <t>Investments in joint ventures</t>
  </si>
  <si>
    <t xml:space="preserve">      290,068,730 ordinary shares of Baht 10 each</t>
  </si>
  <si>
    <t>As at</t>
  </si>
  <si>
    <t>December 31,</t>
  </si>
  <si>
    <r>
      <t xml:space="preserve">STATEMENTS  OF  FINANCIAL  POSITION  </t>
    </r>
    <r>
      <rPr>
        <sz val="10"/>
        <color indexed="8"/>
        <rFont val="Times New Roman"/>
        <family val="1"/>
      </rPr>
      <t>(CONTINUED)</t>
    </r>
  </si>
  <si>
    <t>Registered</t>
  </si>
  <si>
    <t>Issued and fully paid-up</t>
  </si>
  <si>
    <t>The notes to the financial statements form an integral part of these financial statements.</t>
  </si>
  <si>
    <t>Balance as at January 1, 2025</t>
  </si>
  <si>
    <t>"Unaudited"</t>
  </si>
  <si>
    <t>Assets</t>
  </si>
  <si>
    <t>-</t>
  </si>
  <si>
    <t>Total assets</t>
  </si>
  <si>
    <t>Liabilities and shareholders’ equity</t>
  </si>
  <si>
    <t>Current liabilities</t>
  </si>
  <si>
    <t>Total liabilities</t>
  </si>
  <si>
    <t>Non-current liabilities</t>
  </si>
  <si>
    <t>Shareholders’ equity</t>
  </si>
  <si>
    <t>Share capital</t>
  </si>
  <si>
    <t>Total shareholders’ equity</t>
  </si>
  <si>
    <t>Total liabilities and shareholders’ equity</t>
  </si>
  <si>
    <t>Revenues</t>
  </si>
  <si>
    <t>Total revenues</t>
  </si>
  <si>
    <t>Expenses</t>
  </si>
  <si>
    <t>Non-controlling interests</t>
  </si>
  <si>
    <t>Trade and other current payables</t>
  </si>
  <si>
    <t>Trade and other current receivables</t>
  </si>
  <si>
    <t xml:space="preserve">Total owners of the parent </t>
  </si>
  <si>
    <t>Consolidated financial statements</t>
  </si>
  <si>
    <t>Cash flows from operating activities</t>
  </si>
  <si>
    <t>UNIT: BAHT</t>
  </si>
  <si>
    <t>Supplementary cash flow information</t>
  </si>
  <si>
    <t xml:space="preserve">Increase in right-of-use assets from new lease agreements </t>
  </si>
  <si>
    <t>Cash flows from financing activities</t>
  </si>
  <si>
    <t>Cash flows from investing activities</t>
  </si>
  <si>
    <t>“UNAUDITED”</t>
  </si>
  <si>
    <t>Consolidated</t>
  </si>
  <si>
    <t>financial statements</t>
  </si>
  <si>
    <t>Separate</t>
  </si>
  <si>
    <t xml:space="preserve">Total owners </t>
  </si>
  <si>
    <t xml:space="preserve">of the </t>
  </si>
  <si>
    <t>parent</t>
  </si>
  <si>
    <t xml:space="preserve">Other components of </t>
  </si>
  <si>
    <t xml:space="preserve"> shareholders’ equity </t>
  </si>
  <si>
    <t>Gain on</t>
  </si>
  <si>
    <t xml:space="preserve">revaluation </t>
  </si>
  <si>
    <t>on assets</t>
  </si>
  <si>
    <t>Debentures</t>
  </si>
  <si>
    <t>Short-term borrowings from financial institution</t>
  </si>
  <si>
    <t>Gain on revaluation on assets</t>
  </si>
  <si>
    <t>Notes</t>
  </si>
  <si>
    <t>Short-term borrowings from related parties</t>
  </si>
  <si>
    <t>Unrealised (gain) loss on exchange rate</t>
  </si>
  <si>
    <t>Long-term borrowings from financial institutions</t>
  </si>
  <si>
    <t>Current portion of long-term liabilities</t>
  </si>
  <si>
    <t>- Long-term borrowings from financial institutions</t>
  </si>
  <si>
    <t>- Debentures</t>
  </si>
  <si>
    <t>- Lease liabilities</t>
  </si>
  <si>
    <t>Lease liabilities</t>
  </si>
  <si>
    <r>
      <t xml:space="preserve">AS  AT  JUNE </t>
    </r>
    <r>
      <rPr>
        <b/>
        <sz val="11"/>
        <color rgb="FF000000"/>
        <rFont val="Times New Roman"/>
        <family val="1"/>
      </rPr>
      <t xml:space="preserve"> 30, 2025</t>
    </r>
  </si>
  <si>
    <t>June 30,</t>
  </si>
  <si>
    <r>
      <t xml:space="preserve">THE  THREE-MONTH PERIOD  ENDED  JUNE  </t>
    </r>
    <r>
      <rPr>
        <b/>
        <sz val="12"/>
        <color theme="1"/>
        <rFont val="Times New Roman"/>
        <family val="1"/>
      </rPr>
      <t>30, 2025</t>
    </r>
  </si>
  <si>
    <t>Income tax revenue (expense)</t>
  </si>
  <si>
    <r>
      <t>THE  SIX-MONTH PERIOD  ENDED  JUNE</t>
    </r>
    <r>
      <rPr>
        <b/>
        <sz val="12"/>
        <rFont val="Times New Roman"/>
        <family val="1"/>
      </rPr>
      <t xml:space="preserve">  30, 2025</t>
    </r>
  </si>
  <si>
    <t>Balance as at June 30, 2024</t>
  </si>
  <si>
    <r>
      <t>FOR  THE  SIX-MONTH  PERIOD  ENDED  JUNE</t>
    </r>
    <r>
      <rPr>
        <b/>
        <sz val="12"/>
        <color theme="1"/>
        <rFont val="Times New Roman"/>
        <family val="1"/>
      </rPr>
      <t xml:space="preserve">  30, 2025</t>
    </r>
  </si>
  <si>
    <t>Balance as at June 30, 2025</t>
  </si>
  <si>
    <r>
      <t xml:space="preserve">FOR  THE  SIX-MONTH  PERIOD  ENDED  JUNE  </t>
    </r>
    <r>
      <rPr>
        <b/>
        <sz val="11"/>
        <color rgb="FF000000"/>
        <rFont val="Times New Roman"/>
        <family val="1"/>
      </rPr>
      <t>30, 2025</t>
    </r>
  </si>
  <si>
    <t>Expense from financial legal case</t>
  </si>
  <si>
    <r>
      <t xml:space="preserve">FOR  THE  SIX-MONTH  PERIOD  ENDED  JUNE 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30, 2025</t>
    </r>
  </si>
  <si>
    <t>Repayment of long-term loans</t>
  </si>
  <si>
    <t>Owners of the parent</t>
  </si>
  <si>
    <t>Total comprehensive income attributable to</t>
  </si>
  <si>
    <t>Non-</t>
  </si>
  <si>
    <t xml:space="preserve">controlling </t>
  </si>
  <si>
    <t>interests</t>
  </si>
  <si>
    <t>Profit for the period</t>
  </si>
  <si>
    <t>Loss from saleas of equipment</t>
  </si>
  <si>
    <t>Cash received from disposal of property and equipment</t>
  </si>
  <si>
    <t>Proceeds from issuance of shares by subsidiary</t>
  </si>
  <si>
    <t>Diluted earnings (loss) per share </t>
  </si>
  <si>
    <t xml:space="preserve">Income tax (expense) revenue </t>
  </si>
  <si>
    <t>(Loss) profit before income tax expenses</t>
  </si>
  <si>
    <t>Cash paid for long-term loans to joint ventures</t>
  </si>
  <si>
    <t>Cash paid for investment in joint ventures</t>
  </si>
  <si>
    <t>Current assets</t>
  </si>
  <si>
    <t>Non-current assets</t>
  </si>
  <si>
    <t>The notes to the financial statements from an integral part of the financial statements</t>
  </si>
  <si>
    <t>Corporate income tax payable</t>
  </si>
  <si>
    <t>Long-term borrowings from a related party</t>
  </si>
  <si>
    <t>Appropriated - legal reserve</t>
  </si>
  <si>
    <t>Other components of shareholders’ equity</t>
  </si>
  <si>
    <t xml:space="preserve">Operating activities (loss) profit   </t>
  </si>
  <si>
    <t>Loss before income tax expenses</t>
  </si>
  <si>
    <t>Profit (loss) for the period attributable to</t>
  </si>
  <si>
    <t>Total comprehensive loss for the period</t>
  </si>
  <si>
    <t xml:space="preserve">Operating activities profit (loss)  </t>
  </si>
  <si>
    <t>Loss profit for the period</t>
  </si>
  <si>
    <t>Increase share capital</t>
  </si>
  <si>
    <r>
      <t xml:space="preserve">FOR  THE  SIX-MONTH PERIOD  ENDED  JUNE  </t>
    </r>
    <r>
      <rPr>
        <b/>
        <sz val="12"/>
        <color theme="1"/>
        <rFont val="Times New Roman"/>
        <family val="1"/>
      </rPr>
      <t>30</t>
    </r>
    <r>
      <rPr>
        <b/>
        <sz val="11"/>
        <color rgb="FF000000"/>
        <rFont val="Times New Roman"/>
        <family val="1"/>
      </rPr>
      <t xml:space="preserve">, </t>
    </r>
    <r>
      <rPr>
        <b/>
        <sz val="12"/>
        <color rgb="FF000000"/>
        <rFont val="Times New Roman"/>
        <family val="1"/>
      </rPr>
      <t>2025</t>
    </r>
  </si>
  <si>
    <t>shareholders’</t>
  </si>
  <si>
    <t>shareholders equity</t>
  </si>
  <si>
    <t>Other components of</t>
  </si>
  <si>
    <t xml:space="preserve">   (paid) operating activities:</t>
  </si>
  <si>
    <t xml:space="preserve">Profit (loss) from operations before  </t>
  </si>
  <si>
    <t>Cash paid interest</t>
  </si>
  <si>
    <t>Cash received from income tax</t>
  </si>
  <si>
    <t>Cash paid income tax</t>
  </si>
  <si>
    <t>Cash paid for investment in subsidiary</t>
  </si>
  <si>
    <t>Cash paid for share subscription payable</t>
  </si>
  <si>
    <t>Cash received from short-term loans to a related party</t>
  </si>
  <si>
    <t>Cash paid for short-term loans to a related party</t>
  </si>
  <si>
    <t>Cash received from interest</t>
  </si>
  <si>
    <t>Increase (decrease) in restricted bank deposits</t>
  </si>
  <si>
    <t>Cash and cash equivalents at the beginning of period</t>
  </si>
  <si>
    <t>Cash and cash equivalents at the end of period</t>
  </si>
  <si>
    <t>Repayment of loan to a related party</t>
  </si>
  <si>
    <t>Cash received from short-term loans from related parties</t>
  </si>
  <si>
    <t xml:space="preserve">      290,687,300  ordinary shares of Baht 10 each</t>
  </si>
  <si>
    <t>Long-term loans to other party and joint ventures</t>
  </si>
  <si>
    <t>3 and 6</t>
  </si>
  <si>
    <t>12.1 and 12.2</t>
  </si>
  <si>
    <t>Earnings (loss) per share</t>
  </si>
  <si>
    <t>long-term loans to joint ventures</t>
  </si>
  <si>
    <t>6</t>
  </si>
  <si>
    <t xml:space="preserve">STATEMENTS  OF  COMPREHENSIVE  INCOME </t>
  </si>
  <si>
    <t xml:space="preserve">STATEMENTS  OF  CHANGES  IN  SHAREHOLDERS’ EQUITY  </t>
  </si>
  <si>
    <r>
      <t xml:space="preserve">STATEMENTS  OF  CHANGES  IN  SHAREHOLDERS’  EQUITY  </t>
    </r>
    <r>
      <rPr>
        <sz val="10"/>
        <color theme="1"/>
        <rFont val="Times New Roman"/>
        <family val="1"/>
      </rPr>
      <t>(CONTINUED)</t>
    </r>
  </si>
  <si>
    <t>STATEMENTS  OF  CASH  FLOW</t>
  </si>
  <si>
    <t>Allowance for expected credit losses (reversal)</t>
  </si>
  <si>
    <r>
      <t xml:space="preserve">STATEMENTS  OF  CASH  FLOW  </t>
    </r>
    <r>
      <rPr>
        <sz val="10"/>
        <color theme="1"/>
        <rFont val="Times New Roman"/>
        <family val="1"/>
      </rPr>
      <t>(CONTINUED)</t>
    </r>
  </si>
  <si>
    <t>Reclasification from long-term loans to other party to</t>
  </si>
  <si>
    <t>financial institution</t>
  </si>
  <si>
    <t xml:space="preserve">Cash received from short-term borrowings from </t>
  </si>
  <si>
    <t xml:space="preserve">Repayment of short-term borrowings from </t>
  </si>
  <si>
    <t xml:space="preserve">Reclasification from short-term borrowings from </t>
  </si>
  <si>
    <t>financial institutions</t>
  </si>
  <si>
    <t xml:space="preserve">financial institution to Long-term borrowings from </t>
  </si>
  <si>
    <t>intangible assets</t>
  </si>
  <si>
    <t xml:space="preserve">Cash paid for acquisition of equipment and </t>
  </si>
  <si>
    <t xml:space="preserve">Advance payment and other non-current assets </t>
  </si>
  <si>
    <t>Advance payment and other current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</si>
</sst>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(* #,##0_);_(* \(#,##0\);_(* &quot;-&quot;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&quot;-&quot;??_);_(@_)"/>
    <numFmt numFmtId="169" formatCode="_([$€-2]\ * #,##0.00_);_([$€-2]\ * \(#,##0.00\);_([$€-2]\ * &quot;-&quot;??_);_(@_)"/>
    <numFmt numFmtId="170" formatCode="#,##0;\(#,##0\);\-"/>
    <numFmt numFmtId="171" formatCode="d\ \ด\ด\ด\ด\ \b\b\b\b"/>
    <numFmt numFmtId="172" formatCode="#,##0;\(#,##0\)"/>
    <numFmt numFmtId="173" formatCode="_ * #,##0.00_ ;_ * \-#,##0.00_ ;_ * &quot;-&quot;??_ ;_ @_ "/>
    <numFmt numFmtId="174" formatCode="_-* #,##0.00\ &quot;€&quot;_-;\-* #,##0.00\ &quot;€&quot;_-;_-* &quot;-&quot;??\ &quot;€&quot;_-;_-@_-"/>
    <numFmt numFmtId="175" formatCode="_-* #,##0_-;* \(#,##0\)_-;_-* &quot;-&quot;_-;_-@_-"/>
    <numFmt numFmtId="176" formatCode="0.0%"/>
    <numFmt numFmtId="177" formatCode="[$-1010000]d/m/yy;@"/>
    <numFmt numFmtId="178" formatCode="_(* #,##0.00000_);_(* \(#,##0.00000\);_(* &quot;-&quot;?????_);_(@_)"/>
    <numFmt numFmtId="179" formatCode="_(* #,##0.000000_);_(* \(#,##0.000000\);_(* &quot;-&quot;??????_);_(@_)"/>
    <numFmt numFmtId="180" formatCode="_(* #,##0_);_(* \(#,##0\);_(* &quot;-&quot;?????_);_(@_)"/>
    <numFmt numFmtId="181" formatCode="_(* #,##0.0000_);_(* \(#,##0.0000\);_(* &quot;-&quot;_);_(@_)"/>
  </numFmts>
  <fonts count="98">
    <font>
      <sz val="10"/>
      <color theme="1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0"/>
      <name val="Times New Roman"/>
      <family val="1"/>
    </font>
    <font>
      <sz val="14"/>
      <name val="Cordia New"/>
      <family val="2"/>
    </font>
    <font>
      <sz val="10"/>
      <name val="Arial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AngsanaUPC"/>
      <family val="1"/>
      <charset val="22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ahoma"/>
      <family val="2"/>
    </font>
    <font>
      <sz val="8"/>
      <name val="Tahoma"/>
      <family val="2"/>
    </font>
    <font>
      <sz val="10"/>
      <color indexed="8"/>
      <name val="Tahoma"/>
      <family val="2"/>
    </font>
    <font>
      <sz val="10"/>
      <color indexed="8"/>
      <name val="Arial"/>
      <family val="2"/>
    </font>
    <font>
      <sz val="11"/>
      <color indexed="8"/>
      <name val="Tahoma"/>
      <family val="2"/>
    </font>
    <font>
      <sz val="9"/>
      <name val="Times New Roman"/>
      <family val="1"/>
    </font>
    <font>
      <sz val="10"/>
      <name val="Clarendon Condensed"/>
      <charset val="222"/>
    </font>
    <font>
      <sz val="9"/>
      <color indexed="8"/>
      <name val="Tahoma"/>
      <family val="2"/>
    </font>
    <font>
      <sz val="8"/>
      <color indexed="12"/>
      <name val="Arial"/>
      <family val="2"/>
    </font>
    <font>
      <sz val="8"/>
      <color indexed="12"/>
      <name val="Arial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0"/>
      <name val="Clarendon Condensed"/>
      <family val="1"/>
    </font>
    <font>
      <b/>
      <sz val="11"/>
      <color indexed="63"/>
      <name val="Calibri"/>
      <family val="2"/>
    </font>
    <font>
      <b/>
      <sz val="12"/>
      <color indexed="8"/>
      <name val="Tahoma"/>
      <family val="2"/>
    </font>
    <font>
      <b/>
      <i/>
      <sz val="12"/>
      <color indexed="12"/>
      <name val="Arial"/>
      <family val="2"/>
    </font>
    <font>
      <b/>
      <sz val="10"/>
      <color indexed="8"/>
      <name val="Tahoma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CordiaUPC"/>
      <family val="2"/>
      <charset val="222"/>
    </font>
    <font>
      <sz val="9"/>
      <name val="Tahoma"/>
      <family val="2"/>
    </font>
    <font>
      <sz val="12"/>
      <name val="นูลมรผ"/>
    </font>
    <font>
      <sz val="11"/>
      <name val="Times New Roman"/>
      <family val="1"/>
    </font>
    <font>
      <sz val="16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b/>
      <u/>
      <sz val="10"/>
      <name val="Times New Roman"/>
      <family val="1"/>
    </font>
    <font>
      <sz val="12"/>
      <name val="Times New Roman"/>
      <family val="1"/>
    </font>
    <font>
      <sz val="10"/>
      <color indexed="8"/>
      <name val="Times New Roman"/>
      <family val="1"/>
    </font>
    <font>
      <i/>
      <sz val="10"/>
      <name val="Times New Roman"/>
      <family val="1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theme="10"/>
      <name val="Arial Unicode MS"/>
      <family val="2"/>
    </font>
    <font>
      <u/>
      <sz val="14"/>
      <color theme="10"/>
      <name val="Cordia New"/>
      <family val="2"/>
    </font>
    <font>
      <u/>
      <sz val="9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Tahoma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i/>
      <sz val="10"/>
      <color rgb="FFFF0000"/>
      <name val="Times New Roman"/>
      <family val="1"/>
    </font>
    <font>
      <sz val="11"/>
      <color theme="1"/>
      <name val="Calibri"/>
      <family val="2"/>
    </font>
    <font>
      <b/>
      <sz val="8"/>
      <color theme="1"/>
      <name val="Times New Roman"/>
      <family val="1"/>
    </font>
    <font>
      <sz val="14"/>
      <name val="Angsana New"/>
      <family val="1"/>
    </font>
    <font>
      <u/>
      <sz val="10"/>
      <name val="Times New Roman"/>
      <family val="1"/>
    </font>
    <font>
      <b/>
      <sz val="11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b/>
      <sz val="12"/>
      <color rgb="FF000000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4"/>
      <color theme="1"/>
      <name val="Angsana New"/>
      <family val="1"/>
    </font>
    <font>
      <sz val="10"/>
      <name val="Angsana New"/>
      <family val="1"/>
    </font>
    <font>
      <sz val="10"/>
      <color theme="1"/>
      <name val="Angsana New"/>
      <family val="1"/>
    </font>
  </fonts>
  <fills count="5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92">
    <xf numFmtId="0" fontId="0" fillId="0" borderId="0"/>
    <xf numFmtId="0" fontId="6" fillId="0" borderId="0"/>
    <xf numFmtId="0" fontId="7" fillId="2" borderId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7" fillId="2" borderId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7" fillId="2" borderId="0"/>
    <xf numFmtId="0" fontId="7" fillId="3" borderId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7" fillId="3" borderId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7" fillId="3" borderId="0"/>
    <xf numFmtId="0" fontId="7" fillId="4" borderId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7" fillId="4" borderId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7" fillId="4" borderId="0"/>
    <xf numFmtId="0" fontId="7" fillId="5" borderId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7" fillId="5" borderId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7" fillId="5" borderId="0"/>
    <xf numFmtId="0" fontId="7" fillId="6" borderId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7" fillId="6" borderId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7" fillId="6" borderId="0"/>
    <xf numFmtId="0" fontId="7" fillId="7" borderId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7" fillId="7" borderId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7" fillId="7" borderId="0"/>
    <xf numFmtId="0" fontId="7" fillId="8" borderId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7" fillId="8" borderId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7" fillId="8" borderId="0"/>
    <xf numFmtId="0" fontId="7" fillId="9" borderId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7" fillId="9" borderId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7" fillId="9" borderId="0"/>
    <xf numFmtId="0" fontId="7" fillId="11" borderId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7" fillId="11" borderId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7" fillId="11" borderId="0"/>
    <xf numFmtId="0" fontId="7" fillId="5" borderId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7" fillId="5" borderId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7" fillId="5" borderId="0"/>
    <xf numFmtId="0" fontId="7" fillId="8" borderId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7" fillId="8" borderId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7" fillId="8" borderId="0"/>
    <xf numFmtId="0" fontId="7" fillId="12" borderId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7" fillId="12" borderId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7" fillId="12" borderId="0"/>
    <xf numFmtId="0" fontId="8" fillId="13" borderId="0"/>
    <xf numFmtId="0" fontId="59" fillId="37" borderId="0" applyNumberFormat="0" applyBorder="0" applyAlignment="0" applyProtection="0"/>
    <xf numFmtId="0" fontId="8" fillId="13" borderId="0"/>
    <xf numFmtId="0" fontId="8" fillId="13" borderId="0"/>
    <xf numFmtId="0" fontId="8" fillId="9" borderId="0"/>
    <xf numFmtId="0" fontId="59" fillId="38" borderId="0" applyNumberFormat="0" applyBorder="0" applyAlignment="0" applyProtection="0"/>
    <xf numFmtId="0" fontId="8" fillId="9" borderId="0"/>
    <xf numFmtId="0" fontId="8" fillId="9" borderId="0"/>
    <xf numFmtId="0" fontId="8" fillId="11" borderId="0"/>
    <xf numFmtId="0" fontId="59" fillId="39" borderId="0" applyNumberFormat="0" applyBorder="0" applyAlignment="0" applyProtection="0"/>
    <xf numFmtId="0" fontId="8" fillId="11" borderId="0"/>
    <xf numFmtId="0" fontId="8" fillId="11" borderId="0"/>
    <xf numFmtId="0" fontId="8" fillId="14" borderId="0"/>
    <xf numFmtId="0" fontId="59" fillId="40" borderId="0" applyNumberFormat="0" applyBorder="0" applyAlignment="0" applyProtection="0"/>
    <xf numFmtId="0" fontId="8" fillId="14" borderId="0"/>
    <xf numFmtId="0" fontId="8" fillId="14" borderId="0"/>
    <xf numFmtId="0" fontId="8" fillId="15" borderId="0"/>
    <xf numFmtId="0" fontId="59" fillId="41" borderId="0" applyNumberFormat="0" applyBorder="0" applyAlignment="0" applyProtection="0"/>
    <xf numFmtId="0" fontId="8" fillId="15" borderId="0"/>
    <xf numFmtId="0" fontId="8" fillId="15" borderId="0"/>
    <xf numFmtId="0" fontId="8" fillId="16" borderId="0"/>
    <xf numFmtId="0" fontId="59" fillId="42" borderId="0" applyNumberFormat="0" applyBorder="0" applyAlignment="0" applyProtection="0"/>
    <xf numFmtId="0" fontId="8" fillId="16" borderId="0"/>
    <xf numFmtId="0" fontId="8" fillId="16" borderId="0"/>
    <xf numFmtId="9" fontId="9" fillId="0" borderId="0"/>
    <xf numFmtId="0" fontId="8" fillId="17" borderId="0"/>
    <xf numFmtId="0" fontId="59" fillId="43" borderId="0" applyNumberFormat="0" applyBorder="0" applyAlignment="0" applyProtection="0"/>
    <xf numFmtId="0" fontId="8" fillId="17" borderId="0"/>
    <xf numFmtId="0" fontId="8" fillId="17" borderId="0"/>
    <xf numFmtId="0" fontId="8" fillId="18" borderId="0"/>
    <xf numFmtId="0" fontId="59" fillId="44" borderId="0" applyNumberFormat="0" applyBorder="0" applyAlignment="0" applyProtection="0"/>
    <xf numFmtId="0" fontId="8" fillId="18" borderId="0"/>
    <xf numFmtId="0" fontId="8" fillId="18" borderId="0"/>
    <xf numFmtId="0" fontId="8" fillId="19" borderId="0"/>
    <xf numFmtId="0" fontId="59" fillId="45" borderId="0" applyNumberFormat="0" applyBorder="0" applyAlignment="0" applyProtection="0"/>
    <xf numFmtId="0" fontId="8" fillId="19" borderId="0"/>
    <xf numFmtId="0" fontId="8" fillId="19" borderId="0"/>
    <xf numFmtId="0" fontId="8" fillId="14" borderId="0"/>
    <xf numFmtId="0" fontId="59" fillId="46" borderId="0" applyNumberFormat="0" applyBorder="0" applyAlignment="0" applyProtection="0"/>
    <xf numFmtId="0" fontId="8" fillId="14" borderId="0"/>
    <xf numFmtId="0" fontId="8" fillId="14" borderId="0"/>
    <xf numFmtId="0" fontId="8" fillId="15" borderId="0"/>
    <xf numFmtId="0" fontId="59" fillId="47" borderId="0" applyNumberFormat="0" applyBorder="0" applyAlignment="0" applyProtection="0"/>
    <xf numFmtId="0" fontId="8" fillId="15" borderId="0"/>
    <xf numFmtId="0" fontId="8" fillId="15" borderId="0"/>
    <xf numFmtId="0" fontId="8" fillId="20" borderId="0"/>
    <xf numFmtId="0" fontId="59" fillId="48" borderId="0" applyNumberFormat="0" applyBorder="0" applyAlignment="0" applyProtection="0"/>
    <xf numFmtId="0" fontId="8" fillId="20" borderId="0"/>
    <xf numFmtId="0" fontId="8" fillId="20" borderId="0"/>
    <xf numFmtId="0" fontId="10" fillId="3" borderId="0"/>
    <xf numFmtId="0" fontId="60" fillId="49" borderId="0" applyNumberFormat="0" applyBorder="0" applyAlignment="0" applyProtection="0"/>
    <xf numFmtId="0" fontId="10" fillId="3" borderId="0"/>
    <xf numFmtId="0" fontId="10" fillId="3" borderId="0"/>
    <xf numFmtId="0" fontId="11" fillId="21" borderId="1"/>
    <xf numFmtId="0" fontId="61" fillId="50" borderId="18" applyNumberFormat="0" applyAlignment="0" applyProtection="0"/>
    <xf numFmtId="0" fontId="11" fillId="21" borderId="1"/>
    <xf numFmtId="0" fontId="11" fillId="21" borderId="1"/>
    <xf numFmtId="0" fontId="12" fillId="22" borderId="2"/>
    <xf numFmtId="0" fontId="62" fillId="51" borderId="19" applyNumberFormat="0" applyAlignment="0" applyProtection="0"/>
    <xf numFmtId="0" fontId="12" fillId="22" borderId="2"/>
    <xf numFmtId="0" fontId="12" fillId="22" borderId="2"/>
    <xf numFmtId="43" fontId="56" fillId="0" borderId="0" applyFont="0" applyFill="0" applyBorder="0" applyAlignment="0" applyProtection="0"/>
    <xf numFmtId="167" fontId="13" fillId="0" borderId="0"/>
    <xf numFmtId="167" fontId="13" fillId="0" borderId="0"/>
    <xf numFmtId="167" fontId="3" fillId="0" borderId="0" applyFont="0" applyFill="0" applyBorder="0" applyAlignment="0" applyProtection="0"/>
    <xf numFmtId="167" fontId="13" fillId="0" borderId="0"/>
    <xf numFmtId="167" fontId="13" fillId="0" borderId="0"/>
    <xf numFmtId="167" fontId="13" fillId="0" borderId="0"/>
    <xf numFmtId="173" fontId="14" fillId="0" borderId="0"/>
    <xf numFmtId="173" fontId="14" fillId="0" borderId="0" applyFont="0" applyFill="0" applyBorder="0" applyAlignment="0" applyProtection="0"/>
    <xf numFmtId="167" fontId="13" fillId="0" borderId="0"/>
    <xf numFmtId="167" fontId="3" fillId="0" borderId="0" applyFont="0" applyFill="0" applyBorder="0" applyAlignment="0" applyProtection="0"/>
    <xf numFmtId="167" fontId="13" fillId="0" borderId="0"/>
    <xf numFmtId="167" fontId="13" fillId="0" borderId="0"/>
    <xf numFmtId="167" fontId="13" fillId="0" borderId="0"/>
    <xf numFmtId="173" fontId="14" fillId="0" borderId="0"/>
    <xf numFmtId="173" fontId="14" fillId="0" borderId="0" applyFont="0" applyFill="0" applyBorder="0" applyAlignment="0" applyProtection="0"/>
    <xf numFmtId="167" fontId="13" fillId="0" borderId="0"/>
    <xf numFmtId="167" fontId="15" fillId="0" borderId="0" applyFont="0" applyFill="0" applyBorder="0" applyAlignment="0" applyProtection="0"/>
    <xf numFmtId="39" fontId="16" fillId="0" borderId="0"/>
    <xf numFmtId="39" fontId="16" fillId="0" borderId="0"/>
    <xf numFmtId="173" fontId="14" fillId="0" borderId="0"/>
    <xf numFmtId="173" fontId="14" fillId="0" borderId="0" applyFont="0" applyFill="0" applyBorder="0" applyAlignment="0" applyProtection="0"/>
    <xf numFmtId="39" fontId="16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7" fillId="0" borderId="0"/>
    <xf numFmtId="167" fontId="17" fillId="0" borderId="0"/>
    <xf numFmtId="167" fontId="17" fillId="0" borderId="0"/>
    <xf numFmtId="173" fontId="14" fillId="0" borderId="0"/>
    <xf numFmtId="173" fontId="14" fillId="0" borderId="0" applyFont="0" applyFill="0" applyBorder="0" applyAlignment="0" applyProtection="0"/>
    <xf numFmtId="167" fontId="17" fillId="0" borderId="0"/>
    <xf numFmtId="167" fontId="57" fillId="0" borderId="0" applyFont="0" applyFill="0" applyBorder="0" applyAlignment="0" applyProtection="0"/>
    <xf numFmtId="167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/>
    <xf numFmtId="167" fontId="58" fillId="0" borderId="0" applyFont="0" applyFill="0" applyBorder="0" applyAlignment="0" applyProtection="0"/>
    <xf numFmtId="173" fontId="14" fillId="0" borderId="0" applyFont="0" applyFill="0" applyBorder="0" applyAlignment="0" applyProtection="0"/>
    <xf numFmtId="167" fontId="2" fillId="0" borderId="0"/>
    <xf numFmtId="167" fontId="2" fillId="0" borderId="0" applyFont="0" applyFill="0" applyBorder="0" applyAlignment="0" applyProtection="0"/>
    <xf numFmtId="167" fontId="2" fillId="0" borderId="0"/>
    <xf numFmtId="167" fontId="57" fillId="0" borderId="0" applyFont="0" applyFill="0" applyBorder="0" applyAlignment="0" applyProtection="0"/>
    <xf numFmtId="173" fontId="14" fillId="0" borderId="0" applyFont="0" applyFill="0" applyBorder="0" applyAlignment="0" applyProtection="0"/>
    <xf numFmtId="167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/>
    <xf numFmtId="39" fontId="18" fillId="0" borderId="0" applyFont="0" applyFill="0" applyBorder="0" applyAlignment="0" applyProtection="0"/>
    <xf numFmtId="167" fontId="2" fillId="0" borderId="0"/>
    <xf numFmtId="39" fontId="2" fillId="0" borderId="0" applyFont="0" applyFill="0" applyBorder="0" applyAlignment="0" applyProtection="0"/>
    <xf numFmtId="167" fontId="3" fillId="0" borderId="0"/>
    <xf numFmtId="167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/>
    <xf numFmtId="167" fontId="2" fillId="0" borderId="0" applyFont="0" applyFill="0" applyBorder="0" applyAlignment="0" applyProtection="0"/>
    <xf numFmtId="167" fontId="2" fillId="0" borderId="0"/>
    <xf numFmtId="167" fontId="2" fillId="0" borderId="0"/>
    <xf numFmtId="167" fontId="2" fillId="0" borderId="0" applyFont="0" applyFill="0" applyBorder="0" applyAlignment="0" applyProtection="0"/>
    <xf numFmtId="167" fontId="2" fillId="0" borderId="0"/>
    <xf numFmtId="167" fontId="2" fillId="0" borderId="0"/>
    <xf numFmtId="167" fontId="5" fillId="0" borderId="0" applyFont="0" applyFill="0" applyBorder="0" applyAlignment="0" applyProtection="0"/>
    <xf numFmtId="167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3" fillId="0" borderId="0"/>
    <xf numFmtId="167" fontId="2" fillId="0" borderId="0"/>
    <xf numFmtId="167" fontId="2" fillId="0" borderId="0" applyFont="0" applyFill="0" applyBorder="0" applyAlignment="0" applyProtection="0"/>
    <xf numFmtId="167" fontId="2" fillId="0" borderId="0"/>
    <xf numFmtId="167" fontId="63" fillId="0" borderId="0"/>
    <xf numFmtId="167" fontId="18" fillId="0" borderId="0" applyFont="0" applyFill="0" applyBorder="0" applyAlignment="0" applyProtection="0"/>
    <xf numFmtId="167" fontId="2" fillId="0" borderId="0"/>
    <xf numFmtId="167" fontId="18" fillId="0" borderId="0"/>
    <xf numFmtId="167" fontId="2" fillId="0" borderId="0"/>
    <xf numFmtId="167" fontId="2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" fillId="0" borderId="0"/>
    <xf numFmtId="16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/>
    <xf numFmtId="167" fontId="58" fillId="0" borderId="0" applyFont="0" applyFill="0" applyBorder="0" applyAlignment="0" applyProtection="0"/>
    <xf numFmtId="167" fontId="2" fillId="0" borderId="0"/>
    <xf numFmtId="167" fontId="2" fillId="0" borderId="0" applyFont="0" applyFill="0" applyBorder="0" applyAlignment="0" applyProtection="0"/>
    <xf numFmtId="167" fontId="2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/>
    <xf numFmtId="167" fontId="2" fillId="0" borderId="0" applyFont="0" applyFill="0" applyBorder="0" applyAlignment="0" applyProtection="0"/>
    <xf numFmtId="167" fontId="2" fillId="0" borderId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/>
    <xf numFmtId="167" fontId="3" fillId="0" borderId="0" applyFont="0" applyFill="0" applyBorder="0" applyAlignment="0" applyProtection="0"/>
    <xf numFmtId="39" fontId="5" fillId="0" borderId="0" applyFont="0" applyFill="0" applyBorder="0" applyAlignment="0" applyProtection="0"/>
    <xf numFmtId="173" fontId="14" fillId="0" borderId="0" applyFont="0" applyFill="0" applyBorder="0" applyAlignment="0" applyProtection="0"/>
    <xf numFmtId="39" fontId="5" fillId="0" borderId="0" applyFont="0" applyFill="0" applyBorder="0" applyAlignment="0" applyProtection="0"/>
    <xf numFmtId="167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57" fillId="0" borderId="0"/>
    <xf numFmtId="167" fontId="13" fillId="0" borderId="0"/>
    <xf numFmtId="167" fontId="58" fillId="0" borderId="0" applyFont="0" applyFill="0" applyBorder="0" applyAlignment="0" applyProtection="0"/>
    <xf numFmtId="167" fontId="13" fillId="0" borderId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57" fillId="0" borderId="0"/>
    <xf numFmtId="167" fontId="57" fillId="0" borderId="0"/>
    <xf numFmtId="167" fontId="5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7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7" fillId="0" borderId="0"/>
    <xf numFmtId="167" fontId="57" fillId="0" borderId="0"/>
    <xf numFmtId="167" fontId="18" fillId="0" borderId="0" applyFont="0" applyFill="0" applyBorder="0" applyAlignment="0" applyProtection="0"/>
    <xf numFmtId="167" fontId="2" fillId="0" borderId="0"/>
    <xf numFmtId="167" fontId="5" fillId="0" borderId="0" applyFont="0" applyFill="0" applyBorder="0" applyAlignment="0" applyProtection="0"/>
    <xf numFmtId="167" fontId="2" fillId="0" borderId="0"/>
    <xf numFmtId="167" fontId="2" fillId="0" borderId="0"/>
    <xf numFmtId="167" fontId="58" fillId="0" borderId="0" applyFont="0" applyFill="0" applyBorder="0" applyAlignment="0" applyProtection="0"/>
    <xf numFmtId="167" fontId="2" fillId="0" borderId="0"/>
    <xf numFmtId="167" fontId="2" fillId="0" borderId="0"/>
    <xf numFmtId="167" fontId="2" fillId="0" borderId="0" applyFont="0" applyFill="0" applyBorder="0" applyAlignment="0" applyProtection="0"/>
    <xf numFmtId="167" fontId="2" fillId="0" borderId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/>
    <xf numFmtId="167" fontId="63" fillId="0" borderId="0" applyFont="0" applyFill="0" applyBorder="0" applyAlignment="0" applyProtection="0"/>
    <xf numFmtId="39" fontId="18" fillId="0" borderId="0" applyFont="0" applyFill="0" applyBorder="0" applyAlignment="0" applyProtection="0"/>
    <xf numFmtId="167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3" fillId="0" borderId="0"/>
    <xf numFmtId="167" fontId="2" fillId="0" borderId="0" applyFont="0" applyFill="0" applyBorder="0" applyAlignment="0" applyProtection="0"/>
    <xf numFmtId="167" fontId="57" fillId="0" borderId="0"/>
    <xf numFmtId="167" fontId="13" fillId="0" borderId="0"/>
    <xf numFmtId="172" fontId="2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5" fillId="0" borderId="0"/>
    <xf numFmtId="167" fontId="56" fillId="0" borderId="0" applyFont="0" applyFill="0" applyBorder="0" applyAlignment="0" applyProtection="0"/>
    <xf numFmtId="167" fontId="5" fillId="0" borderId="0"/>
    <xf numFmtId="167" fontId="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5" fillId="0" borderId="0"/>
    <xf numFmtId="167" fontId="5" fillId="0" borderId="0" applyFont="0" applyFill="0" applyBorder="0" applyAlignment="0" applyProtection="0"/>
    <xf numFmtId="167" fontId="5" fillId="0" borderId="0"/>
    <xf numFmtId="167" fontId="5" fillId="0" borderId="0" applyFont="0" applyFill="0" applyBorder="0" applyAlignment="0" applyProtection="0"/>
    <xf numFmtId="167" fontId="5" fillId="0" borderId="0"/>
    <xf numFmtId="167" fontId="63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3" fillId="0" borderId="0"/>
    <xf numFmtId="167" fontId="13" fillId="0" borderId="0"/>
    <xf numFmtId="167" fontId="3" fillId="0" borderId="0" applyFont="0" applyFill="0" applyBorder="0" applyAlignment="0" applyProtection="0"/>
    <xf numFmtId="167" fontId="13" fillId="0" borderId="0"/>
    <xf numFmtId="167" fontId="13" fillId="0" borderId="0"/>
    <xf numFmtId="167" fontId="57" fillId="0" borderId="0" applyFont="0" applyFill="0" applyBorder="0" applyAlignment="0" applyProtection="0"/>
    <xf numFmtId="167" fontId="13" fillId="0" borderId="0"/>
    <xf numFmtId="39" fontId="2" fillId="0" borderId="0"/>
    <xf numFmtId="167" fontId="5" fillId="0" borderId="0"/>
    <xf numFmtId="167" fontId="57" fillId="0" borderId="0" applyFont="0" applyFill="0" applyBorder="0" applyAlignment="0" applyProtection="0"/>
    <xf numFmtId="39" fontId="2" fillId="0" borderId="0" applyFont="0" applyFill="0" applyBorder="0" applyAlignment="0" applyProtection="0"/>
    <xf numFmtId="167" fontId="13" fillId="0" borderId="0"/>
    <xf numFmtId="43" fontId="19" fillId="0" borderId="0" applyFont="0" applyFill="0" applyBorder="0" applyAlignment="0" applyProtection="0"/>
    <xf numFmtId="167" fontId="17" fillId="0" borderId="0"/>
    <xf numFmtId="39" fontId="18" fillId="0" borderId="0" applyFont="0" applyFill="0" applyBorder="0" applyAlignment="0" applyProtection="0"/>
    <xf numFmtId="167" fontId="13" fillId="0" borderId="0"/>
    <xf numFmtId="167" fontId="13" fillId="0" borderId="0"/>
    <xf numFmtId="167" fontId="13" fillId="0" borderId="0" applyFont="0" applyFill="0" applyBorder="0" applyAlignment="0" applyProtection="0"/>
    <xf numFmtId="167" fontId="13" fillId="0" borderId="0"/>
    <xf numFmtId="173" fontId="14" fillId="0" borderId="0" applyFont="0" applyFill="0" applyBorder="0" applyAlignment="0" applyProtection="0"/>
    <xf numFmtId="167" fontId="17" fillId="0" borderId="0"/>
    <xf numFmtId="167" fontId="63" fillId="0" borderId="0" applyFont="0" applyFill="0" applyBorder="0" applyAlignment="0" applyProtection="0"/>
    <xf numFmtId="167" fontId="17" fillId="0" borderId="0"/>
    <xf numFmtId="39" fontId="18" fillId="0" borderId="0" applyFont="0" applyFill="0" applyBorder="0" applyAlignment="0" applyProtection="0"/>
    <xf numFmtId="167" fontId="17" fillId="0" borderId="0"/>
    <xf numFmtId="173" fontId="14" fillId="0" borderId="0"/>
    <xf numFmtId="167" fontId="63" fillId="0" borderId="0" applyFont="0" applyFill="0" applyBorder="0" applyAlignment="0" applyProtection="0"/>
    <xf numFmtId="173" fontId="14" fillId="0" borderId="0" applyFont="0" applyFill="0" applyBorder="0" applyAlignment="0" applyProtection="0"/>
    <xf numFmtId="167" fontId="17" fillId="0" borderId="0"/>
    <xf numFmtId="167" fontId="5" fillId="0" borderId="0" applyFont="0" applyFill="0" applyBorder="0" applyAlignment="0" applyProtection="0"/>
    <xf numFmtId="167" fontId="2" fillId="0" borderId="0"/>
    <xf numFmtId="167" fontId="2" fillId="0" borderId="0"/>
    <xf numFmtId="167" fontId="5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13" fillId="0" borderId="0"/>
    <xf numFmtId="167" fontId="13" fillId="0" borderId="0"/>
    <xf numFmtId="173" fontId="14" fillId="0" borderId="0" applyFont="0" applyFill="0" applyBorder="0" applyAlignment="0" applyProtection="0"/>
    <xf numFmtId="167" fontId="2" fillId="0" borderId="0"/>
    <xf numFmtId="39" fontId="2" fillId="0" borderId="0" applyFont="0" applyFill="0" applyBorder="0" applyAlignment="0" applyProtection="0"/>
    <xf numFmtId="167" fontId="2" fillId="0" borderId="0"/>
    <xf numFmtId="167" fontId="2" fillId="0" borderId="0"/>
    <xf numFmtId="173" fontId="14" fillId="0" borderId="0"/>
    <xf numFmtId="167" fontId="63" fillId="0" borderId="0"/>
    <xf numFmtId="39" fontId="2" fillId="0" borderId="0" applyFont="0" applyFill="0" applyBorder="0" applyAlignment="0" applyProtection="0"/>
    <xf numFmtId="173" fontId="14" fillId="0" borderId="0" applyFont="0" applyFill="0" applyBorder="0" applyAlignment="0" applyProtection="0"/>
    <xf numFmtId="167" fontId="20" fillId="0" borderId="0"/>
    <xf numFmtId="167" fontId="13" fillId="0" borderId="0"/>
    <xf numFmtId="167" fontId="13" fillId="0" borderId="0"/>
    <xf numFmtId="167" fontId="20" fillId="0" borderId="0"/>
    <xf numFmtId="167" fontId="20" fillId="0" borderId="0"/>
    <xf numFmtId="173" fontId="14" fillId="0" borderId="0"/>
    <xf numFmtId="173" fontId="14" fillId="0" borderId="0" applyFont="0" applyFill="0" applyBorder="0" applyAlignment="0" applyProtection="0"/>
    <xf numFmtId="167" fontId="20" fillId="0" borderId="0"/>
    <xf numFmtId="167" fontId="58" fillId="0" borderId="0" applyFont="0" applyFill="0" applyBorder="0" applyAlignment="0" applyProtection="0"/>
    <xf numFmtId="167" fontId="17" fillId="0" borderId="0"/>
    <xf numFmtId="167" fontId="13" fillId="0" borderId="0"/>
    <xf numFmtId="167" fontId="13" fillId="0" borderId="0"/>
    <xf numFmtId="167" fontId="17" fillId="0" borderId="0"/>
    <xf numFmtId="167" fontId="17" fillId="0" borderId="0"/>
    <xf numFmtId="167" fontId="17" fillId="0" borderId="0"/>
    <xf numFmtId="173" fontId="14" fillId="0" borderId="0"/>
    <xf numFmtId="173" fontId="14" fillId="0" borderId="0" applyFont="0" applyFill="0" applyBorder="0" applyAlignment="0" applyProtection="0"/>
    <xf numFmtId="167" fontId="17" fillId="0" borderId="0"/>
    <xf numFmtId="167" fontId="5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74" fontId="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75" fontId="21" fillId="0" borderId="0">
      <alignment horizontal="left" vertical="center"/>
    </xf>
    <xf numFmtId="175" fontId="22" fillId="0" borderId="0">
      <alignment horizontal="left" vertical="center"/>
    </xf>
    <xf numFmtId="175" fontId="21" fillId="0" borderId="0">
      <alignment horizontal="left" vertical="center"/>
    </xf>
    <xf numFmtId="176" fontId="9" fillId="0" borderId="0"/>
    <xf numFmtId="176" fontId="9" fillId="0" borderId="0"/>
    <xf numFmtId="176" fontId="9" fillId="0" borderId="0"/>
    <xf numFmtId="0" fontId="23" fillId="0" borderId="0"/>
    <xf numFmtId="0" fontId="65" fillId="0" borderId="0" applyNumberFormat="0" applyFill="0" applyBorder="0" applyAlignment="0" applyProtection="0"/>
    <xf numFmtId="0" fontId="23" fillId="0" borderId="0"/>
    <xf numFmtId="0" fontId="23" fillId="0" borderId="0"/>
    <xf numFmtId="0" fontId="24" fillId="4" borderId="0"/>
    <xf numFmtId="0" fontId="66" fillId="52" borderId="0" applyNumberFormat="0" applyBorder="0" applyAlignment="0" applyProtection="0"/>
    <xf numFmtId="0" fontId="24" fillId="4" borderId="0"/>
    <xf numFmtId="0" fontId="24" fillId="4" borderId="0"/>
    <xf numFmtId="38" fontId="25" fillId="21" borderId="0"/>
    <xf numFmtId="38" fontId="25" fillId="21" borderId="0" applyNumberFormat="0" applyBorder="0" applyAlignment="0" applyProtection="0"/>
    <xf numFmtId="38" fontId="25" fillId="21" borderId="0"/>
    <xf numFmtId="0" fontId="26" fillId="0" borderId="3">
      <alignment horizontal="left" vertical="center"/>
    </xf>
    <xf numFmtId="0" fontId="26" fillId="0" borderId="3" applyNumberFormat="0" applyAlignment="0" applyProtection="0">
      <alignment horizontal="left" vertical="center"/>
    </xf>
    <xf numFmtId="0" fontId="26" fillId="0" borderId="3">
      <alignment horizontal="left" vertical="center"/>
    </xf>
    <xf numFmtId="0" fontId="26" fillId="0" borderId="4">
      <alignment horizontal="left" vertical="center"/>
    </xf>
    <xf numFmtId="0" fontId="27" fillId="0" borderId="5"/>
    <xf numFmtId="0" fontId="67" fillId="0" borderId="20" applyNumberFormat="0" applyFill="0" applyAlignment="0" applyProtection="0"/>
    <xf numFmtId="0" fontId="27" fillId="0" borderId="5"/>
    <xf numFmtId="0" fontId="27" fillId="0" borderId="5"/>
    <xf numFmtId="0" fontId="28" fillId="0" borderId="6"/>
    <xf numFmtId="0" fontId="68" fillId="0" borderId="21" applyNumberFormat="0" applyFill="0" applyAlignment="0" applyProtection="0"/>
    <xf numFmtId="0" fontId="28" fillId="0" borderId="6"/>
    <xf numFmtId="0" fontId="28" fillId="0" borderId="6"/>
    <xf numFmtId="0" fontId="29" fillId="0" borderId="7"/>
    <xf numFmtId="0" fontId="69" fillId="0" borderId="22" applyNumberFormat="0" applyFill="0" applyAlignment="0" applyProtection="0"/>
    <xf numFmtId="0" fontId="29" fillId="0" borderId="7"/>
    <xf numFmtId="0" fontId="29" fillId="0" borderId="7"/>
    <xf numFmtId="0" fontId="29" fillId="0" borderId="0"/>
    <xf numFmtId="0" fontId="69" fillId="0" borderId="0" applyNumberFormat="0" applyFill="0" applyBorder="0" applyAlignment="0" applyProtection="0"/>
    <xf numFmtId="0" fontId="29" fillId="0" borderId="0"/>
    <xf numFmtId="0" fontId="29" fillId="0" borderId="0"/>
    <xf numFmtId="0" fontId="70" fillId="0" borderId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70" fillId="0" borderId="0">
      <alignment vertical="top"/>
      <protection locked="0"/>
    </xf>
    <xf numFmtId="0" fontId="31" fillId="0" borderId="0">
      <alignment vertical="top"/>
      <protection locked="0"/>
    </xf>
    <xf numFmtId="0" fontId="70" fillId="0" borderId="0">
      <alignment vertical="top"/>
      <protection locked="0"/>
    </xf>
    <xf numFmtId="0" fontId="31" fillId="0" borderId="0">
      <alignment vertical="top"/>
      <protection locked="0"/>
    </xf>
    <xf numFmtId="0" fontId="30" fillId="0" borderId="0">
      <alignment vertical="top"/>
      <protection locked="0"/>
    </xf>
    <xf numFmtId="0" fontId="71" fillId="0" borderId="0">
      <alignment vertical="top"/>
      <protection locked="0"/>
    </xf>
    <xf numFmtId="0" fontId="71" fillId="0" borderId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10" fontId="25" fillId="23" borderId="8"/>
    <xf numFmtId="10" fontId="25" fillId="23" borderId="8" applyNumberFormat="0" applyBorder="0" applyAlignment="0" applyProtection="0"/>
    <xf numFmtId="10" fontId="25" fillId="23" borderId="8"/>
    <xf numFmtId="0" fontId="32" fillId="7" borderId="1"/>
    <xf numFmtId="0" fontId="73" fillId="53" borderId="18" applyNumberFormat="0" applyAlignment="0" applyProtection="0"/>
    <xf numFmtId="0" fontId="32" fillId="7" borderId="1"/>
    <xf numFmtId="0" fontId="32" fillId="7" borderId="1"/>
    <xf numFmtId="0" fontId="32" fillId="7" borderId="1"/>
    <xf numFmtId="0" fontId="33" fillId="0" borderId="9"/>
    <xf numFmtId="0" fontId="74" fillId="0" borderId="23" applyNumberFormat="0" applyFill="0" applyAlignment="0" applyProtection="0"/>
    <xf numFmtId="0" fontId="33" fillId="0" borderId="9"/>
    <xf numFmtId="0" fontId="33" fillId="0" borderId="9"/>
    <xf numFmtId="0" fontId="34" fillId="24" borderId="0"/>
    <xf numFmtId="0" fontId="75" fillId="54" borderId="0" applyNumberFormat="0" applyBorder="0" applyAlignment="0" applyProtection="0"/>
    <xf numFmtId="0" fontId="34" fillId="24" borderId="0"/>
    <xf numFmtId="0" fontId="34" fillId="24" borderId="0"/>
    <xf numFmtId="37" fontId="35" fillId="0" borderId="0"/>
    <xf numFmtId="0" fontId="36" fillId="0" borderId="0"/>
    <xf numFmtId="0" fontId="63" fillId="0" borderId="0"/>
    <xf numFmtId="0" fontId="56" fillId="0" borderId="0"/>
    <xf numFmtId="0" fontId="58" fillId="0" borderId="0"/>
    <xf numFmtId="0" fontId="58" fillId="0" borderId="0"/>
    <xf numFmtId="0" fontId="56" fillId="0" borderId="0"/>
    <xf numFmtId="0" fontId="63" fillId="0" borderId="0"/>
    <xf numFmtId="0" fontId="58" fillId="0" borderId="0"/>
    <xf numFmtId="0" fontId="2" fillId="0" borderId="0"/>
    <xf numFmtId="0" fontId="2" fillId="0" borderId="0"/>
    <xf numFmtId="0" fontId="63" fillId="0" borderId="0"/>
    <xf numFmtId="0" fontId="14" fillId="0" borderId="0"/>
    <xf numFmtId="0" fontId="56" fillId="0" borderId="0"/>
    <xf numFmtId="0" fontId="5" fillId="0" borderId="0"/>
    <xf numFmtId="0" fontId="2" fillId="0" borderId="0"/>
    <xf numFmtId="0" fontId="2" fillId="0" borderId="0"/>
    <xf numFmtId="0" fontId="56" fillId="0" borderId="0"/>
    <xf numFmtId="0" fontId="14" fillId="0" borderId="0"/>
    <xf numFmtId="0" fontId="3" fillId="0" borderId="0"/>
    <xf numFmtId="0" fontId="58" fillId="0" borderId="0"/>
    <xf numFmtId="0" fontId="2" fillId="0" borderId="0"/>
    <xf numFmtId="0" fontId="2" fillId="0" borderId="0"/>
    <xf numFmtId="0" fontId="3" fillId="0" borderId="0"/>
    <xf numFmtId="0" fontId="57" fillId="0" borderId="0"/>
    <xf numFmtId="0" fontId="2" fillId="0" borderId="0"/>
    <xf numFmtId="0" fontId="58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3" fillId="0" borderId="0"/>
    <xf numFmtId="0" fontId="58" fillId="0" borderId="0"/>
    <xf numFmtId="0" fontId="2" fillId="0" borderId="0"/>
    <xf numFmtId="0" fontId="2" fillId="0" borderId="0"/>
    <xf numFmtId="177" fontId="58" fillId="0" borderId="0"/>
    <xf numFmtId="0" fontId="3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" fillId="0" borderId="0"/>
    <xf numFmtId="0" fontId="57" fillId="0" borderId="0"/>
    <xf numFmtId="0" fontId="1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" fillId="0" borderId="0"/>
    <xf numFmtId="0" fontId="57" fillId="0" borderId="0"/>
    <xf numFmtId="0" fontId="5" fillId="0" borderId="0"/>
    <xf numFmtId="0" fontId="5" fillId="0" borderId="0"/>
    <xf numFmtId="0" fontId="2" fillId="0" borderId="0"/>
    <xf numFmtId="0" fontId="58" fillId="0" borderId="0"/>
    <xf numFmtId="0" fontId="2" fillId="0" borderId="0"/>
    <xf numFmtId="0" fontId="5" fillId="0" borderId="0"/>
    <xf numFmtId="0" fontId="2" fillId="0" borderId="0"/>
    <xf numFmtId="0" fontId="3" fillId="0" borderId="0"/>
    <xf numFmtId="0" fontId="2" fillId="0" borderId="0"/>
    <xf numFmtId="0" fontId="58" fillId="0" borderId="0"/>
    <xf numFmtId="0" fontId="5" fillId="0" borderId="0"/>
    <xf numFmtId="0" fontId="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" fillId="0" borderId="0"/>
    <xf numFmtId="0" fontId="57" fillId="0" borderId="0"/>
    <xf numFmtId="0" fontId="58" fillId="0" borderId="0"/>
    <xf numFmtId="0" fontId="57" fillId="0" borderId="0"/>
    <xf numFmtId="0" fontId="57" fillId="0" borderId="0"/>
    <xf numFmtId="0" fontId="3" fillId="0" borderId="0"/>
    <xf numFmtId="0" fontId="57" fillId="0" borderId="0"/>
    <xf numFmtId="0" fontId="57" fillId="0" borderId="0"/>
    <xf numFmtId="0" fontId="57" fillId="0" borderId="0"/>
    <xf numFmtId="0" fontId="2" fillId="0" borderId="0"/>
    <xf numFmtId="0" fontId="57" fillId="0" borderId="0"/>
    <xf numFmtId="0" fontId="13" fillId="0" borderId="0"/>
    <xf numFmtId="0" fontId="57" fillId="0" borderId="0"/>
    <xf numFmtId="0" fontId="13" fillId="0" borderId="0"/>
    <xf numFmtId="0" fontId="58" fillId="0" borderId="0"/>
    <xf numFmtId="0" fontId="3" fillId="0" borderId="0"/>
    <xf numFmtId="0" fontId="2" fillId="0" borderId="0"/>
    <xf numFmtId="0" fontId="3" fillId="0" borderId="0"/>
    <xf numFmtId="0" fontId="57" fillId="0" borderId="0"/>
    <xf numFmtId="0" fontId="57" fillId="0" borderId="0"/>
    <xf numFmtId="0" fontId="63" fillId="0" borderId="0"/>
    <xf numFmtId="0" fontId="7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63" fillId="0" borderId="0"/>
    <xf numFmtId="0" fontId="63" fillId="0" borderId="0"/>
    <xf numFmtId="0" fontId="3" fillId="0" borderId="0"/>
    <xf numFmtId="0" fontId="63" fillId="0" borderId="0"/>
    <xf numFmtId="0" fontId="18" fillId="0" borderId="0"/>
    <xf numFmtId="0" fontId="5" fillId="0" borderId="0"/>
    <xf numFmtId="0" fontId="18" fillId="0" borderId="0"/>
    <xf numFmtId="0" fontId="5" fillId="0" borderId="0"/>
    <xf numFmtId="0" fontId="18" fillId="0" borderId="0"/>
    <xf numFmtId="0" fontId="5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7" fillId="0" borderId="0"/>
    <xf numFmtId="0" fontId="19" fillId="0" borderId="0"/>
    <xf numFmtId="0" fontId="2" fillId="0" borderId="0"/>
    <xf numFmtId="0" fontId="58" fillId="0" borderId="0"/>
    <xf numFmtId="0" fontId="57" fillId="0" borderId="0"/>
    <xf numFmtId="0" fontId="2" fillId="0" borderId="0"/>
    <xf numFmtId="0" fontId="37" fillId="0" borderId="0"/>
    <xf numFmtId="0" fontId="57" fillId="0" borderId="0"/>
    <xf numFmtId="0" fontId="37" fillId="0" borderId="0"/>
    <xf numFmtId="0" fontId="58" fillId="0" borderId="0"/>
    <xf numFmtId="0" fontId="63" fillId="0" borderId="0"/>
    <xf numFmtId="0" fontId="56" fillId="0" borderId="0"/>
    <xf numFmtId="0" fontId="63" fillId="0" borderId="0"/>
    <xf numFmtId="0" fontId="5" fillId="0" borderId="0"/>
    <xf numFmtId="0" fontId="58" fillId="0" borderId="0"/>
    <xf numFmtId="0" fontId="57" fillId="0" borderId="0"/>
    <xf numFmtId="0" fontId="63" fillId="0" borderId="0"/>
    <xf numFmtId="0" fontId="57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76" fillId="0" borderId="0"/>
    <xf numFmtId="0" fontId="14" fillId="0" borderId="0"/>
    <xf numFmtId="0" fontId="57" fillId="0" borderId="0"/>
    <xf numFmtId="0" fontId="2" fillId="0" borderId="0"/>
    <xf numFmtId="0" fontId="57" fillId="0" borderId="0"/>
    <xf numFmtId="0" fontId="57" fillId="0" borderId="0"/>
    <xf numFmtId="0" fontId="14" fillId="0" borderId="0"/>
    <xf numFmtId="0" fontId="5" fillId="0" borderId="0"/>
    <xf numFmtId="0" fontId="14" fillId="0" borderId="0"/>
    <xf numFmtId="0" fontId="58" fillId="0" borderId="0"/>
    <xf numFmtId="0" fontId="57" fillId="0" borderId="0"/>
    <xf numFmtId="0" fontId="57" fillId="0" borderId="0"/>
    <xf numFmtId="0" fontId="2" fillId="0" borderId="0"/>
    <xf numFmtId="0" fontId="2" fillId="0" borderId="0"/>
    <xf numFmtId="0" fontId="57" fillId="0" borderId="0"/>
    <xf numFmtId="0" fontId="2" fillId="0" borderId="0"/>
    <xf numFmtId="0" fontId="2" fillId="0" borderId="0"/>
    <xf numFmtId="0" fontId="63" fillId="0" borderId="0"/>
    <xf numFmtId="0" fontId="63" fillId="0" borderId="0"/>
    <xf numFmtId="0" fontId="63" fillId="0" borderId="0"/>
    <xf numFmtId="0" fontId="18" fillId="0" borderId="0"/>
    <xf numFmtId="0" fontId="18" fillId="0" borderId="0"/>
    <xf numFmtId="0" fontId="57" fillId="0" borderId="0"/>
    <xf numFmtId="0" fontId="4" fillId="0" borderId="0"/>
    <xf numFmtId="0" fontId="2" fillId="0" borderId="0"/>
    <xf numFmtId="0" fontId="15" fillId="0" borderId="0"/>
    <xf numFmtId="0" fontId="14" fillId="0" borderId="0"/>
    <xf numFmtId="0" fontId="15" fillId="0" borderId="0"/>
    <xf numFmtId="0" fontId="3" fillId="0" borderId="0"/>
    <xf numFmtId="0" fontId="4" fillId="0" borderId="0"/>
    <xf numFmtId="0" fontId="2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14" fillId="0" borderId="0"/>
    <xf numFmtId="0" fontId="56" fillId="0" borderId="0"/>
    <xf numFmtId="0" fontId="13" fillId="0" borderId="0"/>
    <xf numFmtId="0" fontId="13" fillId="0" borderId="0"/>
    <xf numFmtId="0" fontId="58" fillId="0" borderId="0"/>
    <xf numFmtId="0" fontId="3" fillId="0" borderId="0"/>
    <xf numFmtId="0" fontId="13" fillId="0" borderId="0"/>
    <xf numFmtId="0" fontId="13" fillId="0" borderId="0"/>
    <xf numFmtId="0" fontId="58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58" fillId="0" borderId="0"/>
    <xf numFmtId="0" fontId="58" fillId="0" borderId="0"/>
    <xf numFmtId="0" fontId="13" fillId="0" borderId="0"/>
    <xf numFmtId="0" fontId="13" fillId="0" borderId="0"/>
    <xf numFmtId="0" fontId="58" fillId="0" borderId="0"/>
    <xf numFmtId="0" fontId="13" fillId="0" borderId="0"/>
    <xf numFmtId="0" fontId="14" fillId="0" borderId="0"/>
    <xf numFmtId="0" fontId="13" fillId="0" borderId="0"/>
    <xf numFmtId="0" fontId="1" fillId="0" borderId="0"/>
    <xf numFmtId="0" fontId="2" fillId="23" borderId="10"/>
    <xf numFmtId="0" fontId="2" fillId="23" borderId="10"/>
    <xf numFmtId="0" fontId="58" fillId="55" borderId="24" applyNumberFormat="0" applyFont="0" applyAlignment="0" applyProtection="0"/>
    <xf numFmtId="0" fontId="58" fillId="55" borderId="24" applyNumberFormat="0" applyFont="0" applyAlignment="0" applyProtection="0"/>
    <xf numFmtId="0" fontId="58" fillId="55" borderId="24" applyNumberFormat="0" applyFont="0" applyAlignment="0" applyProtection="0"/>
    <xf numFmtId="0" fontId="58" fillId="55" borderId="24" applyNumberFormat="0" applyFont="0" applyAlignment="0" applyProtection="0"/>
    <xf numFmtId="0" fontId="58" fillId="55" borderId="24" applyNumberFormat="0" applyFont="0" applyAlignment="0" applyProtection="0"/>
    <xf numFmtId="0" fontId="58" fillId="55" borderId="24" applyNumberFormat="0" applyFont="0" applyAlignment="0" applyProtection="0"/>
    <xf numFmtId="0" fontId="58" fillId="55" borderId="24" applyNumberFormat="0" applyFont="0" applyAlignment="0" applyProtection="0"/>
    <xf numFmtId="0" fontId="58" fillId="55" borderId="24" applyNumberFormat="0" applyFont="0" applyAlignment="0" applyProtection="0"/>
    <xf numFmtId="0" fontId="2" fillId="23" borderId="10"/>
    <xf numFmtId="0" fontId="58" fillId="55" borderId="24" applyNumberFormat="0" applyFont="0" applyAlignment="0" applyProtection="0"/>
    <xf numFmtId="0" fontId="58" fillId="55" borderId="24" applyNumberFormat="0" applyFont="0" applyAlignment="0" applyProtection="0"/>
    <xf numFmtId="0" fontId="58" fillId="55" borderId="24" applyNumberFormat="0" applyFont="0" applyAlignment="0" applyProtection="0"/>
    <xf numFmtId="0" fontId="58" fillId="55" borderId="24" applyNumberFormat="0" applyFont="0" applyAlignment="0" applyProtection="0"/>
    <xf numFmtId="0" fontId="58" fillId="55" borderId="24" applyNumberFormat="0" applyFont="0" applyAlignment="0" applyProtection="0"/>
    <xf numFmtId="0" fontId="58" fillId="55" borderId="24" applyNumberFormat="0" applyFont="0" applyAlignment="0" applyProtection="0"/>
    <xf numFmtId="0" fontId="58" fillId="55" borderId="24" applyNumberFormat="0" applyFont="0" applyAlignment="0" applyProtection="0"/>
    <xf numFmtId="0" fontId="58" fillId="55" borderId="24" applyNumberFormat="0" applyFont="0" applyAlignment="0" applyProtection="0"/>
    <xf numFmtId="0" fontId="58" fillId="55" borderId="24" applyNumberFormat="0" applyFont="0" applyAlignment="0" applyProtection="0"/>
    <xf numFmtId="0" fontId="58" fillId="55" borderId="24" applyNumberFormat="0" applyFont="0" applyAlignment="0" applyProtection="0"/>
    <xf numFmtId="0" fontId="58" fillId="55" borderId="24" applyNumberFormat="0" applyFont="0" applyAlignment="0" applyProtection="0"/>
    <xf numFmtId="0" fontId="58" fillId="55" borderId="24" applyNumberFormat="0" applyFont="0" applyAlignment="0" applyProtection="0"/>
    <xf numFmtId="0" fontId="58" fillId="55" borderId="24" applyNumberFormat="0" applyFont="0" applyAlignment="0" applyProtection="0"/>
    <xf numFmtId="0" fontId="58" fillId="55" borderId="24" applyNumberFormat="0" applyFont="0" applyAlignment="0" applyProtection="0"/>
    <xf numFmtId="0" fontId="58" fillId="55" borderId="24" applyNumberFormat="0" applyFont="0" applyAlignment="0" applyProtection="0"/>
    <xf numFmtId="0" fontId="58" fillId="55" borderId="24" applyNumberFormat="0" applyFont="0" applyAlignment="0" applyProtection="0"/>
    <xf numFmtId="0" fontId="58" fillId="55" borderId="24" applyNumberFormat="0" applyFont="0" applyAlignment="0" applyProtection="0"/>
    <xf numFmtId="0" fontId="58" fillId="55" borderId="24" applyNumberFormat="0" applyFont="0" applyAlignment="0" applyProtection="0"/>
    <xf numFmtId="0" fontId="58" fillId="55" borderId="24" applyNumberFormat="0" applyFont="0" applyAlignment="0" applyProtection="0"/>
    <xf numFmtId="0" fontId="58" fillId="55" borderId="24" applyNumberFormat="0" applyFont="0" applyAlignment="0" applyProtection="0"/>
    <xf numFmtId="0" fontId="58" fillId="55" borderId="24" applyNumberFormat="0" applyFont="0" applyAlignment="0" applyProtection="0"/>
    <xf numFmtId="0" fontId="38" fillId="21" borderId="11"/>
    <xf numFmtId="0" fontId="77" fillId="50" borderId="25" applyNumberFormat="0" applyAlignment="0" applyProtection="0"/>
    <xf numFmtId="0" fontId="38" fillId="21" borderId="11"/>
    <xf numFmtId="0" fontId="38" fillId="21" borderId="11"/>
    <xf numFmtId="10" fontId="5" fillId="0" borderId="0"/>
    <xf numFmtId="10" fontId="5" fillId="0" borderId="0" applyFont="0" applyFill="0" applyBorder="0" applyAlignment="0" applyProtection="0"/>
    <xf numFmtId="10" fontId="5" fillId="0" borderId="0"/>
    <xf numFmtId="9" fontId="13" fillId="0" borderId="0"/>
    <xf numFmtId="9" fontId="13" fillId="0" borderId="0"/>
    <xf numFmtId="9" fontId="5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/>
    <xf numFmtId="9" fontId="14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18" fillId="0" borderId="0" applyFont="0" applyFill="0" applyBorder="0" applyAlignment="0" applyProtection="0"/>
    <xf numFmtId="9" fontId="18" fillId="0" borderId="0"/>
    <xf numFmtId="9" fontId="18" fillId="0" borderId="0" applyFont="0" applyFill="0" applyBorder="0" applyAlignment="0" applyProtection="0"/>
    <xf numFmtId="9" fontId="2" fillId="0" borderId="0"/>
    <xf numFmtId="9" fontId="57" fillId="0" borderId="0"/>
    <xf numFmtId="9" fontId="57" fillId="0" borderId="0"/>
    <xf numFmtId="9" fontId="57" fillId="0" borderId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3" fillId="0" borderId="0"/>
    <xf numFmtId="9" fontId="63" fillId="0" borderId="0"/>
    <xf numFmtId="9" fontId="2" fillId="0" borderId="0" applyFont="0" applyFill="0" applyBorder="0" applyAlignment="0" applyProtection="0"/>
    <xf numFmtId="9" fontId="18" fillId="0" borderId="0"/>
    <xf numFmtId="9" fontId="18" fillId="0" borderId="0" applyFont="0" applyFill="0" applyBorder="0" applyAlignment="0" applyProtection="0"/>
    <xf numFmtId="9" fontId="5" fillId="0" borderId="0"/>
    <xf numFmtId="9" fontId="5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3" fillId="0" borderId="0"/>
    <xf numFmtId="9" fontId="57" fillId="0" borderId="0"/>
    <xf numFmtId="9" fontId="2" fillId="0" borderId="0"/>
    <xf numFmtId="9" fontId="13" fillId="0" borderId="0"/>
    <xf numFmtId="9" fontId="14" fillId="0" borderId="0" applyFont="0" applyFill="0" applyBorder="0" applyAlignment="0" applyProtection="0"/>
    <xf numFmtId="9" fontId="2" fillId="0" borderId="0"/>
    <xf numFmtId="9" fontId="2" fillId="0" borderId="0"/>
    <xf numFmtId="9" fontId="14" fillId="0" borderId="0"/>
    <xf numFmtId="9" fontId="14" fillId="0" borderId="0" applyFont="0" applyFill="0" applyBorder="0" applyAlignment="0" applyProtection="0"/>
    <xf numFmtId="9" fontId="2" fillId="0" borderId="0"/>
    <xf numFmtId="9" fontId="5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3" fillId="0" borderId="0"/>
    <xf numFmtId="9" fontId="13" fillId="0" borderId="0"/>
    <xf numFmtId="9" fontId="14" fillId="0" borderId="0"/>
    <xf numFmtId="9" fontId="14" fillId="0" borderId="0" applyFont="0" applyFill="0" applyBorder="0" applyAlignment="0" applyProtection="0"/>
    <xf numFmtId="9" fontId="13" fillId="0" borderId="0"/>
    <xf numFmtId="9" fontId="13" fillId="0" borderId="0" applyFont="0" applyFill="0" applyBorder="0" applyAlignment="0" applyProtection="0"/>
    <xf numFmtId="9" fontId="13" fillId="0" borderId="0"/>
    <xf numFmtId="9" fontId="13" fillId="0" borderId="0"/>
    <xf numFmtId="9" fontId="14" fillId="0" borderId="0"/>
    <xf numFmtId="9" fontId="14" fillId="0" borderId="0" applyFont="0" applyFill="0" applyBorder="0" applyAlignment="0" applyProtection="0"/>
    <xf numFmtId="9" fontId="13" fillId="0" borderId="0"/>
    <xf numFmtId="9" fontId="13" fillId="0" borderId="0" applyFont="0" applyFill="0" applyBorder="0" applyAlignment="0" applyProtection="0"/>
    <xf numFmtId="9" fontId="13" fillId="0" borderId="0"/>
    <xf numFmtId="9" fontId="13" fillId="0" borderId="0"/>
    <xf numFmtId="9" fontId="14" fillId="0" borderId="0"/>
    <xf numFmtId="9" fontId="14" fillId="0" borderId="0" applyFont="0" applyFill="0" applyBorder="0" applyAlignment="0" applyProtection="0"/>
    <xf numFmtId="9" fontId="13" fillId="0" borderId="0"/>
    <xf numFmtId="9" fontId="13" fillId="0" borderId="0"/>
    <xf numFmtId="9" fontId="13" fillId="0" borderId="0"/>
    <xf numFmtId="9" fontId="14" fillId="0" borderId="0"/>
    <xf numFmtId="9" fontId="14" fillId="0" borderId="0" applyFont="0" applyFill="0" applyBorder="0" applyAlignment="0" applyProtection="0"/>
    <xf numFmtId="9" fontId="13" fillId="0" borderId="0"/>
    <xf numFmtId="9" fontId="13" fillId="0" borderId="0"/>
    <xf numFmtId="9" fontId="13" fillId="0" borderId="0"/>
    <xf numFmtId="9" fontId="14" fillId="0" borderId="0"/>
    <xf numFmtId="9" fontId="14" fillId="0" borderId="0" applyFont="0" applyFill="0" applyBorder="0" applyAlignment="0" applyProtection="0"/>
    <xf numFmtId="9" fontId="13" fillId="0" borderId="0"/>
    <xf numFmtId="1" fontId="5" fillId="0" borderId="12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>
      <alignment horizontal="center" vertical="center"/>
    </xf>
    <xf numFmtId="0" fontId="16" fillId="0" borderId="0" applyNumberFormat="0" applyBorder="0" applyAlignment="0"/>
    <xf numFmtId="0" fontId="39" fillId="0" borderId="0" applyNumberFormat="0" applyBorder="0" applyAlignment="0"/>
    <xf numFmtId="0" fontId="40" fillId="0" borderId="0" applyNumberFormat="0" applyBorder="0" applyAlignment="0"/>
    <xf numFmtId="0" fontId="41" fillId="10" borderId="0" applyNumberFormat="0" applyBorder="0" applyAlignment="0"/>
    <xf numFmtId="0" fontId="42" fillId="0" borderId="0"/>
    <xf numFmtId="0" fontId="78" fillId="0" borderId="0" applyNumberFormat="0" applyFill="0" applyBorder="0" applyAlignment="0" applyProtection="0"/>
    <xf numFmtId="0" fontId="42" fillId="0" borderId="0"/>
    <xf numFmtId="0" fontId="42" fillId="0" borderId="0"/>
    <xf numFmtId="0" fontId="43" fillId="0" borderId="13"/>
    <xf numFmtId="0" fontId="79" fillId="0" borderId="26" applyNumberFormat="0" applyFill="0" applyAlignment="0" applyProtection="0"/>
    <xf numFmtId="0" fontId="43" fillId="0" borderId="13"/>
    <xf numFmtId="0" fontId="43" fillId="0" borderId="13"/>
    <xf numFmtId="0" fontId="44" fillId="0" borderId="0"/>
    <xf numFmtId="0" fontId="80" fillId="0" borderId="0" applyNumberFormat="0" applyFill="0" applyBorder="0" applyAlignment="0" applyProtection="0"/>
    <xf numFmtId="0" fontId="44" fillId="0" borderId="0"/>
    <xf numFmtId="0" fontId="44" fillId="0" borderId="0"/>
    <xf numFmtId="165" fontId="45" fillId="0" borderId="0"/>
    <xf numFmtId="167" fontId="46" fillId="0" borderId="0"/>
    <xf numFmtId="164" fontId="45" fillId="0" borderId="0"/>
    <xf numFmtId="166" fontId="45" fillId="0" borderId="0"/>
    <xf numFmtId="9" fontId="47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</cellStyleXfs>
  <cellXfs count="185">
    <xf numFmtId="0" fontId="0" fillId="0" borderId="0" xfId="0"/>
    <xf numFmtId="43" fontId="48" fillId="0" borderId="0" xfId="303" applyFont="1" applyFill="1" applyAlignment="1">
      <alignment vertical="center"/>
    </xf>
    <xf numFmtId="43" fontId="48" fillId="0" borderId="0" xfId="303" applyFont="1" applyFill="1" applyAlignment="1">
      <alignment horizontal="left" vertical="center"/>
    </xf>
    <xf numFmtId="43" fontId="48" fillId="0" borderId="0" xfId="303" applyFont="1" applyFill="1" applyBorder="1" applyAlignment="1">
      <alignment vertical="center"/>
    </xf>
    <xf numFmtId="43" fontId="49" fillId="0" borderId="0" xfId="303" applyFont="1" applyFill="1" applyAlignment="1">
      <alignment vertical="top"/>
    </xf>
    <xf numFmtId="41" fontId="3" fillId="0" borderId="0" xfId="364" applyNumberFormat="1" applyFont="1" applyFill="1" applyBorder="1" applyAlignment="1">
      <alignment horizontal="right" vertical="center"/>
    </xf>
    <xf numFmtId="41" fontId="51" fillId="0" borderId="0" xfId="364" applyNumberFormat="1" applyFont="1" applyFill="1" applyBorder="1" applyAlignment="1">
      <alignment horizontal="right" vertical="center"/>
    </xf>
    <xf numFmtId="170" fontId="3" fillId="0" borderId="0" xfId="364" applyNumberFormat="1" applyFont="1" applyFill="1" applyBorder="1" applyAlignment="1">
      <alignment horizontal="right" vertical="center"/>
    </xf>
    <xf numFmtId="41" fontId="3" fillId="0" borderId="4" xfId="364" applyNumberFormat="1" applyFont="1" applyFill="1" applyBorder="1" applyAlignment="1">
      <alignment horizontal="right" vertical="center"/>
    </xf>
    <xf numFmtId="41" fontId="3" fillId="0" borderId="0" xfId="364" applyNumberFormat="1" applyFont="1" applyFill="1" applyAlignment="1">
      <alignment horizontal="right" vertical="center"/>
    </xf>
    <xf numFmtId="41" fontId="3" fillId="0" borderId="14" xfId="364" applyNumberFormat="1" applyFont="1" applyFill="1" applyBorder="1" applyAlignment="1">
      <alignment horizontal="right" vertical="center"/>
    </xf>
    <xf numFmtId="43" fontId="53" fillId="0" borderId="0" xfId="303" applyFont="1" applyFill="1" applyAlignment="1">
      <alignment vertical="center"/>
    </xf>
    <xf numFmtId="43" fontId="53" fillId="0" borderId="0" xfId="303" applyFont="1" applyFill="1" applyAlignment="1">
      <alignment horizontal="left" vertical="center"/>
    </xf>
    <xf numFmtId="43" fontId="3" fillId="0" borderId="0" xfId="303" applyFont="1" applyFill="1" applyAlignment="1">
      <alignment horizontal="left" vertical="center"/>
    </xf>
    <xf numFmtId="43" fontId="3" fillId="0" borderId="0" xfId="303" applyFont="1" applyFill="1" applyAlignment="1">
      <alignment vertical="center"/>
    </xf>
    <xf numFmtId="43" fontId="3" fillId="0" borderId="0" xfId="303" applyFont="1" applyFill="1" applyBorder="1" applyAlignment="1">
      <alignment vertical="center"/>
    </xf>
    <xf numFmtId="168" fontId="3" fillId="0" borderId="0" xfId="0" applyNumberFormat="1" applyFont="1" applyFill="1" applyAlignment="1">
      <alignment horizontal="left" vertical="center"/>
    </xf>
    <xf numFmtId="168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68" fontId="51" fillId="0" borderId="0" xfId="0" applyNumberFormat="1" applyFont="1" applyFill="1" applyAlignment="1">
      <alignment horizontal="center" vertical="center"/>
    </xf>
    <xf numFmtId="37" fontId="51" fillId="0" borderId="0" xfId="0" applyNumberFormat="1" applyFont="1" applyFill="1" applyAlignment="1">
      <alignment horizontal="right" vertical="center"/>
    </xf>
    <xf numFmtId="168" fontId="3" fillId="0" borderId="0" xfId="0" applyNumberFormat="1" applyFont="1" applyFill="1" applyAlignment="1">
      <alignment vertical="center"/>
    </xf>
    <xf numFmtId="171" fontId="51" fillId="0" borderId="0" xfId="0" quotePrefix="1" applyNumberFormat="1" applyFont="1" applyFill="1" applyAlignment="1">
      <alignment horizontal="center" vertical="center"/>
    </xf>
    <xf numFmtId="37" fontId="52" fillId="0" borderId="0" xfId="0" applyNumberFormat="1" applyFont="1" applyFill="1" applyAlignment="1">
      <alignment horizontal="center" vertical="center"/>
    </xf>
    <xf numFmtId="0" fontId="51" fillId="0" borderId="0" xfId="818" applyFont="1" applyFill="1" applyAlignment="1">
      <alignment vertical="center"/>
    </xf>
    <xf numFmtId="170" fontId="51" fillId="0" borderId="0" xfId="818" applyNumberFormat="1" applyFont="1" applyFill="1" applyAlignment="1">
      <alignment horizontal="right" vertical="center"/>
    </xf>
    <xf numFmtId="0" fontId="3" fillId="0" borderId="0" xfId="818" applyFont="1" applyFill="1" applyAlignment="1">
      <alignment vertical="center"/>
    </xf>
    <xf numFmtId="180" fontId="81" fillId="0" borderId="0" xfId="0" applyNumberFormat="1" applyFont="1" applyFill="1" applyAlignment="1">
      <alignment vertical="center"/>
    </xf>
    <xf numFmtId="37" fontId="81" fillId="0" borderId="0" xfId="0" applyNumberFormat="1" applyFont="1" applyFill="1" applyAlignment="1">
      <alignment vertical="center"/>
    </xf>
    <xf numFmtId="41" fontId="3" fillId="0" borderId="0" xfId="818" applyNumberFormat="1" applyFont="1" applyFill="1" applyAlignment="1">
      <alignment horizontal="right" vertical="center"/>
    </xf>
    <xf numFmtId="0" fontId="3" fillId="0" borderId="0" xfId="818" applyFont="1" applyFill="1" applyAlignment="1">
      <alignment horizontal="left" vertical="center" indent="2"/>
    </xf>
    <xf numFmtId="37" fontId="81" fillId="0" borderId="0" xfId="0" applyNumberFormat="1" applyFont="1" applyFill="1" applyAlignment="1">
      <alignment horizontal="center" vertical="center"/>
    </xf>
    <xf numFmtId="180" fontId="81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indent="2"/>
    </xf>
    <xf numFmtId="168" fontId="55" fillId="0" borderId="0" xfId="0" applyNumberFormat="1" applyFont="1" applyFill="1" applyAlignment="1">
      <alignment horizontal="center" vertical="center"/>
    </xf>
    <xf numFmtId="178" fontId="81" fillId="0" borderId="0" xfId="0" applyNumberFormat="1" applyFont="1" applyFill="1" applyAlignment="1">
      <alignment horizontal="center" vertical="center"/>
    </xf>
    <xf numFmtId="37" fontId="81" fillId="0" borderId="15" xfId="0" applyNumberFormat="1" applyFont="1" applyFill="1" applyBorder="1" applyAlignment="1">
      <alignment vertical="center"/>
    </xf>
    <xf numFmtId="41" fontId="3" fillId="0" borderId="0" xfId="818" applyNumberFormat="1" applyFont="1" applyFill="1" applyAlignment="1">
      <alignment vertical="center"/>
    </xf>
    <xf numFmtId="41" fontId="51" fillId="0" borderId="0" xfId="818" applyNumberFormat="1" applyFont="1" applyFill="1" applyAlignment="1">
      <alignment horizontal="right" vertical="center"/>
    </xf>
    <xf numFmtId="178" fontId="81" fillId="0" borderId="0" xfId="0" applyNumberFormat="1" applyFont="1" applyFill="1" applyAlignment="1">
      <alignment vertical="center"/>
    </xf>
    <xf numFmtId="0" fontId="3" fillId="0" borderId="0" xfId="818" applyFont="1" applyFill="1" applyAlignment="1">
      <alignment horizontal="left" vertical="center"/>
    </xf>
    <xf numFmtId="37" fontId="81" fillId="0" borderId="16" xfId="0" applyNumberFormat="1" applyFont="1" applyFill="1" applyBorder="1" applyAlignment="1">
      <alignment vertical="center"/>
    </xf>
    <xf numFmtId="180" fontId="81" fillId="0" borderId="16" xfId="0" applyNumberFormat="1" applyFont="1" applyFill="1" applyBorder="1" applyAlignment="1">
      <alignment vertical="center"/>
    </xf>
    <xf numFmtId="180" fontId="81" fillId="0" borderId="15" xfId="0" applyNumberFormat="1" applyFont="1" applyFill="1" applyBorder="1" applyAlignment="1">
      <alignment vertical="center"/>
    </xf>
    <xf numFmtId="41" fontId="3" fillId="0" borderId="4" xfId="818" applyNumberFormat="1" applyFont="1" applyFill="1" applyBorder="1" applyAlignment="1">
      <alignment horizontal="right" vertical="center"/>
    </xf>
    <xf numFmtId="41" fontId="3" fillId="0" borderId="15" xfId="818" applyNumberFormat="1" applyFont="1" applyFill="1" applyBorder="1" applyAlignment="1">
      <alignment horizontal="right" vertical="center"/>
    </xf>
    <xf numFmtId="49" fontId="81" fillId="0" borderId="0" xfId="0" applyNumberFormat="1" applyFont="1" applyFill="1" applyAlignment="1">
      <alignment vertical="center"/>
    </xf>
    <xf numFmtId="1" fontId="81" fillId="0" borderId="0" xfId="0" applyNumberFormat="1" applyFont="1" applyFill="1" applyAlignment="1">
      <alignment horizontal="center" vertical="center"/>
    </xf>
    <xf numFmtId="41" fontId="82" fillId="0" borderId="0" xfId="0" applyNumberFormat="1" applyFont="1" applyFill="1" applyAlignment="1">
      <alignment horizontal="right" vertical="center"/>
    </xf>
    <xf numFmtId="41" fontId="81" fillId="0" borderId="0" xfId="0" applyNumberFormat="1" applyFont="1" applyFill="1" applyAlignment="1">
      <alignment horizontal="right" vertical="center"/>
    </xf>
    <xf numFmtId="41" fontId="82" fillId="0" borderId="0" xfId="0" applyNumberFormat="1" applyFont="1" applyFill="1" applyAlignment="1">
      <alignment vertical="center"/>
    </xf>
    <xf numFmtId="41" fontId="81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168" fontId="88" fillId="0" borderId="0" xfId="0" applyNumberFormat="1" applyFont="1" applyFill="1" applyAlignment="1">
      <alignment horizontal="center" vertical="center"/>
    </xf>
    <xf numFmtId="0" fontId="51" fillId="0" borderId="0" xfId="0" applyFont="1" applyFill="1" applyAlignment="1">
      <alignment vertical="center"/>
    </xf>
    <xf numFmtId="1" fontId="82" fillId="0" borderId="0" xfId="0" applyNumberFormat="1" applyFont="1" applyFill="1" applyAlignment="1">
      <alignment horizontal="center" vertical="center"/>
    </xf>
    <xf numFmtId="170" fontId="3" fillId="0" borderId="0" xfId="818" applyNumberFormat="1" applyFont="1" applyFill="1" applyAlignment="1">
      <alignment horizontal="right" vertical="center"/>
    </xf>
    <xf numFmtId="168" fontId="81" fillId="0" borderId="0" xfId="303" applyNumberFormat="1" applyFont="1" applyFill="1" applyAlignment="1">
      <alignment horizontal="right" vertical="center"/>
    </xf>
    <xf numFmtId="37" fontId="81" fillId="0" borderId="0" xfId="0" applyNumberFormat="1" applyFont="1" applyFill="1" applyAlignment="1">
      <alignment horizontal="right" vertical="center"/>
    </xf>
    <xf numFmtId="0" fontId="3" fillId="0" borderId="0" xfId="818" applyFont="1" applyFill="1" applyAlignment="1">
      <alignment horizontal="left" vertical="center" indent="4"/>
    </xf>
    <xf numFmtId="41" fontId="3" fillId="0" borderId="14" xfId="818" applyNumberFormat="1" applyFont="1" applyFill="1" applyBorder="1" applyAlignment="1">
      <alignment horizontal="right" vertical="center"/>
    </xf>
    <xf numFmtId="49" fontId="82" fillId="0" borderId="0" xfId="0" applyNumberFormat="1" applyFont="1" applyFill="1" applyAlignment="1">
      <alignment vertical="center"/>
    </xf>
    <xf numFmtId="0" fontId="82" fillId="0" borderId="0" xfId="0" applyFont="1" applyFill="1" applyAlignment="1">
      <alignment horizontal="center" vertical="center"/>
    </xf>
    <xf numFmtId="0" fontId="3" fillId="0" borderId="0" xfId="818" applyFont="1" applyFill="1" applyAlignment="1">
      <alignment horizontal="left" vertical="center" indent="3"/>
    </xf>
    <xf numFmtId="41" fontId="3" fillId="0" borderId="14" xfId="0" applyNumberFormat="1" applyFont="1" applyFill="1" applyBorder="1" applyAlignment="1">
      <alignment horizontal="center" vertical="center"/>
    </xf>
    <xf numFmtId="168" fontId="53" fillId="0" borderId="0" xfId="0" applyNumberFormat="1" applyFont="1" applyFill="1" applyAlignment="1">
      <alignment horizontal="left" vertical="center"/>
    </xf>
    <xf numFmtId="37" fontId="53" fillId="0" borderId="0" xfId="845" applyNumberFormat="1" applyFont="1" applyFill="1" applyAlignment="1">
      <alignment vertical="center"/>
    </xf>
    <xf numFmtId="168" fontId="5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Continuous" vertical="center"/>
    </xf>
    <xf numFmtId="168" fontId="3" fillId="0" borderId="0" xfId="0" applyNumberFormat="1" applyFont="1" applyFill="1" applyAlignment="1">
      <alignment horizontal="centerContinuous" vertical="center"/>
    </xf>
    <xf numFmtId="0" fontId="51" fillId="0" borderId="0" xfId="0" applyFont="1" applyFill="1" applyAlignment="1">
      <alignment horizontal="center" vertical="center"/>
    </xf>
    <xf numFmtId="168" fontId="51" fillId="0" borderId="0" xfId="0" applyNumberFormat="1" applyFont="1" applyFill="1" applyAlignment="1">
      <alignment vertical="center"/>
    </xf>
    <xf numFmtId="15" fontId="51" fillId="0" borderId="0" xfId="0" quotePrefix="1" applyNumberFormat="1" applyFont="1" applyFill="1" applyAlignment="1">
      <alignment horizontal="center" vertical="center"/>
    </xf>
    <xf numFmtId="1" fontId="51" fillId="0" borderId="0" xfId="0" applyNumberFormat="1" applyFont="1" applyFill="1" applyAlignment="1">
      <alignment horizontal="center" vertical="center"/>
    </xf>
    <xf numFmtId="1" fontId="51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179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0" fontId="3" fillId="0" borderId="0" xfId="0" quotePrefix="1" applyFont="1" applyFill="1" applyAlignment="1">
      <alignment horizontal="left" vertical="center" indent="2"/>
    </xf>
    <xf numFmtId="0" fontId="51" fillId="0" borderId="0" xfId="0" applyFont="1" applyFill="1" applyAlignment="1">
      <alignment horizontal="left" vertical="center" indent="4"/>
    </xf>
    <xf numFmtId="41" fontId="3" fillId="0" borderId="4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 indent="3"/>
    </xf>
    <xf numFmtId="41" fontId="3" fillId="0" borderId="15" xfId="0" applyNumberFormat="1" applyFont="1" applyFill="1" applyBorder="1" applyAlignment="1">
      <alignment horizontal="right" vertical="center"/>
    </xf>
    <xf numFmtId="41" fontId="3" fillId="0" borderId="14" xfId="0" applyNumberFormat="1" applyFont="1" applyFill="1" applyBorder="1" applyAlignment="1">
      <alignment horizontal="right" vertical="center"/>
    </xf>
    <xf numFmtId="0" fontId="50" fillId="0" borderId="0" xfId="0" applyFont="1" applyFill="1" applyAlignment="1">
      <alignment vertical="center"/>
    </xf>
    <xf numFmtId="0" fontId="85" fillId="0" borderId="0" xfId="0" applyFont="1" applyFill="1" applyAlignment="1">
      <alignment vertical="center" wrapText="1"/>
    </xf>
    <xf numFmtId="0" fontId="3" fillId="0" borderId="0" xfId="0" quotePrefix="1" applyFont="1" applyFill="1" applyAlignment="1">
      <alignment horizontal="left" vertical="center" indent="3"/>
    </xf>
    <xf numFmtId="41" fontId="3" fillId="0" borderId="4" xfId="0" applyNumberFormat="1" applyFont="1" applyFill="1" applyBorder="1" applyAlignment="1">
      <alignment horizontal="center" vertical="center"/>
    </xf>
    <xf numFmtId="41" fontId="3" fillId="0" borderId="15" xfId="0" applyNumberFormat="1" applyFont="1" applyFill="1" applyBorder="1" applyAlignment="1">
      <alignment horizontal="center" vertical="center"/>
    </xf>
    <xf numFmtId="0" fontId="86" fillId="0" borderId="0" xfId="0" applyFont="1" applyFill="1" applyAlignment="1">
      <alignment vertical="center"/>
    </xf>
    <xf numFmtId="168" fontId="3" fillId="0" borderId="0" xfId="0" applyNumberFormat="1" applyFont="1" applyFill="1" applyAlignment="1">
      <alignment horizontal="right" vertical="center"/>
    </xf>
    <xf numFmtId="168" fontId="3" fillId="0" borderId="0" xfId="0" applyNumberFormat="1" applyFont="1" applyFill="1" applyAlignment="1">
      <alignment horizontal="left" vertical="center" indent="1"/>
    </xf>
    <xf numFmtId="168" fontId="3" fillId="0" borderId="17" xfId="0" applyNumberFormat="1" applyFont="1" applyFill="1" applyBorder="1" applyAlignment="1">
      <alignment horizontal="right" vertical="center"/>
    </xf>
    <xf numFmtId="168" fontId="87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indent="1"/>
    </xf>
    <xf numFmtId="168" fontId="3" fillId="0" borderId="15" xfId="0" applyNumberFormat="1" applyFont="1" applyFill="1" applyBorder="1" applyAlignment="1">
      <alignment horizontal="left" vertical="center" indent="1"/>
    </xf>
    <xf numFmtId="168" fontId="87" fillId="0" borderId="0" xfId="0" applyNumberFormat="1" applyFont="1" applyFill="1" applyAlignment="1">
      <alignment horizontal="left" vertical="center" indent="1"/>
    </xf>
    <xf numFmtId="168" fontId="3" fillId="0" borderId="15" xfId="0" applyNumberFormat="1" applyFont="1" applyFill="1" applyBorder="1" applyAlignment="1">
      <alignment horizontal="right" vertical="center"/>
    </xf>
    <xf numFmtId="168" fontId="3" fillId="0" borderId="15" xfId="0" quotePrefix="1" applyNumberFormat="1" applyFont="1" applyFill="1" applyBorder="1" applyAlignment="1">
      <alignment horizontal="center" vertical="center"/>
    </xf>
    <xf numFmtId="179" fontId="3" fillId="0" borderId="15" xfId="0" applyNumberFormat="1" applyFont="1" applyFill="1" applyBorder="1" applyAlignment="1">
      <alignment horizontal="center" vertical="center"/>
    </xf>
    <xf numFmtId="0" fontId="51" fillId="0" borderId="0" xfId="0" applyFont="1" applyFill="1" applyAlignment="1">
      <alignment horizontal="left" vertical="center"/>
    </xf>
    <xf numFmtId="0" fontId="3" fillId="0" borderId="0" xfId="0" quotePrefix="1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Alignment="1">
      <alignment horizontal="right" vertical="center"/>
    </xf>
    <xf numFmtId="168" fontId="51" fillId="0" borderId="15" xfId="0" applyNumberFormat="1" applyFont="1" applyFill="1" applyBorder="1" applyAlignment="1">
      <alignment horizontal="center" vertical="center" wrapText="1"/>
    </xf>
    <xf numFmtId="179" fontId="3" fillId="0" borderId="0" xfId="0" applyNumberFormat="1" applyFont="1" applyFill="1" applyAlignment="1">
      <alignment vertical="center"/>
    </xf>
    <xf numFmtId="179" fontId="3" fillId="0" borderId="15" xfId="0" applyNumberFormat="1" applyFont="1" applyFill="1" applyBorder="1" applyAlignment="1">
      <alignment vertical="center"/>
    </xf>
    <xf numFmtId="179" fontId="3" fillId="0" borderId="16" xfId="0" applyNumberFormat="1" applyFont="1" applyFill="1" applyBorder="1" applyAlignment="1">
      <alignment vertical="center"/>
    </xf>
    <xf numFmtId="168" fontId="83" fillId="0" borderId="0" xfId="0" applyNumberFormat="1" applyFont="1" applyFill="1" applyAlignment="1">
      <alignment vertical="center"/>
    </xf>
    <xf numFmtId="168" fontId="51" fillId="0" borderId="15" xfId="0" applyNumberFormat="1" applyFont="1" applyFill="1" applyBorder="1" applyAlignment="1">
      <alignment horizontal="center" vertical="center"/>
    </xf>
    <xf numFmtId="168" fontId="3" fillId="0" borderId="0" xfId="303" applyNumberFormat="1" applyFont="1" applyFill="1" applyAlignment="1">
      <alignment horizontal="center" vertical="center"/>
    </xf>
    <xf numFmtId="168" fontId="3" fillId="0" borderId="15" xfId="303" applyNumberFormat="1" applyFont="1" applyFill="1" applyBorder="1" applyAlignment="1">
      <alignment horizontal="center" vertical="center"/>
    </xf>
    <xf numFmtId="168" fontId="3" fillId="0" borderId="14" xfId="303" applyNumberFormat="1" applyFont="1" applyFill="1" applyBorder="1" applyAlignment="1">
      <alignment horizontal="center" vertical="center"/>
    </xf>
    <xf numFmtId="179" fontId="3" fillId="0" borderId="14" xfId="0" applyNumberFormat="1" applyFont="1" applyFill="1" applyBorder="1" applyAlignment="1">
      <alignment vertical="center"/>
    </xf>
    <xf numFmtId="168" fontId="3" fillId="0" borderId="0" xfId="303" applyNumberFormat="1" applyFont="1" applyFill="1" applyAlignment="1">
      <alignment horizontal="left" vertical="center"/>
    </xf>
    <xf numFmtId="168" fontId="48" fillId="0" borderId="0" xfId="0" applyNumberFormat="1" applyFont="1" applyFill="1" applyAlignment="1">
      <alignment vertical="center"/>
    </xf>
    <xf numFmtId="179" fontId="96" fillId="0" borderId="0" xfId="0" applyNumberFormat="1" applyFont="1" applyFill="1" applyAlignment="1">
      <alignment vertical="center"/>
    </xf>
    <xf numFmtId="181" fontId="97" fillId="0" borderId="0" xfId="669" applyNumberFormat="1" applyFont="1" applyFill="1" applyAlignment="1">
      <alignment horizontal="center" vertical="center"/>
    </xf>
    <xf numFmtId="0" fontId="51" fillId="0" borderId="0" xfId="0" applyFont="1" applyFill="1" applyAlignment="1">
      <alignment horizontal="left" vertical="center" indent="1"/>
    </xf>
    <xf numFmtId="168" fontId="3" fillId="0" borderId="14" xfId="0" applyNumberFormat="1" applyFont="1" applyFill="1" applyBorder="1" applyAlignment="1">
      <alignment vertical="center"/>
    </xf>
    <xf numFmtId="168" fontId="3" fillId="0" borderId="4" xfId="0" applyNumberFormat="1" applyFont="1" applyFill="1" applyBorder="1" applyAlignment="1">
      <alignment vertical="center"/>
    </xf>
    <xf numFmtId="0" fontId="51" fillId="0" borderId="0" xfId="0" applyFont="1" applyFill="1" applyAlignment="1">
      <alignment horizontal="left" vertical="center" indent="2"/>
    </xf>
    <xf numFmtId="168" fontId="3" fillId="0" borderId="15" xfId="0" applyNumberFormat="1" applyFont="1" applyFill="1" applyBorder="1" applyAlignment="1">
      <alignment vertical="center"/>
    </xf>
    <xf numFmtId="0" fontId="93" fillId="0" borderId="0" xfId="0" applyFont="1" applyFill="1" applyAlignment="1">
      <alignment vertical="center"/>
    </xf>
    <xf numFmtId="37" fontId="48" fillId="0" borderId="0" xfId="0" applyNumberFormat="1" applyFont="1" applyFill="1" applyAlignment="1">
      <alignment vertical="center"/>
    </xf>
    <xf numFmtId="0" fontId="94" fillId="0" borderId="0" xfId="0" applyFont="1" applyFill="1" applyAlignment="1">
      <alignment horizontal="left" vertical="center" indent="1"/>
    </xf>
    <xf numFmtId="168" fontId="3" fillId="0" borderId="0" xfId="303" applyNumberFormat="1" applyFont="1" applyFill="1" applyAlignment="1">
      <alignment horizontal="right" vertical="center"/>
    </xf>
    <xf numFmtId="168" fontId="3" fillId="0" borderId="0" xfId="303" applyNumberFormat="1" applyFont="1" applyFill="1" applyAlignment="1">
      <alignment vertical="center"/>
    </xf>
    <xf numFmtId="168" fontId="81" fillId="0" borderId="0" xfId="303" applyNumberFormat="1" applyFont="1" applyFill="1" applyAlignment="1">
      <alignment vertical="center"/>
    </xf>
    <xf numFmtId="168" fontId="81" fillId="0" borderId="14" xfId="303" applyNumberFormat="1" applyFont="1" applyFill="1" applyBorder="1" applyAlignment="1">
      <alignment horizontal="right" vertical="center"/>
    </xf>
    <xf numFmtId="181" fontId="81" fillId="0" borderId="0" xfId="669" applyNumberFormat="1" applyFont="1" applyFill="1" applyAlignment="1">
      <alignment horizontal="right" vertical="center"/>
    </xf>
    <xf numFmtId="181" fontId="81" fillId="0" borderId="0" xfId="669" applyNumberFormat="1" applyFont="1" applyFill="1" applyAlignment="1">
      <alignment vertical="center"/>
    </xf>
    <xf numFmtId="181" fontId="81" fillId="0" borderId="0" xfId="669" applyNumberFormat="1" applyFont="1" applyFill="1" applyAlignment="1">
      <alignment horizontal="center" vertical="center"/>
    </xf>
    <xf numFmtId="0" fontId="55" fillId="0" borderId="0" xfId="0" applyFont="1" applyFill="1" applyAlignment="1">
      <alignment horizontal="center" vertical="center"/>
    </xf>
    <xf numFmtId="181" fontId="81" fillId="0" borderId="0" xfId="669" applyNumberFormat="1" applyFont="1" applyFill="1" applyAlignment="1">
      <alignment horizontal="left" vertical="center"/>
    </xf>
    <xf numFmtId="168" fontId="48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quotePrefix="1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right" vertical="center"/>
    </xf>
    <xf numFmtId="171" fontId="51" fillId="0" borderId="0" xfId="0" applyNumberFormat="1" applyFont="1" applyFill="1" applyAlignment="1">
      <alignment horizontal="center" vertical="center"/>
    </xf>
    <xf numFmtId="180" fontId="3" fillId="0" borderId="0" xfId="669" applyNumberFormat="1" applyFont="1" applyFill="1" applyAlignment="1">
      <alignment vertical="center"/>
    </xf>
    <xf numFmtId="168" fontId="3" fillId="0" borderId="0" xfId="669" applyNumberFormat="1" applyFont="1" applyFill="1" applyAlignment="1">
      <alignment vertical="center"/>
    </xf>
    <xf numFmtId="41" fontId="3" fillId="0" borderId="0" xfId="669" applyNumberFormat="1" applyFont="1" applyFill="1" applyAlignment="1">
      <alignment horizontal="center" vertical="center"/>
    </xf>
    <xf numFmtId="41" fontId="3" fillId="0" borderId="4" xfId="669" applyNumberFormat="1" applyFont="1" applyFill="1" applyBorder="1" applyAlignment="1">
      <alignment horizontal="center" vertical="center"/>
    </xf>
    <xf numFmtId="0" fontId="84" fillId="0" borderId="0" xfId="0" applyFont="1" applyFill="1" applyAlignment="1">
      <alignment horizontal="left" vertical="center"/>
    </xf>
    <xf numFmtId="41" fontId="3" fillId="0" borderId="15" xfId="669" applyNumberFormat="1" applyFont="1" applyFill="1" applyBorder="1" applyAlignment="1">
      <alignment horizontal="center" vertical="center"/>
    </xf>
    <xf numFmtId="180" fontId="3" fillId="0" borderId="15" xfId="669" applyNumberFormat="1" applyFont="1" applyFill="1" applyBorder="1" applyAlignment="1">
      <alignment vertical="center"/>
    </xf>
    <xf numFmtId="41" fontId="3" fillId="0" borderId="16" xfId="669" applyNumberFormat="1" applyFont="1" applyFill="1" applyBorder="1" applyAlignment="1">
      <alignment horizontal="center" vertical="center"/>
    </xf>
    <xf numFmtId="169" fontId="82" fillId="0" borderId="0" xfId="0" applyNumberFormat="1" applyFont="1" applyFill="1" applyAlignment="1">
      <alignment horizontal="right" vertical="center"/>
    </xf>
    <xf numFmtId="169" fontId="82" fillId="0" borderId="0" xfId="0" applyNumberFormat="1" applyFont="1" applyFill="1" applyAlignment="1">
      <alignment vertical="center"/>
    </xf>
    <xf numFmtId="41" fontId="81" fillId="0" borderId="17" xfId="0" applyNumberFormat="1" applyFont="1" applyFill="1" applyBorder="1" applyAlignment="1">
      <alignment horizontal="right" vertical="center"/>
    </xf>
    <xf numFmtId="0" fontId="81" fillId="0" borderId="0" xfId="0" applyFont="1" applyFill="1" applyAlignment="1">
      <alignment horizontal="right" vertical="center"/>
    </xf>
    <xf numFmtId="168" fontId="87" fillId="0" borderId="0" xfId="303" applyNumberFormat="1" applyFont="1" applyFill="1" applyAlignment="1">
      <alignment horizontal="right" vertical="center"/>
    </xf>
    <xf numFmtId="168" fontId="87" fillId="0" borderId="0" xfId="303" applyNumberFormat="1" applyFont="1" applyFill="1" applyAlignment="1">
      <alignment vertical="center"/>
    </xf>
    <xf numFmtId="41" fontId="87" fillId="0" borderId="0" xfId="0" applyNumberFormat="1" applyFont="1" applyFill="1" applyAlignment="1">
      <alignment horizontal="center" vertical="center"/>
    </xf>
    <xf numFmtId="168" fontId="95" fillId="0" borderId="0" xfId="303" applyNumberFormat="1" applyFont="1" applyFill="1" applyAlignment="1">
      <alignment horizontal="right" vertical="center"/>
    </xf>
    <xf numFmtId="168" fontId="95" fillId="0" borderId="0" xfId="303" applyNumberFormat="1" applyFont="1" applyFill="1" applyAlignment="1">
      <alignment vertical="center"/>
    </xf>
    <xf numFmtId="168" fontId="95" fillId="0" borderId="14" xfId="303" applyNumberFormat="1" applyFont="1" applyFill="1" applyBorder="1" applyAlignment="1">
      <alignment horizontal="right" vertical="center"/>
    </xf>
    <xf numFmtId="179" fontId="87" fillId="0" borderId="0" xfId="0" applyNumberFormat="1" applyFont="1" applyFill="1" applyAlignment="1">
      <alignment vertical="center"/>
    </xf>
    <xf numFmtId="0" fontId="87" fillId="0" borderId="0" xfId="669" applyFont="1" applyFill="1" applyAlignment="1">
      <alignment horizontal="center" vertical="top"/>
    </xf>
    <xf numFmtId="168" fontId="81" fillId="0" borderId="0" xfId="303" applyNumberFormat="1" applyFont="1" applyFill="1" applyBorder="1" applyAlignment="1">
      <alignment horizontal="right" vertical="center"/>
    </xf>
    <xf numFmtId="168" fontId="81" fillId="0" borderId="0" xfId="303" applyNumberFormat="1" applyFont="1" applyFill="1" applyBorder="1" applyAlignment="1">
      <alignment vertical="center"/>
    </xf>
    <xf numFmtId="0" fontId="48" fillId="0" borderId="0" xfId="0" applyFont="1" applyFill="1" applyAlignment="1">
      <alignment vertical="center"/>
    </xf>
    <xf numFmtId="0" fontId="94" fillId="0" borderId="0" xfId="0" applyFont="1" applyAlignment="1">
      <alignment horizontal="left" vertical="center" indent="1"/>
    </xf>
    <xf numFmtId="181" fontId="81" fillId="0" borderId="0" xfId="669" applyNumberFormat="1" applyFont="1" applyAlignment="1">
      <alignment horizontal="center" vertical="center"/>
    </xf>
    <xf numFmtId="181" fontId="95" fillId="0" borderId="0" xfId="669" applyNumberFormat="1" applyFont="1" applyAlignment="1">
      <alignment horizontal="right" vertical="center"/>
    </xf>
    <xf numFmtId="181" fontId="95" fillId="0" borderId="0" xfId="669" applyNumberFormat="1" applyFont="1" applyAlignment="1">
      <alignment vertical="center"/>
    </xf>
    <xf numFmtId="181" fontId="95" fillId="0" borderId="0" xfId="669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9" fontId="3" fillId="0" borderId="0" xfId="0" applyNumberFormat="1" applyFont="1" applyAlignment="1">
      <alignment vertical="center"/>
    </xf>
    <xf numFmtId="168" fontId="3" fillId="0" borderId="0" xfId="303" applyNumberFormat="1" applyFont="1" applyAlignment="1">
      <alignment horizontal="right" vertical="center"/>
    </xf>
    <xf numFmtId="168" fontId="3" fillId="0" borderId="0" xfId="0" quotePrefix="1" applyNumberFormat="1" applyFont="1" applyFill="1" applyAlignment="1">
      <alignment horizontal="center" vertical="center"/>
    </xf>
    <xf numFmtId="41" fontId="3" fillId="0" borderId="14" xfId="669" applyNumberFormat="1" applyFont="1" applyFill="1" applyBorder="1" applyAlignment="1">
      <alignment horizontal="center" vertical="center"/>
    </xf>
    <xf numFmtId="41" fontId="3" fillId="0" borderId="17" xfId="364" applyNumberFormat="1" applyFont="1" applyFill="1" applyBorder="1" applyAlignment="1">
      <alignment horizontal="right" vertical="center"/>
    </xf>
    <xf numFmtId="41" fontId="3" fillId="0" borderId="15" xfId="364" applyNumberFormat="1" applyFont="1" applyFill="1" applyBorder="1" applyAlignment="1">
      <alignment horizontal="right" vertical="center"/>
    </xf>
    <xf numFmtId="37" fontId="51" fillId="0" borderId="0" xfId="0" applyNumberFormat="1" applyFont="1" applyFill="1" applyAlignment="1">
      <alignment horizontal="center" vertical="center"/>
    </xf>
    <xf numFmtId="0" fontId="82" fillId="0" borderId="0" xfId="0" applyFont="1" applyFill="1" applyAlignment="1">
      <alignment horizontal="center" vertical="center"/>
    </xf>
    <xf numFmtId="37" fontId="51" fillId="0" borderId="15" xfId="0" applyNumberFormat="1" applyFont="1" applyFill="1" applyBorder="1" applyAlignment="1">
      <alignment horizontal="right" vertical="center"/>
    </xf>
    <xf numFmtId="0" fontId="82" fillId="0" borderId="0" xfId="0" quotePrefix="1" applyFont="1" applyFill="1" applyAlignment="1">
      <alignment horizontal="center" vertical="center"/>
    </xf>
    <xf numFmtId="168" fontId="51" fillId="0" borderId="0" xfId="0" applyNumberFormat="1" applyFont="1" applyFill="1" applyAlignment="1">
      <alignment horizontal="center" vertical="center"/>
    </xf>
    <xf numFmtId="0" fontId="51" fillId="0" borderId="0" xfId="0" applyFont="1" applyFill="1" applyAlignment="1">
      <alignment horizontal="center" vertical="center"/>
    </xf>
    <xf numFmtId="0" fontId="51" fillId="0" borderId="15" xfId="0" applyFont="1" applyFill="1" applyBorder="1" applyAlignment="1">
      <alignment horizontal="right" vertical="center"/>
    </xf>
    <xf numFmtId="168" fontId="51" fillId="0" borderId="15" xfId="0" applyNumberFormat="1" applyFont="1" applyFill="1" applyBorder="1" applyAlignment="1">
      <alignment horizontal="center" vertical="center"/>
    </xf>
  </cellXfs>
  <cellStyles count="992">
    <cellStyle name="%" xfId="1" xr:uid="{00000000-0005-0000-0000-000000000000}"/>
    <cellStyle name="20% - Accent1 2" xfId="2" xr:uid="{00000000-0005-0000-0000-000001000000}"/>
    <cellStyle name="20% - Accent1 2 2" xfId="3" xr:uid="{00000000-0005-0000-0000-000002000000}"/>
    <cellStyle name="20% - Accent1 2 2 2" xfId="4" xr:uid="{00000000-0005-0000-0000-000003000000}"/>
    <cellStyle name="20% - Accent1 2 3" xfId="5" xr:uid="{00000000-0005-0000-0000-000004000000}"/>
    <cellStyle name="20% - Accent1 2 4" xfId="6" xr:uid="{00000000-0005-0000-0000-000005000000}"/>
    <cellStyle name="20% - Accent1 2 5" xfId="7" xr:uid="{00000000-0005-0000-0000-000006000000}"/>
    <cellStyle name="20% - Accent1 3" xfId="8" xr:uid="{00000000-0005-0000-0000-000007000000}"/>
    <cellStyle name="20% - Accent1 3 2" xfId="9" xr:uid="{00000000-0005-0000-0000-000008000000}"/>
    <cellStyle name="20% - Accent1 3 2 2" xfId="10" xr:uid="{00000000-0005-0000-0000-000009000000}"/>
    <cellStyle name="20% - Accent1 3 3" xfId="11" xr:uid="{00000000-0005-0000-0000-00000A000000}"/>
    <cellStyle name="20% - Accent1 4" xfId="12" xr:uid="{00000000-0005-0000-0000-00000B000000}"/>
    <cellStyle name="20% - Accent1 4 2" xfId="13" xr:uid="{00000000-0005-0000-0000-00000C000000}"/>
    <cellStyle name="20% - Accent1 4 2 2" xfId="14" xr:uid="{00000000-0005-0000-0000-00000D000000}"/>
    <cellStyle name="20% - Accent1 4 3" xfId="15" xr:uid="{00000000-0005-0000-0000-00000E000000}"/>
    <cellStyle name="20% - Accent1 5" xfId="16" xr:uid="{00000000-0005-0000-0000-00000F000000}"/>
    <cellStyle name="20% - Accent1 5 2" xfId="17" xr:uid="{00000000-0005-0000-0000-000010000000}"/>
    <cellStyle name="20% - Accent1 6" xfId="18" xr:uid="{00000000-0005-0000-0000-000011000000}"/>
    <cellStyle name="20% - Accent1 6 2" xfId="19" xr:uid="{00000000-0005-0000-0000-000012000000}"/>
    <cellStyle name="20% - Accent1 7" xfId="20" xr:uid="{00000000-0005-0000-0000-000013000000}"/>
    <cellStyle name="20% - Accent1 8" xfId="21" xr:uid="{00000000-0005-0000-0000-000014000000}"/>
    <cellStyle name="20% - Accent2 2" xfId="22" xr:uid="{00000000-0005-0000-0000-000015000000}"/>
    <cellStyle name="20% - Accent2 2 2" xfId="23" xr:uid="{00000000-0005-0000-0000-000016000000}"/>
    <cellStyle name="20% - Accent2 2 2 2" xfId="24" xr:uid="{00000000-0005-0000-0000-000017000000}"/>
    <cellStyle name="20% - Accent2 2 3" xfId="25" xr:uid="{00000000-0005-0000-0000-000018000000}"/>
    <cellStyle name="20% - Accent2 2 4" xfId="26" xr:uid="{00000000-0005-0000-0000-000019000000}"/>
    <cellStyle name="20% - Accent2 2 5" xfId="27" xr:uid="{00000000-0005-0000-0000-00001A000000}"/>
    <cellStyle name="20% - Accent2 3" xfId="28" xr:uid="{00000000-0005-0000-0000-00001B000000}"/>
    <cellStyle name="20% - Accent2 3 2" xfId="29" xr:uid="{00000000-0005-0000-0000-00001C000000}"/>
    <cellStyle name="20% - Accent2 3 2 2" xfId="30" xr:uid="{00000000-0005-0000-0000-00001D000000}"/>
    <cellStyle name="20% - Accent2 3 3" xfId="31" xr:uid="{00000000-0005-0000-0000-00001E000000}"/>
    <cellStyle name="20% - Accent2 4" xfId="32" xr:uid="{00000000-0005-0000-0000-00001F000000}"/>
    <cellStyle name="20% - Accent2 4 2" xfId="33" xr:uid="{00000000-0005-0000-0000-000020000000}"/>
    <cellStyle name="20% - Accent2 4 2 2" xfId="34" xr:uid="{00000000-0005-0000-0000-000021000000}"/>
    <cellStyle name="20% - Accent2 4 3" xfId="35" xr:uid="{00000000-0005-0000-0000-000022000000}"/>
    <cellStyle name="20% - Accent2 5" xfId="36" xr:uid="{00000000-0005-0000-0000-000023000000}"/>
    <cellStyle name="20% - Accent2 5 2" xfId="37" xr:uid="{00000000-0005-0000-0000-000024000000}"/>
    <cellStyle name="20% - Accent2 6" xfId="38" xr:uid="{00000000-0005-0000-0000-000025000000}"/>
    <cellStyle name="20% - Accent2 6 2" xfId="39" xr:uid="{00000000-0005-0000-0000-000026000000}"/>
    <cellStyle name="20% - Accent2 7" xfId="40" xr:uid="{00000000-0005-0000-0000-000027000000}"/>
    <cellStyle name="20% - Accent2 8" xfId="41" xr:uid="{00000000-0005-0000-0000-000028000000}"/>
    <cellStyle name="20% - Accent3 2" xfId="42" xr:uid="{00000000-0005-0000-0000-000029000000}"/>
    <cellStyle name="20% - Accent3 2 2" xfId="43" xr:uid="{00000000-0005-0000-0000-00002A000000}"/>
    <cellStyle name="20% - Accent3 2 2 2" xfId="44" xr:uid="{00000000-0005-0000-0000-00002B000000}"/>
    <cellStyle name="20% - Accent3 2 3" xfId="45" xr:uid="{00000000-0005-0000-0000-00002C000000}"/>
    <cellStyle name="20% - Accent3 2 4" xfId="46" xr:uid="{00000000-0005-0000-0000-00002D000000}"/>
    <cellStyle name="20% - Accent3 2 5" xfId="47" xr:uid="{00000000-0005-0000-0000-00002E000000}"/>
    <cellStyle name="20% - Accent3 3" xfId="48" xr:uid="{00000000-0005-0000-0000-00002F000000}"/>
    <cellStyle name="20% - Accent3 3 2" xfId="49" xr:uid="{00000000-0005-0000-0000-000030000000}"/>
    <cellStyle name="20% - Accent3 3 2 2" xfId="50" xr:uid="{00000000-0005-0000-0000-000031000000}"/>
    <cellStyle name="20% - Accent3 3 3" xfId="51" xr:uid="{00000000-0005-0000-0000-000032000000}"/>
    <cellStyle name="20% - Accent3 4" xfId="52" xr:uid="{00000000-0005-0000-0000-000033000000}"/>
    <cellStyle name="20% - Accent3 4 2" xfId="53" xr:uid="{00000000-0005-0000-0000-000034000000}"/>
    <cellStyle name="20% - Accent3 4 2 2" xfId="54" xr:uid="{00000000-0005-0000-0000-000035000000}"/>
    <cellStyle name="20% - Accent3 4 3" xfId="55" xr:uid="{00000000-0005-0000-0000-000036000000}"/>
    <cellStyle name="20% - Accent3 5" xfId="56" xr:uid="{00000000-0005-0000-0000-000037000000}"/>
    <cellStyle name="20% - Accent3 5 2" xfId="57" xr:uid="{00000000-0005-0000-0000-000038000000}"/>
    <cellStyle name="20% - Accent3 6" xfId="58" xr:uid="{00000000-0005-0000-0000-000039000000}"/>
    <cellStyle name="20% - Accent3 6 2" xfId="59" xr:uid="{00000000-0005-0000-0000-00003A000000}"/>
    <cellStyle name="20% - Accent3 7" xfId="60" xr:uid="{00000000-0005-0000-0000-00003B000000}"/>
    <cellStyle name="20% - Accent3 8" xfId="61" xr:uid="{00000000-0005-0000-0000-00003C000000}"/>
    <cellStyle name="20% - Accent4 2" xfId="62" xr:uid="{00000000-0005-0000-0000-00003D000000}"/>
    <cellStyle name="20% - Accent4 2 2" xfId="63" xr:uid="{00000000-0005-0000-0000-00003E000000}"/>
    <cellStyle name="20% - Accent4 2 2 2" xfId="64" xr:uid="{00000000-0005-0000-0000-00003F000000}"/>
    <cellStyle name="20% - Accent4 2 3" xfId="65" xr:uid="{00000000-0005-0000-0000-000040000000}"/>
    <cellStyle name="20% - Accent4 2 4" xfId="66" xr:uid="{00000000-0005-0000-0000-000041000000}"/>
    <cellStyle name="20% - Accent4 2 5" xfId="67" xr:uid="{00000000-0005-0000-0000-000042000000}"/>
    <cellStyle name="20% - Accent4 3" xfId="68" xr:uid="{00000000-0005-0000-0000-000043000000}"/>
    <cellStyle name="20% - Accent4 3 2" xfId="69" xr:uid="{00000000-0005-0000-0000-000044000000}"/>
    <cellStyle name="20% - Accent4 3 2 2" xfId="70" xr:uid="{00000000-0005-0000-0000-000045000000}"/>
    <cellStyle name="20% - Accent4 3 3" xfId="71" xr:uid="{00000000-0005-0000-0000-000046000000}"/>
    <cellStyle name="20% - Accent4 4" xfId="72" xr:uid="{00000000-0005-0000-0000-000047000000}"/>
    <cellStyle name="20% - Accent4 4 2" xfId="73" xr:uid="{00000000-0005-0000-0000-000048000000}"/>
    <cellStyle name="20% - Accent4 4 2 2" xfId="74" xr:uid="{00000000-0005-0000-0000-000049000000}"/>
    <cellStyle name="20% - Accent4 4 3" xfId="75" xr:uid="{00000000-0005-0000-0000-00004A000000}"/>
    <cellStyle name="20% - Accent4 5" xfId="76" xr:uid="{00000000-0005-0000-0000-00004B000000}"/>
    <cellStyle name="20% - Accent4 5 2" xfId="77" xr:uid="{00000000-0005-0000-0000-00004C000000}"/>
    <cellStyle name="20% - Accent4 6" xfId="78" xr:uid="{00000000-0005-0000-0000-00004D000000}"/>
    <cellStyle name="20% - Accent4 6 2" xfId="79" xr:uid="{00000000-0005-0000-0000-00004E000000}"/>
    <cellStyle name="20% - Accent4 7" xfId="80" xr:uid="{00000000-0005-0000-0000-00004F000000}"/>
    <cellStyle name="20% - Accent4 8" xfId="81" xr:uid="{00000000-0005-0000-0000-000050000000}"/>
    <cellStyle name="20% - Accent5 2" xfId="82" xr:uid="{00000000-0005-0000-0000-000051000000}"/>
    <cellStyle name="20% - Accent5 2 2" xfId="83" xr:uid="{00000000-0005-0000-0000-000052000000}"/>
    <cellStyle name="20% - Accent5 2 2 2" xfId="84" xr:uid="{00000000-0005-0000-0000-000053000000}"/>
    <cellStyle name="20% - Accent5 2 3" xfId="85" xr:uid="{00000000-0005-0000-0000-000054000000}"/>
    <cellStyle name="20% - Accent5 2 4" xfId="86" xr:uid="{00000000-0005-0000-0000-000055000000}"/>
    <cellStyle name="20% - Accent5 2 5" xfId="87" xr:uid="{00000000-0005-0000-0000-000056000000}"/>
    <cellStyle name="20% - Accent5 3" xfId="88" xr:uid="{00000000-0005-0000-0000-000057000000}"/>
    <cellStyle name="20% - Accent5 3 2" xfId="89" xr:uid="{00000000-0005-0000-0000-000058000000}"/>
    <cellStyle name="20% - Accent5 3 2 2" xfId="90" xr:uid="{00000000-0005-0000-0000-000059000000}"/>
    <cellStyle name="20% - Accent5 3 3" xfId="91" xr:uid="{00000000-0005-0000-0000-00005A000000}"/>
    <cellStyle name="20% - Accent5 4" xfId="92" xr:uid="{00000000-0005-0000-0000-00005B000000}"/>
    <cellStyle name="20% - Accent5 4 2" xfId="93" xr:uid="{00000000-0005-0000-0000-00005C000000}"/>
    <cellStyle name="20% - Accent5 4 2 2" xfId="94" xr:uid="{00000000-0005-0000-0000-00005D000000}"/>
    <cellStyle name="20% - Accent5 4 3" xfId="95" xr:uid="{00000000-0005-0000-0000-00005E000000}"/>
    <cellStyle name="20% - Accent5 5" xfId="96" xr:uid="{00000000-0005-0000-0000-00005F000000}"/>
    <cellStyle name="20% - Accent5 5 2" xfId="97" xr:uid="{00000000-0005-0000-0000-000060000000}"/>
    <cellStyle name="20% - Accent5 6" xfId="98" xr:uid="{00000000-0005-0000-0000-000061000000}"/>
    <cellStyle name="20% - Accent5 6 2" xfId="99" xr:uid="{00000000-0005-0000-0000-000062000000}"/>
    <cellStyle name="20% - Accent5 7" xfId="100" xr:uid="{00000000-0005-0000-0000-000063000000}"/>
    <cellStyle name="20% - Accent5 8" xfId="101" xr:uid="{00000000-0005-0000-0000-000064000000}"/>
    <cellStyle name="20% - Accent6 2" xfId="102" xr:uid="{00000000-0005-0000-0000-000065000000}"/>
    <cellStyle name="20% - Accent6 2 2" xfId="103" xr:uid="{00000000-0005-0000-0000-000066000000}"/>
    <cellStyle name="20% - Accent6 2 2 2" xfId="104" xr:uid="{00000000-0005-0000-0000-000067000000}"/>
    <cellStyle name="20% - Accent6 2 3" xfId="105" xr:uid="{00000000-0005-0000-0000-000068000000}"/>
    <cellStyle name="20% - Accent6 2 4" xfId="106" xr:uid="{00000000-0005-0000-0000-000069000000}"/>
    <cellStyle name="20% - Accent6 2 5" xfId="107" xr:uid="{00000000-0005-0000-0000-00006A000000}"/>
    <cellStyle name="20% - Accent6 3" xfId="108" xr:uid="{00000000-0005-0000-0000-00006B000000}"/>
    <cellStyle name="20% - Accent6 3 2" xfId="109" xr:uid="{00000000-0005-0000-0000-00006C000000}"/>
    <cellStyle name="20% - Accent6 3 2 2" xfId="110" xr:uid="{00000000-0005-0000-0000-00006D000000}"/>
    <cellStyle name="20% - Accent6 3 3" xfId="111" xr:uid="{00000000-0005-0000-0000-00006E000000}"/>
    <cellStyle name="20% - Accent6 4" xfId="112" xr:uid="{00000000-0005-0000-0000-00006F000000}"/>
    <cellStyle name="20% - Accent6 4 2" xfId="113" xr:uid="{00000000-0005-0000-0000-000070000000}"/>
    <cellStyle name="20% - Accent6 4 2 2" xfId="114" xr:uid="{00000000-0005-0000-0000-000071000000}"/>
    <cellStyle name="20% - Accent6 4 3" xfId="115" xr:uid="{00000000-0005-0000-0000-000072000000}"/>
    <cellStyle name="20% - Accent6 5" xfId="116" xr:uid="{00000000-0005-0000-0000-000073000000}"/>
    <cellStyle name="20% - Accent6 5 2" xfId="117" xr:uid="{00000000-0005-0000-0000-000074000000}"/>
    <cellStyle name="20% - Accent6 6" xfId="118" xr:uid="{00000000-0005-0000-0000-000075000000}"/>
    <cellStyle name="20% - Accent6 6 2" xfId="119" xr:uid="{00000000-0005-0000-0000-000076000000}"/>
    <cellStyle name="20% - Accent6 7" xfId="120" xr:uid="{00000000-0005-0000-0000-000077000000}"/>
    <cellStyle name="20% - Accent6 8" xfId="121" xr:uid="{00000000-0005-0000-0000-000078000000}"/>
    <cellStyle name="40% - Accent1 2" xfId="122" xr:uid="{00000000-0005-0000-0000-000079000000}"/>
    <cellStyle name="40% - Accent1 2 2" xfId="123" xr:uid="{00000000-0005-0000-0000-00007A000000}"/>
    <cellStyle name="40% - Accent1 2 2 2" xfId="124" xr:uid="{00000000-0005-0000-0000-00007B000000}"/>
    <cellStyle name="40% - Accent1 2 3" xfId="125" xr:uid="{00000000-0005-0000-0000-00007C000000}"/>
    <cellStyle name="40% - Accent1 2 4" xfId="126" xr:uid="{00000000-0005-0000-0000-00007D000000}"/>
    <cellStyle name="40% - Accent1 2 5" xfId="127" xr:uid="{00000000-0005-0000-0000-00007E000000}"/>
    <cellStyle name="40% - Accent1 3" xfId="128" xr:uid="{00000000-0005-0000-0000-00007F000000}"/>
    <cellStyle name="40% - Accent1 3 2" xfId="129" xr:uid="{00000000-0005-0000-0000-000080000000}"/>
    <cellStyle name="40% - Accent1 3 2 2" xfId="130" xr:uid="{00000000-0005-0000-0000-000081000000}"/>
    <cellStyle name="40% - Accent1 3 3" xfId="131" xr:uid="{00000000-0005-0000-0000-000082000000}"/>
    <cellStyle name="40% - Accent1 4" xfId="132" xr:uid="{00000000-0005-0000-0000-000083000000}"/>
    <cellStyle name="40% - Accent1 4 2" xfId="133" xr:uid="{00000000-0005-0000-0000-000084000000}"/>
    <cellStyle name="40% - Accent1 4 2 2" xfId="134" xr:uid="{00000000-0005-0000-0000-000085000000}"/>
    <cellStyle name="40% - Accent1 4 3" xfId="135" xr:uid="{00000000-0005-0000-0000-000086000000}"/>
    <cellStyle name="40% - Accent1 5" xfId="136" xr:uid="{00000000-0005-0000-0000-000087000000}"/>
    <cellStyle name="40% - Accent1 5 2" xfId="137" xr:uid="{00000000-0005-0000-0000-000088000000}"/>
    <cellStyle name="40% - Accent1 6" xfId="138" xr:uid="{00000000-0005-0000-0000-000089000000}"/>
    <cellStyle name="40% - Accent1 6 2" xfId="139" xr:uid="{00000000-0005-0000-0000-00008A000000}"/>
    <cellStyle name="40% - Accent1 7" xfId="140" xr:uid="{00000000-0005-0000-0000-00008B000000}"/>
    <cellStyle name="40% - Accent1 8" xfId="141" xr:uid="{00000000-0005-0000-0000-00008C000000}"/>
    <cellStyle name="40% - Accent2 2" xfId="142" xr:uid="{00000000-0005-0000-0000-00008D000000}"/>
    <cellStyle name="40% - Accent2 2 2" xfId="143" xr:uid="{00000000-0005-0000-0000-00008E000000}"/>
    <cellStyle name="40% - Accent2 2 2 2" xfId="144" xr:uid="{00000000-0005-0000-0000-00008F000000}"/>
    <cellStyle name="40% - Accent2 2 3" xfId="145" xr:uid="{00000000-0005-0000-0000-000090000000}"/>
    <cellStyle name="40% - Accent2 2 4" xfId="146" xr:uid="{00000000-0005-0000-0000-000091000000}"/>
    <cellStyle name="40% - Accent2 2 5" xfId="147" xr:uid="{00000000-0005-0000-0000-000092000000}"/>
    <cellStyle name="40% - Accent2 3" xfId="148" xr:uid="{00000000-0005-0000-0000-000093000000}"/>
    <cellStyle name="40% - Accent2 3 2" xfId="149" xr:uid="{00000000-0005-0000-0000-000094000000}"/>
    <cellStyle name="40% - Accent2 3 2 2" xfId="150" xr:uid="{00000000-0005-0000-0000-000095000000}"/>
    <cellStyle name="40% - Accent2 3 3" xfId="151" xr:uid="{00000000-0005-0000-0000-000096000000}"/>
    <cellStyle name="40% - Accent2 4" xfId="152" xr:uid="{00000000-0005-0000-0000-000097000000}"/>
    <cellStyle name="40% - Accent2 4 2" xfId="153" xr:uid="{00000000-0005-0000-0000-000098000000}"/>
    <cellStyle name="40% - Accent2 4 2 2" xfId="154" xr:uid="{00000000-0005-0000-0000-000099000000}"/>
    <cellStyle name="40% - Accent2 4 3" xfId="155" xr:uid="{00000000-0005-0000-0000-00009A000000}"/>
    <cellStyle name="40% - Accent2 5" xfId="156" xr:uid="{00000000-0005-0000-0000-00009B000000}"/>
    <cellStyle name="40% - Accent2 5 2" xfId="157" xr:uid="{00000000-0005-0000-0000-00009C000000}"/>
    <cellStyle name="40% - Accent2 6" xfId="158" xr:uid="{00000000-0005-0000-0000-00009D000000}"/>
    <cellStyle name="40% - Accent2 6 2" xfId="159" xr:uid="{00000000-0005-0000-0000-00009E000000}"/>
    <cellStyle name="40% - Accent2 7" xfId="160" xr:uid="{00000000-0005-0000-0000-00009F000000}"/>
    <cellStyle name="40% - Accent2 8" xfId="161" xr:uid="{00000000-0005-0000-0000-0000A0000000}"/>
    <cellStyle name="40% - Accent3 2" xfId="162" xr:uid="{00000000-0005-0000-0000-0000A1000000}"/>
    <cellStyle name="40% - Accent3 2 2" xfId="163" xr:uid="{00000000-0005-0000-0000-0000A2000000}"/>
    <cellStyle name="40% - Accent3 2 2 2" xfId="164" xr:uid="{00000000-0005-0000-0000-0000A3000000}"/>
    <cellStyle name="40% - Accent3 2 3" xfId="165" xr:uid="{00000000-0005-0000-0000-0000A4000000}"/>
    <cellStyle name="40% - Accent3 2 4" xfId="166" xr:uid="{00000000-0005-0000-0000-0000A5000000}"/>
    <cellStyle name="40% - Accent3 2 5" xfId="167" xr:uid="{00000000-0005-0000-0000-0000A6000000}"/>
    <cellStyle name="40% - Accent3 3" xfId="168" xr:uid="{00000000-0005-0000-0000-0000A7000000}"/>
    <cellStyle name="40% - Accent3 3 2" xfId="169" xr:uid="{00000000-0005-0000-0000-0000A8000000}"/>
    <cellStyle name="40% - Accent3 3 2 2" xfId="170" xr:uid="{00000000-0005-0000-0000-0000A9000000}"/>
    <cellStyle name="40% - Accent3 3 3" xfId="171" xr:uid="{00000000-0005-0000-0000-0000AA000000}"/>
    <cellStyle name="40% - Accent3 4" xfId="172" xr:uid="{00000000-0005-0000-0000-0000AB000000}"/>
    <cellStyle name="40% - Accent3 4 2" xfId="173" xr:uid="{00000000-0005-0000-0000-0000AC000000}"/>
    <cellStyle name="40% - Accent3 4 2 2" xfId="174" xr:uid="{00000000-0005-0000-0000-0000AD000000}"/>
    <cellStyle name="40% - Accent3 4 3" xfId="175" xr:uid="{00000000-0005-0000-0000-0000AE000000}"/>
    <cellStyle name="40% - Accent3 5" xfId="176" xr:uid="{00000000-0005-0000-0000-0000AF000000}"/>
    <cellStyle name="40% - Accent3 5 2" xfId="177" xr:uid="{00000000-0005-0000-0000-0000B0000000}"/>
    <cellStyle name="40% - Accent3 6" xfId="178" xr:uid="{00000000-0005-0000-0000-0000B1000000}"/>
    <cellStyle name="40% - Accent3 6 2" xfId="179" xr:uid="{00000000-0005-0000-0000-0000B2000000}"/>
    <cellStyle name="40% - Accent3 7" xfId="180" xr:uid="{00000000-0005-0000-0000-0000B3000000}"/>
    <cellStyle name="40% - Accent3 8" xfId="181" xr:uid="{00000000-0005-0000-0000-0000B4000000}"/>
    <cellStyle name="40% - Accent4 2" xfId="182" xr:uid="{00000000-0005-0000-0000-0000B5000000}"/>
    <cellStyle name="40% - Accent4 2 2" xfId="183" xr:uid="{00000000-0005-0000-0000-0000B6000000}"/>
    <cellStyle name="40% - Accent4 2 2 2" xfId="184" xr:uid="{00000000-0005-0000-0000-0000B7000000}"/>
    <cellStyle name="40% - Accent4 2 3" xfId="185" xr:uid="{00000000-0005-0000-0000-0000B8000000}"/>
    <cellStyle name="40% - Accent4 2 4" xfId="186" xr:uid="{00000000-0005-0000-0000-0000B9000000}"/>
    <cellStyle name="40% - Accent4 2 5" xfId="187" xr:uid="{00000000-0005-0000-0000-0000BA000000}"/>
    <cellStyle name="40% - Accent4 3" xfId="188" xr:uid="{00000000-0005-0000-0000-0000BB000000}"/>
    <cellStyle name="40% - Accent4 3 2" xfId="189" xr:uid="{00000000-0005-0000-0000-0000BC000000}"/>
    <cellStyle name="40% - Accent4 3 2 2" xfId="190" xr:uid="{00000000-0005-0000-0000-0000BD000000}"/>
    <cellStyle name="40% - Accent4 3 3" xfId="191" xr:uid="{00000000-0005-0000-0000-0000BE000000}"/>
    <cellStyle name="40% - Accent4 4" xfId="192" xr:uid="{00000000-0005-0000-0000-0000BF000000}"/>
    <cellStyle name="40% - Accent4 4 2" xfId="193" xr:uid="{00000000-0005-0000-0000-0000C0000000}"/>
    <cellStyle name="40% - Accent4 4 2 2" xfId="194" xr:uid="{00000000-0005-0000-0000-0000C1000000}"/>
    <cellStyle name="40% - Accent4 4 3" xfId="195" xr:uid="{00000000-0005-0000-0000-0000C2000000}"/>
    <cellStyle name="40% - Accent4 5" xfId="196" xr:uid="{00000000-0005-0000-0000-0000C3000000}"/>
    <cellStyle name="40% - Accent4 5 2" xfId="197" xr:uid="{00000000-0005-0000-0000-0000C4000000}"/>
    <cellStyle name="40% - Accent4 6" xfId="198" xr:uid="{00000000-0005-0000-0000-0000C5000000}"/>
    <cellStyle name="40% - Accent4 6 2" xfId="199" xr:uid="{00000000-0005-0000-0000-0000C6000000}"/>
    <cellStyle name="40% - Accent4 7" xfId="200" xr:uid="{00000000-0005-0000-0000-0000C7000000}"/>
    <cellStyle name="40% - Accent4 8" xfId="201" xr:uid="{00000000-0005-0000-0000-0000C8000000}"/>
    <cellStyle name="40% - Accent5 2" xfId="202" xr:uid="{00000000-0005-0000-0000-0000C9000000}"/>
    <cellStyle name="40% - Accent5 2 2" xfId="203" xr:uid="{00000000-0005-0000-0000-0000CA000000}"/>
    <cellStyle name="40% - Accent5 2 2 2" xfId="204" xr:uid="{00000000-0005-0000-0000-0000CB000000}"/>
    <cellStyle name="40% - Accent5 2 3" xfId="205" xr:uid="{00000000-0005-0000-0000-0000CC000000}"/>
    <cellStyle name="40% - Accent5 2 4" xfId="206" xr:uid="{00000000-0005-0000-0000-0000CD000000}"/>
    <cellStyle name="40% - Accent5 2 5" xfId="207" xr:uid="{00000000-0005-0000-0000-0000CE000000}"/>
    <cellStyle name="40% - Accent5 3" xfId="208" xr:uid="{00000000-0005-0000-0000-0000CF000000}"/>
    <cellStyle name="40% - Accent5 3 2" xfId="209" xr:uid="{00000000-0005-0000-0000-0000D0000000}"/>
    <cellStyle name="40% - Accent5 3 2 2" xfId="210" xr:uid="{00000000-0005-0000-0000-0000D1000000}"/>
    <cellStyle name="40% - Accent5 3 3" xfId="211" xr:uid="{00000000-0005-0000-0000-0000D2000000}"/>
    <cellStyle name="40% - Accent5 4" xfId="212" xr:uid="{00000000-0005-0000-0000-0000D3000000}"/>
    <cellStyle name="40% - Accent5 4 2" xfId="213" xr:uid="{00000000-0005-0000-0000-0000D4000000}"/>
    <cellStyle name="40% - Accent5 4 2 2" xfId="214" xr:uid="{00000000-0005-0000-0000-0000D5000000}"/>
    <cellStyle name="40% - Accent5 4 3" xfId="215" xr:uid="{00000000-0005-0000-0000-0000D6000000}"/>
    <cellStyle name="40% - Accent5 5" xfId="216" xr:uid="{00000000-0005-0000-0000-0000D7000000}"/>
    <cellStyle name="40% - Accent5 5 2" xfId="217" xr:uid="{00000000-0005-0000-0000-0000D8000000}"/>
    <cellStyle name="40% - Accent5 6" xfId="218" xr:uid="{00000000-0005-0000-0000-0000D9000000}"/>
    <cellStyle name="40% - Accent5 6 2" xfId="219" xr:uid="{00000000-0005-0000-0000-0000DA000000}"/>
    <cellStyle name="40% - Accent5 7" xfId="220" xr:uid="{00000000-0005-0000-0000-0000DB000000}"/>
    <cellStyle name="40% - Accent5 8" xfId="221" xr:uid="{00000000-0005-0000-0000-0000DC000000}"/>
    <cellStyle name="40% - Accent6 2" xfId="222" xr:uid="{00000000-0005-0000-0000-0000DD000000}"/>
    <cellStyle name="40% - Accent6 2 2" xfId="223" xr:uid="{00000000-0005-0000-0000-0000DE000000}"/>
    <cellStyle name="40% - Accent6 2 2 2" xfId="224" xr:uid="{00000000-0005-0000-0000-0000DF000000}"/>
    <cellStyle name="40% - Accent6 2 3" xfId="225" xr:uid="{00000000-0005-0000-0000-0000E0000000}"/>
    <cellStyle name="40% - Accent6 2 4" xfId="226" xr:uid="{00000000-0005-0000-0000-0000E1000000}"/>
    <cellStyle name="40% - Accent6 2 5" xfId="227" xr:uid="{00000000-0005-0000-0000-0000E2000000}"/>
    <cellStyle name="40% - Accent6 3" xfId="228" xr:uid="{00000000-0005-0000-0000-0000E3000000}"/>
    <cellStyle name="40% - Accent6 3 2" xfId="229" xr:uid="{00000000-0005-0000-0000-0000E4000000}"/>
    <cellStyle name="40% - Accent6 3 2 2" xfId="230" xr:uid="{00000000-0005-0000-0000-0000E5000000}"/>
    <cellStyle name="40% - Accent6 3 3" xfId="231" xr:uid="{00000000-0005-0000-0000-0000E6000000}"/>
    <cellStyle name="40% - Accent6 4" xfId="232" xr:uid="{00000000-0005-0000-0000-0000E7000000}"/>
    <cellStyle name="40% - Accent6 4 2" xfId="233" xr:uid="{00000000-0005-0000-0000-0000E8000000}"/>
    <cellStyle name="40% - Accent6 4 2 2" xfId="234" xr:uid="{00000000-0005-0000-0000-0000E9000000}"/>
    <cellStyle name="40% - Accent6 4 3" xfId="235" xr:uid="{00000000-0005-0000-0000-0000EA000000}"/>
    <cellStyle name="40% - Accent6 5" xfId="236" xr:uid="{00000000-0005-0000-0000-0000EB000000}"/>
    <cellStyle name="40% - Accent6 5 2" xfId="237" xr:uid="{00000000-0005-0000-0000-0000EC000000}"/>
    <cellStyle name="40% - Accent6 6" xfId="238" xr:uid="{00000000-0005-0000-0000-0000ED000000}"/>
    <cellStyle name="40% - Accent6 6 2" xfId="239" xr:uid="{00000000-0005-0000-0000-0000EE000000}"/>
    <cellStyle name="40% - Accent6 7" xfId="240" xr:uid="{00000000-0005-0000-0000-0000EF000000}"/>
    <cellStyle name="40% - Accent6 8" xfId="241" xr:uid="{00000000-0005-0000-0000-0000F0000000}"/>
    <cellStyle name="60% - Accent1 2" xfId="242" xr:uid="{00000000-0005-0000-0000-0000F1000000}"/>
    <cellStyle name="60% - Accent1 2 2" xfId="243" xr:uid="{00000000-0005-0000-0000-0000F2000000}"/>
    <cellStyle name="60% - Accent1 2 3" xfId="244" xr:uid="{00000000-0005-0000-0000-0000F3000000}"/>
    <cellStyle name="60% - Accent1 3" xfId="245" xr:uid="{00000000-0005-0000-0000-0000F4000000}"/>
    <cellStyle name="60% - Accent2 2" xfId="246" xr:uid="{00000000-0005-0000-0000-0000F5000000}"/>
    <cellStyle name="60% - Accent2 2 2" xfId="247" xr:uid="{00000000-0005-0000-0000-0000F6000000}"/>
    <cellStyle name="60% - Accent2 2 3" xfId="248" xr:uid="{00000000-0005-0000-0000-0000F7000000}"/>
    <cellStyle name="60% - Accent2 3" xfId="249" xr:uid="{00000000-0005-0000-0000-0000F8000000}"/>
    <cellStyle name="60% - Accent3 2" xfId="250" xr:uid="{00000000-0005-0000-0000-0000F9000000}"/>
    <cellStyle name="60% - Accent3 2 2" xfId="251" xr:uid="{00000000-0005-0000-0000-0000FA000000}"/>
    <cellStyle name="60% - Accent3 2 3" xfId="252" xr:uid="{00000000-0005-0000-0000-0000FB000000}"/>
    <cellStyle name="60% - Accent3 3" xfId="253" xr:uid="{00000000-0005-0000-0000-0000FC000000}"/>
    <cellStyle name="60% - Accent4 2" xfId="254" xr:uid="{00000000-0005-0000-0000-0000FD000000}"/>
    <cellStyle name="60% - Accent4 2 2" xfId="255" xr:uid="{00000000-0005-0000-0000-0000FE000000}"/>
    <cellStyle name="60% - Accent4 2 3" xfId="256" xr:uid="{00000000-0005-0000-0000-0000FF000000}"/>
    <cellStyle name="60% - Accent4 3" xfId="257" xr:uid="{00000000-0005-0000-0000-000000010000}"/>
    <cellStyle name="60% - Accent5 2" xfId="258" xr:uid="{00000000-0005-0000-0000-000001010000}"/>
    <cellStyle name="60% - Accent5 2 2" xfId="259" xr:uid="{00000000-0005-0000-0000-000002010000}"/>
    <cellStyle name="60% - Accent5 2 3" xfId="260" xr:uid="{00000000-0005-0000-0000-000003010000}"/>
    <cellStyle name="60% - Accent5 3" xfId="261" xr:uid="{00000000-0005-0000-0000-000004010000}"/>
    <cellStyle name="60% - Accent6 2" xfId="262" xr:uid="{00000000-0005-0000-0000-000005010000}"/>
    <cellStyle name="60% - Accent6 2 2" xfId="263" xr:uid="{00000000-0005-0000-0000-000006010000}"/>
    <cellStyle name="60% - Accent6 2 3" xfId="264" xr:uid="{00000000-0005-0000-0000-000007010000}"/>
    <cellStyle name="60% - Accent6 3" xfId="265" xr:uid="{00000000-0005-0000-0000-000008010000}"/>
    <cellStyle name="75" xfId="266" xr:uid="{00000000-0005-0000-0000-000009010000}"/>
    <cellStyle name="Accent1 2" xfId="267" xr:uid="{00000000-0005-0000-0000-00000A010000}"/>
    <cellStyle name="Accent1 2 2" xfId="268" xr:uid="{00000000-0005-0000-0000-00000B010000}"/>
    <cellStyle name="Accent1 2 3" xfId="269" xr:uid="{00000000-0005-0000-0000-00000C010000}"/>
    <cellStyle name="Accent1 3" xfId="270" xr:uid="{00000000-0005-0000-0000-00000D010000}"/>
    <cellStyle name="Accent2 2" xfId="271" xr:uid="{00000000-0005-0000-0000-00000E010000}"/>
    <cellStyle name="Accent2 2 2" xfId="272" xr:uid="{00000000-0005-0000-0000-00000F010000}"/>
    <cellStyle name="Accent2 2 3" xfId="273" xr:uid="{00000000-0005-0000-0000-000010010000}"/>
    <cellStyle name="Accent2 3" xfId="274" xr:uid="{00000000-0005-0000-0000-000011010000}"/>
    <cellStyle name="Accent3 2" xfId="275" xr:uid="{00000000-0005-0000-0000-000012010000}"/>
    <cellStyle name="Accent3 2 2" xfId="276" xr:uid="{00000000-0005-0000-0000-000013010000}"/>
    <cellStyle name="Accent3 2 3" xfId="277" xr:uid="{00000000-0005-0000-0000-000014010000}"/>
    <cellStyle name="Accent3 3" xfId="278" xr:uid="{00000000-0005-0000-0000-000015010000}"/>
    <cellStyle name="Accent4 2" xfId="279" xr:uid="{00000000-0005-0000-0000-000016010000}"/>
    <cellStyle name="Accent4 2 2" xfId="280" xr:uid="{00000000-0005-0000-0000-000017010000}"/>
    <cellStyle name="Accent4 2 3" xfId="281" xr:uid="{00000000-0005-0000-0000-000018010000}"/>
    <cellStyle name="Accent4 3" xfId="282" xr:uid="{00000000-0005-0000-0000-000019010000}"/>
    <cellStyle name="Accent5 2" xfId="283" xr:uid="{00000000-0005-0000-0000-00001A010000}"/>
    <cellStyle name="Accent5 2 2" xfId="284" xr:uid="{00000000-0005-0000-0000-00001B010000}"/>
    <cellStyle name="Accent5 2 3" xfId="285" xr:uid="{00000000-0005-0000-0000-00001C010000}"/>
    <cellStyle name="Accent5 3" xfId="286" xr:uid="{00000000-0005-0000-0000-00001D010000}"/>
    <cellStyle name="Accent6 2" xfId="287" xr:uid="{00000000-0005-0000-0000-00001E010000}"/>
    <cellStyle name="Accent6 2 2" xfId="288" xr:uid="{00000000-0005-0000-0000-00001F010000}"/>
    <cellStyle name="Accent6 2 3" xfId="289" xr:uid="{00000000-0005-0000-0000-000020010000}"/>
    <cellStyle name="Accent6 3" xfId="290" xr:uid="{00000000-0005-0000-0000-000021010000}"/>
    <cellStyle name="Bad 2" xfId="291" xr:uid="{00000000-0005-0000-0000-000022010000}"/>
    <cellStyle name="Bad 2 2" xfId="292" xr:uid="{00000000-0005-0000-0000-000023010000}"/>
    <cellStyle name="Bad 2 3" xfId="293" xr:uid="{00000000-0005-0000-0000-000024010000}"/>
    <cellStyle name="Bad 3" xfId="294" xr:uid="{00000000-0005-0000-0000-000025010000}"/>
    <cellStyle name="Calculation 2" xfId="295" xr:uid="{00000000-0005-0000-0000-000026010000}"/>
    <cellStyle name="Calculation 2 2" xfId="296" xr:uid="{00000000-0005-0000-0000-000027010000}"/>
    <cellStyle name="Calculation 2 3" xfId="297" xr:uid="{00000000-0005-0000-0000-000028010000}"/>
    <cellStyle name="Calculation 3" xfId="298" xr:uid="{00000000-0005-0000-0000-000029010000}"/>
    <cellStyle name="Check Cell 2" xfId="299" xr:uid="{00000000-0005-0000-0000-00002A010000}"/>
    <cellStyle name="Check Cell 2 2" xfId="300" xr:uid="{00000000-0005-0000-0000-00002B010000}"/>
    <cellStyle name="Check Cell 2 3" xfId="301" xr:uid="{00000000-0005-0000-0000-00002C010000}"/>
    <cellStyle name="Check Cell 3" xfId="302" xr:uid="{00000000-0005-0000-0000-00002D010000}"/>
    <cellStyle name="Comma" xfId="303" builtinId="3"/>
    <cellStyle name="Comma 10" xfId="304" xr:uid="{00000000-0005-0000-0000-00002F010000}"/>
    <cellStyle name="Comma 10 2" xfId="305" xr:uid="{00000000-0005-0000-0000-000030010000}"/>
    <cellStyle name="Comma 10 2 2" xfId="306" xr:uid="{00000000-0005-0000-0000-000031010000}"/>
    <cellStyle name="Comma 10 2 3" xfId="307" xr:uid="{00000000-0005-0000-0000-000032010000}"/>
    <cellStyle name="Comma 10 3" xfId="308" xr:uid="{00000000-0005-0000-0000-000033010000}"/>
    <cellStyle name="Comma 10 4" xfId="309" xr:uid="{00000000-0005-0000-0000-000034010000}"/>
    <cellStyle name="Comma 10 5" xfId="310" xr:uid="{00000000-0005-0000-0000-000035010000}"/>
    <cellStyle name="Comma 10 6" xfId="311" xr:uid="{00000000-0005-0000-0000-000036010000}"/>
    <cellStyle name="Comma 10 7" xfId="312" xr:uid="{00000000-0005-0000-0000-000037010000}"/>
    <cellStyle name="Comma 10 8" xfId="313" xr:uid="{00000000-0005-0000-0000-000038010000}"/>
    <cellStyle name="Comma 11" xfId="314" xr:uid="{00000000-0005-0000-0000-000039010000}"/>
    <cellStyle name="Comma 11 2" xfId="315" xr:uid="{00000000-0005-0000-0000-00003A010000}"/>
    <cellStyle name="Comma 11 3" xfId="316" xr:uid="{00000000-0005-0000-0000-00003B010000}"/>
    <cellStyle name="Comma 11 4" xfId="317" xr:uid="{00000000-0005-0000-0000-00003C010000}"/>
    <cellStyle name="Comma 11 5" xfId="318" xr:uid="{00000000-0005-0000-0000-00003D010000}"/>
    <cellStyle name="Comma 11 6" xfId="319" xr:uid="{00000000-0005-0000-0000-00003E010000}"/>
    <cellStyle name="Comma 11 7" xfId="320" xr:uid="{00000000-0005-0000-0000-00003F010000}"/>
    <cellStyle name="Comma 12" xfId="321" xr:uid="{00000000-0005-0000-0000-000040010000}"/>
    <cellStyle name="Comma 12 2" xfId="322" xr:uid="{00000000-0005-0000-0000-000041010000}"/>
    <cellStyle name="Comma 12 3" xfId="323" xr:uid="{00000000-0005-0000-0000-000042010000}"/>
    <cellStyle name="Comma 12 4" xfId="324" xr:uid="{00000000-0005-0000-0000-000043010000}"/>
    <cellStyle name="Comma 12 5" xfId="325" xr:uid="{00000000-0005-0000-0000-000044010000}"/>
    <cellStyle name="Comma 12 6" xfId="326" xr:uid="{00000000-0005-0000-0000-000045010000}"/>
    <cellStyle name="Comma 12 7" xfId="327" xr:uid="{00000000-0005-0000-0000-000046010000}"/>
    <cellStyle name="Comma 13" xfId="328" xr:uid="{00000000-0005-0000-0000-000047010000}"/>
    <cellStyle name="Comma 13 2" xfId="329" xr:uid="{00000000-0005-0000-0000-000048010000}"/>
    <cellStyle name="Comma 13 3" xfId="330" xr:uid="{00000000-0005-0000-0000-000049010000}"/>
    <cellStyle name="Comma 13 4" xfId="331" xr:uid="{00000000-0005-0000-0000-00004A010000}"/>
    <cellStyle name="Comma 13 5" xfId="332" xr:uid="{00000000-0005-0000-0000-00004B010000}"/>
    <cellStyle name="Comma 13 6" xfId="333" xr:uid="{00000000-0005-0000-0000-00004C010000}"/>
    <cellStyle name="Comma 13 7" xfId="334" xr:uid="{00000000-0005-0000-0000-00004D010000}"/>
    <cellStyle name="Comma 14" xfId="335" xr:uid="{00000000-0005-0000-0000-00004E010000}"/>
    <cellStyle name="Comma 14 2" xfId="336" xr:uid="{00000000-0005-0000-0000-00004F010000}"/>
    <cellStyle name="Comma 14 3" xfId="337" xr:uid="{00000000-0005-0000-0000-000050010000}"/>
    <cellStyle name="Comma 14 4" xfId="338" xr:uid="{00000000-0005-0000-0000-000051010000}"/>
    <cellStyle name="Comma 14 5" xfId="339" xr:uid="{00000000-0005-0000-0000-000052010000}"/>
    <cellStyle name="Comma 14 6" xfId="340" xr:uid="{00000000-0005-0000-0000-000053010000}"/>
    <cellStyle name="Comma 15" xfId="341" xr:uid="{00000000-0005-0000-0000-000054010000}"/>
    <cellStyle name="Comma 15 2" xfId="342" xr:uid="{00000000-0005-0000-0000-000055010000}"/>
    <cellStyle name="Comma 15 3" xfId="343" xr:uid="{00000000-0005-0000-0000-000056010000}"/>
    <cellStyle name="Comma 15 4" xfId="344" xr:uid="{00000000-0005-0000-0000-000057010000}"/>
    <cellStyle name="Comma 15 5" xfId="345" xr:uid="{00000000-0005-0000-0000-000058010000}"/>
    <cellStyle name="Comma 16" xfId="346" xr:uid="{00000000-0005-0000-0000-000059010000}"/>
    <cellStyle name="Comma 16 2" xfId="347" xr:uid="{00000000-0005-0000-0000-00005A010000}"/>
    <cellStyle name="Comma 16 2 2" xfId="348" xr:uid="{00000000-0005-0000-0000-00005B010000}"/>
    <cellStyle name="Comma 16 3" xfId="349" xr:uid="{00000000-0005-0000-0000-00005C010000}"/>
    <cellStyle name="Comma 16 4" xfId="350" xr:uid="{00000000-0005-0000-0000-00005D010000}"/>
    <cellStyle name="Comma 17" xfId="351" xr:uid="{00000000-0005-0000-0000-00005E010000}"/>
    <cellStyle name="Comma 17 2" xfId="352" xr:uid="{00000000-0005-0000-0000-00005F010000}"/>
    <cellStyle name="Comma 18" xfId="353" xr:uid="{00000000-0005-0000-0000-000060010000}"/>
    <cellStyle name="Comma 18 2" xfId="354" xr:uid="{00000000-0005-0000-0000-000061010000}"/>
    <cellStyle name="Comma 19" xfId="355" xr:uid="{00000000-0005-0000-0000-000062010000}"/>
    <cellStyle name="Comma 19 2" xfId="356" xr:uid="{00000000-0005-0000-0000-000063010000}"/>
    <cellStyle name="Comma 2" xfId="357" xr:uid="{00000000-0005-0000-0000-000064010000}"/>
    <cellStyle name="Comma 2 10" xfId="358" xr:uid="{00000000-0005-0000-0000-000065010000}"/>
    <cellStyle name="Comma 2 11" xfId="359" xr:uid="{00000000-0005-0000-0000-000066010000}"/>
    <cellStyle name="Comma 2 12" xfId="360" xr:uid="{00000000-0005-0000-0000-000067010000}"/>
    <cellStyle name="Comma 2 13" xfId="361" xr:uid="{00000000-0005-0000-0000-000068010000}"/>
    <cellStyle name="Comma 2 2" xfId="362" xr:uid="{00000000-0005-0000-0000-000069010000}"/>
    <cellStyle name="Comma 2 2 10" xfId="363" xr:uid="{00000000-0005-0000-0000-00006A010000}"/>
    <cellStyle name="Comma 2 2 2" xfId="364" xr:uid="{00000000-0005-0000-0000-00006B010000}"/>
    <cellStyle name="Comma 2 2 2 2" xfId="365" xr:uid="{00000000-0005-0000-0000-00006C010000}"/>
    <cellStyle name="Comma 2 2 2 3" xfId="366" xr:uid="{00000000-0005-0000-0000-00006D010000}"/>
    <cellStyle name="Comma 2 2 2 4" xfId="367" xr:uid="{00000000-0005-0000-0000-00006E010000}"/>
    <cellStyle name="Comma 2 2 2 5" xfId="368" xr:uid="{00000000-0005-0000-0000-00006F010000}"/>
    <cellStyle name="Comma 2 2 2 6" xfId="369" xr:uid="{00000000-0005-0000-0000-000070010000}"/>
    <cellStyle name="Comma 2 2 3" xfId="370" xr:uid="{00000000-0005-0000-0000-000071010000}"/>
    <cellStyle name="Comma 2 2 3 2" xfId="371" xr:uid="{00000000-0005-0000-0000-000072010000}"/>
    <cellStyle name="Comma 2 2 3 3" xfId="372" xr:uid="{00000000-0005-0000-0000-000073010000}"/>
    <cellStyle name="Comma 2 2 4" xfId="373" xr:uid="{00000000-0005-0000-0000-000074010000}"/>
    <cellStyle name="Comma 2 2 4 2" xfId="374" xr:uid="{00000000-0005-0000-0000-000075010000}"/>
    <cellStyle name="Comma 2 2 4 3" xfId="375" xr:uid="{00000000-0005-0000-0000-000076010000}"/>
    <cellStyle name="Comma 2 2 5" xfId="376" xr:uid="{00000000-0005-0000-0000-000077010000}"/>
    <cellStyle name="Comma 2 2 5 2" xfId="377" xr:uid="{00000000-0005-0000-0000-000078010000}"/>
    <cellStyle name="Comma 2 2 5 3" xfId="378" xr:uid="{00000000-0005-0000-0000-000079010000}"/>
    <cellStyle name="Comma 2 2 6" xfId="379" xr:uid="{00000000-0005-0000-0000-00007A010000}"/>
    <cellStyle name="Comma 2 2 7" xfId="380" xr:uid="{00000000-0005-0000-0000-00007B010000}"/>
    <cellStyle name="Comma 2 2 8" xfId="381" xr:uid="{00000000-0005-0000-0000-00007C010000}"/>
    <cellStyle name="Comma 2 2 9" xfId="382" xr:uid="{00000000-0005-0000-0000-00007D010000}"/>
    <cellStyle name="Comma 2 3" xfId="383" xr:uid="{00000000-0005-0000-0000-00007E010000}"/>
    <cellStyle name="Comma 2 3 10" xfId="384" xr:uid="{00000000-0005-0000-0000-00007F010000}"/>
    <cellStyle name="Comma 2 3 2" xfId="385" xr:uid="{00000000-0005-0000-0000-000080010000}"/>
    <cellStyle name="Comma 2 3 2 2" xfId="386" xr:uid="{00000000-0005-0000-0000-000081010000}"/>
    <cellStyle name="Comma 2 3 2 3" xfId="387" xr:uid="{00000000-0005-0000-0000-000082010000}"/>
    <cellStyle name="Comma 2 3 2 4" xfId="388" xr:uid="{00000000-0005-0000-0000-000083010000}"/>
    <cellStyle name="Comma 2 3 2 5" xfId="389" xr:uid="{00000000-0005-0000-0000-000084010000}"/>
    <cellStyle name="Comma 2 3 3" xfId="390" xr:uid="{00000000-0005-0000-0000-000085010000}"/>
    <cellStyle name="Comma 2 3 4" xfId="391" xr:uid="{00000000-0005-0000-0000-000086010000}"/>
    <cellStyle name="Comma 2 3 5" xfId="392" xr:uid="{00000000-0005-0000-0000-000087010000}"/>
    <cellStyle name="Comma 2 3 6" xfId="393" xr:uid="{00000000-0005-0000-0000-000088010000}"/>
    <cellStyle name="Comma 2 3 7" xfId="394" xr:uid="{00000000-0005-0000-0000-000089010000}"/>
    <cellStyle name="Comma 2 3 8" xfId="395" xr:uid="{00000000-0005-0000-0000-00008A010000}"/>
    <cellStyle name="Comma 2 3 9" xfId="396" xr:uid="{00000000-0005-0000-0000-00008B010000}"/>
    <cellStyle name="Comma 2 4" xfId="397" xr:uid="{00000000-0005-0000-0000-00008C010000}"/>
    <cellStyle name="Comma 2 4 2" xfId="398" xr:uid="{00000000-0005-0000-0000-00008D010000}"/>
    <cellStyle name="Comma 2 4 3" xfId="399" xr:uid="{00000000-0005-0000-0000-00008E010000}"/>
    <cellStyle name="Comma 2 4 4" xfId="400" xr:uid="{00000000-0005-0000-0000-00008F010000}"/>
    <cellStyle name="Comma 2 5" xfId="401" xr:uid="{00000000-0005-0000-0000-000090010000}"/>
    <cellStyle name="Comma 2 5 2" xfId="402" xr:uid="{00000000-0005-0000-0000-000091010000}"/>
    <cellStyle name="Comma 2 5 3" xfId="403" xr:uid="{00000000-0005-0000-0000-000092010000}"/>
    <cellStyle name="Comma 2 5 4" xfId="404" xr:uid="{00000000-0005-0000-0000-000093010000}"/>
    <cellStyle name="Comma 2 5 5" xfId="405" xr:uid="{00000000-0005-0000-0000-000094010000}"/>
    <cellStyle name="Comma 2 6" xfId="406" xr:uid="{00000000-0005-0000-0000-000095010000}"/>
    <cellStyle name="Comma 2 6 2" xfId="407" xr:uid="{00000000-0005-0000-0000-000096010000}"/>
    <cellStyle name="Comma 2 6 3" xfId="408" xr:uid="{00000000-0005-0000-0000-000097010000}"/>
    <cellStyle name="Comma 2 7" xfId="409" xr:uid="{00000000-0005-0000-0000-000098010000}"/>
    <cellStyle name="Comma 2 7 2" xfId="410" xr:uid="{00000000-0005-0000-0000-000099010000}"/>
    <cellStyle name="Comma 2 7 3" xfId="411" xr:uid="{00000000-0005-0000-0000-00009A010000}"/>
    <cellStyle name="Comma 2 8" xfId="412" xr:uid="{00000000-0005-0000-0000-00009B010000}"/>
    <cellStyle name="Comma 2 9" xfId="413" xr:uid="{00000000-0005-0000-0000-00009C010000}"/>
    <cellStyle name="Comma 2_Cash Flow_30 Jun 10_final audit" xfId="414" xr:uid="{00000000-0005-0000-0000-00009D010000}"/>
    <cellStyle name="Comma 20" xfId="415" xr:uid="{00000000-0005-0000-0000-00009E010000}"/>
    <cellStyle name="Comma 21" xfId="416" xr:uid="{00000000-0005-0000-0000-00009F010000}"/>
    <cellStyle name="Comma 21 2" xfId="417" xr:uid="{00000000-0005-0000-0000-0000A0010000}"/>
    <cellStyle name="Comma 22" xfId="418" xr:uid="{00000000-0005-0000-0000-0000A1010000}"/>
    <cellStyle name="Comma 23" xfId="419" xr:uid="{00000000-0005-0000-0000-0000A2010000}"/>
    <cellStyle name="Comma 24" xfId="420" xr:uid="{00000000-0005-0000-0000-0000A3010000}"/>
    <cellStyle name="Comma 25" xfId="421" xr:uid="{00000000-0005-0000-0000-0000A4010000}"/>
    <cellStyle name="Comma 26" xfId="422" xr:uid="{00000000-0005-0000-0000-0000A5010000}"/>
    <cellStyle name="Comma 27" xfId="423" xr:uid="{00000000-0005-0000-0000-0000A6010000}"/>
    <cellStyle name="Comma 28" xfId="424" xr:uid="{00000000-0005-0000-0000-0000A7010000}"/>
    <cellStyle name="Comma 29" xfId="425" xr:uid="{00000000-0005-0000-0000-0000A8010000}"/>
    <cellStyle name="Comma 3" xfId="426" xr:uid="{00000000-0005-0000-0000-0000A9010000}"/>
    <cellStyle name="Comma 3 10" xfId="427" xr:uid="{00000000-0005-0000-0000-0000AA010000}"/>
    <cellStyle name="Comma 3 2" xfId="428" xr:uid="{00000000-0005-0000-0000-0000AB010000}"/>
    <cellStyle name="Comma 3 2 2" xfId="429" xr:uid="{00000000-0005-0000-0000-0000AC010000}"/>
    <cellStyle name="Comma 3 2 2 2" xfId="430" xr:uid="{00000000-0005-0000-0000-0000AD010000}"/>
    <cellStyle name="Comma 3 2 2 3" xfId="431" xr:uid="{00000000-0005-0000-0000-0000AE010000}"/>
    <cellStyle name="Comma 3 2 3" xfId="432" xr:uid="{00000000-0005-0000-0000-0000AF010000}"/>
    <cellStyle name="Comma 3 2 4" xfId="433" xr:uid="{00000000-0005-0000-0000-0000B0010000}"/>
    <cellStyle name="Comma 3 2 5" xfId="434" xr:uid="{00000000-0005-0000-0000-0000B1010000}"/>
    <cellStyle name="Comma 3 2 6" xfId="435" xr:uid="{00000000-0005-0000-0000-0000B2010000}"/>
    <cellStyle name="Comma 3 2 6 2" xfId="436" xr:uid="{00000000-0005-0000-0000-0000B3010000}"/>
    <cellStyle name="Comma 3 2 7" xfId="437" xr:uid="{00000000-0005-0000-0000-0000B4010000}"/>
    <cellStyle name="Comma 3 3" xfId="438" xr:uid="{00000000-0005-0000-0000-0000B5010000}"/>
    <cellStyle name="Comma 3 3 2" xfId="439" xr:uid="{00000000-0005-0000-0000-0000B6010000}"/>
    <cellStyle name="Comma 3 3 3" xfId="440" xr:uid="{00000000-0005-0000-0000-0000B7010000}"/>
    <cellStyle name="Comma 3 3 4" xfId="441" xr:uid="{00000000-0005-0000-0000-0000B8010000}"/>
    <cellStyle name="Comma 3 3 5" xfId="442" xr:uid="{00000000-0005-0000-0000-0000B9010000}"/>
    <cellStyle name="Comma 3 3 6" xfId="443" xr:uid="{00000000-0005-0000-0000-0000BA010000}"/>
    <cellStyle name="Comma 3 4" xfId="444" xr:uid="{00000000-0005-0000-0000-0000BB010000}"/>
    <cellStyle name="Comma 3 4 2" xfId="445" xr:uid="{00000000-0005-0000-0000-0000BC010000}"/>
    <cellStyle name="Comma 3 4 3" xfId="446" xr:uid="{00000000-0005-0000-0000-0000BD010000}"/>
    <cellStyle name="Comma 3 5" xfId="447" xr:uid="{00000000-0005-0000-0000-0000BE010000}"/>
    <cellStyle name="Comma 3 5 2" xfId="448" xr:uid="{00000000-0005-0000-0000-0000BF010000}"/>
    <cellStyle name="Comma 3 5 3" xfId="449" xr:uid="{00000000-0005-0000-0000-0000C0010000}"/>
    <cellStyle name="Comma 3 6" xfId="450" xr:uid="{00000000-0005-0000-0000-0000C1010000}"/>
    <cellStyle name="Comma 3 6 2" xfId="451" xr:uid="{00000000-0005-0000-0000-0000C2010000}"/>
    <cellStyle name="Comma 3 6 3" xfId="452" xr:uid="{00000000-0005-0000-0000-0000C3010000}"/>
    <cellStyle name="Comma 3 7" xfId="453" xr:uid="{00000000-0005-0000-0000-0000C4010000}"/>
    <cellStyle name="Comma 3 8" xfId="454" xr:uid="{00000000-0005-0000-0000-0000C5010000}"/>
    <cellStyle name="Comma 3 9" xfId="455" xr:uid="{00000000-0005-0000-0000-0000C6010000}"/>
    <cellStyle name="Comma 30" xfId="456" xr:uid="{00000000-0005-0000-0000-0000C7010000}"/>
    <cellStyle name="Comma 31" xfId="457" xr:uid="{00000000-0005-0000-0000-0000C8010000}"/>
    <cellStyle name="Comma 32" xfId="458" xr:uid="{00000000-0005-0000-0000-0000C9010000}"/>
    <cellStyle name="Comma 4" xfId="459" xr:uid="{00000000-0005-0000-0000-0000CA010000}"/>
    <cellStyle name="Comma 4 2" xfId="460" xr:uid="{00000000-0005-0000-0000-0000CB010000}"/>
    <cellStyle name="Comma 4 2 2" xfId="461" xr:uid="{00000000-0005-0000-0000-0000CC010000}"/>
    <cellStyle name="Comma 4 2 2 2" xfId="462" xr:uid="{00000000-0005-0000-0000-0000CD010000}"/>
    <cellStyle name="Comma 4 2 3" xfId="463" xr:uid="{00000000-0005-0000-0000-0000CE010000}"/>
    <cellStyle name="Comma 4 2 4" xfId="464" xr:uid="{00000000-0005-0000-0000-0000CF010000}"/>
    <cellStyle name="Comma 4 2 5" xfId="465" xr:uid="{00000000-0005-0000-0000-0000D0010000}"/>
    <cellStyle name="Comma 4 2 6" xfId="466" xr:uid="{00000000-0005-0000-0000-0000D1010000}"/>
    <cellStyle name="Comma 4 3" xfId="467" xr:uid="{00000000-0005-0000-0000-0000D2010000}"/>
    <cellStyle name="Comma 4 3 2" xfId="468" xr:uid="{00000000-0005-0000-0000-0000D3010000}"/>
    <cellStyle name="Comma 4 3 3" xfId="469" xr:uid="{00000000-0005-0000-0000-0000D4010000}"/>
    <cellStyle name="Comma 4 3 4" xfId="470" xr:uid="{00000000-0005-0000-0000-0000D5010000}"/>
    <cellStyle name="Comma 4 3 5" xfId="471" xr:uid="{00000000-0005-0000-0000-0000D6010000}"/>
    <cellStyle name="Comma 4 4" xfId="472" xr:uid="{00000000-0005-0000-0000-0000D7010000}"/>
    <cellStyle name="Comma 4 4 2" xfId="473" xr:uid="{00000000-0005-0000-0000-0000D8010000}"/>
    <cellStyle name="Comma 4 4 3" xfId="474" xr:uid="{00000000-0005-0000-0000-0000D9010000}"/>
    <cellStyle name="Comma 4 5" xfId="475" xr:uid="{00000000-0005-0000-0000-0000DA010000}"/>
    <cellStyle name="Comma 4 6" xfId="476" xr:uid="{00000000-0005-0000-0000-0000DB010000}"/>
    <cellStyle name="Comma 4 7" xfId="477" xr:uid="{00000000-0005-0000-0000-0000DC010000}"/>
    <cellStyle name="Comma 4 8" xfId="478" xr:uid="{00000000-0005-0000-0000-0000DD010000}"/>
    <cellStyle name="Comma 4 9" xfId="479" xr:uid="{00000000-0005-0000-0000-0000DE010000}"/>
    <cellStyle name="Comma 5" xfId="480" xr:uid="{00000000-0005-0000-0000-0000DF010000}"/>
    <cellStyle name="Comma 5 2" xfId="481" xr:uid="{00000000-0005-0000-0000-0000E0010000}"/>
    <cellStyle name="Comma 5 2 2" xfId="482" xr:uid="{00000000-0005-0000-0000-0000E1010000}"/>
    <cellStyle name="Comma 5 2 3" xfId="483" xr:uid="{00000000-0005-0000-0000-0000E2010000}"/>
    <cellStyle name="Comma 5 3" xfId="484" xr:uid="{00000000-0005-0000-0000-0000E3010000}"/>
    <cellStyle name="Comma 5 3 2" xfId="485" xr:uid="{00000000-0005-0000-0000-0000E4010000}"/>
    <cellStyle name="Comma 5 3 3" xfId="486" xr:uid="{00000000-0005-0000-0000-0000E5010000}"/>
    <cellStyle name="Comma 5 4" xfId="487" xr:uid="{00000000-0005-0000-0000-0000E6010000}"/>
    <cellStyle name="Comma 5 5" xfId="488" xr:uid="{00000000-0005-0000-0000-0000E7010000}"/>
    <cellStyle name="Comma 5 6" xfId="489" xr:uid="{00000000-0005-0000-0000-0000E8010000}"/>
    <cellStyle name="Comma 5 7" xfId="490" xr:uid="{00000000-0005-0000-0000-0000E9010000}"/>
    <cellStyle name="Comma 5 8" xfId="491" xr:uid="{00000000-0005-0000-0000-0000EA010000}"/>
    <cellStyle name="Comma 5 9" xfId="492" xr:uid="{00000000-0005-0000-0000-0000EB010000}"/>
    <cellStyle name="Comma 6" xfId="493" xr:uid="{00000000-0005-0000-0000-0000EC010000}"/>
    <cellStyle name="Comma 6 10" xfId="494" xr:uid="{00000000-0005-0000-0000-0000ED010000}"/>
    <cellStyle name="Comma 6 2" xfId="495" xr:uid="{00000000-0005-0000-0000-0000EE010000}"/>
    <cellStyle name="Comma 6 2 2" xfId="496" xr:uid="{00000000-0005-0000-0000-0000EF010000}"/>
    <cellStyle name="Comma 6 2 3" xfId="497" xr:uid="{00000000-0005-0000-0000-0000F0010000}"/>
    <cellStyle name="Comma 6 2 4" xfId="498" xr:uid="{00000000-0005-0000-0000-0000F1010000}"/>
    <cellStyle name="Comma 6 2 5" xfId="499" xr:uid="{00000000-0005-0000-0000-0000F2010000}"/>
    <cellStyle name="Comma 6 3" xfId="500" xr:uid="{00000000-0005-0000-0000-0000F3010000}"/>
    <cellStyle name="Comma 6 3 2" xfId="501" xr:uid="{00000000-0005-0000-0000-0000F4010000}"/>
    <cellStyle name="Comma 6 3 3" xfId="502" xr:uid="{00000000-0005-0000-0000-0000F5010000}"/>
    <cellStyle name="Comma 6 3 4" xfId="503" xr:uid="{00000000-0005-0000-0000-0000F6010000}"/>
    <cellStyle name="Comma 6 4" xfId="504" xr:uid="{00000000-0005-0000-0000-0000F7010000}"/>
    <cellStyle name="Comma 6 5" xfId="505" xr:uid="{00000000-0005-0000-0000-0000F8010000}"/>
    <cellStyle name="Comma 6 6" xfId="506" xr:uid="{00000000-0005-0000-0000-0000F9010000}"/>
    <cellStyle name="Comma 6 7" xfId="507" xr:uid="{00000000-0005-0000-0000-0000FA010000}"/>
    <cellStyle name="Comma 6 8" xfId="508" xr:uid="{00000000-0005-0000-0000-0000FB010000}"/>
    <cellStyle name="Comma 6 9" xfId="509" xr:uid="{00000000-0005-0000-0000-0000FC010000}"/>
    <cellStyle name="Comma 7" xfId="510" xr:uid="{00000000-0005-0000-0000-0000FD010000}"/>
    <cellStyle name="Comma 7 10" xfId="511" xr:uid="{00000000-0005-0000-0000-0000FE010000}"/>
    <cellStyle name="Comma 7 11" xfId="512" xr:uid="{00000000-0005-0000-0000-0000FF010000}"/>
    <cellStyle name="Comma 7 12" xfId="513" xr:uid="{00000000-0005-0000-0000-000000020000}"/>
    <cellStyle name="Comma 7 2" xfId="514" xr:uid="{00000000-0005-0000-0000-000001020000}"/>
    <cellStyle name="Comma 7 2 2" xfId="515" xr:uid="{00000000-0005-0000-0000-000002020000}"/>
    <cellStyle name="Comma 7 2 3" xfId="516" xr:uid="{00000000-0005-0000-0000-000003020000}"/>
    <cellStyle name="Comma 7 3" xfId="517" xr:uid="{00000000-0005-0000-0000-000004020000}"/>
    <cellStyle name="Comma 7 3 2" xfId="518" xr:uid="{00000000-0005-0000-0000-000005020000}"/>
    <cellStyle name="Comma 7 4" xfId="519" xr:uid="{00000000-0005-0000-0000-000006020000}"/>
    <cellStyle name="Comma 7 5" xfId="520" xr:uid="{00000000-0005-0000-0000-000007020000}"/>
    <cellStyle name="Comma 7 6" xfId="521" xr:uid="{00000000-0005-0000-0000-000008020000}"/>
    <cellStyle name="Comma 7 7" xfId="522" xr:uid="{00000000-0005-0000-0000-000009020000}"/>
    <cellStyle name="Comma 7 8" xfId="523" xr:uid="{00000000-0005-0000-0000-00000A020000}"/>
    <cellStyle name="Comma 7 9" xfId="524" xr:uid="{00000000-0005-0000-0000-00000B020000}"/>
    <cellStyle name="Comma 8" xfId="525" xr:uid="{00000000-0005-0000-0000-00000C020000}"/>
    <cellStyle name="Comma 8 2" xfId="526" xr:uid="{00000000-0005-0000-0000-00000D020000}"/>
    <cellStyle name="Comma 8 2 2" xfId="527" xr:uid="{00000000-0005-0000-0000-00000E020000}"/>
    <cellStyle name="Comma 8 3" xfId="528" xr:uid="{00000000-0005-0000-0000-00000F020000}"/>
    <cellStyle name="Comma 8 4" xfId="529" xr:uid="{00000000-0005-0000-0000-000010020000}"/>
    <cellStyle name="Comma 8 5" xfId="530" xr:uid="{00000000-0005-0000-0000-000011020000}"/>
    <cellStyle name="Comma 8 6" xfId="531" xr:uid="{00000000-0005-0000-0000-000012020000}"/>
    <cellStyle name="Comma 8 7" xfId="532" xr:uid="{00000000-0005-0000-0000-000013020000}"/>
    <cellStyle name="Comma 8 8" xfId="533" xr:uid="{00000000-0005-0000-0000-000014020000}"/>
    <cellStyle name="Comma 9" xfId="534" xr:uid="{00000000-0005-0000-0000-000015020000}"/>
    <cellStyle name="Comma 9 2" xfId="535" xr:uid="{00000000-0005-0000-0000-000016020000}"/>
    <cellStyle name="Comma 9 2 2" xfId="536" xr:uid="{00000000-0005-0000-0000-000017020000}"/>
    <cellStyle name="Comma 9 3" xfId="537" xr:uid="{00000000-0005-0000-0000-000018020000}"/>
    <cellStyle name="Comma 9 4" xfId="538" xr:uid="{00000000-0005-0000-0000-000019020000}"/>
    <cellStyle name="Comma 9 5" xfId="539" xr:uid="{00000000-0005-0000-0000-00001A020000}"/>
    <cellStyle name="Comma 9 6" xfId="540" xr:uid="{00000000-0005-0000-0000-00001B020000}"/>
    <cellStyle name="Comma 9 7" xfId="541" xr:uid="{00000000-0005-0000-0000-00001C020000}"/>
    <cellStyle name="Comma 9 8" xfId="542" xr:uid="{00000000-0005-0000-0000-00001D020000}"/>
    <cellStyle name="Comma 9 9" xfId="543" xr:uid="{00000000-0005-0000-0000-00001E020000}"/>
    <cellStyle name="comma zerodec" xfId="544" xr:uid="{00000000-0005-0000-0000-00001F020000}"/>
    <cellStyle name="comma zerodec 2" xfId="545" xr:uid="{00000000-0005-0000-0000-000020020000}"/>
    <cellStyle name="comma zerodec 3" xfId="546" xr:uid="{00000000-0005-0000-0000-000021020000}"/>
    <cellStyle name="Currency 2" xfId="547" xr:uid="{00000000-0005-0000-0000-000022020000}"/>
    <cellStyle name="Currency1" xfId="548" xr:uid="{00000000-0005-0000-0000-000023020000}"/>
    <cellStyle name="Currency1 2" xfId="549" xr:uid="{00000000-0005-0000-0000-000024020000}"/>
    <cellStyle name="Currency1 3" xfId="550" xr:uid="{00000000-0005-0000-0000-000025020000}"/>
    <cellStyle name="DGH" xfId="551" xr:uid="{00000000-0005-0000-0000-000026020000}"/>
    <cellStyle name="DGH 2" xfId="552" xr:uid="{00000000-0005-0000-0000-000027020000}"/>
    <cellStyle name="DGH 3" xfId="553" xr:uid="{00000000-0005-0000-0000-000028020000}"/>
    <cellStyle name="Dollar (zero dec)" xfId="554" xr:uid="{00000000-0005-0000-0000-000029020000}"/>
    <cellStyle name="Dollar (zero dec) 2" xfId="555" xr:uid="{00000000-0005-0000-0000-00002A020000}"/>
    <cellStyle name="Dollar (zero dec) 3" xfId="556" xr:uid="{00000000-0005-0000-0000-00002B020000}"/>
    <cellStyle name="Explanatory Text 2" xfId="557" xr:uid="{00000000-0005-0000-0000-00002C020000}"/>
    <cellStyle name="Explanatory Text 2 2" xfId="558" xr:uid="{00000000-0005-0000-0000-00002D020000}"/>
    <cellStyle name="Explanatory Text 2 3" xfId="559" xr:uid="{00000000-0005-0000-0000-00002E020000}"/>
    <cellStyle name="Explanatory Text 3" xfId="560" xr:uid="{00000000-0005-0000-0000-00002F020000}"/>
    <cellStyle name="Good 2" xfId="561" xr:uid="{00000000-0005-0000-0000-000030020000}"/>
    <cellStyle name="Good 2 2" xfId="562" xr:uid="{00000000-0005-0000-0000-000031020000}"/>
    <cellStyle name="Good 2 3" xfId="563" xr:uid="{00000000-0005-0000-0000-000032020000}"/>
    <cellStyle name="Good 3" xfId="564" xr:uid="{00000000-0005-0000-0000-000033020000}"/>
    <cellStyle name="Grey" xfId="565" xr:uid="{00000000-0005-0000-0000-000034020000}"/>
    <cellStyle name="Grey 2" xfId="566" xr:uid="{00000000-0005-0000-0000-000035020000}"/>
    <cellStyle name="Grey 3" xfId="567" xr:uid="{00000000-0005-0000-0000-000036020000}"/>
    <cellStyle name="Header1" xfId="568" xr:uid="{00000000-0005-0000-0000-000037020000}"/>
    <cellStyle name="Header1 2" xfId="569" xr:uid="{00000000-0005-0000-0000-000038020000}"/>
    <cellStyle name="Header1 3" xfId="570" xr:uid="{00000000-0005-0000-0000-000039020000}"/>
    <cellStyle name="Header2" xfId="571" xr:uid="{00000000-0005-0000-0000-00003A020000}"/>
    <cellStyle name="Heading 1 2" xfId="572" xr:uid="{00000000-0005-0000-0000-00003B020000}"/>
    <cellStyle name="Heading 1 2 2" xfId="573" xr:uid="{00000000-0005-0000-0000-00003C020000}"/>
    <cellStyle name="Heading 1 2 3" xfId="574" xr:uid="{00000000-0005-0000-0000-00003D020000}"/>
    <cellStyle name="Heading 1 3" xfId="575" xr:uid="{00000000-0005-0000-0000-00003E020000}"/>
    <cellStyle name="Heading 2 2" xfId="576" xr:uid="{00000000-0005-0000-0000-00003F020000}"/>
    <cellStyle name="Heading 2 2 2" xfId="577" xr:uid="{00000000-0005-0000-0000-000040020000}"/>
    <cellStyle name="Heading 2 2 3" xfId="578" xr:uid="{00000000-0005-0000-0000-000041020000}"/>
    <cellStyle name="Heading 2 3" xfId="579" xr:uid="{00000000-0005-0000-0000-000042020000}"/>
    <cellStyle name="Heading 3 2" xfId="580" xr:uid="{00000000-0005-0000-0000-000043020000}"/>
    <cellStyle name="Heading 3 2 2" xfId="581" xr:uid="{00000000-0005-0000-0000-000044020000}"/>
    <cellStyle name="Heading 3 2 3" xfId="582" xr:uid="{00000000-0005-0000-0000-000045020000}"/>
    <cellStyle name="Heading 3 3" xfId="583" xr:uid="{00000000-0005-0000-0000-000046020000}"/>
    <cellStyle name="Heading 4 2" xfId="584" xr:uid="{00000000-0005-0000-0000-000047020000}"/>
    <cellStyle name="Heading 4 2 2" xfId="585" xr:uid="{00000000-0005-0000-0000-000048020000}"/>
    <cellStyle name="Heading 4 2 3" xfId="586" xr:uid="{00000000-0005-0000-0000-000049020000}"/>
    <cellStyle name="Heading 4 3" xfId="587" xr:uid="{00000000-0005-0000-0000-00004A020000}"/>
    <cellStyle name="Hyperlink 2" xfId="588" xr:uid="{00000000-0005-0000-0000-00004B020000}"/>
    <cellStyle name="Hyperlink 2 2" xfId="589" xr:uid="{00000000-0005-0000-0000-00004C020000}"/>
    <cellStyle name="Hyperlink 2 3" xfId="590" xr:uid="{00000000-0005-0000-0000-00004D020000}"/>
    <cellStyle name="Hyperlink 3" xfId="591" xr:uid="{00000000-0005-0000-0000-00004E020000}"/>
    <cellStyle name="Hyperlink 3 2" xfId="592" xr:uid="{00000000-0005-0000-0000-00004F020000}"/>
    <cellStyle name="Hyperlink 3 3" xfId="593" xr:uid="{00000000-0005-0000-0000-000050020000}"/>
    <cellStyle name="Hyperlink 4" xfId="594" xr:uid="{00000000-0005-0000-0000-000051020000}"/>
    <cellStyle name="Hyperlink 5" xfId="595" xr:uid="{00000000-0005-0000-0000-000052020000}"/>
    <cellStyle name="Hyperlink 6" xfId="596" xr:uid="{00000000-0005-0000-0000-000053020000}"/>
    <cellStyle name="Hyperlink 7" xfId="597" xr:uid="{00000000-0005-0000-0000-000054020000}"/>
    <cellStyle name="Hyperlink 8" xfId="598" xr:uid="{00000000-0005-0000-0000-000055020000}"/>
    <cellStyle name="Input [yellow]" xfId="599" xr:uid="{00000000-0005-0000-0000-000056020000}"/>
    <cellStyle name="Input [yellow] 2" xfId="600" xr:uid="{00000000-0005-0000-0000-000057020000}"/>
    <cellStyle name="Input [yellow] 3" xfId="601" xr:uid="{00000000-0005-0000-0000-000058020000}"/>
    <cellStyle name="Input 2" xfId="602" xr:uid="{00000000-0005-0000-0000-000059020000}"/>
    <cellStyle name="Input 2 2" xfId="603" xr:uid="{00000000-0005-0000-0000-00005A020000}"/>
    <cellStyle name="Input 2 3" xfId="604" xr:uid="{00000000-0005-0000-0000-00005B020000}"/>
    <cellStyle name="Input 3" xfId="605" xr:uid="{00000000-0005-0000-0000-00005C020000}"/>
    <cellStyle name="Input 4" xfId="606" xr:uid="{00000000-0005-0000-0000-00005D020000}"/>
    <cellStyle name="Linked Cell 2" xfId="607" xr:uid="{00000000-0005-0000-0000-00005E020000}"/>
    <cellStyle name="Linked Cell 2 2" xfId="608" xr:uid="{00000000-0005-0000-0000-00005F020000}"/>
    <cellStyle name="Linked Cell 2 3" xfId="609" xr:uid="{00000000-0005-0000-0000-000060020000}"/>
    <cellStyle name="Linked Cell 3" xfId="610" xr:uid="{00000000-0005-0000-0000-000061020000}"/>
    <cellStyle name="Neutral 2" xfId="611" xr:uid="{00000000-0005-0000-0000-000062020000}"/>
    <cellStyle name="Neutral 2 2" xfId="612" xr:uid="{00000000-0005-0000-0000-000063020000}"/>
    <cellStyle name="Neutral 2 3" xfId="613" xr:uid="{00000000-0005-0000-0000-000064020000}"/>
    <cellStyle name="Neutral 3" xfId="614" xr:uid="{00000000-0005-0000-0000-000065020000}"/>
    <cellStyle name="no dec" xfId="615" xr:uid="{00000000-0005-0000-0000-000066020000}"/>
    <cellStyle name="Normal" xfId="0" builtinId="0"/>
    <cellStyle name="Normal - Style1" xfId="616" xr:uid="{00000000-0005-0000-0000-000068020000}"/>
    <cellStyle name="Normal 10" xfId="617" xr:uid="{00000000-0005-0000-0000-000069020000}"/>
    <cellStyle name="Normal 10 2" xfId="618" xr:uid="{00000000-0005-0000-0000-00006A020000}"/>
    <cellStyle name="Normal 10 2 2" xfId="619" xr:uid="{00000000-0005-0000-0000-00006B020000}"/>
    <cellStyle name="Normal 10 2 3" xfId="620" xr:uid="{00000000-0005-0000-0000-00006C020000}"/>
    <cellStyle name="Normal 10 2 4" xfId="621" xr:uid="{00000000-0005-0000-0000-00006D020000}"/>
    <cellStyle name="Normal 10 2 5" xfId="622" xr:uid="{00000000-0005-0000-0000-00006E020000}"/>
    <cellStyle name="Normal 10 3" xfId="623" xr:uid="{00000000-0005-0000-0000-00006F020000}"/>
    <cellStyle name="Normal 10 4" xfId="624" xr:uid="{00000000-0005-0000-0000-000070020000}"/>
    <cellStyle name="Normal 10 5" xfId="625" xr:uid="{00000000-0005-0000-0000-000071020000}"/>
    <cellStyle name="Normal 10 6" xfId="626" xr:uid="{00000000-0005-0000-0000-000072020000}"/>
    <cellStyle name="Normal 10 7" xfId="627" xr:uid="{00000000-0005-0000-0000-000073020000}"/>
    <cellStyle name="Normal 11" xfId="628" xr:uid="{00000000-0005-0000-0000-000074020000}"/>
    <cellStyle name="Normal 11 2" xfId="629" xr:uid="{00000000-0005-0000-0000-000075020000}"/>
    <cellStyle name="Normal 11 3" xfId="630" xr:uid="{00000000-0005-0000-0000-000076020000}"/>
    <cellStyle name="Normal 11 4" xfId="631" xr:uid="{00000000-0005-0000-0000-000077020000}"/>
    <cellStyle name="Normal 11 5" xfId="632" xr:uid="{00000000-0005-0000-0000-000078020000}"/>
    <cellStyle name="Normal 11 6" xfId="633" xr:uid="{00000000-0005-0000-0000-000079020000}"/>
    <cellStyle name="Normal 12" xfId="634" xr:uid="{00000000-0005-0000-0000-00007A020000}"/>
    <cellStyle name="Normal 12 2" xfId="635" xr:uid="{00000000-0005-0000-0000-00007B020000}"/>
    <cellStyle name="Normal 12 3" xfId="636" xr:uid="{00000000-0005-0000-0000-00007C020000}"/>
    <cellStyle name="Normal 12 4" xfId="637" xr:uid="{00000000-0005-0000-0000-00007D020000}"/>
    <cellStyle name="Normal 12 5" xfId="638" xr:uid="{00000000-0005-0000-0000-00007E020000}"/>
    <cellStyle name="Normal 12 6" xfId="639" xr:uid="{00000000-0005-0000-0000-00007F020000}"/>
    <cellStyle name="Normal 13" xfId="640" xr:uid="{00000000-0005-0000-0000-000080020000}"/>
    <cellStyle name="Normal 13 2" xfId="641" xr:uid="{00000000-0005-0000-0000-000081020000}"/>
    <cellStyle name="Normal 13 3" xfId="642" xr:uid="{00000000-0005-0000-0000-000082020000}"/>
    <cellStyle name="Normal 14" xfId="643" xr:uid="{00000000-0005-0000-0000-000083020000}"/>
    <cellStyle name="Normal 14 2" xfId="644" xr:uid="{00000000-0005-0000-0000-000084020000}"/>
    <cellStyle name="Normal 14 3" xfId="645" xr:uid="{00000000-0005-0000-0000-000085020000}"/>
    <cellStyle name="Normal 15" xfId="646" xr:uid="{00000000-0005-0000-0000-000086020000}"/>
    <cellStyle name="Normal 15 2" xfId="647" xr:uid="{00000000-0005-0000-0000-000087020000}"/>
    <cellStyle name="Normal 16" xfId="648" xr:uid="{00000000-0005-0000-0000-000088020000}"/>
    <cellStyle name="Normal 16 2" xfId="649" xr:uid="{00000000-0005-0000-0000-000089020000}"/>
    <cellStyle name="Normal 16 3" xfId="650" xr:uid="{00000000-0005-0000-0000-00008A020000}"/>
    <cellStyle name="Normal 17" xfId="651" xr:uid="{00000000-0005-0000-0000-00008B020000}"/>
    <cellStyle name="Normal 17 2" xfId="652" xr:uid="{00000000-0005-0000-0000-00008C020000}"/>
    <cellStyle name="Normal 17 2 2" xfId="653" xr:uid="{00000000-0005-0000-0000-00008D020000}"/>
    <cellStyle name="Normal 17 2 3" xfId="654" xr:uid="{00000000-0005-0000-0000-00008E020000}"/>
    <cellStyle name="Normal 17 3" xfId="655" xr:uid="{00000000-0005-0000-0000-00008F020000}"/>
    <cellStyle name="Normal 17 4" xfId="656" xr:uid="{00000000-0005-0000-0000-000090020000}"/>
    <cellStyle name="Normal 17 5" xfId="657" xr:uid="{00000000-0005-0000-0000-000091020000}"/>
    <cellStyle name="Normal 17 6" xfId="658" xr:uid="{00000000-0005-0000-0000-000092020000}"/>
    <cellStyle name="Normal 18" xfId="659" xr:uid="{00000000-0005-0000-0000-000093020000}"/>
    <cellStyle name="Normal 18 2" xfId="660" xr:uid="{00000000-0005-0000-0000-000094020000}"/>
    <cellStyle name="Normal 18 3" xfId="661" xr:uid="{00000000-0005-0000-0000-000095020000}"/>
    <cellStyle name="Normal 18 4" xfId="662" xr:uid="{00000000-0005-0000-0000-000096020000}"/>
    <cellStyle name="Normal 18 4 2" xfId="663" xr:uid="{00000000-0005-0000-0000-000097020000}"/>
    <cellStyle name="Normal 19" xfId="664" xr:uid="{00000000-0005-0000-0000-000098020000}"/>
    <cellStyle name="Normal 19 2" xfId="665" xr:uid="{00000000-0005-0000-0000-000099020000}"/>
    <cellStyle name="Normal 19 3" xfId="666" xr:uid="{00000000-0005-0000-0000-00009A020000}"/>
    <cellStyle name="Normal 19 4" xfId="667" xr:uid="{00000000-0005-0000-0000-00009B020000}"/>
    <cellStyle name="Normal 19 4 2" xfId="668" xr:uid="{00000000-0005-0000-0000-00009C020000}"/>
    <cellStyle name="Normal 2" xfId="669" xr:uid="{00000000-0005-0000-0000-00009D020000}"/>
    <cellStyle name="Normal 2 2" xfId="670" xr:uid="{00000000-0005-0000-0000-00009E020000}"/>
    <cellStyle name="Normal 2 2 2" xfId="671" xr:uid="{00000000-0005-0000-0000-00009F020000}"/>
    <cellStyle name="Normal 2 2 2 2" xfId="672" xr:uid="{00000000-0005-0000-0000-0000A0020000}"/>
    <cellStyle name="Normal 2 2 2 2 2" xfId="673" xr:uid="{00000000-0005-0000-0000-0000A1020000}"/>
    <cellStyle name="Normal 2 2 2 2 3" xfId="674" xr:uid="{00000000-0005-0000-0000-0000A2020000}"/>
    <cellStyle name="Normal 2 2 2 3" xfId="675" xr:uid="{00000000-0005-0000-0000-0000A3020000}"/>
    <cellStyle name="Normal 2 2 3" xfId="676" xr:uid="{00000000-0005-0000-0000-0000A4020000}"/>
    <cellStyle name="Normal 2 2 3 2" xfId="677" xr:uid="{00000000-0005-0000-0000-0000A5020000}"/>
    <cellStyle name="Normal 2 2 3 3" xfId="678" xr:uid="{00000000-0005-0000-0000-0000A6020000}"/>
    <cellStyle name="Normal 2 2 3 4" xfId="679" xr:uid="{00000000-0005-0000-0000-0000A7020000}"/>
    <cellStyle name="Normal 2 2 4" xfId="680" xr:uid="{00000000-0005-0000-0000-0000A8020000}"/>
    <cellStyle name="Normal 2 2 5" xfId="681" xr:uid="{00000000-0005-0000-0000-0000A9020000}"/>
    <cellStyle name="Normal 2 2 6" xfId="682" xr:uid="{00000000-0005-0000-0000-0000AA020000}"/>
    <cellStyle name="Normal 2 2 6 2" xfId="683" xr:uid="{00000000-0005-0000-0000-0000AB020000}"/>
    <cellStyle name="Normal 2 2 6 2 2" xfId="684" xr:uid="{00000000-0005-0000-0000-0000AC020000}"/>
    <cellStyle name="Normal 2 2 6 3" xfId="685" xr:uid="{00000000-0005-0000-0000-0000AD020000}"/>
    <cellStyle name="Normal 2 3" xfId="686" xr:uid="{00000000-0005-0000-0000-0000AE020000}"/>
    <cellStyle name="Normal 2 3 2" xfId="687" xr:uid="{00000000-0005-0000-0000-0000AF020000}"/>
    <cellStyle name="Normal 2 3 2 2" xfId="688" xr:uid="{00000000-0005-0000-0000-0000B0020000}"/>
    <cellStyle name="Normal 2 3 2 3" xfId="689" xr:uid="{00000000-0005-0000-0000-0000B1020000}"/>
    <cellStyle name="Normal 2 3 2 4" xfId="690" xr:uid="{00000000-0005-0000-0000-0000B2020000}"/>
    <cellStyle name="Normal 2 3 3" xfId="691" xr:uid="{00000000-0005-0000-0000-0000B3020000}"/>
    <cellStyle name="Normal 2 3 4" xfId="692" xr:uid="{00000000-0005-0000-0000-0000B4020000}"/>
    <cellStyle name="Normal 2 3 5" xfId="693" xr:uid="{00000000-0005-0000-0000-0000B5020000}"/>
    <cellStyle name="Normal 2 3 6" xfId="694" xr:uid="{00000000-0005-0000-0000-0000B6020000}"/>
    <cellStyle name="Normal 2 3 7" xfId="695" xr:uid="{00000000-0005-0000-0000-0000B7020000}"/>
    <cellStyle name="Normal 2 3 8" xfId="696" xr:uid="{00000000-0005-0000-0000-0000B8020000}"/>
    <cellStyle name="Normal 2 4" xfId="697" xr:uid="{00000000-0005-0000-0000-0000B9020000}"/>
    <cellStyle name="Normal 2 4 2" xfId="698" xr:uid="{00000000-0005-0000-0000-0000BA020000}"/>
    <cellStyle name="Normal 2 4 3" xfId="699" xr:uid="{00000000-0005-0000-0000-0000BB020000}"/>
    <cellStyle name="Normal 2 4 4" xfId="700" xr:uid="{00000000-0005-0000-0000-0000BC020000}"/>
    <cellStyle name="Normal 2 5" xfId="701" xr:uid="{00000000-0005-0000-0000-0000BD020000}"/>
    <cellStyle name="Normal 2 5 2" xfId="702" xr:uid="{00000000-0005-0000-0000-0000BE020000}"/>
    <cellStyle name="Normal 2 6" xfId="703" xr:uid="{00000000-0005-0000-0000-0000BF020000}"/>
    <cellStyle name="Normal 2 7" xfId="704" xr:uid="{00000000-0005-0000-0000-0000C0020000}"/>
    <cellStyle name="Normal 2 8" xfId="705" xr:uid="{00000000-0005-0000-0000-0000C1020000}"/>
    <cellStyle name="Normal 2 9" xfId="706" xr:uid="{00000000-0005-0000-0000-0000C2020000}"/>
    <cellStyle name="Normal 2_Book1" xfId="707" xr:uid="{00000000-0005-0000-0000-0000C3020000}"/>
    <cellStyle name="Normal 20" xfId="708" xr:uid="{00000000-0005-0000-0000-0000C4020000}"/>
    <cellStyle name="Normal 21" xfId="709" xr:uid="{00000000-0005-0000-0000-0000C5020000}"/>
    <cellStyle name="Normal 21 2" xfId="710" xr:uid="{00000000-0005-0000-0000-0000C6020000}"/>
    <cellStyle name="Normal 22" xfId="711" xr:uid="{00000000-0005-0000-0000-0000C7020000}"/>
    <cellStyle name="Normal 22 2" xfId="712" xr:uid="{00000000-0005-0000-0000-0000C8020000}"/>
    <cellStyle name="Normal 23" xfId="713" xr:uid="{00000000-0005-0000-0000-0000C9020000}"/>
    <cellStyle name="Normal 23 2" xfId="714" xr:uid="{00000000-0005-0000-0000-0000CA020000}"/>
    <cellStyle name="Normal 24" xfId="715" xr:uid="{00000000-0005-0000-0000-0000CB020000}"/>
    <cellStyle name="Normal 25" xfId="716" xr:uid="{00000000-0005-0000-0000-0000CC020000}"/>
    <cellStyle name="Normal 25 2" xfId="717" xr:uid="{00000000-0005-0000-0000-0000CD020000}"/>
    <cellStyle name="Normal 26" xfId="718" xr:uid="{00000000-0005-0000-0000-0000CE020000}"/>
    <cellStyle name="Normal 26 2" xfId="719" xr:uid="{00000000-0005-0000-0000-0000CF020000}"/>
    <cellStyle name="Normal 27" xfId="720" xr:uid="{00000000-0005-0000-0000-0000D0020000}"/>
    <cellStyle name="Normal 27 2" xfId="721" xr:uid="{00000000-0005-0000-0000-0000D1020000}"/>
    <cellStyle name="Normal 28" xfId="722" xr:uid="{00000000-0005-0000-0000-0000D2020000}"/>
    <cellStyle name="Normal 28 2" xfId="723" xr:uid="{00000000-0005-0000-0000-0000D3020000}"/>
    <cellStyle name="Normal 29" xfId="724" xr:uid="{00000000-0005-0000-0000-0000D4020000}"/>
    <cellStyle name="Normal 29 2" xfId="725" xr:uid="{00000000-0005-0000-0000-0000D5020000}"/>
    <cellStyle name="Normal 3" xfId="726" xr:uid="{00000000-0005-0000-0000-0000D6020000}"/>
    <cellStyle name="Normal 3 2" xfId="727" xr:uid="{00000000-0005-0000-0000-0000D7020000}"/>
    <cellStyle name="Normal 3 2 2" xfId="728" xr:uid="{00000000-0005-0000-0000-0000D8020000}"/>
    <cellStyle name="Normal 3 2 2 2" xfId="729" xr:uid="{00000000-0005-0000-0000-0000D9020000}"/>
    <cellStyle name="Normal 3 2 2 3" xfId="730" xr:uid="{00000000-0005-0000-0000-0000DA020000}"/>
    <cellStyle name="Normal 3 2 3" xfId="731" xr:uid="{00000000-0005-0000-0000-0000DB020000}"/>
    <cellStyle name="Normal 3 2 3 2" xfId="732" xr:uid="{00000000-0005-0000-0000-0000DC020000}"/>
    <cellStyle name="Normal 3 2 3 3" xfId="733" xr:uid="{00000000-0005-0000-0000-0000DD020000}"/>
    <cellStyle name="Normal 3 3" xfId="734" xr:uid="{00000000-0005-0000-0000-0000DE020000}"/>
    <cellStyle name="Normal 3 3 2" xfId="735" xr:uid="{00000000-0005-0000-0000-0000DF020000}"/>
    <cellStyle name="Normal 3 3 3" xfId="736" xr:uid="{00000000-0005-0000-0000-0000E0020000}"/>
    <cellStyle name="Normal 3 3 4" xfId="737" xr:uid="{00000000-0005-0000-0000-0000E1020000}"/>
    <cellStyle name="Normal 3 4" xfId="738" xr:uid="{00000000-0005-0000-0000-0000E2020000}"/>
    <cellStyle name="Normal 3 5" xfId="739" xr:uid="{00000000-0005-0000-0000-0000E3020000}"/>
    <cellStyle name="Normal 30" xfId="740" xr:uid="{00000000-0005-0000-0000-0000E4020000}"/>
    <cellStyle name="Normal 30 2" xfId="741" xr:uid="{00000000-0005-0000-0000-0000E5020000}"/>
    <cellStyle name="Normal 31" xfId="742" xr:uid="{00000000-0005-0000-0000-0000E6020000}"/>
    <cellStyle name="Normal 31 2" xfId="743" xr:uid="{00000000-0005-0000-0000-0000E7020000}"/>
    <cellStyle name="Normal 32" xfId="744" xr:uid="{00000000-0005-0000-0000-0000E8020000}"/>
    <cellStyle name="Normal 33" xfId="745" xr:uid="{00000000-0005-0000-0000-0000E9020000}"/>
    <cellStyle name="Normal 34" xfId="746" xr:uid="{00000000-0005-0000-0000-0000EA020000}"/>
    <cellStyle name="Normal 35" xfId="747" xr:uid="{00000000-0005-0000-0000-0000EB020000}"/>
    <cellStyle name="Normal 36" xfId="748" xr:uid="{00000000-0005-0000-0000-0000EC020000}"/>
    <cellStyle name="Normal 37" xfId="749" xr:uid="{00000000-0005-0000-0000-0000ED020000}"/>
    <cellStyle name="Normal 38" xfId="750" xr:uid="{00000000-0005-0000-0000-0000EE020000}"/>
    <cellStyle name="Normal 39" xfId="751" xr:uid="{00000000-0005-0000-0000-0000EF020000}"/>
    <cellStyle name="Normal 4" xfId="752" xr:uid="{00000000-0005-0000-0000-0000F0020000}"/>
    <cellStyle name="Normal 4 10" xfId="753" xr:uid="{00000000-0005-0000-0000-0000F1020000}"/>
    <cellStyle name="Normal 4 11" xfId="754" xr:uid="{00000000-0005-0000-0000-0000F2020000}"/>
    <cellStyle name="Normal 4 2" xfId="755" xr:uid="{00000000-0005-0000-0000-0000F3020000}"/>
    <cellStyle name="Normal 4 2 2" xfId="756" xr:uid="{00000000-0005-0000-0000-0000F4020000}"/>
    <cellStyle name="Normal 4 2 3" xfId="757" xr:uid="{00000000-0005-0000-0000-0000F5020000}"/>
    <cellStyle name="Normal 4 2 4" xfId="758" xr:uid="{00000000-0005-0000-0000-0000F6020000}"/>
    <cellStyle name="Normal 4 3" xfId="759" xr:uid="{00000000-0005-0000-0000-0000F7020000}"/>
    <cellStyle name="Normal 4 3 2" xfId="760" xr:uid="{00000000-0005-0000-0000-0000F8020000}"/>
    <cellStyle name="Normal 4 3 3" xfId="761" xr:uid="{00000000-0005-0000-0000-0000F9020000}"/>
    <cellStyle name="Normal 4 3 4" xfId="762" xr:uid="{00000000-0005-0000-0000-0000FA020000}"/>
    <cellStyle name="Normal 4 4" xfId="763" xr:uid="{00000000-0005-0000-0000-0000FB020000}"/>
    <cellStyle name="Normal 4 4 2" xfId="764" xr:uid="{00000000-0005-0000-0000-0000FC020000}"/>
    <cellStyle name="Normal 4 4 3" xfId="765" xr:uid="{00000000-0005-0000-0000-0000FD020000}"/>
    <cellStyle name="Normal 4 4 4" xfId="766" xr:uid="{00000000-0005-0000-0000-0000FE020000}"/>
    <cellStyle name="Normal 4 5" xfId="767" xr:uid="{00000000-0005-0000-0000-0000FF020000}"/>
    <cellStyle name="Normal 4 6" xfId="768" xr:uid="{00000000-0005-0000-0000-000000030000}"/>
    <cellStyle name="Normal 4 6 2" xfId="769" xr:uid="{00000000-0005-0000-0000-000001030000}"/>
    <cellStyle name="Normal 4 7" xfId="770" xr:uid="{00000000-0005-0000-0000-000002030000}"/>
    <cellStyle name="Normal 4 8" xfId="771" xr:uid="{00000000-0005-0000-0000-000003030000}"/>
    <cellStyle name="Normal 4 8 2" xfId="772" xr:uid="{00000000-0005-0000-0000-000004030000}"/>
    <cellStyle name="Normal 4 9" xfId="773" xr:uid="{00000000-0005-0000-0000-000005030000}"/>
    <cellStyle name="Normal 40" xfId="774" xr:uid="{00000000-0005-0000-0000-000006030000}"/>
    <cellStyle name="Normal 41" xfId="775" xr:uid="{00000000-0005-0000-0000-000007030000}"/>
    <cellStyle name="Normal 42" xfId="776" xr:uid="{00000000-0005-0000-0000-000008030000}"/>
    <cellStyle name="Normal 43" xfId="777" xr:uid="{00000000-0005-0000-0000-000009030000}"/>
    <cellStyle name="Normal 44" xfId="778" xr:uid="{00000000-0005-0000-0000-00000A030000}"/>
    <cellStyle name="Normal 45" xfId="779" xr:uid="{00000000-0005-0000-0000-00000B030000}"/>
    <cellStyle name="Normal 46" xfId="780" xr:uid="{00000000-0005-0000-0000-00000C030000}"/>
    <cellStyle name="Normal 47" xfId="781" xr:uid="{00000000-0005-0000-0000-00000D030000}"/>
    <cellStyle name="Normal 48" xfId="782" xr:uid="{00000000-0005-0000-0000-00000E030000}"/>
    <cellStyle name="Normal 49" xfId="783" xr:uid="{00000000-0005-0000-0000-00000F030000}"/>
    <cellStyle name="Normal 5" xfId="784" xr:uid="{00000000-0005-0000-0000-000010030000}"/>
    <cellStyle name="Normal 5 2" xfId="785" xr:uid="{00000000-0005-0000-0000-000011030000}"/>
    <cellStyle name="Normal 5 2 2" xfId="786" xr:uid="{00000000-0005-0000-0000-000012030000}"/>
    <cellStyle name="Normal 5 2 2 2" xfId="787" xr:uid="{00000000-0005-0000-0000-000013030000}"/>
    <cellStyle name="Normal 5 2 3" xfId="788" xr:uid="{00000000-0005-0000-0000-000014030000}"/>
    <cellStyle name="Normal 5 2 4" xfId="789" xr:uid="{00000000-0005-0000-0000-000015030000}"/>
    <cellStyle name="Normal 5 3" xfId="790" xr:uid="{00000000-0005-0000-0000-000016030000}"/>
    <cellStyle name="Normal 5 3 2" xfId="791" xr:uid="{00000000-0005-0000-0000-000017030000}"/>
    <cellStyle name="Normal 5 3 3" xfId="792" xr:uid="{00000000-0005-0000-0000-000018030000}"/>
    <cellStyle name="Normal 5 3 4" xfId="793" xr:uid="{00000000-0005-0000-0000-000019030000}"/>
    <cellStyle name="Normal 5 4" xfId="794" xr:uid="{00000000-0005-0000-0000-00001A030000}"/>
    <cellStyle name="Normal 5 4 2" xfId="795" xr:uid="{00000000-0005-0000-0000-00001B030000}"/>
    <cellStyle name="Normal 5 4 3" xfId="796" xr:uid="{00000000-0005-0000-0000-00001C030000}"/>
    <cellStyle name="Normal 5 5" xfId="797" xr:uid="{00000000-0005-0000-0000-00001D030000}"/>
    <cellStyle name="Normal 5 6" xfId="798" xr:uid="{00000000-0005-0000-0000-00001E030000}"/>
    <cellStyle name="Normal 5 7" xfId="799" xr:uid="{00000000-0005-0000-0000-00001F030000}"/>
    <cellStyle name="Normal 50" xfId="800" xr:uid="{00000000-0005-0000-0000-000020030000}"/>
    <cellStyle name="Normal 51" xfId="801" xr:uid="{00000000-0005-0000-0000-000021030000}"/>
    <cellStyle name="Normal 51 2" xfId="802" xr:uid="{00000000-0005-0000-0000-000022030000}"/>
    <cellStyle name="Normal 52" xfId="803" xr:uid="{00000000-0005-0000-0000-000023030000}"/>
    <cellStyle name="Normal 52 2" xfId="804" xr:uid="{00000000-0005-0000-0000-000024030000}"/>
    <cellStyle name="Normal 53" xfId="805" xr:uid="{00000000-0005-0000-0000-000025030000}"/>
    <cellStyle name="Normal 54" xfId="806" xr:uid="{00000000-0005-0000-0000-000026030000}"/>
    <cellStyle name="Normal 55" xfId="807" xr:uid="{00000000-0005-0000-0000-000027030000}"/>
    <cellStyle name="Normal 56" xfId="808" xr:uid="{00000000-0005-0000-0000-000028030000}"/>
    <cellStyle name="Normal 57" xfId="809" xr:uid="{00000000-0005-0000-0000-000029030000}"/>
    <cellStyle name="Normal 58" xfId="810" xr:uid="{00000000-0005-0000-0000-00002A030000}"/>
    <cellStyle name="Normal 59" xfId="811" xr:uid="{00000000-0005-0000-0000-00002B030000}"/>
    <cellStyle name="Normal 6" xfId="812" xr:uid="{00000000-0005-0000-0000-00002C030000}"/>
    <cellStyle name="Normal 6 2" xfId="813" xr:uid="{00000000-0005-0000-0000-00002D030000}"/>
    <cellStyle name="Normal 6 3" xfId="814" xr:uid="{00000000-0005-0000-0000-00002E030000}"/>
    <cellStyle name="Normal 6 4" xfId="815" xr:uid="{00000000-0005-0000-0000-00002F030000}"/>
    <cellStyle name="Normal 6 5" xfId="816" xr:uid="{00000000-0005-0000-0000-000030030000}"/>
    <cellStyle name="Normal 60" xfId="817" xr:uid="{00000000-0005-0000-0000-000031030000}"/>
    <cellStyle name="Normal 7" xfId="818" xr:uid="{00000000-0005-0000-0000-000032030000}"/>
    <cellStyle name="Normal 7 2" xfId="819" xr:uid="{00000000-0005-0000-0000-000033030000}"/>
    <cellStyle name="Normal 7 2 2" xfId="820" xr:uid="{00000000-0005-0000-0000-000034030000}"/>
    <cellStyle name="Normal 7 2 3" xfId="821" xr:uid="{00000000-0005-0000-0000-000035030000}"/>
    <cellStyle name="Normal 7 3" xfId="822" xr:uid="{00000000-0005-0000-0000-000036030000}"/>
    <cellStyle name="Normal 7 4" xfId="823" xr:uid="{00000000-0005-0000-0000-000037030000}"/>
    <cellStyle name="Normal 7 5" xfId="824" xr:uid="{00000000-0005-0000-0000-000038030000}"/>
    <cellStyle name="Normal 8" xfId="825" xr:uid="{00000000-0005-0000-0000-000039030000}"/>
    <cellStyle name="Normal 8 2" xfId="826" xr:uid="{00000000-0005-0000-0000-00003A030000}"/>
    <cellStyle name="Normal 8 2 2" xfId="827" xr:uid="{00000000-0005-0000-0000-00003B030000}"/>
    <cellStyle name="Normal 8 2 3" xfId="828" xr:uid="{00000000-0005-0000-0000-00003C030000}"/>
    <cellStyle name="Normal 8 2 4" xfId="829" xr:uid="{00000000-0005-0000-0000-00003D030000}"/>
    <cellStyle name="Normal 8 3" xfId="830" xr:uid="{00000000-0005-0000-0000-00003E030000}"/>
    <cellStyle name="Normal 8 3 2" xfId="831" xr:uid="{00000000-0005-0000-0000-00003F030000}"/>
    <cellStyle name="Normal 8 3 3" xfId="832" xr:uid="{00000000-0005-0000-0000-000040030000}"/>
    <cellStyle name="Normal 8 4" xfId="833" xr:uid="{00000000-0005-0000-0000-000041030000}"/>
    <cellStyle name="Normal 8 5" xfId="834" xr:uid="{00000000-0005-0000-0000-000042030000}"/>
    <cellStyle name="Normal 9" xfId="835" xr:uid="{00000000-0005-0000-0000-000043030000}"/>
    <cellStyle name="Normal 9 2" xfId="836" xr:uid="{00000000-0005-0000-0000-000044030000}"/>
    <cellStyle name="Normal 9 2 2" xfId="837" xr:uid="{00000000-0005-0000-0000-000045030000}"/>
    <cellStyle name="Normal 9 2 3" xfId="838" xr:uid="{00000000-0005-0000-0000-000046030000}"/>
    <cellStyle name="Normal 9 2 4" xfId="839" xr:uid="{00000000-0005-0000-0000-000047030000}"/>
    <cellStyle name="Normal 9 3" xfId="840" xr:uid="{00000000-0005-0000-0000-000048030000}"/>
    <cellStyle name="Normal 9 3 2" xfId="841" xr:uid="{00000000-0005-0000-0000-000049030000}"/>
    <cellStyle name="Normal 9 3 3" xfId="842" xr:uid="{00000000-0005-0000-0000-00004A030000}"/>
    <cellStyle name="Normal 9 4" xfId="843" xr:uid="{00000000-0005-0000-0000-00004B030000}"/>
    <cellStyle name="Normal 9 5" xfId="844" xr:uid="{00000000-0005-0000-0000-00004C030000}"/>
    <cellStyle name="Normal_BS&amp;PLT Q1'2006" xfId="845" xr:uid="{00000000-0005-0000-0000-00004D030000}"/>
    <cellStyle name="Note 10" xfId="846" xr:uid="{00000000-0005-0000-0000-00004E030000}"/>
    <cellStyle name="Note 2" xfId="847" xr:uid="{00000000-0005-0000-0000-00004F030000}"/>
    <cellStyle name="Note 2 2" xfId="848" xr:uid="{00000000-0005-0000-0000-000050030000}"/>
    <cellStyle name="Note 2 2 2" xfId="849" xr:uid="{00000000-0005-0000-0000-000051030000}"/>
    <cellStyle name="Note 2 2 2 2" xfId="850" xr:uid="{00000000-0005-0000-0000-000052030000}"/>
    <cellStyle name="Note 2 2 3" xfId="851" xr:uid="{00000000-0005-0000-0000-000053030000}"/>
    <cellStyle name="Note 2 3" xfId="852" xr:uid="{00000000-0005-0000-0000-000054030000}"/>
    <cellStyle name="Note 2 3 2" xfId="853" xr:uid="{00000000-0005-0000-0000-000055030000}"/>
    <cellStyle name="Note 2 4" xfId="854" xr:uid="{00000000-0005-0000-0000-000056030000}"/>
    <cellStyle name="Note 2 5" xfId="855" xr:uid="{00000000-0005-0000-0000-000057030000}"/>
    <cellStyle name="Note 2 6" xfId="856" xr:uid="{00000000-0005-0000-0000-000058030000}"/>
    <cellStyle name="Note 3" xfId="857" xr:uid="{00000000-0005-0000-0000-000059030000}"/>
    <cellStyle name="Note 3 2" xfId="858" xr:uid="{00000000-0005-0000-0000-00005A030000}"/>
    <cellStyle name="Note 3 2 2" xfId="859" xr:uid="{00000000-0005-0000-0000-00005B030000}"/>
    <cellStyle name="Note 3 3" xfId="860" xr:uid="{00000000-0005-0000-0000-00005C030000}"/>
    <cellStyle name="Note 4" xfId="861" xr:uid="{00000000-0005-0000-0000-00005D030000}"/>
    <cellStyle name="Note 4 2" xfId="862" xr:uid="{00000000-0005-0000-0000-00005E030000}"/>
    <cellStyle name="Note 4 2 2" xfId="863" xr:uid="{00000000-0005-0000-0000-00005F030000}"/>
    <cellStyle name="Note 4 3" xfId="864" xr:uid="{00000000-0005-0000-0000-000060030000}"/>
    <cellStyle name="Note 5" xfId="865" xr:uid="{00000000-0005-0000-0000-000061030000}"/>
    <cellStyle name="Note 5 2" xfId="866" xr:uid="{00000000-0005-0000-0000-000062030000}"/>
    <cellStyle name="Note 5 2 2" xfId="867" xr:uid="{00000000-0005-0000-0000-000063030000}"/>
    <cellStyle name="Note 5 3" xfId="868" xr:uid="{00000000-0005-0000-0000-000064030000}"/>
    <cellStyle name="Note 6" xfId="869" xr:uid="{00000000-0005-0000-0000-000065030000}"/>
    <cellStyle name="Note 6 2" xfId="870" xr:uid="{00000000-0005-0000-0000-000066030000}"/>
    <cellStyle name="Note 6 2 2" xfId="871" xr:uid="{00000000-0005-0000-0000-000067030000}"/>
    <cellStyle name="Note 6 3" xfId="872" xr:uid="{00000000-0005-0000-0000-000068030000}"/>
    <cellStyle name="Note 7" xfId="873" xr:uid="{00000000-0005-0000-0000-000069030000}"/>
    <cellStyle name="Note 7 2" xfId="874" xr:uid="{00000000-0005-0000-0000-00006A030000}"/>
    <cellStyle name="Note 8" xfId="875" xr:uid="{00000000-0005-0000-0000-00006B030000}"/>
    <cellStyle name="Note 8 2" xfId="876" xr:uid="{00000000-0005-0000-0000-00006C030000}"/>
    <cellStyle name="Note 9" xfId="877" xr:uid="{00000000-0005-0000-0000-00006D030000}"/>
    <cellStyle name="Output 2" xfId="878" xr:uid="{00000000-0005-0000-0000-00006E030000}"/>
    <cellStyle name="Output 2 2" xfId="879" xr:uid="{00000000-0005-0000-0000-00006F030000}"/>
    <cellStyle name="Output 2 3" xfId="880" xr:uid="{00000000-0005-0000-0000-000070030000}"/>
    <cellStyle name="Output 3" xfId="881" xr:uid="{00000000-0005-0000-0000-000071030000}"/>
    <cellStyle name="Percent [2]" xfId="882" xr:uid="{00000000-0005-0000-0000-000072030000}"/>
    <cellStyle name="Percent [2] 2" xfId="883" xr:uid="{00000000-0005-0000-0000-000073030000}"/>
    <cellStyle name="Percent [2] 3" xfId="884" xr:uid="{00000000-0005-0000-0000-000074030000}"/>
    <cellStyle name="Percent 10" xfId="885" xr:uid="{00000000-0005-0000-0000-000075030000}"/>
    <cellStyle name="Percent 10 2" xfId="886" xr:uid="{00000000-0005-0000-0000-000076030000}"/>
    <cellStyle name="Percent 10 2 2" xfId="887" xr:uid="{00000000-0005-0000-0000-000077030000}"/>
    <cellStyle name="Percent 10 3" xfId="888" xr:uid="{00000000-0005-0000-0000-000078030000}"/>
    <cellStyle name="Percent 11" xfId="889" xr:uid="{00000000-0005-0000-0000-000079030000}"/>
    <cellStyle name="Percent 11 2" xfId="890" xr:uid="{00000000-0005-0000-0000-00007A030000}"/>
    <cellStyle name="Percent 12" xfId="891" xr:uid="{00000000-0005-0000-0000-00007B030000}"/>
    <cellStyle name="Percent 13" xfId="892" xr:uid="{00000000-0005-0000-0000-00007C030000}"/>
    <cellStyle name="Percent 14" xfId="893" xr:uid="{00000000-0005-0000-0000-00007D030000}"/>
    <cellStyle name="Percent 15" xfId="894" xr:uid="{00000000-0005-0000-0000-00007E030000}"/>
    <cellStyle name="Percent 16" xfId="895" xr:uid="{00000000-0005-0000-0000-00007F030000}"/>
    <cellStyle name="Percent 17" xfId="896" xr:uid="{00000000-0005-0000-0000-000080030000}"/>
    <cellStyle name="Percent 17 2" xfId="897" xr:uid="{00000000-0005-0000-0000-000081030000}"/>
    <cellStyle name="Percent 18" xfId="898" xr:uid="{00000000-0005-0000-0000-000082030000}"/>
    <cellStyle name="Percent 19" xfId="899" xr:uid="{00000000-0005-0000-0000-000083030000}"/>
    <cellStyle name="Percent 2" xfId="900" xr:uid="{00000000-0005-0000-0000-000084030000}"/>
    <cellStyle name="Percent 2 2" xfId="901" xr:uid="{00000000-0005-0000-0000-000085030000}"/>
    <cellStyle name="Percent 2 2 2" xfId="902" xr:uid="{00000000-0005-0000-0000-000086030000}"/>
    <cellStyle name="Percent 2 2 2 2" xfId="903" xr:uid="{00000000-0005-0000-0000-000087030000}"/>
    <cellStyle name="Percent 2 2 3" xfId="904" xr:uid="{00000000-0005-0000-0000-000088030000}"/>
    <cellStyle name="Percent 2 2 4" xfId="905" xr:uid="{00000000-0005-0000-0000-000089030000}"/>
    <cellStyle name="Percent 2 2 5" xfId="906" xr:uid="{00000000-0005-0000-0000-00008A030000}"/>
    <cellStyle name="Percent 2 3" xfId="907" xr:uid="{00000000-0005-0000-0000-00008B030000}"/>
    <cellStyle name="Percent 2 3 2" xfId="908" xr:uid="{00000000-0005-0000-0000-00008C030000}"/>
    <cellStyle name="Percent 2 3 3" xfId="909" xr:uid="{00000000-0005-0000-0000-00008D030000}"/>
    <cellStyle name="Percent 2 4" xfId="910" xr:uid="{00000000-0005-0000-0000-00008E030000}"/>
    <cellStyle name="Percent 2 5" xfId="911" xr:uid="{00000000-0005-0000-0000-00008F030000}"/>
    <cellStyle name="Percent 2 6" xfId="912" xr:uid="{00000000-0005-0000-0000-000090030000}"/>
    <cellStyle name="Percent 20" xfId="913" xr:uid="{00000000-0005-0000-0000-000091030000}"/>
    <cellStyle name="Percent 21" xfId="914" xr:uid="{00000000-0005-0000-0000-000092030000}"/>
    <cellStyle name="Percent 3" xfId="915" xr:uid="{00000000-0005-0000-0000-000093030000}"/>
    <cellStyle name="Percent 3 2" xfId="916" xr:uid="{00000000-0005-0000-0000-000094030000}"/>
    <cellStyle name="Percent 3 2 2" xfId="917" xr:uid="{00000000-0005-0000-0000-000095030000}"/>
    <cellStyle name="Percent 3 3" xfId="918" xr:uid="{00000000-0005-0000-0000-000096030000}"/>
    <cellStyle name="Percent 3 3 2" xfId="919" xr:uid="{00000000-0005-0000-0000-000097030000}"/>
    <cellStyle name="Percent 3 4" xfId="920" xr:uid="{00000000-0005-0000-0000-000098030000}"/>
    <cellStyle name="Percent 3 5" xfId="921" xr:uid="{00000000-0005-0000-0000-000099030000}"/>
    <cellStyle name="Percent 3 6" xfId="922" xr:uid="{00000000-0005-0000-0000-00009A030000}"/>
    <cellStyle name="Percent 3 7" xfId="923" xr:uid="{00000000-0005-0000-0000-00009B030000}"/>
    <cellStyle name="Percent 3 8" xfId="924" xr:uid="{00000000-0005-0000-0000-00009C030000}"/>
    <cellStyle name="Percent 4" xfId="925" xr:uid="{00000000-0005-0000-0000-00009D030000}"/>
    <cellStyle name="Percent 4 2" xfId="926" xr:uid="{00000000-0005-0000-0000-00009E030000}"/>
    <cellStyle name="Percent 4 2 2" xfId="927" xr:uid="{00000000-0005-0000-0000-00009F030000}"/>
    <cellStyle name="Percent 4 3" xfId="928" xr:uid="{00000000-0005-0000-0000-0000A0030000}"/>
    <cellStyle name="Percent 4 4" xfId="929" xr:uid="{00000000-0005-0000-0000-0000A1030000}"/>
    <cellStyle name="Percent 4 5" xfId="930" xr:uid="{00000000-0005-0000-0000-0000A2030000}"/>
    <cellStyle name="Percent 4 6" xfId="931" xr:uid="{00000000-0005-0000-0000-0000A3030000}"/>
    <cellStyle name="Percent 4 7" xfId="932" xr:uid="{00000000-0005-0000-0000-0000A4030000}"/>
    <cellStyle name="Percent 4 8" xfId="933" xr:uid="{00000000-0005-0000-0000-0000A5030000}"/>
    <cellStyle name="Percent 4 9" xfId="934" xr:uid="{00000000-0005-0000-0000-0000A6030000}"/>
    <cellStyle name="Percent 5" xfId="935" xr:uid="{00000000-0005-0000-0000-0000A7030000}"/>
    <cellStyle name="Percent 5 2" xfId="936" xr:uid="{00000000-0005-0000-0000-0000A8030000}"/>
    <cellStyle name="Percent 5 3" xfId="937" xr:uid="{00000000-0005-0000-0000-0000A9030000}"/>
    <cellStyle name="Percent 5 4" xfId="938" xr:uid="{00000000-0005-0000-0000-0000AA030000}"/>
    <cellStyle name="Percent 5 5" xfId="939" xr:uid="{00000000-0005-0000-0000-0000AB030000}"/>
    <cellStyle name="Percent 5 6" xfId="940" xr:uid="{00000000-0005-0000-0000-0000AC030000}"/>
    <cellStyle name="Percent 6" xfId="941" xr:uid="{00000000-0005-0000-0000-0000AD030000}"/>
    <cellStyle name="Percent 6 2" xfId="942" xr:uid="{00000000-0005-0000-0000-0000AE030000}"/>
    <cellStyle name="Percent 6 3" xfId="943" xr:uid="{00000000-0005-0000-0000-0000AF030000}"/>
    <cellStyle name="Percent 6 4" xfId="944" xr:uid="{00000000-0005-0000-0000-0000B0030000}"/>
    <cellStyle name="Percent 6 5" xfId="945" xr:uid="{00000000-0005-0000-0000-0000B1030000}"/>
    <cellStyle name="Percent 6 6" xfId="946" xr:uid="{00000000-0005-0000-0000-0000B2030000}"/>
    <cellStyle name="Percent 7" xfId="947" xr:uid="{00000000-0005-0000-0000-0000B3030000}"/>
    <cellStyle name="Percent 7 2" xfId="948" xr:uid="{00000000-0005-0000-0000-0000B4030000}"/>
    <cellStyle name="Percent 7 3" xfId="949" xr:uid="{00000000-0005-0000-0000-0000B5030000}"/>
    <cellStyle name="Percent 7 4" xfId="950" xr:uid="{00000000-0005-0000-0000-0000B6030000}"/>
    <cellStyle name="Percent 7 5" xfId="951" xr:uid="{00000000-0005-0000-0000-0000B7030000}"/>
    <cellStyle name="Percent 8" xfId="952" xr:uid="{00000000-0005-0000-0000-0000B8030000}"/>
    <cellStyle name="Percent 8 2" xfId="953" xr:uid="{00000000-0005-0000-0000-0000B9030000}"/>
    <cellStyle name="Percent 8 3" xfId="954" xr:uid="{00000000-0005-0000-0000-0000BA030000}"/>
    <cellStyle name="Percent 8 4" xfId="955" xr:uid="{00000000-0005-0000-0000-0000BB030000}"/>
    <cellStyle name="Percent 8 5" xfId="956" xr:uid="{00000000-0005-0000-0000-0000BC030000}"/>
    <cellStyle name="Percent 9" xfId="957" xr:uid="{00000000-0005-0000-0000-0000BD030000}"/>
    <cellStyle name="Percent 9 2" xfId="958" xr:uid="{00000000-0005-0000-0000-0000BE030000}"/>
    <cellStyle name="Percent 9 3" xfId="959" xr:uid="{00000000-0005-0000-0000-0000BF030000}"/>
    <cellStyle name="Percent 9 4" xfId="960" xr:uid="{00000000-0005-0000-0000-0000C0030000}"/>
    <cellStyle name="Percent 9 5" xfId="961" xr:uid="{00000000-0005-0000-0000-0000C1030000}"/>
    <cellStyle name="Quantity" xfId="962" xr:uid="{00000000-0005-0000-0000-0000C2030000}"/>
    <cellStyle name="Quantity 2" xfId="963" xr:uid="{00000000-0005-0000-0000-0000C3030000}"/>
    <cellStyle name="Quantity 3" xfId="964" xr:uid="{00000000-0005-0000-0000-0000C4030000}"/>
    <cellStyle name="STYLE1" xfId="965" xr:uid="{00000000-0005-0000-0000-0000C5030000}"/>
    <cellStyle name="STYLE2" xfId="966" xr:uid="{00000000-0005-0000-0000-0000C6030000}"/>
    <cellStyle name="STYLE3" xfId="967" xr:uid="{00000000-0005-0000-0000-0000C7030000}"/>
    <cellStyle name="STYLE4" xfId="968" xr:uid="{00000000-0005-0000-0000-0000C8030000}"/>
    <cellStyle name="Title 2" xfId="969" xr:uid="{00000000-0005-0000-0000-0000C9030000}"/>
    <cellStyle name="Title 2 2" xfId="970" xr:uid="{00000000-0005-0000-0000-0000CA030000}"/>
    <cellStyle name="Title 2 3" xfId="971" xr:uid="{00000000-0005-0000-0000-0000CB030000}"/>
    <cellStyle name="Title 3" xfId="972" xr:uid="{00000000-0005-0000-0000-0000CC030000}"/>
    <cellStyle name="Total 2" xfId="973" xr:uid="{00000000-0005-0000-0000-0000CD030000}"/>
    <cellStyle name="Total 2 2" xfId="974" xr:uid="{00000000-0005-0000-0000-0000CE030000}"/>
    <cellStyle name="Total 2 3" xfId="975" xr:uid="{00000000-0005-0000-0000-0000CF030000}"/>
    <cellStyle name="Total 3" xfId="976" xr:uid="{00000000-0005-0000-0000-0000D0030000}"/>
    <cellStyle name="Warning Text 2" xfId="977" xr:uid="{00000000-0005-0000-0000-0000D1030000}"/>
    <cellStyle name="Warning Text 2 2" xfId="978" xr:uid="{00000000-0005-0000-0000-0000D2030000}"/>
    <cellStyle name="Warning Text 2 3" xfId="979" xr:uid="{00000000-0005-0000-0000-0000D3030000}"/>
    <cellStyle name="Warning Text 3" xfId="980" xr:uid="{00000000-0005-0000-0000-0000D4030000}"/>
    <cellStyle name="เครื่องหมายจุลภาค [0]_emp" xfId="981" xr:uid="{00000000-0005-0000-0000-0000D5030000}"/>
    <cellStyle name="เครื่องหมายจุลภาค_Bank-current" xfId="982" xr:uid="{00000000-0005-0000-0000-0000D6030000}"/>
    <cellStyle name="เครื่องหมายสกุลเงิน [0]_emp" xfId="983" xr:uid="{00000000-0005-0000-0000-0000D7030000}"/>
    <cellStyle name="เครื่องหมายสกุลเงิน_emp" xfId="984" xr:uid="{00000000-0005-0000-0000-0000D8030000}"/>
    <cellStyle name="น้บะภฒ_95" xfId="985" xr:uid="{00000000-0005-0000-0000-0000D9030000}"/>
    <cellStyle name="ปกติ_1" xfId="986" xr:uid="{00000000-0005-0000-0000-0000DA030000}"/>
    <cellStyle name="ฤธถ [0]_95" xfId="987" xr:uid="{00000000-0005-0000-0000-0000DB030000}"/>
    <cellStyle name="ฤธถ_95" xfId="988" xr:uid="{00000000-0005-0000-0000-0000DC030000}"/>
    <cellStyle name="ล๋ศญ [0]_95" xfId="989" xr:uid="{00000000-0005-0000-0000-0000DD030000}"/>
    <cellStyle name="ล๋ศญ_95" xfId="990" xr:uid="{00000000-0005-0000-0000-0000DE030000}"/>
    <cellStyle name="วฅมุ_4ฟ๙ฝวภ๛" xfId="991" xr:uid="{00000000-0005-0000-0000-0000DF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11"/>
  <sheetViews>
    <sheetView tabSelected="1" view="pageBreakPreview" topLeftCell="A58" zoomScaleNormal="100" zoomScaleSheetLayoutView="100" workbookViewId="0">
      <selection activeCell="G75" sqref="G75"/>
    </sheetView>
  </sheetViews>
  <sheetFormatPr defaultColWidth="10.54296875" defaultRowHeight="17" customHeight="1"/>
  <cols>
    <col min="1" max="1" width="46.1796875" style="18" customWidth="1"/>
    <col min="2" max="2" width="6.08984375" style="18" bestFit="1" customWidth="1"/>
    <col min="3" max="3" width="13.453125" style="21" customWidth="1"/>
    <col min="4" max="4" width="1.36328125" style="21" customWidth="1"/>
    <col min="5" max="5" width="13.453125" style="21" customWidth="1"/>
    <col min="6" max="6" width="1.36328125" style="21" customWidth="1"/>
    <col min="7" max="7" width="13.453125" style="21" customWidth="1"/>
    <col min="8" max="8" width="1.36328125" style="21" customWidth="1"/>
    <col min="9" max="9" width="13.453125" style="21" customWidth="1"/>
    <col min="10" max="10" width="10.54296875" style="67"/>
    <col min="11" max="11" width="18.54296875" style="67" bestFit="1" customWidth="1"/>
    <col min="12" max="12" width="10.54296875" style="67"/>
    <col min="13" max="13" width="18.54296875" style="67" bestFit="1" customWidth="1"/>
    <col min="14" max="14" width="10.54296875" style="67"/>
    <col min="15" max="15" width="18.54296875" style="67" bestFit="1" customWidth="1"/>
    <col min="16" max="16" width="10.54296875" style="67"/>
    <col min="17" max="17" width="18.54296875" style="67" bestFit="1" customWidth="1"/>
    <col min="18" max="16384" width="10.54296875" style="67"/>
  </cols>
  <sheetData>
    <row r="1" spans="1:18" s="65" customFormat="1" ht="17" customHeight="1">
      <c r="A1" s="178" t="s">
        <v>72</v>
      </c>
      <c r="B1" s="178"/>
      <c r="C1" s="178"/>
      <c r="D1" s="178"/>
      <c r="E1" s="178"/>
      <c r="F1" s="178"/>
      <c r="G1" s="178"/>
      <c r="H1" s="178"/>
      <c r="I1" s="178"/>
    </row>
    <row r="2" spans="1:18" s="65" customFormat="1" ht="17" customHeight="1">
      <c r="A2" s="178" t="s">
        <v>73</v>
      </c>
      <c r="B2" s="178"/>
      <c r="C2" s="178"/>
      <c r="D2" s="178"/>
      <c r="E2" s="178"/>
      <c r="F2" s="178"/>
      <c r="G2" s="178"/>
      <c r="H2" s="178"/>
      <c r="I2" s="178"/>
    </row>
    <row r="3" spans="1:18" s="66" customFormat="1" ht="17" customHeight="1">
      <c r="A3" s="178" t="s">
        <v>134</v>
      </c>
      <c r="B3" s="178"/>
      <c r="C3" s="178"/>
      <c r="D3" s="178"/>
      <c r="E3" s="178"/>
      <c r="F3" s="178"/>
      <c r="G3" s="178"/>
      <c r="H3" s="178"/>
      <c r="I3" s="178"/>
    </row>
    <row r="4" spans="1:18" ht="17" customHeight="1">
      <c r="A4" s="179" t="s">
        <v>105</v>
      </c>
      <c r="B4" s="179"/>
      <c r="C4" s="179"/>
      <c r="D4" s="179"/>
      <c r="E4" s="179"/>
      <c r="F4" s="179"/>
      <c r="G4" s="179"/>
      <c r="H4" s="179"/>
      <c r="I4" s="179"/>
    </row>
    <row r="5" spans="1:18" ht="8" customHeight="1">
      <c r="A5" s="68"/>
      <c r="B5" s="68"/>
      <c r="C5" s="69"/>
      <c r="D5" s="69"/>
      <c r="E5" s="69"/>
      <c r="F5" s="69"/>
      <c r="G5" s="69"/>
      <c r="H5" s="69"/>
    </row>
    <row r="6" spans="1:18" ht="17" customHeight="1">
      <c r="C6" s="177" t="s">
        <v>111</v>
      </c>
      <c r="D6" s="177"/>
      <c r="E6" s="177"/>
      <c r="F6" s="20"/>
      <c r="G6" s="177" t="s">
        <v>113</v>
      </c>
      <c r="H6" s="177"/>
      <c r="I6" s="177"/>
    </row>
    <row r="7" spans="1:18" ht="17" customHeight="1">
      <c r="C7" s="177" t="s">
        <v>112</v>
      </c>
      <c r="D7" s="177"/>
      <c r="E7" s="177"/>
      <c r="F7" s="20"/>
      <c r="G7" s="177" t="s">
        <v>112</v>
      </c>
      <c r="H7" s="177"/>
      <c r="I7" s="177"/>
    </row>
    <row r="8" spans="1:18" ht="17" customHeight="1">
      <c r="B8" s="70" t="s">
        <v>125</v>
      </c>
      <c r="C8" s="19" t="s">
        <v>77</v>
      </c>
      <c r="D8" s="19"/>
      <c r="E8" s="19" t="s">
        <v>77</v>
      </c>
      <c r="F8" s="71"/>
      <c r="G8" s="19" t="s">
        <v>77</v>
      </c>
      <c r="H8" s="19"/>
      <c r="I8" s="19" t="s">
        <v>77</v>
      </c>
    </row>
    <row r="9" spans="1:18" ht="17" customHeight="1">
      <c r="C9" s="19" t="s">
        <v>135</v>
      </c>
      <c r="D9" s="19"/>
      <c r="E9" s="19" t="s">
        <v>78</v>
      </c>
      <c r="F9" s="71"/>
      <c r="G9" s="19" t="s">
        <v>135</v>
      </c>
      <c r="H9" s="19"/>
      <c r="I9" s="19" t="s">
        <v>78</v>
      </c>
    </row>
    <row r="10" spans="1:18" ht="17" customHeight="1">
      <c r="C10" s="72" t="s">
        <v>65</v>
      </c>
      <c r="D10" s="73"/>
      <c r="E10" s="72" t="s">
        <v>58</v>
      </c>
      <c r="F10" s="74"/>
      <c r="G10" s="72" t="s">
        <v>65</v>
      </c>
      <c r="H10" s="73"/>
      <c r="I10" s="72" t="s">
        <v>58</v>
      </c>
    </row>
    <row r="11" spans="1:18" ht="17" customHeight="1">
      <c r="C11" s="72" t="s">
        <v>84</v>
      </c>
      <c r="D11" s="73"/>
      <c r="E11" s="72"/>
      <c r="F11" s="74"/>
      <c r="G11" s="72" t="s">
        <v>84</v>
      </c>
      <c r="H11" s="73"/>
      <c r="I11" s="72"/>
    </row>
    <row r="12" spans="1:18" ht="17" customHeight="1">
      <c r="A12" s="62" t="s">
        <v>85</v>
      </c>
      <c r="B12" s="75"/>
    </row>
    <row r="13" spans="1:18" ht="17" customHeight="1">
      <c r="A13" s="54" t="s">
        <v>160</v>
      </c>
      <c r="B13" s="75"/>
    </row>
    <row r="14" spans="1:18" ht="17" customHeight="1">
      <c r="A14" s="33" t="s">
        <v>2</v>
      </c>
      <c r="B14" s="75">
        <v>4</v>
      </c>
      <c r="C14" s="76">
        <v>830606492</v>
      </c>
      <c r="D14" s="76"/>
      <c r="E14" s="76">
        <v>971166379</v>
      </c>
      <c r="F14" s="76"/>
      <c r="G14" s="76">
        <v>75869343</v>
      </c>
      <c r="H14" s="76"/>
      <c r="I14" s="76">
        <v>74374239</v>
      </c>
      <c r="K14" s="11"/>
      <c r="L14" s="11"/>
      <c r="M14" s="11"/>
      <c r="N14" s="11"/>
      <c r="O14" s="11"/>
      <c r="P14" s="11"/>
      <c r="Q14" s="11"/>
      <c r="R14" s="11"/>
    </row>
    <row r="15" spans="1:18" ht="17" customHeight="1">
      <c r="A15" s="33" t="s">
        <v>101</v>
      </c>
      <c r="B15" s="75">
        <v>5</v>
      </c>
      <c r="C15" s="76">
        <v>274207372</v>
      </c>
      <c r="D15" s="76"/>
      <c r="E15" s="76">
        <v>377062656</v>
      </c>
      <c r="F15" s="76"/>
      <c r="G15" s="76">
        <v>69420434</v>
      </c>
      <c r="H15" s="76"/>
      <c r="I15" s="76">
        <v>28518318</v>
      </c>
      <c r="K15" s="11"/>
      <c r="L15" s="11"/>
      <c r="M15" s="11"/>
      <c r="N15" s="11"/>
      <c r="O15" s="11"/>
      <c r="P15" s="11"/>
      <c r="Q15" s="11"/>
      <c r="R15" s="11"/>
    </row>
    <row r="16" spans="1:18" ht="17" customHeight="1">
      <c r="A16" s="33" t="s">
        <v>74</v>
      </c>
      <c r="B16" s="75">
        <v>3</v>
      </c>
      <c r="C16" s="77">
        <v>0</v>
      </c>
      <c r="D16" s="78"/>
      <c r="E16" s="77" t="s">
        <v>86</v>
      </c>
      <c r="F16" s="76"/>
      <c r="G16" s="76">
        <v>440000000</v>
      </c>
      <c r="H16" s="76"/>
      <c r="I16" s="76">
        <v>325000000</v>
      </c>
      <c r="K16" s="11"/>
      <c r="L16" s="11"/>
      <c r="M16" s="11"/>
      <c r="N16" s="11"/>
      <c r="O16" s="11"/>
      <c r="P16" s="11"/>
      <c r="Q16" s="11"/>
      <c r="R16" s="11"/>
    </row>
    <row r="17" spans="1:18" ht="17" customHeight="1">
      <c r="A17" s="79" t="s">
        <v>3</v>
      </c>
      <c r="B17" s="75"/>
      <c r="C17" s="76">
        <v>60812654</v>
      </c>
      <c r="D17" s="76"/>
      <c r="E17" s="76">
        <v>60552189</v>
      </c>
      <c r="F17" s="76"/>
      <c r="G17" s="77">
        <v>0</v>
      </c>
      <c r="H17" s="78"/>
      <c r="I17" s="77">
        <v>0</v>
      </c>
      <c r="K17" s="11"/>
      <c r="L17" s="11"/>
      <c r="M17" s="11"/>
      <c r="N17" s="11"/>
      <c r="O17" s="11"/>
      <c r="P17" s="11"/>
      <c r="Q17" s="11"/>
      <c r="R17" s="11"/>
    </row>
    <row r="18" spans="1:18" ht="17" customHeight="1">
      <c r="A18" s="33" t="s">
        <v>4</v>
      </c>
      <c r="B18" s="75"/>
      <c r="C18" s="76">
        <v>30144795</v>
      </c>
      <c r="D18" s="76"/>
      <c r="E18" s="76">
        <v>13315439</v>
      </c>
      <c r="F18" s="76"/>
      <c r="G18" s="77">
        <v>0</v>
      </c>
      <c r="H18" s="76"/>
      <c r="I18" s="76">
        <v>1660075</v>
      </c>
      <c r="K18" s="11"/>
      <c r="L18" s="11"/>
      <c r="M18" s="11"/>
      <c r="N18" s="11"/>
      <c r="O18" s="11"/>
      <c r="P18" s="11"/>
      <c r="Q18" s="11"/>
      <c r="R18" s="11"/>
    </row>
    <row r="19" spans="1:18" ht="17" customHeight="1">
      <c r="A19" s="80" t="s">
        <v>5</v>
      </c>
      <c r="B19" s="75"/>
      <c r="C19" s="81">
        <f>SUM(C14:C18)</f>
        <v>1195771313</v>
      </c>
      <c r="D19" s="76"/>
      <c r="E19" s="81">
        <f>SUM(E14:E18)</f>
        <v>1422096663</v>
      </c>
      <c r="F19" s="76"/>
      <c r="G19" s="81">
        <f>SUM(G14:G18)</f>
        <v>585289777</v>
      </c>
      <c r="H19" s="76"/>
      <c r="I19" s="81">
        <f>SUM(I14:I18)</f>
        <v>429552632</v>
      </c>
      <c r="K19" s="11"/>
      <c r="L19" s="11"/>
      <c r="M19" s="11"/>
      <c r="N19" s="11"/>
      <c r="O19" s="11"/>
      <c r="P19" s="11"/>
      <c r="Q19" s="11"/>
      <c r="R19" s="11"/>
    </row>
    <row r="20" spans="1:18" ht="17" customHeight="1">
      <c r="A20" s="82"/>
      <c r="B20" s="75"/>
      <c r="C20" s="76"/>
      <c r="D20" s="76"/>
      <c r="E20" s="76"/>
      <c r="F20" s="76"/>
      <c r="G20" s="76"/>
      <c r="H20" s="76"/>
      <c r="I20" s="76"/>
      <c r="K20" s="11"/>
      <c r="L20" s="11"/>
      <c r="M20" s="11"/>
      <c r="N20" s="11"/>
      <c r="O20" s="11"/>
      <c r="P20" s="11"/>
      <c r="Q20" s="11"/>
      <c r="R20" s="11"/>
    </row>
    <row r="21" spans="1:18" ht="17" customHeight="1">
      <c r="A21" s="54" t="s">
        <v>161</v>
      </c>
      <c r="B21" s="75"/>
      <c r="C21" s="76"/>
      <c r="D21" s="76"/>
      <c r="E21" s="76"/>
      <c r="F21" s="76"/>
      <c r="G21" s="76"/>
      <c r="H21" s="76"/>
      <c r="I21" s="76"/>
      <c r="K21" s="11"/>
      <c r="L21" s="11"/>
      <c r="M21" s="11"/>
      <c r="N21" s="11"/>
      <c r="O21" s="11"/>
      <c r="P21" s="11"/>
      <c r="Q21" s="11"/>
    </row>
    <row r="22" spans="1:18" ht="17" customHeight="1">
      <c r="A22" s="33" t="s">
        <v>6</v>
      </c>
      <c r="B22" s="75">
        <v>12</v>
      </c>
      <c r="C22" s="21">
        <v>58062043</v>
      </c>
      <c r="D22" s="76"/>
      <c r="E22" s="76">
        <v>356585835</v>
      </c>
      <c r="F22" s="76"/>
      <c r="G22" s="77">
        <v>0</v>
      </c>
      <c r="H22" s="78"/>
      <c r="I22" s="77">
        <v>0</v>
      </c>
      <c r="K22" s="11"/>
      <c r="L22" s="11"/>
      <c r="M22" s="11"/>
      <c r="N22" s="11"/>
      <c r="O22" s="11"/>
      <c r="P22" s="11"/>
      <c r="Q22" s="11"/>
      <c r="R22" s="11"/>
    </row>
    <row r="23" spans="1:18" ht="17" customHeight="1">
      <c r="A23" s="33" t="s">
        <v>7</v>
      </c>
      <c r="B23" s="75">
        <v>7</v>
      </c>
      <c r="C23" s="77">
        <v>0</v>
      </c>
      <c r="D23" s="78"/>
      <c r="E23" s="77">
        <v>0</v>
      </c>
      <c r="F23" s="76"/>
      <c r="G23" s="76">
        <v>6122872643</v>
      </c>
      <c r="H23" s="76"/>
      <c r="I23" s="76">
        <v>6122672643</v>
      </c>
      <c r="K23" s="11"/>
      <c r="L23" s="11"/>
      <c r="M23" s="11"/>
      <c r="N23" s="11"/>
      <c r="O23" s="11"/>
      <c r="P23" s="11"/>
      <c r="Q23" s="11"/>
      <c r="R23" s="11"/>
    </row>
    <row r="24" spans="1:18" ht="17" customHeight="1">
      <c r="A24" s="33" t="s">
        <v>75</v>
      </c>
      <c r="B24" s="75">
        <v>8</v>
      </c>
      <c r="C24" s="78">
        <v>27562742</v>
      </c>
      <c r="D24" s="78"/>
      <c r="E24" s="77">
        <v>0</v>
      </c>
      <c r="F24" s="76"/>
      <c r="G24" s="77">
        <v>0</v>
      </c>
      <c r="H24" s="78"/>
      <c r="I24" s="77">
        <v>0</v>
      </c>
      <c r="K24" s="11"/>
      <c r="L24" s="11"/>
      <c r="M24" s="11"/>
      <c r="N24" s="11"/>
      <c r="O24" s="11"/>
      <c r="P24" s="11"/>
      <c r="Q24" s="11"/>
      <c r="R24" s="11"/>
    </row>
    <row r="25" spans="1:18" ht="17" customHeight="1">
      <c r="A25" s="33" t="s">
        <v>194</v>
      </c>
      <c r="B25" s="75" t="s">
        <v>195</v>
      </c>
      <c r="C25" s="76">
        <v>90199105</v>
      </c>
      <c r="D25" s="76"/>
      <c r="E25" s="76">
        <v>63038564</v>
      </c>
      <c r="F25" s="76"/>
      <c r="G25" s="77">
        <v>0</v>
      </c>
      <c r="H25" s="78"/>
      <c r="I25" s="77">
        <v>0</v>
      </c>
      <c r="K25" s="11"/>
      <c r="L25" s="11"/>
      <c r="M25" s="11"/>
      <c r="N25" s="11"/>
      <c r="O25" s="11"/>
      <c r="P25" s="11"/>
      <c r="Q25" s="11"/>
      <c r="R25" s="11"/>
    </row>
    <row r="26" spans="1:18" ht="17" customHeight="1">
      <c r="A26" s="33" t="s">
        <v>35</v>
      </c>
      <c r="B26" s="75">
        <v>13</v>
      </c>
      <c r="C26" s="76">
        <v>30102991</v>
      </c>
      <c r="D26" s="76"/>
      <c r="E26" s="76">
        <v>30102991</v>
      </c>
      <c r="F26" s="76"/>
      <c r="G26" s="76">
        <v>30102991</v>
      </c>
      <c r="H26" s="76"/>
      <c r="I26" s="76">
        <v>30102991</v>
      </c>
      <c r="K26" s="11"/>
      <c r="L26" s="11"/>
      <c r="M26" s="11"/>
      <c r="N26" s="11"/>
      <c r="O26" s="11"/>
      <c r="P26" s="11"/>
      <c r="Q26" s="11"/>
      <c r="R26" s="11"/>
    </row>
    <row r="27" spans="1:18" ht="17" customHeight="1">
      <c r="A27" s="33" t="s">
        <v>8</v>
      </c>
      <c r="B27" s="75">
        <v>9</v>
      </c>
      <c r="C27" s="76">
        <v>3072373040</v>
      </c>
      <c r="D27" s="76"/>
      <c r="E27" s="76">
        <v>3109143261</v>
      </c>
      <c r="F27" s="76"/>
      <c r="G27" s="76">
        <v>519217485</v>
      </c>
      <c r="H27" s="76"/>
      <c r="I27" s="76">
        <v>523691258</v>
      </c>
      <c r="K27" s="11"/>
      <c r="L27" s="11"/>
      <c r="M27" s="11"/>
      <c r="N27" s="11"/>
      <c r="O27" s="11"/>
      <c r="P27" s="11"/>
      <c r="Q27" s="11"/>
      <c r="R27" s="11"/>
    </row>
    <row r="28" spans="1:18" ht="17" customHeight="1">
      <c r="A28" s="33" t="s">
        <v>9</v>
      </c>
      <c r="B28" s="75">
        <v>10</v>
      </c>
      <c r="C28" s="76">
        <v>7930607062</v>
      </c>
      <c r="D28" s="76"/>
      <c r="E28" s="76">
        <v>7978312966</v>
      </c>
      <c r="F28" s="76"/>
      <c r="G28" s="76">
        <v>25439686</v>
      </c>
      <c r="H28" s="76"/>
      <c r="I28" s="76">
        <v>15977908</v>
      </c>
      <c r="K28" s="11"/>
      <c r="L28" s="11"/>
      <c r="M28" s="11"/>
      <c r="N28" s="11"/>
      <c r="O28" s="11"/>
      <c r="P28" s="11"/>
      <c r="Q28" s="11"/>
      <c r="R28" s="11"/>
    </row>
    <row r="29" spans="1:18" ht="17" customHeight="1">
      <c r="A29" s="33" t="s">
        <v>10</v>
      </c>
      <c r="B29" s="75"/>
      <c r="C29" s="76">
        <v>52756118</v>
      </c>
      <c r="D29" s="76"/>
      <c r="E29" s="76">
        <v>42602602</v>
      </c>
      <c r="F29" s="76"/>
      <c r="G29" s="76">
        <v>6058507</v>
      </c>
      <c r="H29" s="76"/>
      <c r="I29" s="76">
        <v>4742233</v>
      </c>
      <c r="K29" s="11"/>
      <c r="L29" s="11"/>
      <c r="M29" s="11"/>
      <c r="N29" s="11"/>
      <c r="O29" s="11"/>
      <c r="P29" s="11"/>
      <c r="Q29" s="11"/>
      <c r="R29" s="11"/>
    </row>
    <row r="30" spans="1:18" ht="17" customHeight="1">
      <c r="A30" s="33" t="s">
        <v>50</v>
      </c>
      <c r="B30" s="75"/>
      <c r="C30" s="76">
        <v>41065241</v>
      </c>
      <c r="D30" s="76"/>
      <c r="E30" s="76">
        <v>37167225</v>
      </c>
      <c r="F30" s="76"/>
      <c r="G30" s="77">
        <v>0</v>
      </c>
      <c r="H30" s="78"/>
      <c r="I30" s="77" t="s">
        <v>86</v>
      </c>
      <c r="K30" s="11"/>
      <c r="L30" s="11"/>
      <c r="M30" s="11"/>
      <c r="N30" s="11"/>
      <c r="O30" s="11"/>
      <c r="P30" s="11"/>
      <c r="Q30" s="11"/>
      <c r="R30" s="11"/>
    </row>
    <row r="31" spans="1:18" ht="17" customHeight="1">
      <c r="A31" s="33" t="s">
        <v>215</v>
      </c>
      <c r="B31" s="75"/>
      <c r="C31" s="83">
        <v>130058065</v>
      </c>
      <c r="D31" s="76"/>
      <c r="E31" s="83">
        <v>116114700</v>
      </c>
      <c r="F31" s="76"/>
      <c r="G31" s="83">
        <v>3763600</v>
      </c>
      <c r="H31" s="76"/>
      <c r="I31" s="83">
        <v>3763600</v>
      </c>
      <c r="K31" s="11"/>
      <c r="L31" s="11"/>
      <c r="M31" s="11"/>
      <c r="N31" s="11"/>
      <c r="O31" s="11"/>
      <c r="P31" s="11"/>
      <c r="Q31" s="11"/>
      <c r="R31" s="11"/>
    </row>
    <row r="32" spans="1:18" ht="17" customHeight="1">
      <c r="A32" s="80" t="s">
        <v>12</v>
      </c>
      <c r="B32" s="75"/>
      <c r="C32" s="76">
        <f>SUM(C21:C31)</f>
        <v>11432786407</v>
      </c>
      <c r="D32" s="76"/>
      <c r="E32" s="76">
        <f>SUM(E21:E31)</f>
        <v>11733068144</v>
      </c>
      <c r="F32" s="76"/>
      <c r="G32" s="76">
        <f>SUM(G21:G31)</f>
        <v>6707454912</v>
      </c>
      <c r="H32" s="76"/>
      <c r="I32" s="76">
        <f>SUM(I21:I31)</f>
        <v>6700950633</v>
      </c>
      <c r="K32" s="11"/>
      <c r="L32" s="11"/>
      <c r="M32" s="11"/>
      <c r="N32" s="11"/>
      <c r="O32" s="11"/>
      <c r="P32" s="11"/>
      <c r="Q32" s="11"/>
      <c r="R32" s="11"/>
    </row>
    <row r="33" spans="1:18" ht="17" customHeight="1" thickBot="1">
      <c r="A33" s="54" t="s">
        <v>87</v>
      </c>
      <c r="B33" s="75"/>
      <c r="C33" s="84">
        <f>C19+C32</f>
        <v>12628557720</v>
      </c>
      <c r="D33" s="76"/>
      <c r="E33" s="84">
        <f>E19+E32</f>
        <v>13155164807</v>
      </c>
      <c r="F33" s="76"/>
      <c r="G33" s="84">
        <f>G19+G32</f>
        <v>7292744689</v>
      </c>
      <c r="H33" s="76"/>
      <c r="I33" s="84">
        <f>I19+I32</f>
        <v>7130503265</v>
      </c>
      <c r="K33" s="11"/>
      <c r="L33" s="11"/>
      <c r="M33" s="11"/>
      <c r="N33" s="11"/>
      <c r="O33" s="11"/>
      <c r="P33" s="11"/>
      <c r="Q33" s="11"/>
      <c r="R33" s="11"/>
    </row>
    <row r="34" spans="1:18" ht="17" customHeight="1" thickTop="1">
      <c r="A34" s="85"/>
      <c r="B34" s="75"/>
      <c r="C34" s="76"/>
      <c r="D34" s="76"/>
      <c r="E34" s="76"/>
      <c r="F34" s="76"/>
      <c r="G34" s="76"/>
      <c r="H34" s="76"/>
      <c r="I34" s="76"/>
      <c r="K34" s="11"/>
      <c r="L34" s="11"/>
      <c r="M34" s="11"/>
      <c r="N34" s="11"/>
      <c r="O34" s="11"/>
      <c r="P34" s="11"/>
      <c r="Q34" s="11"/>
      <c r="R34" s="11"/>
    </row>
    <row r="35" spans="1:18" ht="17" customHeight="1">
      <c r="A35" s="85"/>
      <c r="B35" s="75"/>
      <c r="C35" s="76"/>
      <c r="D35" s="76"/>
      <c r="E35" s="76"/>
      <c r="F35" s="76"/>
      <c r="G35" s="76"/>
      <c r="H35" s="76"/>
      <c r="I35" s="76"/>
      <c r="K35" s="11"/>
      <c r="L35" s="11"/>
      <c r="M35" s="11"/>
      <c r="N35" s="11"/>
      <c r="O35" s="11"/>
      <c r="P35" s="11"/>
      <c r="Q35" s="11"/>
      <c r="R35" s="11"/>
    </row>
    <row r="36" spans="1:18" ht="17" customHeight="1">
      <c r="A36" s="85"/>
      <c r="B36" s="75"/>
      <c r="C36" s="76"/>
      <c r="D36" s="76"/>
      <c r="E36" s="76"/>
      <c r="F36" s="76"/>
      <c r="G36" s="76"/>
      <c r="H36" s="76"/>
      <c r="I36" s="76"/>
      <c r="K36" s="11"/>
      <c r="L36" s="11"/>
      <c r="M36" s="11"/>
      <c r="N36" s="11"/>
      <c r="O36" s="11"/>
      <c r="P36" s="11"/>
      <c r="Q36" s="11"/>
      <c r="R36" s="11"/>
    </row>
    <row r="37" spans="1:18" ht="17" customHeight="1">
      <c r="A37" s="85"/>
      <c r="B37" s="75"/>
      <c r="C37" s="76"/>
      <c r="D37" s="76"/>
      <c r="E37" s="76"/>
      <c r="F37" s="76"/>
      <c r="G37" s="76"/>
      <c r="H37" s="76"/>
      <c r="I37" s="76"/>
      <c r="K37" s="11"/>
      <c r="L37" s="11"/>
      <c r="M37" s="11"/>
      <c r="N37" s="11"/>
      <c r="O37" s="11"/>
      <c r="P37" s="11"/>
      <c r="Q37" s="11"/>
      <c r="R37" s="11"/>
    </row>
    <row r="38" spans="1:18" ht="17" customHeight="1">
      <c r="A38" s="85"/>
      <c r="B38" s="75"/>
      <c r="C38" s="76"/>
      <c r="D38" s="76"/>
      <c r="E38" s="76"/>
      <c r="F38" s="76"/>
      <c r="G38" s="76"/>
      <c r="H38" s="76"/>
      <c r="I38" s="76"/>
      <c r="K38" s="11"/>
      <c r="L38" s="11"/>
      <c r="M38" s="11"/>
      <c r="N38" s="11"/>
      <c r="O38" s="11"/>
      <c r="P38" s="11"/>
      <c r="Q38" s="11"/>
      <c r="R38" s="11"/>
    </row>
    <row r="39" spans="1:18" ht="17" customHeight="1">
      <c r="A39" s="85"/>
      <c r="B39" s="75"/>
      <c r="C39" s="76"/>
      <c r="D39" s="76"/>
      <c r="E39" s="76"/>
      <c r="F39" s="76"/>
      <c r="G39" s="76"/>
      <c r="H39" s="76"/>
      <c r="I39" s="76"/>
      <c r="K39" s="11"/>
      <c r="L39" s="11"/>
      <c r="M39" s="11"/>
      <c r="N39" s="11"/>
      <c r="O39" s="11"/>
      <c r="P39" s="11"/>
      <c r="Q39" s="11"/>
      <c r="R39" s="11"/>
    </row>
    <row r="40" spans="1:18" ht="17" customHeight="1">
      <c r="A40" s="85"/>
      <c r="B40" s="75"/>
      <c r="C40" s="76"/>
      <c r="D40" s="76"/>
      <c r="E40" s="76"/>
      <c r="F40" s="76"/>
      <c r="G40" s="76"/>
      <c r="H40" s="76"/>
      <c r="I40" s="76"/>
      <c r="K40" s="11"/>
      <c r="L40" s="11"/>
      <c r="M40" s="11"/>
      <c r="N40" s="11"/>
      <c r="O40" s="11"/>
      <c r="P40" s="11"/>
      <c r="Q40" s="11"/>
      <c r="R40" s="11"/>
    </row>
    <row r="41" spans="1:18" ht="17" customHeight="1">
      <c r="A41" s="85"/>
      <c r="B41" s="75"/>
      <c r="C41" s="76"/>
      <c r="D41" s="76"/>
      <c r="E41" s="76"/>
      <c r="F41" s="76"/>
      <c r="G41" s="76"/>
      <c r="H41" s="76"/>
      <c r="I41" s="76"/>
      <c r="K41" s="11"/>
      <c r="L41" s="11"/>
      <c r="M41" s="11"/>
      <c r="N41" s="11"/>
      <c r="O41" s="11"/>
      <c r="P41" s="11"/>
      <c r="Q41" s="11"/>
      <c r="R41" s="11"/>
    </row>
    <row r="42" spans="1:18" ht="17" customHeight="1">
      <c r="A42" s="85"/>
      <c r="B42" s="75"/>
      <c r="C42" s="76"/>
      <c r="D42" s="76"/>
      <c r="E42" s="76"/>
      <c r="F42" s="76"/>
      <c r="G42" s="76"/>
      <c r="H42" s="76"/>
      <c r="I42" s="76"/>
      <c r="K42" s="11"/>
      <c r="L42" s="11"/>
      <c r="M42" s="11"/>
      <c r="N42" s="11"/>
      <c r="O42" s="11"/>
      <c r="P42" s="11"/>
      <c r="Q42" s="11"/>
      <c r="R42" s="11"/>
    </row>
    <row r="43" spans="1:18" ht="17" customHeight="1">
      <c r="A43" s="85"/>
      <c r="B43" s="75"/>
      <c r="C43" s="76"/>
      <c r="D43" s="76"/>
      <c r="E43" s="76"/>
      <c r="F43" s="76"/>
      <c r="G43" s="76"/>
      <c r="H43" s="76"/>
      <c r="I43" s="76"/>
      <c r="K43" s="11"/>
      <c r="L43" s="11"/>
      <c r="M43" s="11"/>
      <c r="N43" s="11"/>
      <c r="O43" s="11"/>
      <c r="P43" s="11"/>
      <c r="Q43" s="11"/>
      <c r="R43" s="11"/>
    </row>
    <row r="44" spans="1:18" ht="17" customHeight="1">
      <c r="A44" s="85"/>
      <c r="B44" s="75"/>
      <c r="C44" s="76"/>
      <c r="D44" s="76"/>
      <c r="E44" s="76"/>
      <c r="F44" s="76"/>
      <c r="G44" s="76"/>
      <c r="H44" s="76"/>
      <c r="I44" s="76"/>
      <c r="K44" s="11"/>
      <c r="L44" s="11"/>
      <c r="M44" s="11"/>
      <c r="N44" s="11"/>
      <c r="O44" s="11"/>
      <c r="P44" s="11"/>
      <c r="Q44" s="11"/>
      <c r="R44" s="11"/>
    </row>
    <row r="45" spans="1:18" ht="17" customHeight="1">
      <c r="A45" s="85"/>
      <c r="B45" s="75"/>
      <c r="C45" s="76"/>
      <c r="D45" s="76"/>
      <c r="E45" s="76"/>
      <c r="F45" s="76"/>
      <c r="G45" s="76"/>
      <c r="H45" s="76"/>
      <c r="I45" s="76"/>
      <c r="K45" s="11"/>
      <c r="L45" s="11"/>
      <c r="M45" s="11"/>
      <c r="N45" s="11"/>
      <c r="O45" s="11"/>
      <c r="P45" s="11"/>
      <c r="Q45" s="11"/>
      <c r="R45" s="11"/>
    </row>
    <row r="46" spans="1:18" ht="17" customHeight="1">
      <c r="A46" s="85"/>
      <c r="B46" s="75"/>
      <c r="C46" s="76"/>
      <c r="D46" s="76"/>
      <c r="E46" s="76"/>
      <c r="F46" s="76"/>
      <c r="G46" s="76"/>
      <c r="H46" s="76"/>
      <c r="I46" s="76"/>
      <c r="K46" s="11"/>
      <c r="L46" s="11"/>
      <c r="M46" s="11"/>
      <c r="N46" s="11"/>
      <c r="O46" s="11"/>
      <c r="P46" s="11"/>
      <c r="Q46" s="11"/>
      <c r="R46" s="11"/>
    </row>
    <row r="47" spans="1:18" ht="17" customHeight="1">
      <c r="A47" s="85"/>
      <c r="B47" s="75"/>
      <c r="C47" s="76"/>
      <c r="D47" s="76"/>
      <c r="E47" s="76"/>
      <c r="F47" s="76"/>
      <c r="G47" s="76"/>
      <c r="H47" s="76"/>
      <c r="I47" s="76"/>
      <c r="K47" s="11"/>
      <c r="L47" s="11"/>
      <c r="M47" s="11"/>
      <c r="N47" s="11"/>
      <c r="O47" s="11"/>
      <c r="P47" s="11"/>
      <c r="Q47" s="11"/>
      <c r="R47" s="11"/>
    </row>
    <row r="48" spans="1:18" ht="17" customHeight="1">
      <c r="A48" s="85"/>
      <c r="B48" s="75"/>
      <c r="C48" s="76"/>
      <c r="D48" s="76"/>
      <c r="E48" s="76"/>
      <c r="F48" s="76"/>
      <c r="G48" s="76"/>
      <c r="H48" s="76"/>
      <c r="I48" s="76"/>
      <c r="K48" s="11"/>
      <c r="L48" s="11"/>
      <c r="M48" s="11"/>
      <c r="N48" s="11"/>
      <c r="O48" s="11"/>
      <c r="P48" s="11"/>
      <c r="Q48" s="11"/>
      <c r="R48" s="11"/>
    </row>
    <row r="49" spans="1:18" ht="17" customHeight="1">
      <c r="A49" s="85"/>
      <c r="B49" s="75"/>
      <c r="C49" s="76"/>
      <c r="D49" s="76"/>
      <c r="E49" s="76"/>
      <c r="F49" s="76"/>
      <c r="G49" s="76"/>
      <c r="H49" s="76"/>
      <c r="I49" s="76"/>
      <c r="K49" s="11"/>
      <c r="L49" s="11"/>
      <c r="M49" s="11"/>
      <c r="N49" s="11"/>
      <c r="O49" s="11"/>
      <c r="P49" s="11"/>
      <c r="Q49" s="11"/>
      <c r="R49" s="11"/>
    </row>
    <row r="50" spans="1:18" ht="17" customHeight="1">
      <c r="A50" s="85"/>
      <c r="B50" s="75"/>
      <c r="C50" s="76"/>
      <c r="D50" s="76"/>
      <c r="E50" s="76"/>
      <c r="F50" s="76"/>
      <c r="G50" s="76"/>
      <c r="H50" s="76"/>
      <c r="I50" s="76"/>
      <c r="K50" s="11"/>
      <c r="L50" s="11"/>
      <c r="M50" s="11"/>
      <c r="N50" s="11"/>
      <c r="O50" s="11"/>
      <c r="P50" s="11"/>
      <c r="Q50" s="11"/>
      <c r="R50" s="11"/>
    </row>
    <row r="51" spans="1:18" ht="17" customHeight="1">
      <c r="A51" s="85"/>
      <c r="B51" s="75"/>
      <c r="C51" s="76"/>
      <c r="D51" s="76"/>
      <c r="E51" s="76"/>
      <c r="F51" s="76"/>
      <c r="G51" s="76"/>
      <c r="H51" s="76"/>
      <c r="I51" s="76"/>
      <c r="K51" s="11"/>
      <c r="L51" s="11"/>
      <c r="M51" s="11"/>
      <c r="N51" s="11"/>
      <c r="O51" s="11"/>
      <c r="P51" s="11"/>
      <c r="Q51" s="11"/>
      <c r="R51" s="11"/>
    </row>
    <row r="52" spans="1:18" ht="17" customHeight="1">
      <c r="A52" s="85"/>
      <c r="B52" s="75"/>
      <c r="C52" s="76"/>
      <c r="D52" s="76"/>
      <c r="E52" s="76"/>
      <c r="F52" s="76"/>
      <c r="G52" s="76"/>
      <c r="H52" s="76"/>
      <c r="I52" s="76"/>
      <c r="K52" s="11"/>
      <c r="L52" s="11"/>
      <c r="M52" s="11"/>
      <c r="N52" s="11"/>
      <c r="O52" s="11"/>
      <c r="P52" s="11"/>
      <c r="Q52" s="11"/>
      <c r="R52" s="11"/>
    </row>
    <row r="53" spans="1:18" ht="17" customHeight="1">
      <c r="A53" s="85"/>
      <c r="B53" s="75"/>
      <c r="C53" s="76"/>
      <c r="D53" s="76"/>
      <c r="E53" s="76"/>
      <c r="F53" s="76"/>
      <c r="G53" s="76"/>
      <c r="H53" s="76"/>
      <c r="I53" s="76"/>
      <c r="K53" s="11"/>
      <c r="L53" s="11"/>
      <c r="M53" s="11"/>
      <c r="N53" s="11"/>
      <c r="O53" s="11"/>
      <c r="P53" s="11"/>
      <c r="Q53" s="11"/>
      <c r="R53" s="11"/>
    </row>
    <row r="54" spans="1:18" ht="17" customHeight="1">
      <c r="A54" s="85"/>
      <c r="B54" s="75"/>
      <c r="C54" s="76"/>
      <c r="D54" s="76"/>
      <c r="E54" s="76"/>
      <c r="F54" s="76"/>
      <c r="G54" s="76"/>
      <c r="H54" s="76"/>
      <c r="I54" s="76"/>
      <c r="K54" s="11"/>
      <c r="L54" s="11"/>
      <c r="M54" s="11"/>
      <c r="N54" s="11"/>
      <c r="O54" s="11"/>
      <c r="P54" s="11"/>
      <c r="Q54" s="11"/>
      <c r="R54" s="11"/>
    </row>
    <row r="55" spans="1:18" ht="17" customHeight="1">
      <c r="A55" s="18" t="s">
        <v>162</v>
      </c>
      <c r="K55" s="11"/>
      <c r="L55" s="11"/>
      <c r="M55" s="11"/>
      <c r="N55" s="11"/>
      <c r="O55" s="11"/>
      <c r="P55" s="11"/>
      <c r="Q55" s="11"/>
    </row>
    <row r="56" spans="1:18" s="65" customFormat="1" ht="17" customHeight="1">
      <c r="A56" s="178" t="s">
        <v>72</v>
      </c>
      <c r="B56" s="178"/>
      <c r="C56" s="178"/>
      <c r="D56" s="178"/>
      <c r="E56" s="178"/>
      <c r="F56" s="178"/>
      <c r="G56" s="178"/>
      <c r="H56" s="178"/>
      <c r="I56" s="178"/>
      <c r="K56" s="12"/>
      <c r="L56" s="12"/>
      <c r="M56" s="12"/>
      <c r="N56" s="12"/>
      <c r="O56" s="12"/>
      <c r="P56" s="12"/>
      <c r="Q56" s="12"/>
    </row>
    <row r="57" spans="1:18" s="65" customFormat="1" ht="17" customHeight="1">
      <c r="A57" s="178" t="s">
        <v>79</v>
      </c>
      <c r="B57" s="178"/>
      <c r="C57" s="178"/>
      <c r="D57" s="178"/>
      <c r="E57" s="178"/>
      <c r="F57" s="178"/>
      <c r="G57" s="178"/>
      <c r="H57" s="178"/>
      <c r="I57" s="178"/>
      <c r="K57" s="12"/>
      <c r="L57" s="12"/>
      <c r="M57" s="12"/>
      <c r="N57" s="12"/>
      <c r="O57" s="12"/>
      <c r="P57" s="12"/>
      <c r="Q57" s="12"/>
    </row>
    <row r="58" spans="1:18" s="66" customFormat="1" ht="17" customHeight="1">
      <c r="A58" s="178" t="s">
        <v>134</v>
      </c>
      <c r="B58" s="178"/>
      <c r="C58" s="178"/>
      <c r="D58" s="178"/>
      <c r="E58" s="178"/>
      <c r="F58" s="178"/>
      <c r="G58" s="178"/>
      <c r="H58" s="178"/>
      <c r="I58" s="178"/>
    </row>
    <row r="59" spans="1:18" ht="17" customHeight="1">
      <c r="A59" s="179" t="s">
        <v>105</v>
      </c>
      <c r="B59" s="179"/>
      <c r="C59" s="179"/>
      <c r="D59" s="179"/>
      <c r="E59" s="179"/>
      <c r="F59" s="179"/>
      <c r="G59" s="179"/>
      <c r="H59" s="179"/>
      <c r="I59" s="179"/>
      <c r="K59" s="11"/>
      <c r="L59" s="11"/>
      <c r="M59" s="11"/>
      <c r="N59" s="11"/>
      <c r="O59" s="11"/>
      <c r="P59" s="11"/>
      <c r="Q59" s="11"/>
    </row>
    <row r="60" spans="1:18" ht="8" customHeight="1">
      <c r="A60" s="20"/>
      <c r="B60" s="20"/>
      <c r="C60" s="20"/>
      <c r="D60" s="20"/>
      <c r="E60" s="20"/>
      <c r="F60" s="20"/>
      <c r="G60" s="20"/>
      <c r="H60" s="20"/>
      <c r="I60" s="20"/>
      <c r="K60" s="11"/>
      <c r="L60" s="11"/>
      <c r="M60" s="11"/>
      <c r="N60" s="11"/>
      <c r="O60" s="11"/>
      <c r="P60" s="11"/>
      <c r="Q60" s="11"/>
    </row>
    <row r="61" spans="1:18" ht="17" customHeight="1">
      <c r="C61" s="177" t="s">
        <v>111</v>
      </c>
      <c r="D61" s="177"/>
      <c r="E61" s="177"/>
      <c r="F61" s="20"/>
      <c r="G61" s="177" t="s">
        <v>113</v>
      </c>
      <c r="H61" s="177"/>
      <c r="I61" s="177"/>
      <c r="K61" s="11"/>
      <c r="L61" s="11"/>
      <c r="M61" s="11"/>
      <c r="N61" s="11"/>
      <c r="O61" s="11"/>
      <c r="P61" s="11"/>
      <c r="Q61" s="11"/>
    </row>
    <row r="62" spans="1:18" ht="17" customHeight="1">
      <c r="C62" s="177" t="s">
        <v>112</v>
      </c>
      <c r="D62" s="177"/>
      <c r="E62" s="177"/>
      <c r="F62" s="20"/>
      <c r="G62" s="177" t="s">
        <v>112</v>
      </c>
      <c r="H62" s="177"/>
      <c r="I62" s="177"/>
      <c r="K62" s="11"/>
      <c r="L62" s="11"/>
      <c r="M62" s="11"/>
      <c r="N62" s="11"/>
      <c r="O62" s="11"/>
      <c r="P62" s="11"/>
      <c r="Q62" s="11"/>
    </row>
    <row r="63" spans="1:18" ht="17" customHeight="1">
      <c r="B63" s="70" t="s">
        <v>125</v>
      </c>
      <c r="C63" s="19" t="s">
        <v>77</v>
      </c>
      <c r="D63" s="19"/>
      <c r="E63" s="19" t="s">
        <v>77</v>
      </c>
      <c r="F63" s="71"/>
      <c r="G63" s="19" t="s">
        <v>77</v>
      </c>
      <c r="H63" s="19"/>
      <c r="I63" s="19" t="s">
        <v>77</v>
      </c>
      <c r="K63" s="11"/>
      <c r="L63" s="11"/>
      <c r="M63" s="11"/>
      <c r="N63" s="11"/>
      <c r="O63" s="11"/>
      <c r="P63" s="11"/>
      <c r="Q63" s="11"/>
    </row>
    <row r="64" spans="1:18" ht="17" customHeight="1">
      <c r="C64" s="19" t="s">
        <v>135</v>
      </c>
      <c r="D64" s="19"/>
      <c r="E64" s="19" t="s">
        <v>78</v>
      </c>
      <c r="F64" s="71"/>
      <c r="G64" s="19" t="s">
        <v>135</v>
      </c>
      <c r="H64" s="19"/>
      <c r="I64" s="19" t="s">
        <v>78</v>
      </c>
      <c r="K64" s="11"/>
      <c r="L64" s="11"/>
      <c r="M64" s="11"/>
      <c r="N64" s="11"/>
      <c r="O64" s="11"/>
      <c r="P64" s="11"/>
      <c r="Q64" s="11"/>
    </row>
    <row r="65" spans="1:18" ht="17" customHeight="1">
      <c r="C65" s="72" t="s">
        <v>65</v>
      </c>
      <c r="D65" s="73"/>
      <c r="E65" s="72" t="s">
        <v>58</v>
      </c>
      <c r="F65" s="74"/>
      <c r="G65" s="72" t="s">
        <v>65</v>
      </c>
      <c r="H65" s="73"/>
      <c r="I65" s="72" t="s">
        <v>58</v>
      </c>
      <c r="K65" s="11"/>
      <c r="L65" s="11"/>
      <c r="M65" s="11"/>
      <c r="N65" s="11"/>
      <c r="O65" s="11"/>
      <c r="P65" s="11"/>
      <c r="Q65" s="11"/>
    </row>
    <row r="66" spans="1:18" ht="17" customHeight="1">
      <c r="C66" s="72" t="s">
        <v>84</v>
      </c>
      <c r="D66" s="73"/>
      <c r="E66" s="72"/>
      <c r="F66" s="74"/>
      <c r="G66" s="72" t="s">
        <v>84</v>
      </c>
      <c r="H66" s="73"/>
      <c r="I66" s="72"/>
    </row>
    <row r="67" spans="1:18" ht="17" customHeight="1">
      <c r="A67" s="70" t="s">
        <v>88</v>
      </c>
      <c r="B67" s="86"/>
      <c r="K67" s="11"/>
      <c r="L67" s="11"/>
      <c r="M67" s="11"/>
      <c r="N67" s="11"/>
      <c r="O67" s="11"/>
      <c r="P67" s="11"/>
      <c r="Q67" s="11"/>
    </row>
    <row r="68" spans="1:18" ht="17" customHeight="1">
      <c r="A68" s="54" t="s">
        <v>89</v>
      </c>
      <c r="B68" s="86"/>
      <c r="K68" s="11"/>
      <c r="L68" s="11"/>
      <c r="M68" s="11"/>
      <c r="N68" s="11"/>
      <c r="O68" s="11"/>
      <c r="P68" s="11"/>
      <c r="Q68" s="11"/>
    </row>
    <row r="69" spans="1:18" ht="17" customHeight="1">
      <c r="A69" s="33" t="s">
        <v>123</v>
      </c>
      <c r="B69" s="75">
        <v>12.1</v>
      </c>
      <c r="C69" s="78">
        <v>90000000</v>
      </c>
      <c r="D69" s="78"/>
      <c r="E69" s="78">
        <v>885773611</v>
      </c>
      <c r="F69" s="78"/>
      <c r="G69" s="77">
        <v>0</v>
      </c>
      <c r="H69" s="77"/>
      <c r="I69" s="77">
        <v>0</v>
      </c>
      <c r="K69" s="11"/>
      <c r="L69" s="11"/>
      <c r="M69" s="11"/>
      <c r="N69" s="11"/>
      <c r="O69" s="11"/>
      <c r="P69" s="11"/>
      <c r="Q69" s="11"/>
      <c r="R69" s="11"/>
    </row>
    <row r="70" spans="1:18" ht="17" customHeight="1">
      <c r="A70" s="33" t="s">
        <v>100</v>
      </c>
      <c r="B70" s="75">
        <v>11</v>
      </c>
      <c r="C70" s="78">
        <v>209080642</v>
      </c>
      <c r="D70" s="78"/>
      <c r="E70" s="78">
        <v>411707300</v>
      </c>
      <c r="F70" s="78"/>
      <c r="G70" s="78">
        <v>48992577</v>
      </c>
      <c r="H70" s="78"/>
      <c r="I70" s="78">
        <v>36794271</v>
      </c>
      <c r="K70" s="11"/>
      <c r="L70" s="11"/>
      <c r="M70" s="11"/>
      <c r="N70" s="11"/>
      <c r="O70" s="11"/>
      <c r="P70" s="11"/>
      <c r="Q70" s="11"/>
    </row>
    <row r="71" spans="1:18" ht="17" customHeight="1">
      <c r="A71" s="33" t="s">
        <v>43</v>
      </c>
      <c r="B71" s="75"/>
      <c r="C71" s="78">
        <v>273674614</v>
      </c>
      <c r="D71" s="78"/>
      <c r="E71" s="78">
        <v>197865667</v>
      </c>
      <c r="F71" s="78"/>
      <c r="G71" s="77">
        <v>0</v>
      </c>
      <c r="H71" s="78"/>
      <c r="I71" s="77">
        <v>0</v>
      </c>
      <c r="K71" s="11"/>
      <c r="L71" s="11"/>
      <c r="M71" s="11"/>
      <c r="N71" s="11"/>
      <c r="O71" s="11"/>
      <c r="P71" s="11"/>
      <c r="Q71" s="11"/>
      <c r="R71" s="11"/>
    </row>
    <row r="72" spans="1:18" ht="17" customHeight="1">
      <c r="A72" s="33" t="s">
        <v>44</v>
      </c>
      <c r="B72" s="75">
        <v>3</v>
      </c>
      <c r="C72" s="78">
        <v>70125000</v>
      </c>
      <c r="D72" s="78"/>
      <c r="E72" s="78">
        <v>140250000</v>
      </c>
      <c r="F72" s="78"/>
      <c r="G72" s="78">
        <v>70125000</v>
      </c>
      <c r="H72" s="78"/>
      <c r="I72" s="78">
        <v>140250000</v>
      </c>
      <c r="K72" s="11"/>
      <c r="L72" s="11"/>
      <c r="M72" s="11"/>
      <c r="N72" s="11"/>
      <c r="O72" s="11"/>
      <c r="P72" s="11"/>
      <c r="Q72" s="11"/>
      <c r="R72" s="11"/>
    </row>
    <row r="73" spans="1:18" ht="17" customHeight="1">
      <c r="A73" s="33" t="s">
        <v>129</v>
      </c>
      <c r="B73" s="75"/>
      <c r="C73" s="78"/>
      <c r="D73" s="78"/>
      <c r="E73" s="78"/>
      <c r="F73" s="78"/>
      <c r="G73" s="78"/>
      <c r="H73" s="78"/>
      <c r="I73" s="78"/>
      <c r="K73" s="11"/>
      <c r="L73" s="11"/>
      <c r="M73" s="11"/>
      <c r="N73" s="11"/>
      <c r="O73" s="11"/>
      <c r="P73" s="11"/>
      <c r="Q73" s="11"/>
      <c r="R73" s="11"/>
    </row>
    <row r="74" spans="1:18" ht="17" customHeight="1">
      <c r="A74" s="87" t="s">
        <v>130</v>
      </c>
      <c r="B74" s="75">
        <v>12.2</v>
      </c>
      <c r="C74" s="78">
        <v>187729500</v>
      </c>
      <c r="D74" s="78"/>
      <c r="E74" s="78">
        <v>97500000</v>
      </c>
      <c r="F74" s="78"/>
      <c r="G74" s="77">
        <v>0</v>
      </c>
      <c r="H74" s="78"/>
      <c r="I74" s="77">
        <v>0</v>
      </c>
      <c r="K74" s="11"/>
      <c r="L74" s="11"/>
      <c r="M74" s="11"/>
      <c r="N74" s="11"/>
      <c r="O74" s="11"/>
      <c r="P74" s="11"/>
      <c r="Q74" s="11"/>
      <c r="R74" s="11"/>
    </row>
    <row r="75" spans="1:18" ht="17" customHeight="1">
      <c r="A75" s="87" t="s">
        <v>131</v>
      </c>
      <c r="B75" s="75">
        <v>13</v>
      </c>
      <c r="C75" s="78">
        <v>397119687</v>
      </c>
      <c r="D75" s="78"/>
      <c r="E75" s="78">
        <v>317542444</v>
      </c>
      <c r="F75" s="78"/>
      <c r="G75" s="78">
        <v>397119687</v>
      </c>
      <c r="H75" s="78"/>
      <c r="I75" s="78">
        <v>317542444</v>
      </c>
      <c r="K75" s="11"/>
      <c r="L75" s="11"/>
      <c r="M75" s="11"/>
      <c r="N75" s="11"/>
      <c r="O75" s="11"/>
      <c r="P75" s="11"/>
      <c r="Q75" s="11"/>
      <c r="R75" s="11"/>
    </row>
    <row r="76" spans="1:18" ht="17" customHeight="1">
      <c r="A76" s="87" t="s">
        <v>132</v>
      </c>
      <c r="B76" s="75">
        <v>10</v>
      </c>
      <c r="C76" s="78">
        <v>7574649</v>
      </c>
      <c r="D76" s="78"/>
      <c r="E76" s="78">
        <v>5904785</v>
      </c>
      <c r="F76" s="78"/>
      <c r="G76" s="78">
        <v>6095653</v>
      </c>
      <c r="H76" s="78"/>
      <c r="I76" s="78">
        <v>4637702</v>
      </c>
      <c r="K76" s="11"/>
      <c r="L76" s="11"/>
      <c r="M76" s="11"/>
      <c r="N76" s="11"/>
      <c r="O76" s="11"/>
      <c r="P76" s="11"/>
      <c r="Q76" s="11"/>
      <c r="R76" s="11"/>
    </row>
    <row r="77" spans="1:18" ht="17" customHeight="1">
      <c r="A77" s="33" t="s">
        <v>126</v>
      </c>
      <c r="B77" s="75">
        <v>3</v>
      </c>
      <c r="C77" s="77">
        <v>0</v>
      </c>
      <c r="D77" s="77"/>
      <c r="E77" s="77" t="s">
        <v>86</v>
      </c>
      <c r="F77" s="78"/>
      <c r="G77" s="78">
        <v>840000000</v>
      </c>
      <c r="H77" s="78"/>
      <c r="I77" s="78">
        <v>259940000</v>
      </c>
      <c r="K77" s="11"/>
      <c r="L77" s="11"/>
      <c r="M77" s="11"/>
      <c r="N77" s="11"/>
      <c r="O77" s="11"/>
      <c r="P77" s="11"/>
      <c r="Q77" s="11"/>
      <c r="R77" s="11"/>
    </row>
    <row r="78" spans="1:18" ht="17" customHeight="1">
      <c r="A78" s="33" t="s">
        <v>163</v>
      </c>
      <c r="B78" s="75"/>
      <c r="C78" s="78">
        <v>5476975</v>
      </c>
      <c r="D78" s="78"/>
      <c r="E78" s="78">
        <v>7289310</v>
      </c>
      <c r="F78" s="78"/>
      <c r="G78" s="77">
        <v>0</v>
      </c>
      <c r="H78" s="77"/>
      <c r="I78" s="77">
        <v>0</v>
      </c>
      <c r="K78" s="11"/>
      <c r="L78" s="11"/>
      <c r="M78" s="11"/>
      <c r="N78" s="11"/>
      <c r="O78" s="11"/>
      <c r="P78" s="11"/>
      <c r="Q78" s="11"/>
      <c r="R78" s="11"/>
    </row>
    <row r="79" spans="1:18" ht="17" customHeight="1">
      <c r="A79" s="33" t="s">
        <v>13</v>
      </c>
      <c r="B79" s="75"/>
      <c r="C79" s="78">
        <v>984203</v>
      </c>
      <c r="D79" s="78"/>
      <c r="E79" s="78">
        <v>861904</v>
      </c>
      <c r="F79" s="78"/>
      <c r="G79" s="78">
        <v>1982047</v>
      </c>
      <c r="H79" s="78"/>
      <c r="I79" s="78">
        <v>578848</v>
      </c>
      <c r="K79" s="11"/>
      <c r="L79" s="11"/>
      <c r="M79" s="11"/>
      <c r="N79" s="11"/>
      <c r="O79" s="11"/>
      <c r="P79" s="11"/>
      <c r="Q79" s="11"/>
      <c r="R79" s="11"/>
    </row>
    <row r="80" spans="1:18" ht="17" customHeight="1">
      <c r="A80" s="80" t="s">
        <v>14</v>
      </c>
      <c r="B80" s="75"/>
      <c r="C80" s="88">
        <f>SUM(C69:C79)</f>
        <v>1241765270</v>
      </c>
      <c r="D80" s="78"/>
      <c r="E80" s="88">
        <f>SUM(E69:E79)</f>
        <v>2064695021</v>
      </c>
      <c r="F80" s="78"/>
      <c r="G80" s="88">
        <f>SUM(G69:G79)</f>
        <v>1364314964</v>
      </c>
      <c r="H80" s="78"/>
      <c r="I80" s="88">
        <f>SUM(I69:I79)</f>
        <v>759743265</v>
      </c>
      <c r="K80" s="11"/>
      <c r="L80" s="11"/>
      <c r="M80" s="11"/>
      <c r="N80" s="11"/>
      <c r="O80" s="11"/>
      <c r="P80" s="11"/>
      <c r="Q80" s="11"/>
      <c r="R80" s="11"/>
    </row>
    <row r="81" spans="1:18" ht="17" customHeight="1">
      <c r="A81" s="82"/>
      <c r="B81" s="75"/>
      <c r="C81" s="78"/>
      <c r="D81" s="78"/>
      <c r="E81" s="78"/>
      <c r="F81" s="78"/>
      <c r="G81" s="78"/>
      <c r="H81" s="78"/>
      <c r="I81" s="78"/>
      <c r="K81" s="11"/>
      <c r="L81" s="11"/>
      <c r="M81" s="11"/>
      <c r="N81" s="11"/>
      <c r="O81" s="11"/>
      <c r="P81" s="11"/>
      <c r="Q81" s="11"/>
      <c r="R81" s="11"/>
    </row>
    <row r="82" spans="1:18" ht="17" customHeight="1">
      <c r="A82" s="54" t="s">
        <v>91</v>
      </c>
      <c r="B82" s="75"/>
      <c r="C82" s="78"/>
      <c r="D82" s="78"/>
      <c r="E82" s="78"/>
      <c r="F82" s="78"/>
      <c r="G82" s="78"/>
      <c r="H82" s="78"/>
      <c r="I82" s="78"/>
      <c r="K82" s="11"/>
      <c r="L82" s="11"/>
      <c r="M82" s="11"/>
      <c r="N82" s="11"/>
      <c r="O82" s="11"/>
      <c r="P82" s="11"/>
      <c r="Q82" s="11"/>
      <c r="R82" s="11"/>
    </row>
    <row r="83" spans="1:18" ht="17" customHeight="1">
      <c r="A83" s="33" t="s">
        <v>128</v>
      </c>
      <c r="B83" s="75">
        <v>12.2</v>
      </c>
      <c r="C83" s="78">
        <v>2471934236</v>
      </c>
      <c r="D83" s="78"/>
      <c r="E83" s="78">
        <v>1755347222</v>
      </c>
      <c r="F83" s="78"/>
      <c r="G83" s="77">
        <v>0</v>
      </c>
      <c r="H83" s="78"/>
      <c r="I83" s="77">
        <v>0</v>
      </c>
      <c r="K83" s="11"/>
      <c r="L83" s="11"/>
      <c r="M83" s="11"/>
      <c r="N83" s="11"/>
      <c r="O83" s="11"/>
      <c r="P83" s="11"/>
      <c r="Q83" s="11"/>
      <c r="R83" s="11"/>
    </row>
    <row r="84" spans="1:18" ht="17" customHeight="1">
      <c r="A84" s="33" t="s">
        <v>164</v>
      </c>
      <c r="B84" s="75">
        <v>3</v>
      </c>
      <c r="C84" s="78">
        <v>2000000000</v>
      </c>
      <c r="D84" s="78"/>
      <c r="E84" s="78">
        <v>2000000000</v>
      </c>
      <c r="F84" s="78"/>
      <c r="G84" s="77">
        <v>0</v>
      </c>
      <c r="H84" s="78"/>
      <c r="I84" s="77">
        <v>0</v>
      </c>
      <c r="K84" s="11"/>
      <c r="L84" s="11"/>
      <c r="M84" s="11"/>
      <c r="N84" s="11"/>
      <c r="O84" s="11"/>
      <c r="P84" s="11"/>
      <c r="Q84" s="11"/>
      <c r="R84" s="11"/>
    </row>
    <row r="85" spans="1:18" ht="17" customHeight="1">
      <c r="A85" s="33" t="s">
        <v>122</v>
      </c>
      <c r="B85" s="75">
        <v>13</v>
      </c>
      <c r="C85" s="77">
        <v>0</v>
      </c>
      <c r="D85" s="78"/>
      <c r="E85" s="78">
        <v>395423192</v>
      </c>
      <c r="F85" s="78"/>
      <c r="G85" s="77">
        <v>0</v>
      </c>
      <c r="H85" s="78"/>
      <c r="I85" s="78">
        <v>395423192</v>
      </c>
      <c r="K85" s="11"/>
      <c r="L85" s="11"/>
      <c r="M85" s="11"/>
      <c r="N85" s="11"/>
      <c r="O85" s="11"/>
      <c r="P85" s="11"/>
      <c r="Q85" s="11"/>
      <c r="R85" s="11"/>
    </row>
    <row r="86" spans="1:18" ht="17" customHeight="1">
      <c r="A86" s="33" t="s">
        <v>133</v>
      </c>
      <c r="B86" s="75">
        <v>10</v>
      </c>
      <c r="C86" s="78">
        <v>382403522</v>
      </c>
      <c r="D86" s="78"/>
      <c r="E86" s="78">
        <v>378334350</v>
      </c>
      <c r="F86" s="78"/>
      <c r="G86" s="78">
        <v>16516748</v>
      </c>
      <c r="H86" s="78"/>
      <c r="I86" s="78">
        <v>11691509</v>
      </c>
      <c r="K86" s="11"/>
      <c r="L86" s="11"/>
      <c r="M86" s="11"/>
      <c r="N86" s="11"/>
      <c r="O86" s="11"/>
      <c r="P86" s="11"/>
      <c r="Q86" s="11"/>
      <c r="R86" s="11"/>
    </row>
    <row r="87" spans="1:18" ht="17" customHeight="1">
      <c r="A87" s="33" t="s">
        <v>15</v>
      </c>
      <c r="B87" s="75"/>
      <c r="C87" s="78">
        <v>239995826</v>
      </c>
      <c r="D87" s="78"/>
      <c r="E87" s="78">
        <v>241844030</v>
      </c>
      <c r="F87" s="78"/>
      <c r="G87" s="78">
        <v>88424136</v>
      </c>
      <c r="H87" s="78"/>
      <c r="I87" s="78">
        <v>89193211</v>
      </c>
      <c r="K87" s="11"/>
      <c r="L87" s="11"/>
      <c r="M87" s="11"/>
      <c r="N87" s="11"/>
      <c r="O87" s="11"/>
      <c r="P87" s="11"/>
      <c r="Q87" s="11"/>
      <c r="R87" s="11"/>
    </row>
    <row r="88" spans="1:18" ht="17" customHeight="1">
      <c r="A88" s="33" t="s">
        <v>16</v>
      </c>
      <c r="B88" s="75"/>
      <c r="C88" s="89">
        <v>54094049</v>
      </c>
      <c r="D88" s="78"/>
      <c r="E88" s="89">
        <v>47785594</v>
      </c>
      <c r="F88" s="78"/>
      <c r="G88" s="89">
        <v>10221270</v>
      </c>
      <c r="H88" s="78"/>
      <c r="I88" s="89">
        <v>9524127</v>
      </c>
      <c r="K88" s="11"/>
      <c r="L88" s="11"/>
      <c r="M88" s="11"/>
      <c r="N88" s="11"/>
      <c r="O88" s="11"/>
      <c r="P88" s="11"/>
      <c r="Q88" s="11"/>
      <c r="R88" s="11"/>
    </row>
    <row r="89" spans="1:18" ht="17" customHeight="1">
      <c r="A89" s="80" t="s">
        <v>17</v>
      </c>
      <c r="B89" s="21"/>
      <c r="C89" s="78">
        <f>SUM(C82:C88)</f>
        <v>5148427633</v>
      </c>
      <c r="D89" s="78"/>
      <c r="E89" s="78">
        <f>SUM(E82:E88)</f>
        <v>4818734388</v>
      </c>
      <c r="F89" s="78"/>
      <c r="G89" s="78">
        <f>SUM(G82:G88)</f>
        <v>115162154</v>
      </c>
      <c r="H89" s="78"/>
      <c r="I89" s="78">
        <f>SUM(I82:I88)</f>
        <v>505832039</v>
      </c>
      <c r="K89" s="11"/>
      <c r="L89" s="11"/>
      <c r="M89" s="11"/>
      <c r="N89" s="11"/>
      <c r="O89" s="11"/>
      <c r="P89" s="11"/>
      <c r="Q89" s="11"/>
      <c r="R89" s="11"/>
    </row>
    <row r="90" spans="1:18" ht="17" customHeight="1">
      <c r="A90" s="54" t="s">
        <v>90</v>
      </c>
      <c r="C90" s="88">
        <f>C80+C89</f>
        <v>6390192903</v>
      </c>
      <c r="D90" s="78"/>
      <c r="E90" s="88">
        <f>E80+E89</f>
        <v>6883429409</v>
      </c>
      <c r="F90" s="78"/>
      <c r="G90" s="88">
        <f>G80+G89</f>
        <v>1479477118</v>
      </c>
      <c r="H90" s="78"/>
      <c r="I90" s="88">
        <f>I80+I89</f>
        <v>1265575304</v>
      </c>
      <c r="K90" s="11"/>
      <c r="L90" s="11"/>
      <c r="M90" s="11"/>
      <c r="N90" s="11"/>
      <c r="O90" s="11"/>
      <c r="P90" s="11"/>
      <c r="Q90" s="11"/>
      <c r="R90" s="11"/>
    </row>
    <row r="91" spans="1:18" ht="17" customHeight="1">
      <c r="A91" s="90"/>
      <c r="C91" s="78"/>
      <c r="D91" s="78"/>
      <c r="E91" s="78"/>
      <c r="F91" s="78"/>
      <c r="G91" s="78"/>
      <c r="H91" s="78"/>
      <c r="I91" s="78"/>
      <c r="K91" s="11"/>
      <c r="L91" s="11"/>
      <c r="M91" s="11"/>
      <c r="N91" s="11"/>
      <c r="O91" s="11"/>
      <c r="P91" s="11"/>
      <c r="Q91" s="11"/>
      <c r="R91" s="11"/>
    </row>
    <row r="92" spans="1:18" ht="17" customHeight="1">
      <c r="A92" s="18" t="s">
        <v>92</v>
      </c>
      <c r="C92" s="91"/>
      <c r="D92" s="91"/>
      <c r="E92" s="91"/>
      <c r="G92" s="91"/>
      <c r="H92" s="91"/>
      <c r="I92" s="91"/>
      <c r="K92" s="11"/>
      <c r="L92" s="11"/>
      <c r="M92" s="11"/>
      <c r="N92" s="11"/>
      <c r="O92" s="11"/>
      <c r="P92" s="11"/>
      <c r="Q92" s="11"/>
    </row>
    <row r="93" spans="1:18" ht="17" customHeight="1">
      <c r="A93" s="18" t="s">
        <v>93</v>
      </c>
      <c r="B93" s="75">
        <v>14</v>
      </c>
      <c r="C93" s="91"/>
      <c r="D93" s="91"/>
      <c r="E93" s="91"/>
      <c r="G93" s="91"/>
      <c r="H93" s="91"/>
      <c r="I93" s="91"/>
      <c r="K93" s="11"/>
      <c r="L93" s="11"/>
      <c r="M93" s="11"/>
      <c r="N93" s="11"/>
      <c r="O93" s="11"/>
      <c r="P93" s="11"/>
      <c r="Q93" s="11"/>
    </row>
    <row r="94" spans="1:18" ht="17" customHeight="1">
      <c r="A94" s="33" t="s">
        <v>80</v>
      </c>
      <c r="B94" s="21"/>
      <c r="C94" s="91"/>
      <c r="D94" s="91"/>
      <c r="E94" s="91"/>
      <c r="G94" s="91"/>
      <c r="H94" s="91"/>
      <c r="I94" s="91"/>
      <c r="K94" s="11"/>
      <c r="L94" s="11"/>
      <c r="M94" s="11"/>
      <c r="N94" s="11"/>
      <c r="O94" s="11"/>
      <c r="P94" s="11"/>
      <c r="Q94" s="11"/>
    </row>
    <row r="95" spans="1:18" ht="17" customHeight="1" thickBot="1">
      <c r="A95" s="92" t="s">
        <v>193</v>
      </c>
      <c r="B95" s="21"/>
      <c r="C95" s="93">
        <v>2906873000</v>
      </c>
      <c r="D95" s="91"/>
      <c r="E95" s="91"/>
      <c r="G95" s="93">
        <v>2906873000</v>
      </c>
      <c r="H95" s="91"/>
      <c r="I95" s="91"/>
      <c r="K95" s="11"/>
      <c r="L95" s="11"/>
      <c r="M95" s="11"/>
      <c r="N95" s="11"/>
      <c r="O95" s="11"/>
      <c r="P95" s="11"/>
      <c r="Q95" s="11"/>
    </row>
    <row r="96" spans="1:18" ht="17" customHeight="1" thickTop="1" thickBot="1">
      <c r="A96" s="92" t="s">
        <v>55</v>
      </c>
      <c r="D96" s="91"/>
      <c r="E96" s="93">
        <v>3098246510</v>
      </c>
      <c r="F96" s="91"/>
      <c r="H96" s="91"/>
      <c r="I96" s="93">
        <v>3098246510</v>
      </c>
      <c r="K96" s="11"/>
      <c r="L96" s="11"/>
      <c r="M96" s="11"/>
      <c r="N96" s="11"/>
      <c r="O96" s="11"/>
      <c r="P96" s="11"/>
      <c r="Q96" s="11"/>
      <c r="R96" s="11"/>
    </row>
    <row r="97" spans="1:18" ht="17" customHeight="1" thickTop="1">
      <c r="A97" s="33" t="s">
        <v>81</v>
      </c>
      <c r="B97" s="75"/>
      <c r="C97" s="91"/>
      <c r="D97" s="91"/>
      <c r="E97" s="91"/>
      <c r="G97" s="91"/>
      <c r="H97" s="91"/>
      <c r="I97" s="91"/>
      <c r="K97" s="11"/>
      <c r="L97" s="11"/>
      <c r="M97" s="11"/>
      <c r="N97" s="11"/>
      <c r="O97" s="11"/>
      <c r="P97" s="11"/>
      <c r="Q97" s="11"/>
      <c r="R97" s="11"/>
    </row>
    <row r="98" spans="1:18" ht="17" customHeight="1">
      <c r="A98" s="92" t="s">
        <v>76</v>
      </c>
      <c r="C98" s="91">
        <v>2900687300</v>
      </c>
      <c r="D98" s="94"/>
      <c r="E98" s="91">
        <v>2900687300</v>
      </c>
      <c r="G98" s="91">
        <v>2900687300</v>
      </c>
      <c r="H98" s="91"/>
      <c r="I98" s="91">
        <v>2900687300</v>
      </c>
      <c r="K98" s="11"/>
      <c r="L98" s="11"/>
      <c r="M98" s="11"/>
      <c r="N98" s="11"/>
      <c r="O98" s="11"/>
      <c r="P98" s="11"/>
      <c r="Q98" s="11"/>
      <c r="R98" s="11"/>
    </row>
    <row r="99" spans="1:18" ht="17" customHeight="1">
      <c r="A99" s="18" t="s">
        <v>18</v>
      </c>
      <c r="C99" s="91">
        <v>602419718</v>
      </c>
      <c r="D99" s="94"/>
      <c r="E99" s="91">
        <v>602419718</v>
      </c>
      <c r="G99" s="91">
        <v>602419718</v>
      </c>
      <c r="H99" s="91"/>
      <c r="I99" s="91">
        <v>602419718</v>
      </c>
      <c r="K99" s="11"/>
      <c r="L99" s="11"/>
      <c r="M99" s="11"/>
      <c r="N99" s="11"/>
      <c r="O99" s="11"/>
      <c r="P99" s="11"/>
      <c r="Q99" s="11"/>
      <c r="R99" s="11"/>
    </row>
    <row r="100" spans="1:18" ht="17" customHeight="1">
      <c r="A100" s="95" t="s">
        <v>19</v>
      </c>
      <c r="B100" s="75"/>
      <c r="C100" s="91"/>
      <c r="D100" s="94"/>
      <c r="E100" s="91"/>
      <c r="G100" s="91"/>
      <c r="H100" s="91"/>
      <c r="I100" s="91"/>
      <c r="K100" s="11"/>
      <c r="L100" s="11"/>
      <c r="M100" s="11"/>
      <c r="N100" s="11"/>
      <c r="O100" s="11"/>
      <c r="P100" s="11"/>
      <c r="Q100" s="11"/>
      <c r="R100" s="11"/>
    </row>
    <row r="101" spans="1:18" ht="17" customHeight="1">
      <c r="A101" s="33" t="s">
        <v>165</v>
      </c>
      <c r="B101" s="75"/>
      <c r="C101" s="91">
        <v>263184205</v>
      </c>
      <c r="D101" s="94"/>
      <c r="E101" s="91">
        <v>263184205</v>
      </c>
      <c r="G101" s="91">
        <v>263184205</v>
      </c>
      <c r="H101" s="91"/>
      <c r="I101" s="91">
        <v>263184205</v>
      </c>
      <c r="K101" s="11"/>
      <c r="L101" s="11"/>
      <c r="M101" s="11"/>
      <c r="N101" s="11"/>
      <c r="O101" s="11"/>
      <c r="P101" s="11"/>
      <c r="Q101" s="11"/>
      <c r="R101" s="11"/>
    </row>
    <row r="102" spans="1:18" ht="17" customHeight="1">
      <c r="A102" s="33" t="s">
        <v>31</v>
      </c>
      <c r="C102" s="91">
        <v>2118836542</v>
      </c>
      <c r="D102" s="94"/>
      <c r="E102" s="91">
        <v>2148671333</v>
      </c>
      <c r="G102" s="91">
        <v>1693279808</v>
      </c>
      <c r="H102" s="91"/>
      <c r="I102" s="91">
        <v>1741863896</v>
      </c>
      <c r="K102" s="11"/>
      <c r="L102" s="11"/>
      <c r="M102" s="11"/>
      <c r="N102" s="11"/>
      <c r="O102" s="11"/>
      <c r="P102" s="11"/>
      <c r="Q102" s="11"/>
      <c r="R102" s="11"/>
    </row>
    <row r="103" spans="1:18" ht="17" customHeight="1">
      <c r="A103" s="95" t="s">
        <v>166</v>
      </c>
      <c r="B103" s="75"/>
      <c r="C103" s="67"/>
      <c r="D103" s="67"/>
      <c r="E103" s="67"/>
      <c r="F103" s="67"/>
      <c r="G103" s="67"/>
      <c r="H103" s="67"/>
      <c r="I103" s="67"/>
      <c r="K103" s="11"/>
      <c r="L103" s="11"/>
      <c r="M103" s="11"/>
      <c r="N103" s="11"/>
      <c r="O103" s="11"/>
      <c r="P103" s="11"/>
      <c r="Q103" s="11"/>
      <c r="R103" s="11"/>
    </row>
    <row r="104" spans="1:18" ht="17" customHeight="1">
      <c r="A104" s="96" t="s">
        <v>124</v>
      </c>
      <c r="B104" s="96"/>
      <c r="C104" s="97">
        <v>353696540</v>
      </c>
      <c r="D104" s="98"/>
      <c r="E104" s="97">
        <v>356772842</v>
      </c>
      <c r="F104" s="92"/>
      <c r="G104" s="97">
        <v>353696540</v>
      </c>
      <c r="H104" s="92"/>
      <c r="I104" s="97">
        <v>356772842</v>
      </c>
      <c r="K104" s="11"/>
      <c r="L104" s="11"/>
      <c r="M104" s="11"/>
      <c r="N104" s="11"/>
      <c r="O104" s="11"/>
      <c r="P104" s="11"/>
      <c r="Q104" s="11"/>
      <c r="R104" s="11"/>
    </row>
    <row r="105" spans="1:18" ht="17" customHeight="1">
      <c r="A105" s="18" t="s">
        <v>102</v>
      </c>
      <c r="C105" s="91">
        <f>SUM(C98:C104)</f>
        <v>6238824305</v>
      </c>
      <c r="D105" s="91"/>
      <c r="E105" s="91">
        <f>SUM(E98:E104)</f>
        <v>6271735398</v>
      </c>
      <c r="G105" s="91">
        <f>SUM(G98:G104)</f>
        <v>5813267571</v>
      </c>
      <c r="H105" s="91"/>
      <c r="I105" s="91">
        <f>SUM(I98:I104)</f>
        <v>5864927961</v>
      </c>
      <c r="K105" s="11"/>
      <c r="L105" s="11"/>
      <c r="M105" s="11"/>
      <c r="N105" s="11"/>
      <c r="O105" s="11"/>
      <c r="P105" s="11"/>
      <c r="Q105" s="11"/>
      <c r="R105" s="11"/>
    </row>
    <row r="106" spans="1:18" ht="17" customHeight="1">
      <c r="A106" s="18" t="s">
        <v>99</v>
      </c>
      <c r="C106" s="99">
        <v>-459488</v>
      </c>
      <c r="D106" s="91"/>
      <c r="E106" s="100" t="s">
        <v>86</v>
      </c>
      <c r="F106" s="17"/>
      <c r="G106" s="101">
        <v>0</v>
      </c>
      <c r="H106" s="17"/>
      <c r="I106" s="100" t="s">
        <v>86</v>
      </c>
    </row>
    <row r="107" spans="1:18" ht="17" customHeight="1">
      <c r="A107" s="102" t="s">
        <v>94</v>
      </c>
      <c r="B107" s="103"/>
      <c r="C107" s="99">
        <f>SUM(C105:C106)</f>
        <v>6238364817</v>
      </c>
      <c r="D107" s="91"/>
      <c r="E107" s="99">
        <f>SUM(E105:E106)</f>
        <v>6271735398</v>
      </c>
      <c r="F107" s="91"/>
      <c r="G107" s="99">
        <f>SUM(G105:G106)</f>
        <v>5813267571</v>
      </c>
      <c r="H107" s="91"/>
      <c r="I107" s="99">
        <f>SUM(I105:I106)</f>
        <v>5864927961</v>
      </c>
      <c r="K107" s="11"/>
      <c r="L107" s="11"/>
      <c r="M107" s="11"/>
      <c r="N107" s="11"/>
      <c r="O107" s="11"/>
      <c r="P107" s="11"/>
      <c r="Q107" s="11"/>
    </row>
    <row r="108" spans="1:18" ht="17" customHeight="1" thickBot="1">
      <c r="A108" s="54" t="s">
        <v>95</v>
      </c>
      <c r="C108" s="93">
        <f>C90+C107</f>
        <v>12628557720</v>
      </c>
      <c r="D108" s="91"/>
      <c r="E108" s="93">
        <f>E90+E107</f>
        <v>13155164807</v>
      </c>
      <c r="G108" s="93">
        <f>G90+G107</f>
        <v>7292744689</v>
      </c>
      <c r="H108" s="91"/>
      <c r="I108" s="93">
        <f>I90+I107</f>
        <v>7130503265</v>
      </c>
      <c r="K108" s="11"/>
      <c r="L108" s="11"/>
      <c r="M108" s="11"/>
      <c r="N108" s="11"/>
      <c r="O108" s="11"/>
      <c r="P108" s="11"/>
      <c r="Q108" s="11"/>
      <c r="R108" s="11"/>
    </row>
    <row r="109" spans="1:18" ht="17" customHeight="1" thickTop="1">
      <c r="B109" s="103"/>
      <c r="L109" s="11"/>
    </row>
    <row r="110" spans="1:18" ht="17" customHeight="1">
      <c r="A110" s="18" t="s">
        <v>162</v>
      </c>
      <c r="L110" s="11"/>
    </row>
    <row r="111" spans="1:18" ht="17" customHeight="1">
      <c r="L111" s="11"/>
    </row>
  </sheetData>
  <mergeCells count="16">
    <mergeCell ref="A1:I1"/>
    <mergeCell ref="A2:I2"/>
    <mergeCell ref="A3:I3"/>
    <mergeCell ref="A4:I4"/>
    <mergeCell ref="C6:E6"/>
    <mergeCell ref="G6:I6"/>
    <mergeCell ref="C62:E62"/>
    <mergeCell ref="G62:I62"/>
    <mergeCell ref="C7:E7"/>
    <mergeCell ref="G7:I7"/>
    <mergeCell ref="C61:E61"/>
    <mergeCell ref="G61:I61"/>
    <mergeCell ref="A56:I56"/>
    <mergeCell ref="A57:I57"/>
    <mergeCell ref="A58:I58"/>
    <mergeCell ref="A59:I59"/>
  </mergeCells>
  <pageMargins left="1" right="0.3" top="1" bottom="0.5" header="0.5" footer="0.5"/>
  <pageSetup paperSize="9" scale="80" orientation="portrait" r:id="rId1"/>
  <rowBreaks count="1" manualBreakCount="1">
    <brk id="55" max="16383" man="1"/>
  </rowBreaks>
  <ignoredErrors>
    <ignoredError sqref="C65:I6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54"/>
  <sheetViews>
    <sheetView view="pageBreakPreview" topLeftCell="A33" zoomScaleNormal="100" zoomScaleSheetLayoutView="100" workbookViewId="0">
      <selection activeCell="K35" sqref="K35"/>
    </sheetView>
  </sheetViews>
  <sheetFormatPr defaultColWidth="10.6328125" defaultRowHeight="22.4" customHeight="1"/>
  <cols>
    <col min="1" max="1" width="52.6328125" style="18" customWidth="1"/>
    <col min="2" max="2" width="4.54296875" style="18" bestFit="1" customWidth="1"/>
    <col min="3" max="3" width="12.36328125" style="21" customWidth="1"/>
    <col min="4" max="4" width="1.36328125" style="21" customWidth="1"/>
    <col min="5" max="5" width="12.36328125" style="21" customWidth="1"/>
    <col min="6" max="6" width="1.36328125" style="21" customWidth="1"/>
    <col min="7" max="7" width="12.36328125" style="21" customWidth="1"/>
    <col min="8" max="8" width="1.36328125" style="21" customWidth="1"/>
    <col min="9" max="9" width="12.36328125" style="21" customWidth="1"/>
    <col min="10" max="10" width="10.6328125" style="117"/>
    <col min="11" max="11" width="17.54296875" style="1" bestFit="1" customWidth="1"/>
    <col min="12" max="12" width="17.6328125" style="1" bestFit="1" customWidth="1"/>
    <col min="13" max="13" width="17.54296875" style="1" bestFit="1" customWidth="1"/>
    <col min="14" max="14" width="15.36328125" style="1" bestFit="1" customWidth="1"/>
    <col min="15" max="15" width="17.54296875" style="1" bestFit="1" customWidth="1"/>
    <col min="16" max="16" width="10.6328125" style="1" bestFit="1" customWidth="1"/>
    <col min="17" max="17" width="17.54296875" style="1" bestFit="1" customWidth="1"/>
    <col min="18" max="18" width="10.6328125" style="1" bestFit="1" customWidth="1"/>
    <col min="19" max="16384" width="10.6328125" style="117"/>
  </cols>
  <sheetData>
    <row r="1" spans="1:18" s="137" customFormat="1" ht="22.4" customHeight="1">
      <c r="A1" s="178" t="s">
        <v>72</v>
      </c>
      <c r="B1" s="178"/>
      <c r="C1" s="178"/>
      <c r="D1" s="178"/>
      <c r="E1" s="178"/>
      <c r="F1" s="178"/>
      <c r="G1" s="178"/>
      <c r="H1" s="178"/>
      <c r="I1" s="178"/>
      <c r="K1" s="1"/>
      <c r="L1" s="1"/>
      <c r="M1" s="1"/>
      <c r="N1" s="1"/>
      <c r="O1" s="1"/>
      <c r="P1" s="1"/>
      <c r="Q1" s="1"/>
      <c r="R1" s="1"/>
    </row>
    <row r="2" spans="1:18" s="137" customFormat="1" ht="22.4" customHeight="1">
      <c r="A2" s="178" t="s">
        <v>200</v>
      </c>
      <c r="B2" s="178"/>
      <c r="C2" s="178"/>
      <c r="D2" s="178"/>
      <c r="E2" s="178"/>
      <c r="F2" s="178"/>
      <c r="G2" s="178"/>
      <c r="H2" s="178"/>
      <c r="I2" s="178"/>
      <c r="K2" s="2"/>
      <c r="L2" s="2"/>
      <c r="M2" s="2"/>
      <c r="N2" s="2"/>
      <c r="O2" s="2"/>
      <c r="P2" s="2"/>
      <c r="Q2" s="2"/>
      <c r="R2" s="2"/>
    </row>
    <row r="3" spans="1:18" s="137" customFormat="1" ht="22.4" customHeight="1">
      <c r="A3" s="178" t="s">
        <v>136</v>
      </c>
      <c r="B3" s="178"/>
      <c r="C3" s="178"/>
      <c r="D3" s="178"/>
      <c r="E3" s="178"/>
      <c r="F3" s="178"/>
      <c r="G3" s="178"/>
      <c r="H3" s="178"/>
      <c r="I3" s="178"/>
      <c r="K3" s="2"/>
      <c r="L3" s="2"/>
      <c r="M3" s="2"/>
      <c r="N3" s="2"/>
      <c r="O3" s="2"/>
      <c r="P3" s="2"/>
      <c r="Q3" s="2"/>
      <c r="R3" s="2"/>
    </row>
    <row r="4" spans="1:18" s="137" customFormat="1" ht="22.4" customHeight="1">
      <c r="A4" s="180" t="s">
        <v>110</v>
      </c>
      <c r="B4" s="178"/>
      <c r="C4" s="178"/>
      <c r="D4" s="178"/>
      <c r="E4" s="178"/>
      <c r="F4" s="178"/>
      <c r="G4" s="178"/>
      <c r="H4" s="178"/>
      <c r="I4" s="178"/>
      <c r="K4" s="2"/>
      <c r="L4" s="2"/>
      <c r="M4" s="2"/>
      <c r="N4" s="2"/>
      <c r="O4" s="2"/>
      <c r="P4" s="2"/>
      <c r="Q4" s="2"/>
      <c r="R4" s="2"/>
    </row>
    <row r="5" spans="1:18" s="137" customFormat="1" ht="22.4" customHeight="1">
      <c r="A5" s="179" t="s">
        <v>105</v>
      </c>
      <c r="B5" s="179"/>
      <c r="C5" s="179"/>
      <c r="D5" s="179"/>
      <c r="E5" s="179"/>
      <c r="F5" s="179"/>
      <c r="G5" s="179"/>
      <c r="H5" s="179"/>
      <c r="I5" s="179"/>
      <c r="K5" s="2"/>
      <c r="L5" s="2"/>
      <c r="M5" s="2"/>
      <c r="N5" s="2"/>
      <c r="O5" s="2"/>
      <c r="P5" s="2"/>
      <c r="Q5" s="2"/>
      <c r="R5" s="2"/>
    </row>
    <row r="6" spans="1:18" s="137" customFormat="1" ht="10.4" customHeight="1">
      <c r="A6" s="16"/>
      <c r="B6" s="138"/>
      <c r="C6" s="139"/>
      <c r="D6" s="138"/>
      <c r="E6" s="139"/>
      <c r="F6" s="140"/>
      <c r="G6" s="139"/>
      <c r="H6" s="138"/>
      <c r="I6" s="140"/>
      <c r="K6" s="2"/>
      <c r="L6" s="2"/>
      <c r="M6" s="2"/>
      <c r="N6" s="2"/>
      <c r="O6" s="2"/>
      <c r="P6" s="2"/>
      <c r="Q6" s="2"/>
      <c r="R6" s="2"/>
    </row>
    <row r="7" spans="1:18" ht="22.5" customHeight="1">
      <c r="B7" s="138"/>
      <c r="C7" s="177" t="s">
        <v>111</v>
      </c>
      <c r="D7" s="177"/>
      <c r="E7" s="177"/>
      <c r="F7" s="20"/>
      <c r="G7" s="177" t="s">
        <v>113</v>
      </c>
      <c r="H7" s="177"/>
      <c r="I7" s="177"/>
      <c r="K7" s="2"/>
      <c r="L7" s="2"/>
      <c r="M7" s="2"/>
      <c r="N7" s="2"/>
      <c r="O7" s="2"/>
      <c r="P7" s="2"/>
      <c r="Q7" s="2"/>
      <c r="R7" s="2"/>
    </row>
    <row r="8" spans="1:18" ht="22.5" customHeight="1">
      <c r="B8" s="138"/>
      <c r="C8" s="177" t="s">
        <v>112</v>
      </c>
      <c r="D8" s="177"/>
      <c r="E8" s="177"/>
      <c r="F8" s="20"/>
      <c r="G8" s="177" t="s">
        <v>112</v>
      </c>
      <c r="H8" s="177"/>
      <c r="I8" s="177"/>
      <c r="K8" s="2"/>
      <c r="L8" s="2"/>
      <c r="M8" s="2"/>
      <c r="N8" s="2"/>
      <c r="O8" s="2"/>
      <c r="P8" s="2"/>
      <c r="Q8" s="2"/>
      <c r="R8" s="2"/>
    </row>
    <row r="9" spans="1:18" ht="22.5" customHeight="1">
      <c r="B9" s="141" t="s">
        <v>1</v>
      </c>
      <c r="C9" s="22" t="s">
        <v>65</v>
      </c>
      <c r="D9" s="22"/>
      <c r="E9" s="22" t="s">
        <v>58</v>
      </c>
      <c r="F9" s="23"/>
      <c r="G9" s="22" t="s">
        <v>65</v>
      </c>
      <c r="H9" s="22"/>
      <c r="I9" s="22" t="s">
        <v>58</v>
      </c>
      <c r="K9" s="2"/>
      <c r="L9" s="2"/>
      <c r="M9" s="2"/>
      <c r="N9" s="2"/>
      <c r="O9" s="2"/>
      <c r="P9" s="2"/>
      <c r="Q9" s="2"/>
      <c r="R9" s="2"/>
    </row>
    <row r="10" spans="1:18" ht="22.5" customHeight="1">
      <c r="A10" s="54" t="s">
        <v>96</v>
      </c>
    </row>
    <row r="11" spans="1:18" ht="22.5" customHeight="1">
      <c r="A11" s="33" t="s">
        <v>45</v>
      </c>
      <c r="C11" s="142">
        <v>641717086</v>
      </c>
      <c r="D11" s="143"/>
      <c r="E11" s="21">
        <v>761628026</v>
      </c>
      <c r="F11" s="143"/>
      <c r="G11" s="107">
        <v>0</v>
      </c>
      <c r="H11" s="107"/>
      <c r="I11" s="107">
        <v>0</v>
      </c>
    </row>
    <row r="12" spans="1:18" ht="22.5" customHeight="1">
      <c r="A12" s="33" t="s">
        <v>20</v>
      </c>
      <c r="B12" s="135"/>
      <c r="C12" s="144">
        <v>5176574</v>
      </c>
      <c r="D12" s="144"/>
      <c r="E12" s="142">
        <v>1720787</v>
      </c>
      <c r="F12" s="144"/>
      <c r="G12" s="144">
        <v>22653128</v>
      </c>
      <c r="H12" s="144"/>
      <c r="I12" s="144">
        <v>14912028</v>
      </c>
    </row>
    <row r="13" spans="1:18" ht="22.5" customHeight="1">
      <c r="A13" s="120" t="s">
        <v>97</v>
      </c>
      <c r="C13" s="145">
        <f>SUM(C11:C12)</f>
        <v>646893660</v>
      </c>
      <c r="D13" s="144"/>
      <c r="E13" s="145">
        <f>SUM(D11:E12)</f>
        <v>763348813</v>
      </c>
      <c r="F13" s="144"/>
      <c r="G13" s="145">
        <f>SUM(G11:G12)</f>
        <v>22653128</v>
      </c>
      <c r="H13" s="144"/>
      <c r="I13" s="145">
        <f>SUM(H11:I12)</f>
        <v>14912028</v>
      </c>
    </row>
    <row r="14" spans="1:18" ht="9.9" customHeight="1">
      <c r="A14" s="120"/>
      <c r="C14" s="78"/>
      <c r="D14" s="78"/>
      <c r="E14" s="78"/>
      <c r="F14" s="78"/>
      <c r="G14" s="78"/>
      <c r="H14" s="78"/>
      <c r="I14" s="78"/>
    </row>
    <row r="15" spans="1:18" ht="22.5" customHeight="1">
      <c r="A15" s="102" t="s">
        <v>98</v>
      </c>
      <c r="C15" s="78"/>
      <c r="D15" s="78"/>
      <c r="E15" s="78"/>
      <c r="F15" s="78"/>
      <c r="G15" s="78"/>
      <c r="H15" s="78"/>
      <c r="I15" s="78"/>
    </row>
    <row r="16" spans="1:18" ht="22.5" customHeight="1">
      <c r="A16" s="33" t="s">
        <v>46</v>
      </c>
      <c r="C16" s="144">
        <v>-461140412</v>
      </c>
      <c r="D16" s="144"/>
      <c r="E16" s="144">
        <v>-490748219</v>
      </c>
      <c r="F16" s="144"/>
      <c r="G16" s="107">
        <v>0</v>
      </c>
      <c r="H16" s="142"/>
      <c r="I16" s="107">
        <v>0</v>
      </c>
    </row>
    <row r="17" spans="1:18" ht="22.5" customHeight="1">
      <c r="A17" s="33" t="s">
        <v>47</v>
      </c>
      <c r="B17" s="146"/>
      <c r="C17" s="144">
        <v>-72373966</v>
      </c>
      <c r="D17" s="144"/>
      <c r="E17" s="144">
        <v>-78665707</v>
      </c>
      <c r="F17" s="144"/>
      <c r="G17" s="107">
        <v>0</v>
      </c>
      <c r="H17" s="142"/>
      <c r="I17" s="107">
        <v>0</v>
      </c>
    </row>
    <row r="18" spans="1:18" ht="22.5" customHeight="1">
      <c r="A18" s="33" t="s">
        <v>38</v>
      </c>
      <c r="B18" s="135"/>
      <c r="C18" s="144">
        <v>-123413843</v>
      </c>
      <c r="D18" s="144"/>
      <c r="E18" s="144">
        <v>-168639952</v>
      </c>
      <c r="F18" s="144"/>
      <c r="G18" s="142">
        <v>-35479243</v>
      </c>
      <c r="H18" s="144"/>
      <c r="I18" s="144">
        <v>-67025912</v>
      </c>
    </row>
    <row r="19" spans="1:18" ht="22.5" customHeight="1">
      <c r="A19" s="120" t="s">
        <v>21</v>
      </c>
      <c r="C19" s="145">
        <f>SUM(C16:C18)</f>
        <v>-656928221</v>
      </c>
      <c r="D19" s="144"/>
      <c r="E19" s="145">
        <f>SUM(E16:E18)</f>
        <v>-738053878</v>
      </c>
      <c r="F19" s="144"/>
      <c r="G19" s="145">
        <f>SUM(G16:G18)</f>
        <v>-35479243</v>
      </c>
      <c r="H19" s="144"/>
      <c r="I19" s="145">
        <f>SUM(I16:I18)</f>
        <v>-67025912</v>
      </c>
    </row>
    <row r="20" spans="1:18" ht="9.9" customHeight="1">
      <c r="A20" s="120"/>
      <c r="C20" s="144"/>
      <c r="D20" s="144"/>
      <c r="E20" s="144"/>
      <c r="F20" s="144"/>
      <c r="G20" s="144"/>
      <c r="H20" s="144"/>
      <c r="I20" s="144"/>
    </row>
    <row r="21" spans="1:18" ht="22.5" customHeight="1">
      <c r="A21" s="102" t="s">
        <v>167</v>
      </c>
      <c r="C21" s="78">
        <f>C13+C19</f>
        <v>-10034561</v>
      </c>
      <c r="D21" s="78"/>
      <c r="E21" s="78">
        <f>E13+E19</f>
        <v>25294935</v>
      </c>
      <c r="F21" s="78"/>
      <c r="G21" s="78">
        <f>G13+G19</f>
        <v>-12826115</v>
      </c>
      <c r="H21" s="78"/>
      <c r="I21" s="78">
        <f>I13+I19</f>
        <v>-52113884</v>
      </c>
    </row>
    <row r="22" spans="1:18" ht="9.9" customHeight="1">
      <c r="A22" s="102"/>
      <c r="C22" s="78"/>
      <c r="D22" s="78"/>
      <c r="E22" s="78"/>
      <c r="F22" s="78"/>
      <c r="G22" s="142"/>
      <c r="H22" s="78"/>
      <c r="I22" s="78"/>
    </row>
    <row r="23" spans="1:18" ht="22.5" customHeight="1">
      <c r="A23" s="95" t="s">
        <v>22</v>
      </c>
      <c r="B23" s="135"/>
      <c r="C23" s="142">
        <v>1312112</v>
      </c>
      <c r="D23" s="144"/>
      <c r="E23" s="144">
        <v>1454716</v>
      </c>
      <c r="F23" s="144"/>
      <c r="G23" s="144">
        <v>6878109</v>
      </c>
      <c r="H23" s="144"/>
      <c r="I23" s="144">
        <v>1744583</v>
      </c>
    </row>
    <row r="24" spans="1:18" ht="22.5" customHeight="1">
      <c r="A24" s="95" t="s">
        <v>23</v>
      </c>
      <c r="B24" s="135"/>
      <c r="C24" s="147">
        <v>-87191077</v>
      </c>
      <c r="D24" s="144"/>
      <c r="E24" s="144">
        <v>-96241518</v>
      </c>
      <c r="F24" s="144"/>
      <c r="G24" s="148">
        <v>-20879142</v>
      </c>
      <c r="H24" s="144"/>
      <c r="I24" s="144">
        <v>-10174996</v>
      </c>
    </row>
    <row r="25" spans="1:18" ht="22.5" customHeight="1">
      <c r="A25" s="102" t="s">
        <v>168</v>
      </c>
      <c r="C25" s="142">
        <f>SUM(C21:C24)</f>
        <v>-95913526</v>
      </c>
      <c r="D25" s="144"/>
      <c r="E25" s="149">
        <f>SUM(E21:E24)</f>
        <v>-69491867</v>
      </c>
      <c r="F25" s="144"/>
      <c r="G25" s="142">
        <f>SUM(G21:G24)</f>
        <v>-26827148</v>
      </c>
      <c r="H25" s="144"/>
      <c r="I25" s="149">
        <f>SUM(I21:I24)</f>
        <v>-60544297</v>
      </c>
    </row>
    <row r="26" spans="1:18" ht="22.5" customHeight="1">
      <c r="A26" s="95" t="s">
        <v>137</v>
      </c>
      <c r="B26" s="170">
        <v>16</v>
      </c>
      <c r="C26" s="147">
        <v>7459122</v>
      </c>
      <c r="D26" s="144"/>
      <c r="E26" s="142">
        <v>-2473278</v>
      </c>
      <c r="F26" s="144"/>
      <c r="G26" s="142">
        <v>384537</v>
      </c>
      <c r="H26" s="144"/>
      <c r="I26" s="147">
        <v>359590</v>
      </c>
    </row>
    <row r="27" spans="1:18" ht="22.5" customHeight="1" thickBot="1">
      <c r="A27" s="54" t="s">
        <v>40</v>
      </c>
      <c r="C27" s="174">
        <f>SUM(C26,C25)</f>
        <v>-88454404</v>
      </c>
      <c r="D27" s="144"/>
      <c r="E27" s="174">
        <f>SUM(E26,E25)</f>
        <v>-71965145</v>
      </c>
      <c r="F27" s="144"/>
      <c r="G27" s="174">
        <f>SUM(G26,G25)</f>
        <v>-26442611</v>
      </c>
      <c r="H27" s="144"/>
      <c r="I27" s="174">
        <f>SUM(I26,I25)</f>
        <v>-60184707</v>
      </c>
    </row>
    <row r="28" spans="1:18" ht="9.9" customHeight="1" thickTop="1">
      <c r="A28" s="54"/>
      <c r="C28" s="78"/>
      <c r="D28" s="78"/>
      <c r="E28" s="78"/>
      <c r="F28" s="78"/>
      <c r="G28" s="78"/>
      <c r="H28" s="144"/>
      <c r="I28" s="78"/>
    </row>
    <row r="29" spans="1:18" s="126" customFormat="1" ht="22.5" customHeight="1">
      <c r="A29" s="61" t="s">
        <v>24</v>
      </c>
      <c r="B29" s="150"/>
      <c r="C29" s="108">
        <v>0</v>
      </c>
      <c r="D29" s="142"/>
      <c r="E29" s="108">
        <v>0</v>
      </c>
      <c r="F29" s="107"/>
      <c r="G29" s="148">
        <v>0</v>
      </c>
      <c r="H29" s="107"/>
      <c r="I29" s="108">
        <v>0</v>
      </c>
      <c r="K29" s="1"/>
      <c r="L29" s="1"/>
      <c r="M29" s="1"/>
      <c r="N29" s="1"/>
      <c r="O29" s="1"/>
      <c r="P29" s="1"/>
      <c r="Q29" s="1"/>
      <c r="R29" s="1"/>
    </row>
    <row r="30" spans="1:18" s="126" customFormat="1" ht="22.5" customHeight="1" thickBot="1">
      <c r="A30" s="61" t="s">
        <v>25</v>
      </c>
      <c r="B30" s="151"/>
      <c r="C30" s="152">
        <f>C27+C29</f>
        <v>-88454404</v>
      </c>
      <c r="D30" s="153"/>
      <c r="E30" s="152">
        <f>E27+E29</f>
        <v>-71965145</v>
      </c>
      <c r="F30" s="78"/>
      <c r="G30" s="152">
        <f>G27+G29</f>
        <v>-26442611</v>
      </c>
      <c r="H30" s="144"/>
      <c r="I30" s="152">
        <f>I27+I29</f>
        <v>-60184707</v>
      </c>
      <c r="K30" s="1"/>
      <c r="L30" s="1"/>
      <c r="M30" s="1"/>
      <c r="N30" s="1"/>
      <c r="O30" s="1"/>
      <c r="P30" s="1"/>
      <c r="Q30" s="1"/>
      <c r="R30" s="1"/>
    </row>
    <row r="31" spans="1:18" ht="9.9" customHeight="1" thickTop="1">
      <c r="A31" s="54"/>
      <c r="C31" s="78"/>
      <c r="D31" s="78"/>
      <c r="E31" s="78"/>
      <c r="F31" s="78"/>
      <c r="G31" s="142"/>
      <c r="H31" s="144"/>
      <c r="I31" s="142"/>
    </row>
    <row r="32" spans="1:18" s="126" customFormat="1" ht="22.5" customHeight="1">
      <c r="A32" s="125" t="s">
        <v>169</v>
      </c>
      <c r="K32" s="1"/>
      <c r="L32" s="1"/>
      <c r="M32" s="1"/>
      <c r="N32" s="1"/>
      <c r="O32" s="1"/>
      <c r="P32" s="1"/>
      <c r="Q32" s="1"/>
      <c r="R32" s="1"/>
    </row>
    <row r="33" spans="1:18" s="126" customFormat="1" ht="22.5" customHeight="1">
      <c r="A33" s="127" t="s">
        <v>146</v>
      </c>
      <c r="C33" s="154">
        <f>C35-C34</f>
        <v>-88419352</v>
      </c>
      <c r="D33" s="155"/>
      <c r="E33" s="154">
        <f>E30</f>
        <v>-71965145</v>
      </c>
      <c r="F33" s="155"/>
      <c r="G33" s="156">
        <f>G35-G34</f>
        <v>-26442611</v>
      </c>
      <c r="H33" s="154"/>
      <c r="I33" s="154">
        <f>I27</f>
        <v>-60184707</v>
      </c>
      <c r="K33" s="1"/>
      <c r="L33" s="1"/>
      <c r="M33" s="1"/>
      <c r="N33" s="1"/>
      <c r="O33" s="1"/>
      <c r="P33" s="1"/>
      <c r="Q33" s="1"/>
      <c r="R33" s="1"/>
    </row>
    <row r="34" spans="1:18" s="126" customFormat="1" ht="22.5" customHeight="1">
      <c r="A34" s="127" t="s">
        <v>99</v>
      </c>
      <c r="C34" s="157">
        <v>-35052</v>
      </c>
      <c r="D34" s="157"/>
      <c r="E34" s="107">
        <v>0</v>
      </c>
      <c r="F34" s="158"/>
      <c r="G34" s="107">
        <v>0</v>
      </c>
      <c r="H34" s="107"/>
      <c r="I34" s="107">
        <v>0</v>
      </c>
      <c r="K34" s="1"/>
      <c r="L34" s="1"/>
      <c r="M34" s="1"/>
      <c r="N34" s="1"/>
      <c r="O34" s="1"/>
      <c r="P34" s="1"/>
      <c r="Q34" s="1"/>
      <c r="R34" s="1"/>
    </row>
    <row r="35" spans="1:18" s="126" customFormat="1" ht="22.5" customHeight="1" thickBot="1">
      <c r="A35" s="125" t="s">
        <v>48</v>
      </c>
      <c r="C35" s="159">
        <f>C27</f>
        <v>-88454404</v>
      </c>
      <c r="D35" s="157"/>
      <c r="E35" s="159">
        <f>E27</f>
        <v>-71965145</v>
      </c>
      <c r="F35" s="158"/>
      <c r="G35" s="159">
        <f>G27</f>
        <v>-26442611</v>
      </c>
      <c r="H35" s="158"/>
      <c r="I35" s="159">
        <f>I27</f>
        <v>-60184707</v>
      </c>
      <c r="K35" s="1"/>
      <c r="L35" s="1"/>
      <c r="M35" s="1"/>
      <c r="N35" s="1"/>
      <c r="O35" s="1"/>
      <c r="P35" s="1"/>
      <c r="Q35" s="1"/>
      <c r="R35" s="1"/>
    </row>
    <row r="36" spans="1:18" s="126" customFormat="1" ht="9.9" customHeight="1" thickTop="1">
      <c r="K36" s="1"/>
      <c r="L36" s="1"/>
      <c r="M36" s="1"/>
      <c r="N36" s="1"/>
      <c r="O36" s="1"/>
      <c r="P36" s="1"/>
      <c r="Q36" s="1"/>
      <c r="R36" s="1"/>
    </row>
    <row r="37" spans="1:18" s="126" customFormat="1" ht="22.5" customHeight="1">
      <c r="A37" s="125" t="s">
        <v>147</v>
      </c>
      <c r="K37" s="1"/>
      <c r="L37" s="1"/>
      <c r="M37" s="1"/>
      <c r="N37" s="1"/>
      <c r="O37" s="1"/>
      <c r="P37" s="1"/>
      <c r="Q37" s="1"/>
      <c r="R37" s="1"/>
    </row>
    <row r="38" spans="1:18" s="126" customFormat="1" ht="22.5" customHeight="1">
      <c r="A38" s="127" t="s">
        <v>146</v>
      </c>
      <c r="C38" s="154">
        <f>C40-C39</f>
        <v>-88419352</v>
      </c>
      <c r="D38" s="155"/>
      <c r="E38" s="154">
        <f>E40-E39</f>
        <v>-71965145</v>
      </c>
      <c r="F38" s="155"/>
      <c r="G38" s="154">
        <f>G40-G39</f>
        <v>-26442611</v>
      </c>
      <c r="H38" s="154"/>
      <c r="I38" s="154">
        <f>I40-I39</f>
        <v>-60184707</v>
      </c>
      <c r="K38" s="1"/>
      <c r="L38" s="1"/>
      <c r="M38" s="1"/>
      <c r="N38" s="1"/>
      <c r="O38" s="1"/>
      <c r="P38" s="1"/>
      <c r="Q38" s="1"/>
      <c r="R38" s="1"/>
    </row>
    <row r="39" spans="1:18" s="126" customFormat="1" ht="22.5" customHeight="1">
      <c r="A39" s="127" t="s">
        <v>99</v>
      </c>
      <c r="C39" s="157">
        <f>C34</f>
        <v>-35052</v>
      </c>
      <c r="D39" s="157"/>
      <c r="E39" s="160">
        <v>0</v>
      </c>
      <c r="F39" s="158"/>
      <c r="G39" s="160">
        <v>0</v>
      </c>
      <c r="H39" s="158"/>
      <c r="I39" s="160">
        <v>0</v>
      </c>
      <c r="K39" s="1"/>
      <c r="L39" s="1"/>
      <c r="M39" s="1"/>
      <c r="N39" s="1"/>
      <c r="O39" s="1"/>
      <c r="P39" s="1"/>
      <c r="Q39" s="1"/>
      <c r="R39" s="1"/>
    </row>
    <row r="40" spans="1:18" s="126" customFormat="1" ht="22.5" customHeight="1" thickBot="1">
      <c r="A40" s="125" t="s">
        <v>170</v>
      </c>
      <c r="C40" s="159">
        <f>C30</f>
        <v>-88454404</v>
      </c>
      <c r="D40" s="157"/>
      <c r="E40" s="159">
        <f>E30</f>
        <v>-71965145</v>
      </c>
      <c r="F40" s="158"/>
      <c r="G40" s="159">
        <f>G30</f>
        <v>-26442611</v>
      </c>
      <c r="H40" s="158"/>
      <c r="I40" s="159">
        <f>I30</f>
        <v>-60184707</v>
      </c>
      <c r="K40" s="1"/>
      <c r="L40" s="1"/>
      <c r="M40" s="1"/>
      <c r="N40" s="1"/>
      <c r="O40" s="1"/>
      <c r="P40" s="1"/>
      <c r="Q40" s="1"/>
      <c r="R40" s="1"/>
    </row>
    <row r="41" spans="1:18" s="126" customFormat="1" ht="9.9" customHeight="1" thickTop="1">
      <c r="K41" s="1"/>
      <c r="L41" s="1"/>
      <c r="M41" s="1"/>
      <c r="N41" s="1"/>
      <c r="O41" s="1"/>
      <c r="P41" s="1"/>
      <c r="Q41" s="1"/>
      <c r="R41" s="1"/>
    </row>
    <row r="42" spans="1:18" s="126" customFormat="1" ht="22.5" customHeight="1">
      <c r="A42" s="54" t="s">
        <v>197</v>
      </c>
      <c r="B42" s="75">
        <v>15</v>
      </c>
      <c r="K42" s="1"/>
      <c r="L42" s="1"/>
      <c r="M42" s="1"/>
      <c r="N42" s="1"/>
      <c r="O42" s="1"/>
      <c r="P42" s="1"/>
      <c r="Q42" s="1"/>
      <c r="R42" s="1"/>
    </row>
    <row r="43" spans="1:18" s="126" customFormat="1" ht="22.5" customHeight="1">
      <c r="A43" s="127" t="s">
        <v>56</v>
      </c>
      <c r="C43" s="167">
        <v>-0.30482207440974418</v>
      </c>
      <c r="D43" s="167"/>
      <c r="E43" s="167">
        <v>-0.24809999999999999</v>
      </c>
      <c r="F43" s="168"/>
      <c r="G43" s="167">
        <v>-9.1159812365848608E-2</v>
      </c>
      <c r="H43" s="168"/>
      <c r="I43" s="167">
        <v>-0.20749999999999999</v>
      </c>
      <c r="K43" s="1"/>
      <c r="L43" s="1"/>
      <c r="M43" s="1"/>
      <c r="N43" s="1"/>
      <c r="O43" s="1"/>
      <c r="P43" s="1"/>
      <c r="Q43" s="1"/>
      <c r="R43" s="1"/>
    </row>
    <row r="44" spans="1:18" s="126" customFormat="1" ht="22.5" customHeight="1">
      <c r="A44" s="127" t="s">
        <v>155</v>
      </c>
      <c r="C44" s="167">
        <v>-0.30482207440974418</v>
      </c>
      <c r="D44" s="167"/>
      <c r="E44" s="169">
        <v>-0.24809999999999999</v>
      </c>
      <c r="F44" s="169"/>
      <c r="G44" s="169">
        <v>-9.1159812365848608E-2</v>
      </c>
      <c r="H44" s="169"/>
      <c r="I44" s="169">
        <v>-0.20749999999999999</v>
      </c>
      <c r="K44" s="1"/>
      <c r="L44" s="1"/>
      <c r="M44" s="1"/>
      <c r="N44" s="1"/>
      <c r="O44" s="1"/>
      <c r="P44" s="1"/>
      <c r="Q44" s="1"/>
      <c r="R44" s="1"/>
    </row>
    <row r="45" spans="1:18" ht="9.9" customHeight="1">
      <c r="B45" s="161"/>
      <c r="C45" s="162"/>
      <c r="D45" s="162"/>
      <c r="E45" s="162"/>
      <c r="F45" s="163"/>
      <c r="G45" s="162"/>
      <c r="H45" s="163"/>
      <c r="I45" s="162"/>
      <c r="L45" s="3"/>
      <c r="N45" s="3"/>
      <c r="P45" s="3"/>
      <c r="R45" s="3"/>
    </row>
    <row r="46" spans="1:18" s="164" customFormat="1" ht="22.5" customHeight="1">
      <c r="A46" s="18" t="s">
        <v>162</v>
      </c>
      <c r="B46" s="18"/>
      <c r="C46" s="21"/>
      <c r="D46" s="21"/>
      <c r="E46" s="21"/>
      <c r="F46" s="21"/>
      <c r="G46" s="21"/>
      <c r="H46" s="21"/>
      <c r="I46" s="21"/>
      <c r="J46" s="117"/>
      <c r="K46" s="4"/>
      <c r="L46" s="4"/>
      <c r="M46" s="4"/>
      <c r="N46" s="4"/>
      <c r="O46" s="4"/>
      <c r="P46" s="4"/>
      <c r="Q46" s="4"/>
      <c r="R46" s="4"/>
    </row>
    <row r="47" spans="1:18" s="164" customFormat="1" ht="22.4" customHeight="1">
      <c r="B47" s="18"/>
      <c r="C47" s="21"/>
      <c r="D47" s="21"/>
      <c r="E47" s="21"/>
      <c r="F47" s="21"/>
      <c r="G47" s="21"/>
      <c r="H47" s="21"/>
      <c r="I47" s="21"/>
      <c r="J47" s="117"/>
      <c r="K47" s="1"/>
      <c r="L47" s="1"/>
      <c r="M47" s="1"/>
      <c r="N47" s="1"/>
      <c r="O47" s="1"/>
      <c r="P47" s="1"/>
      <c r="Q47" s="1"/>
      <c r="R47" s="1"/>
    </row>
    <row r="48" spans="1:18" s="164" customFormat="1" ht="22.4" customHeight="1">
      <c r="B48" s="18"/>
      <c r="C48" s="21"/>
      <c r="D48" s="21"/>
      <c r="E48" s="21"/>
      <c r="F48" s="21"/>
      <c r="G48" s="21"/>
      <c r="H48" s="21"/>
      <c r="I48" s="21"/>
      <c r="J48" s="117"/>
      <c r="K48" s="1"/>
      <c r="L48" s="1"/>
      <c r="M48" s="1"/>
      <c r="N48" s="1"/>
      <c r="O48" s="1"/>
      <c r="P48" s="1"/>
      <c r="Q48" s="1"/>
      <c r="R48" s="1"/>
    </row>
    <row r="49" spans="1:18" s="164" customFormat="1" ht="22.4" customHeight="1">
      <c r="A49" s="18"/>
      <c r="B49" s="18"/>
      <c r="C49" s="21"/>
      <c r="D49" s="21"/>
      <c r="E49" s="21"/>
      <c r="F49" s="21"/>
      <c r="G49" s="21"/>
      <c r="H49" s="21"/>
      <c r="I49" s="21"/>
      <c r="J49" s="117"/>
      <c r="K49" s="1"/>
      <c r="L49" s="1"/>
      <c r="M49" s="1"/>
      <c r="N49" s="1"/>
      <c r="O49" s="1"/>
      <c r="P49" s="1"/>
      <c r="Q49" s="1"/>
      <c r="R49" s="1"/>
    </row>
    <row r="50" spans="1:18" s="164" customFormat="1" ht="22.4" customHeight="1">
      <c r="A50" s="18"/>
      <c r="B50" s="18"/>
      <c r="C50" s="21"/>
      <c r="D50" s="21"/>
      <c r="E50" s="21"/>
      <c r="F50" s="21"/>
      <c r="G50" s="21"/>
      <c r="H50" s="21"/>
      <c r="I50" s="21"/>
      <c r="J50" s="117"/>
      <c r="K50" s="1"/>
      <c r="L50" s="1"/>
      <c r="M50" s="1"/>
      <c r="N50" s="1"/>
      <c r="O50" s="1"/>
      <c r="P50" s="1"/>
      <c r="Q50" s="1"/>
      <c r="R50" s="1"/>
    </row>
    <row r="51" spans="1:18" s="164" customFormat="1" ht="22.4" customHeight="1">
      <c r="B51" s="18"/>
      <c r="C51" s="21"/>
      <c r="D51" s="21"/>
      <c r="E51" s="21"/>
      <c r="F51" s="21"/>
      <c r="G51" s="21"/>
      <c r="H51" s="21"/>
      <c r="I51" s="21"/>
      <c r="J51" s="117"/>
      <c r="K51" s="1"/>
      <c r="L51" s="1"/>
      <c r="M51" s="1"/>
      <c r="N51" s="1"/>
      <c r="O51" s="1"/>
      <c r="P51" s="1"/>
      <c r="Q51" s="1"/>
      <c r="R51" s="1"/>
    </row>
    <row r="52" spans="1:18" s="164" customFormat="1" ht="22.4" customHeight="1">
      <c r="A52" s="18"/>
      <c r="B52" s="18"/>
      <c r="C52" s="21"/>
      <c r="D52" s="21"/>
      <c r="E52" s="21"/>
      <c r="F52" s="21"/>
      <c r="G52" s="21"/>
      <c r="H52" s="21"/>
      <c r="I52" s="21"/>
      <c r="J52" s="117"/>
      <c r="K52" s="1"/>
      <c r="L52" s="1"/>
      <c r="M52" s="1"/>
      <c r="N52" s="1"/>
      <c r="O52" s="1"/>
      <c r="P52" s="1"/>
      <c r="Q52" s="1"/>
      <c r="R52" s="1"/>
    </row>
    <row r="53" spans="1:18" s="164" customFormat="1" ht="22.4" customHeight="1">
      <c r="A53" s="18"/>
      <c r="B53" s="18"/>
      <c r="C53" s="21"/>
      <c r="D53" s="21"/>
      <c r="E53" s="21"/>
      <c r="F53" s="21"/>
      <c r="G53" s="21"/>
      <c r="H53" s="21"/>
      <c r="I53" s="21"/>
      <c r="J53" s="117"/>
      <c r="K53" s="1"/>
      <c r="L53" s="1"/>
      <c r="M53" s="1"/>
      <c r="N53" s="1"/>
      <c r="O53" s="1"/>
      <c r="P53" s="1"/>
      <c r="Q53" s="1"/>
      <c r="R53" s="1"/>
    </row>
    <row r="54" spans="1:18" s="164" customFormat="1" ht="22.4" customHeight="1">
      <c r="A54" s="18"/>
      <c r="B54" s="18"/>
      <c r="C54" s="21"/>
      <c r="D54" s="21"/>
      <c r="E54" s="21"/>
      <c r="F54" s="21"/>
      <c r="G54" s="21"/>
      <c r="H54" s="21"/>
      <c r="I54" s="21"/>
      <c r="J54" s="117"/>
      <c r="K54" s="1"/>
      <c r="L54" s="1"/>
      <c r="M54" s="1"/>
      <c r="N54" s="1"/>
      <c r="O54" s="1"/>
      <c r="P54" s="1"/>
      <c r="Q54" s="1"/>
      <c r="R54" s="1"/>
    </row>
  </sheetData>
  <mergeCells count="9">
    <mergeCell ref="C8:E8"/>
    <mergeCell ref="G8:I8"/>
    <mergeCell ref="A1:I1"/>
    <mergeCell ref="A2:I2"/>
    <mergeCell ref="A3:I3"/>
    <mergeCell ref="C7:E7"/>
    <mergeCell ref="G7:I7"/>
    <mergeCell ref="A5:I5"/>
    <mergeCell ref="A4:I4"/>
  </mergeCells>
  <pageMargins left="1" right="0.3" top="1" bottom="0.5" header="0.5" footer="0.5"/>
  <pageSetup paperSize="9" scale="80" fitToHeight="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FADC2-3579-41D0-A8AC-C773E2FC22F2}">
  <dimension ref="A1:R46"/>
  <sheetViews>
    <sheetView view="pageBreakPreview" topLeftCell="A37" zoomScaleNormal="100" zoomScaleSheetLayoutView="100" workbookViewId="0">
      <selection activeCell="K35" sqref="K35"/>
    </sheetView>
  </sheetViews>
  <sheetFormatPr defaultColWidth="10.6328125" defaultRowHeight="22.4" customHeight="1"/>
  <cols>
    <col min="1" max="1" width="48.453125" style="18" customWidth="1"/>
    <col min="2" max="2" width="5.1796875" style="18" bestFit="1" customWidth="1"/>
    <col min="3" max="3" width="13.453125" style="21" customWidth="1"/>
    <col min="4" max="4" width="0.81640625" style="21" customWidth="1"/>
    <col min="5" max="5" width="13.453125" style="21" customWidth="1"/>
    <col min="6" max="6" width="0.81640625" style="21" customWidth="1"/>
    <col min="7" max="7" width="13.453125" style="21" customWidth="1"/>
    <col min="8" max="8" width="0.81640625" style="21" customWidth="1"/>
    <col min="9" max="9" width="13.453125" style="21" customWidth="1"/>
    <col min="10" max="10" width="10.6328125" style="117"/>
    <col min="11" max="18" width="10.6328125" style="1"/>
    <col min="19" max="16384" width="10.6328125" style="117"/>
  </cols>
  <sheetData>
    <row r="1" spans="1:9" ht="22.4" customHeight="1">
      <c r="A1" s="182" t="s">
        <v>72</v>
      </c>
      <c r="B1" s="182"/>
      <c r="C1" s="182"/>
      <c r="D1" s="182"/>
      <c r="E1" s="182"/>
      <c r="F1" s="182"/>
      <c r="G1" s="182"/>
      <c r="H1" s="182"/>
      <c r="I1" s="182"/>
    </row>
    <row r="2" spans="1:9" ht="22.4" customHeight="1">
      <c r="A2" s="182" t="s">
        <v>200</v>
      </c>
      <c r="B2" s="182"/>
      <c r="C2" s="182"/>
      <c r="D2" s="182"/>
      <c r="E2" s="182"/>
      <c r="F2" s="182"/>
      <c r="G2" s="182"/>
      <c r="H2" s="182"/>
      <c r="I2" s="182"/>
    </row>
    <row r="3" spans="1:9" ht="22.4" customHeight="1">
      <c r="A3" s="182" t="s">
        <v>138</v>
      </c>
      <c r="B3" s="182"/>
      <c r="C3" s="182"/>
      <c r="D3" s="182"/>
      <c r="E3" s="182"/>
      <c r="F3" s="182"/>
      <c r="G3" s="182"/>
      <c r="H3" s="182"/>
      <c r="I3" s="182"/>
    </row>
    <row r="4" spans="1:9" ht="22.4" customHeight="1">
      <c r="A4" s="182" t="s">
        <v>110</v>
      </c>
      <c r="B4" s="182"/>
      <c r="C4" s="182"/>
      <c r="D4" s="182"/>
      <c r="E4" s="182"/>
      <c r="F4" s="182"/>
      <c r="G4" s="182"/>
      <c r="H4" s="182"/>
      <c r="I4" s="182"/>
    </row>
    <row r="5" spans="1:9" ht="22.4" customHeight="1">
      <c r="A5" s="183" t="s">
        <v>105</v>
      </c>
      <c r="B5" s="183"/>
      <c r="C5" s="183"/>
      <c r="D5" s="183"/>
      <c r="E5" s="183"/>
      <c r="F5" s="183"/>
      <c r="G5" s="183"/>
      <c r="H5" s="183"/>
      <c r="I5" s="183"/>
    </row>
    <row r="6" spans="1:9" ht="9.9" customHeight="1">
      <c r="C6" s="71"/>
      <c r="D6" s="71"/>
      <c r="E6" s="71"/>
      <c r="F6" s="71"/>
      <c r="G6" s="71"/>
      <c r="H6" s="71"/>
      <c r="I6" s="71"/>
    </row>
    <row r="7" spans="1:9" ht="22.5" customHeight="1">
      <c r="C7" s="181" t="s">
        <v>111</v>
      </c>
      <c r="D7" s="181"/>
      <c r="E7" s="181"/>
      <c r="F7" s="71"/>
      <c r="G7" s="181" t="s">
        <v>113</v>
      </c>
      <c r="H7" s="181"/>
      <c r="I7" s="181"/>
    </row>
    <row r="8" spans="1:9" ht="22.5" customHeight="1">
      <c r="C8" s="181" t="s">
        <v>112</v>
      </c>
      <c r="D8" s="181"/>
      <c r="E8" s="181"/>
      <c r="F8" s="71"/>
      <c r="G8" s="181" t="s">
        <v>112</v>
      </c>
      <c r="H8" s="181"/>
      <c r="I8" s="181"/>
    </row>
    <row r="9" spans="1:9" ht="22.5" customHeight="1">
      <c r="B9" s="70" t="s">
        <v>125</v>
      </c>
      <c r="C9" s="19" t="s">
        <v>65</v>
      </c>
      <c r="D9" s="19"/>
      <c r="E9" s="19" t="s">
        <v>58</v>
      </c>
      <c r="F9" s="19"/>
      <c r="G9" s="19" t="s">
        <v>65</v>
      </c>
      <c r="H9" s="19"/>
      <c r="I9" s="19" t="s">
        <v>58</v>
      </c>
    </row>
    <row r="10" spans="1:9" ht="22.5" customHeight="1">
      <c r="A10" s="54" t="s">
        <v>96</v>
      </c>
      <c r="B10" s="75"/>
    </row>
    <row r="11" spans="1:9" ht="22.5" customHeight="1">
      <c r="A11" s="33" t="s">
        <v>45</v>
      </c>
      <c r="B11" s="75"/>
      <c r="C11" s="21">
        <v>1555515245</v>
      </c>
      <c r="E11" s="21">
        <v>1713858566</v>
      </c>
      <c r="G11" s="171">
        <v>0</v>
      </c>
      <c r="H11" s="119"/>
      <c r="I11" s="171">
        <v>0</v>
      </c>
    </row>
    <row r="12" spans="1:9" ht="22.5" customHeight="1">
      <c r="A12" s="33" t="s">
        <v>20</v>
      </c>
      <c r="B12" s="75"/>
      <c r="C12" s="21">
        <v>9487719</v>
      </c>
      <c r="E12" s="21">
        <v>5927708</v>
      </c>
      <c r="G12" s="21">
        <v>45195473</v>
      </c>
      <c r="I12" s="21">
        <v>32680198</v>
      </c>
    </row>
    <row r="13" spans="1:9" ht="22.5" customHeight="1">
      <c r="A13" s="120" t="s">
        <v>97</v>
      </c>
      <c r="B13" s="75"/>
      <c r="C13" s="122">
        <f>SUM(C11:C12)</f>
        <v>1565002964</v>
      </c>
      <c r="E13" s="122">
        <f>SUM(E11:E12)</f>
        <v>1719786274</v>
      </c>
      <c r="G13" s="122">
        <f>SUM(G11:G12)</f>
        <v>45195473</v>
      </c>
      <c r="I13" s="122">
        <f>SUM(I11:I12)</f>
        <v>32680198</v>
      </c>
    </row>
    <row r="14" spans="1:9" ht="9.9" customHeight="1">
      <c r="B14" s="75"/>
    </row>
    <row r="15" spans="1:9" ht="22.5" customHeight="1">
      <c r="A15" s="54" t="s">
        <v>98</v>
      </c>
      <c r="B15" s="75"/>
    </row>
    <row r="16" spans="1:9" ht="22.5" customHeight="1">
      <c r="A16" s="33" t="s">
        <v>46</v>
      </c>
      <c r="B16" s="75"/>
      <c r="C16" s="21">
        <v>-985713703</v>
      </c>
      <c r="E16" s="21">
        <v>-1022348954</v>
      </c>
      <c r="G16" s="107">
        <v>0</v>
      </c>
      <c r="H16" s="119"/>
      <c r="I16" s="107">
        <v>0</v>
      </c>
    </row>
    <row r="17" spans="1:18" ht="22.5" customHeight="1">
      <c r="A17" s="33" t="s">
        <v>47</v>
      </c>
      <c r="B17" s="75"/>
      <c r="C17" s="21">
        <v>-154158302</v>
      </c>
      <c r="E17" s="21">
        <v>-161275694</v>
      </c>
      <c r="G17" s="107">
        <v>0</v>
      </c>
      <c r="H17" s="119"/>
      <c r="I17" s="107">
        <v>0</v>
      </c>
    </row>
    <row r="18" spans="1:18" ht="22.5" customHeight="1">
      <c r="A18" s="33" t="s">
        <v>38</v>
      </c>
      <c r="B18" s="75"/>
      <c r="C18" s="21">
        <v>-273923013</v>
      </c>
      <c r="E18" s="21">
        <v>-321945211</v>
      </c>
      <c r="G18" s="21">
        <v>-70100576</v>
      </c>
      <c r="I18" s="21">
        <v>-100812988</v>
      </c>
    </row>
    <row r="19" spans="1:18" ht="22.5" customHeight="1">
      <c r="A19" s="120" t="s">
        <v>21</v>
      </c>
      <c r="C19" s="122">
        <f>SUM(C16:C18)</f>
        <v>-1413795018</v>
      </c>
      <c r="E19" s="122">
        <f>SUM(E16:E18)</f>
        <v>-1505569859</v>
      </c>
      <c r="G19" s="122">
        <f>SUM(G16:G18)</f>
        <v>-70100576</v>
      </c>
      <c r="I19" s="122">
        <f>SUM(I16:I18)</f>
        <v>-100812988</v>
      </c>
    </row>
    <row r="20" spans="1:18" ht="9.9" customHeight="1">
      <c r="A20" s="123"/>
    </row>
    <row r="21" spans="1:18" ht="22.5" customHeight="1">
      <c r="A21" s="54" t="s">
        <v>171</v>
      </c>
      <c r="C21" s="21">
        <f>C13+C19</f>
        <v>151207946</v>
      </c>
      <c r="E21" s="21">
        <f>E13+E19</f>
        <v>214216415</v>
      </c>
      <c r="G21" s="21">
        <f>G13+G19</f>
        <v>-24905103</v>
      </c>
      <c r="I21" s="21">
        <f>I13+I19</f>
        <v>-68132790</v>
      </c>
    </row>
    <row r="22" spans="1:18" ht="9.9" customHeight="1">
      <c r="A22" s="54"/>
      <c r="G22" s="118"/>
    </row>
    <row r="23" spans="1:18" ht="22.5" customHeight="1">
      <c r="A23" s="18" t="s">
        <v>22</v>
      </c>
      <c r="C23" s="21">
        <v>1644381</v>
      </c>
      <c r="E23" s="21">
        <v>1791256</v>
      </c>
      <c r="G23" s="21">
        <v>12293890</v>
      </c>
      <c r="I23" s="21">
        <v>2414764</v>
      </c>
    </row>
    <row r="24" spans="1:18" ht="22.5" customHeight="1">
      <c r="A24" s="18" t="s">
        <v>23</v>
      </c>
      <c r="C24" s="124">
        <v>-186155094</v>
      </c>
      <c r="E24" s="124">
        <v>-201139714</v>
      </c>
      <c r="G24" s="124">
        <v>-39818252</v>
      </c>
      <c r="I24" s="124">
        <v>-27244427</v>
      </c>
    </row>
    <row r="25" spans="1:18" ht="22.5" customHeight="1">
      <c r="A25" s="54" t="s">
        <v>157</v>
      </c>
      <c r="C25" s="21">
        <f>SUM(C21:C24)</f>
        <v>-33302767</v>
      </c>
      <c r="E25" s="21">
        <f>SUM(E21:E24)</f>
        <v>14867957</v>
      </c>
      <c r="G25" s="21">
        <f>SUM(G21:G24)</f>
        <v>-52429465</v>
      </c>
      <c r="I25" s="21">
        <f>SUM(I21:I24)</f>
        <v>-92962453</v>
      </c>
    </row>
    <row r="26" spans="1:18" ht="22.5" customHeight="1">
      <c r="A26" s="18" t="s">
        <v>156</v>
      </c>
      <c r="B26" s="75">
        <v>16</v>
      </c>
      <c r="C26" s="21">
        <v>-117814</v>
      </c>
      <c r="E26" s="21">
        <v>-19314010</v>
      </c>
      <c r="G26" s="21">
        <v>769075</v>
      </c>
      <c r="I26" s="124">
        <v>719180</v>
      </c>
    </row>
    <row r="27" spans="1:18" ht="22.5" customHeight="1" thickBot="1">
      <c r="A27" s="54" t="s">
        <v>172</v>
      </c>
      <c r="C27" s="121">
        <f>SUM(C26,C25)</f>
        <v>-33420581</v>
      </c>
      <c r="E27" s="121">
        <f>SUM(E26,E25)</f>
        <v>-4446053</v>
      </c>
      <c r="G27" s="121">
        <f>SUM(G26,G25)</f>
        <v>-51660390</v>
      </c>
      <c r="I27" s="121">
        <f>SUM(I26,I25)</f>
        <v>-92243273</v>
      </c>
    </row>
    <row r="28" spans="1:18" ht="9.9" customHeight="1" thickTop="1"/>
    <row r="29" spans="1:18" ht="22.5" customHeight="1">
      <c r="A29" s="54" t="s">
        <v>24</v>
      </c>
      <c r="C29" s="107">
        <v>0</v>
      </c>
      <c r="E29" s="107">
        <v>0</v>
      </c>
      <c r="F29" s="107"/>
      <c r="G29" s="107">
        <v>0</v>
      </c>
      <c r="I29" s="107">
        <v>0</v>
      </c>
    </row>
    <row r="30" spans="1:18" ht="22.5" customHeight="1" thickBot="1">
      <c r="A30" s="54" t="s">
        <v>25</v>
      </c>
      <c r="C30" s="121">
        <f>C27+C29</f>
        <v>-33420581</v>
      </c>
      <c r="E30" s="121">
        <f>E27+E29</f>
        <v>-4446053</v>
      </c>
      <c r="G30" s="121">
        <f>G27+G29</f>
        <v>-51660390</v>
      </c>
      <c r="I30" s="121">
        <f>I27+I29</f>
        <v>-92243273</v>
      </c>
    </row>
    <row r="31" spans="1:18" ht="9.9" customHeight="1" thickTop="1">
      <c r="G31" s="118"/>
      <c r="I31" s="118"/>
    </row>
    <row r="32" spans="1:18" s="126" customFormat="1" ht="22.5" customHeight="1">
      <c r="A32" s="125" t="s">
        <v>169</v>
      </c>
      <c r="B32" s="52"/>
      <c r="C32" s="52"/>
      <c r="D32" s="52"/>
      <c r="E32" s="52"/>
      <c r="F32" s="52"/>
      <c r="G32" s="52"/>
      <c r="H32" s="52"/>
      <c r="I32" s="52"/>
      <c r="K32" s="1"/>
      <c r="L32" s="1"/>
      <c r="M32" s="1"/>
      <c r="N32" s="1"/>
      <c r="O32" s="1"/>
      <c r="P32" s="1"/>
      <c r="Q32" s="1"/>
      <c r="R32" s="1"/>
    </row>
    <row r="33" spans="1:18" s="126" customFormat="1" ht="22.5" customHeight="1">
      <c r="A33" s="127" t="s">
        <v>146</v>
      </c>
      <c r="B33" s="52"/>
      <c r="C33" s="128">
        <f>C35-C34</f>
        <v>-32911093</v>
      </c>
      <c r="D33" s="129"/>
      <c r="E33" s="128">
        <f>E30</f>
        <v>-4446053</v>
      </c>
      <c r="F33" s="129"/>
      <c r="G33" s="78">
        <f>G35-G34</f>
        <v>-51660390</v>
      </c>
      <c r="H33" s="128"/>
      <c r="I33" s="128">
        <f>I27</f>
        <v>-92243273</v>
      </c>
      <c r="K33" s="1"/>
      <c r="L33" s="1"/>
      <c r="M33" s="1"/>
      <c r="N33" s="1"/>
      <c r="O33" s="1"/>
      <c r="P33" s="1"/>
      <c r="Q33" s="1"/>
      <c r="R33" s="1"/>
    </row>
    <row r="34" spans="1:18" s="126" customFormat="1" ht="22.5" customHeight="1">
      <c r="A34" s="127" t="s">
        <v>99</v>
      </c>
      <c r="B34" s="52"/>
      <c r="C34" s="57">
        <v>-509488</v>
      </c>
      <c r="D34" s="57"/>
      <c r="E34" s="107">
        <v>0</v>
      </c>
      <c r="F34" s="130"/>
      <c r="G34" s="107">
        <v>0</v>
      </c>
      <c r="H34" s="130"/>
      <c r="I34" s="107">
        <v>0</v>
      </c>
      <c r="K34" s="1"/>
      <c r="L34" s="1"/>
      <c r="M34" s="1"/>
      <c r="N34" s="1"/>
      <c r="O34" s="1"/>
      <c r="P34" s="1"/>
      <c r="Q34" s="1"/>
      <c r="R34" s="1"/>
    </row>
    <row r="35" spans="1:18" s="126" customFormat="1" ht="22.5" customHeight="1" thickBot="1">
      <c r="A35" s="125" t="s">
        <v>40</v>
      </c>
      <c r="B35" s="52"/>
      <c r="C35" s="131">
        <f>C27</f>
        <v>-33420581</v>
      </c>
      <c r="D35" s="57"/>
      <c r="E35" s="131">
        <f>E27</f>
        <v>-4446053</v>
      </c>
      <c r="F35" s="130"/>
      <c r="G35" s="131">
        <f>G27</f>
        <v>-51660390</v>
      </c>
      <c r="H35" s="130"/>
      <c r="I35" s="131">
        <f>I27</f>
        <v>-92243273</v>
      </c>
      <c r="K35" s="1"/>
      <c r="L35" s="1"/>
      <c r="M35" s="1"/>
      <c r="N35" s="1"/>
      <c r="O35" s="1"/>
      <c r="P35" s="1"/>
      <c r="Q35" s="1"/>
      <c r="R35" s="1"/>
    </row>
    <row r="36" spans="1:18" s="126" customFormat="1" ht="9.9" customHeight="1" thickTop="1">
      <c r="A36" s="52"/>
      <c r="B36" s="52"/>
      <c r="C36" s="52"/>
      <c r="D36" s="52"/>
      <c r="E36" s="52"/>
      <c r="F36" s="52"/>
      <c r="G36" s="52"/>
      <c r="H36" s="52"/>
      <c r="I36" s="52"/>
      <c r="K36" s="1"/>
      <c r="L36" s="1"/>
      <c r="M36" s="1"/>
      <c r="N36" s="1"/>
      <c r="O36" s="1"/>
      <c r="P36" s="1"/>
      <c r="Q36" s="1"/>
      <c r="R36" s="1"/>
    </row>
    <row r="37" spans="1:18" s="126" customFormat="1" ht="22.5" customHeight="1">
      <c r="A37" s="125" t="s">
        <v>147</v>
      </c>
      <c r="B37" s="52"/>
      <c r="C37" s="52"/>
      <c r="D37" s="52"/>
      <c r="E37" s="52"/>
      <c r="F37" s="52"/>
      <c r="G37" s="52"/>
      <c r="H37" s="52"/>
      <c r="I37" s="52"/>
      <c r="K37" s="1"/>
      <c r="L37" s="1"/>
      <c r="M37" s="1"/>
      <c r="N37" s="1"/>
      <c r="O37" s="1"/>
      <c r="P37" s="1"/>
      <c r="Q37" s="1"/>
      <c r="R37" s="1"/>
    </row>
    <row r="38" spans="1:18" s="126" customFormat="1" ht="22.5" customHeight="1">
      <c r="A38" s="127" t="s">
        <v>146</v>
      </c>
      <c r="B38" s="52"/>
      <c r="C38" s="128">
        <f>C40-C39</f>
        <v>-32911093</v>
      </c>
      <c r="D38" s="129"/>
      <c r="E38" s="128">
        <f>E40-E39</f>
        <v>-4446053</v>
      </c>
      <c r="F38" s="129"/>
      <c r="G38" s="128">
        <f>G40-G39</f>
        <v>-51660390</v>
      </c>
      <c r="H38" s="128"/>
      <c r="I38" s="128">
        <f>I40-I39</f>
        <v>-92243273</v>
      </c>
      <c r="K38" s="1"/>
      <c r="L38" s="1"/>
      <c r="M38" s="1"/>
      <c r="N38" s="1"/>
      <c r="O38" s="1"/>
      <c r="P38" s="1"/>
      <c r="Q38" s="1"/>
      <c r="R38" s="1"/>
    </row>
    <row r="39" spans="1:18" s="126" customFormat="1" ht="22.5" customHeight="1">
      <c r="A39" s="127" t="s">
        <v>99</v>
      </c>
      <c r="B39" s="52"/>
      <c r="C39" s="57">
        <v>-509488</v>
      </c>
      <c r="D39" s="57"/>
      <c r="E39" s="107">
        <v>0</v>
      </c>
      <c r="F39" s="130"/>
      <c r="G39" s="107">
        <v>0</v>
      </c>
      <c r="H39" s="130"/>
      <c r="I39" s="107">
        <v>0</v>
      </c>
      <c r="K39" s="1"/>
      <c r="L39" s="1"/>
      <c r="M39" s="1"/>
      <c r="N39" s="1"/>
      <c r="O39" s="1"/>
      <c r="P39" s="1"/>
      <c r="Q39" s="1"/>
      <c r="R39" s="1"/>
    </row>
    <row r="40" spans="1:18" s="126" customFormat="1" ht="22.5" customHeight="1" thickBot="1">
      <c r="A40" s="125" t="s">
        <v>170</v>
      </c>
      <c r="B40" s="52"/>
      <c r="C40" s="131">
        <f>C30</f>
        <v>-33420581</v>
      </c>
      <c r="D40" s="57"/>
      <c r="E40" s="131">
        <f>E30</f>
        <v>-4446053</v>
      </c>
      <c r="F40" s="130"/>
      <c r="G40" s="131">
        <f>G30</f>
        <v>-51660390</v>
      </c>
      <c r="H40" s="130"/>
      <c r="I40" s="131">
        <f>I30</f>
        <v>-92243273</v>
      </c>
      <c r="K40" s="1"/>
      <c r="L40" s="1"/>
      <c r="M40" s="1"/>
      <c r="N40" s="1"/>
      <c r="O40" s="1"/>
      <c r="P40" s="1"/>
      <c r="Q40" s="1"/>
      <c r="R40" s="1"/>
    </row>
    <row r="41" spans="1:18" s="126" customFormat="1" ht="9.9" customHeight="1" thickTop="1">
      <c r="A41" s="52"/>
      <c r="B41" s="52"/>
      <c r="C41" s="52"/>
      <c r="D41" s="52"/>
      <c r="E41" s="52"/>
      <c r="F41" s="52"/>
      <c r="G41" s="52"/>
      <c r="H41" s="52"/>
      <c r="I41" s="52"/>
      <c r="K41" s="1"/>
      <c r="L41" s="1"/>
      <c r="M41" s="1"/>
      <c r="N41" s="1"/>
      <c r="O41" s="1"/>
      <c r="P41" s="1"/>
      <c r="Q41" s="1"/>
      <c r="R41" s="1"/>
    </row>
    <row r="42" spans="1:18" s="126" customFormat="1" ht="22.5" customHeight="1">
      <c r="A42" s="54" t="s">
        <v>197</v>
      </c>
      <c r="B42" s="75">
        <v>15</v>
      </c>
      <c r="C42" s="52"/>
      <c r="D42" s="52"/>
      <c r="E42" s="52"/>
      <c r="F42" s="52"/>
      <c r="G42" s="52"/>
      <c r="H42" s="52"/>
      <c r="I42" s="52"/>
      <c r="K42" s="1"/>
      <c r="L42" s="1"/>
      <c r="M42" s="1"/>
      <c r="N42" s="1"/>
      <c r="O42" s="1"/>
      <c r="P42" s="1"/>
      <c r="Q42" s="1"/>
      <c r="R42" s="1"/>
    </row>
    <row r="43" spans="1:18" s="126" customFormat="1" ht="22.5" customHeight="1">
      <c r="A43" s="165" t="s">
        <v>56</v>
      </c>
      <c r="B43" s="52"/>
      <c r="C43" s="132">
        <v>-0.1135</v>
      </c>
      <c r="D43" s="132"/>
      <c r="E43" s="132">
        <v>-1.5299999999999999E-2</v>
      </c>
      <c r="F43" s="133"/>
      <c r="G43" s="132">
        <v>-0.17810000000000001</v>
      </c>
      <c r="H43" s="133"/>
      <c r="I43" s="132">
        <v>-0.318</v>
      </c>
      <c r="K43" s="1"/>
      <c r="L43" s="1"/>
      <c r="M43" s="1"/>
      <c r="N43" s="1"/>
      <c r="O43" s="1"/>
      <c r="P43" s="1"/>
      <c r="Q43" s="1"/>
      <c r="R43" s="1"/>
    </row>
    <row r="44" spans="1:18" s="126" customFormat="1" ht="22.5" customHeight="1">
      <c r="A44" s="165" t="s">
        <v>155</v>
      </c>
      <c r="B44" s="52"/>
      <c r="C44" s="132">
        <v>-0.1135</v>
      </c>
      <c r="D44" s="132"/>
      <c r="E44" s="166">
        <v>-1.5299999999999999E-2</v>
      </c>
      <c r="F44" s="166"/>
      <c r="G44" s="166">
        <v>-0.17810000000000001</v>
      </c>
      <c r="H44" s="166"/>
      <c r="I44" s="166">
        <v>-0.318</v>
      </c>
      <c r="K44" s="1"/>
      <c r="L44" s="1"/>
      <c r="M44" s="1"/>
      <c r="N44" s="1"/>
      <c r="O44" s="1"/>
      <c r="P44" s="1"/>
      <c r="Q44" s="1"/>
      <c r="R44" s="1"/>
    </row>
    <row r="45" spans="1:18" s="126" customFormat="1" ht="9.9" customHeight="1">
      <c r="A45" s="127"/>
      <c r="B45" s="52"/>
      <c r="C45" s="132"/>
      <c r="D45" s="132"/>
      <c r="E45" s="134"/>
      <c r="F45" s="134"/>
      <c r="G45" s="134"/>
      <c r="H45" s="134"/>
      <c r="I45" s="134"/>
      <c r="K45" s="1"/>
      <c r="L45" s="1"/>
      <c r="M45" s="1"/>
      <c r="N45" s="1"/>
      <c r="O45" s="1"/>
      <c r="P45" s="1"/>
      <c r="Q45" s="1"/>
      <c r="R45" s="1"/>
    </row>
    <row r="46" spans="1:18" ht="22.5" customHeight="1">
      <c r="A46" s="136" t="s">
        <v>82</v>
      </c>
    </row>
  </sheetData>
  <mergeCells count="9">
    <mergeCell ref="C8:E8"/>
    <mergeCell ref="G8:I8"/>
    <mergeCell ref="A1:I1"/>
    <mergeCell ref="A2:I2"/>
    <mergeCell ref="A3:I3"/>
    <mergeCell ref="A4:I4"/>
    <mergeCell ref="A5:I5"/>
    <mergeCell ref="C7:E7"/>
    <mergeCell ref="G7:I7"/>
  </mergeCells>
  <pageMargins left="1" right="0.3" top="1" bottom="0.5" header="0.5" footer="0.5"/>
  <pageSetup paperSize="9" scale="80" orientation="portrait" r:id="rId1"/>
  <ignoredErrors>
    <ignoredError sqref="C9:I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8"/>
  <sheetViews>
    <sheetView topLeftCell="A25" zoomScaleNormal="100" zoomScaleSheetLayoutView="85" workbookViewId="0">
      <selection activeCell="F14" sqref="F14"/>
    </sheetView>
  </sheetViews>
  <sheetFormatPr defaultColWidth="9.36328125" defaultRowHeight="24" customHeight="1"/>
  <cols>
    <col min="1" max="1" width="35.6328125" style="21" customWidth="1"/>
    <col min="2" max="2" width="1.453125" style="21" customWidth="1"/>
    <col min="3" max="3" width="14.6328125" style="21" customWidth="1"/>
    <col min="4" max="4" width="1.453125" style="21" customWidth="1"/>
    <col min="5" max="5" width="14.6328125" style="21" customWidth="1"/>
    <col min="6" max="6" width="1.453125" style="21" customWidth="1"/>
    <col min="7" max="7" width="14.6328125" style="21" customWidth="1"/>
    <col min="8" max="8" width="1.453125" style="21" customWidth="1"/>
    <col min="9" max="9" width="14.6328125" style="21" customWidth="1"/>
    <col min="10" max="10" width="1.453125" style="21" customWidth="1"/>
    <col min="11" max="11" width="17.6328125" style="21" customWidth="1"/>
    <col min="12" max="12" width="1.453125" style="21" customWidth="1"/>
    <col min="13" max="13" width="14.6328125" style="21" customWidth="1"/>
    <col min="14" max="14" width="1.453125" style="21" customWidth="1"/>
    <col min="15" max="15" width="14.6328125" style="21" customWidth="1"/>
    <col min="16" max="16" width="1.453125" style="21" customWidth="1"/>
    <col min="17" max="17" width="14.6328125" style="21" customWidth="1"/>
    <col min="18" max="16384" width="9.36328125" style="21"/>
  </cols>
  <sheetData>
    <row r="1" spans="1:17" ht="24" customHeight="1">
      <c r="A1" s="178" t="s">
        <v>70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</row>
    <row r="2" spans="1:17" ht="24" customHeight="1">
      <c r="A2" s="178" t="s">
        <v>201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</row>
    <row r="3" spans="1:17" ht="24" customHeight="1">
      <c r="A3" s="178" t="s">
        <v>174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</row>
    <row r="4" spans="1:17" ht="24" customHeight="1">
      <c r="A4" s="180" t="s">
        <v>110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</row>
    <row r="5" spans="1:17" ht="24" customHeight="1">
      <c r="A5" s="179" t="s">
        <v>105</v>
      </c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</row>
    <row r="6" spans="1:17" ht="10.25" customHeight="1">
      <c r="B6" s="104"/>
      <c r="C6" s="104"/>
      <c r="D6" s="104"/>
      <c r="E6" s="104"/>
      <c r="F6" s="104"/>
      <c r="G6" s="104"/>
      <c r="H6" s="104"/>
      <c r="I6" s="104"/>
      <c r="J6" s="104"/>
      <c r="K6" s="105"/>
      <c r="L6" s="104"/>
      <c r="M6" s="105"/>
      <c r="N6" s="104"/>
      <c r="O6" s="105"/>
      <c r="P6" s="104"/>
    </row>
    <row r="7" spans="1:17" ht="22.4" customHeight="1">
      <c r="A7" s="17"/>
      <c r="B7" s="71"/>
      <c r="C7" s="181" t="s">
        <v>103</v>
      </c>
      <c r="D7" s="181"/>
      <c r="E7" s="181"/>
      <c r="F7" s="181"/>
      <c r="G7" s="181"/>
      <c r="H7" s="181"/>
      <c r="I7" s="181"/>
      <c r="J7" s="181"/>
      <c r="K7" s="181"/>
      <c r="L7" s="181"/>
      <c r="M7" s="181"/>
      <c r="N7" s="181"/>
      <c r="O7" s="181"/>
      <c r="P7" s="181"/>
      <c r="Q7" s="181"/>
    </row>
    <row r="8" spans="1:17" ht="22.4" customHeight="1">
      <c r="A8" s="17"/>
      <c r="B8" s="69"/>
      <c r="C8" s="19"/>
      <c r="D8" s="19"/>
      <c r="E8" s="19"/>
      <c r="F8" s="19"/>
      <c r="G8" s="19"/>
      <c r="H8" s="19"/>
      <c r="I8" s="19"/>
      <c r="J8" s="19"/>
      <c r="K8" s="19" t="s">
        <v>117</v>
      </c>
      <c r="L8" s="19"/>
      <c r="M8" s="19"/>
      <c r="N8" s="19"/>
      <c r="O8" s="19"/>
      <c r="P8" s="19"/>
      <c r="Q8" s="19"/>
    </row>
    <row r="9" spans="1:17" ht="22.4" customHeight="1">
      <c r="A9" s="17"/>
      <c r="B9" s="69"/>
      <c r="C9" s="19"/>
      <c r="D9" s="19"/>
      <c r="E9" s="19"/>
      <c r="F9" s="19"/>
      <c r="G9" s="19"/>
      <c r="H9" s="19"/>
      <c r="I9" s="19"/>
      <c r="J9" s="19"/>
      <c r="K9" s="111" t="s">
        <v>118</v>
      </c>
      <c r="L9" s="19"/>
      <c r="M9" s="19"/>
      <c r="N9" s="19"/>
      <c r="O9" s="19"/>
      <c r="P9" s="19"/>
      <c r="Q9" s="19"/>
    </row>
    <row r="10" spans="1:17" s="17" customFormat="1" ht="22.4" customHeight="1">
      <c r="C10" s="19" t="s">
        <v>26</v>
      </c>
      <c r="D10" s="19"/>
      <c r="E10" s="19"/>
      <c r="F10" s="19"/>
      <c r="G10" s="19"/>
      <c r="H10" s="19"/>
      <c r="I10" s="19"/>
      <c r="J10" s="19"/>
      <c r="K10" s="19" t="s">
        <v>119</v>
      </c>
      <c r="L10" s="19"/>
      <c r="M10" s="19" t="s">
        <v>114</v>
      </c>
      <c r="N10" s="19"/>
      <c r="O10" s="19" t="s">
        <v>148</v>
      </c>
      <c r="P10" s="19"/>
      <c r="Q10" s="19" t="s">
        <v>33</v>
      </c>
    </row>
    <row r="11" spans="1:17" s="17" customFormat="1" ht="22.4" customHeight="1">
      <c r="C11" s="19" t="s">
        <v>37</v>
      </c>
      <c r="D11" s="19"/>
      <c r="E11" s="19" t="s">
        <v>28</v>
      </c>
      <c r="F11" s="19"/>
      <c r="G11" s="184" t="s">
        <v>19</v>
      </c>
      <c r="H11" s="184"/>
      <c r="I11" s="184"/>
      <c r="J11" s="19"/>
      <c r="K11" s="19" t="s">
        <v>120</v>
      </c>
      <c r="L11" s="19"/>
      <c r="M11" s="19" t="s">
        <v>115</v>
      </c>
      <c r="N11" s="19"/>
      <c r="O11" s="19" t="s">
        <v>149</v>
      </c>
      <c r="P11" s="19"/>
      <c r="Q11" s="19" t="s">
        <v>175</v>
      </c>
    </row>
    <row r="12" spans="1:17" s="17" customFormat="1" ht="22.4" customHeight="1">
      <c r="C12" s="19" t="s">
        <v>27</v>
      </c>
      <c r="D12" s="19"/>
      <c r="E12" s="19" t="s">
        <v>29</v>
      </c>
      <c r="F12" s="19"/>
      <c r="G12" s="19" t="s">
        <v>30</v>
      </c>
      <c r="H12" s="19"/>
      <c r="I12" s="19" t="s">
        <v>31</v>
      </c>
      <c r="J12" s="19"/>
      <c r="K12" s="19" t="s">
        <v>121</v>
      </c>
      <c r="L12" s="19"/>
      <c r="M12" s="19" t="s">
        <v>116</v>
      </c>
      <c r="N12" s="19"/>
      <c r="O12" s="19" t="s">
        <v>150</v>
      </c>
      <c r="P12" s="19"/>
      <c r="Q12" s="19" t="s">
        <v>32</v>
      </c>
    </row>
    <row r="13" spans="1:17" s="17" customFormat="1" ht="9.9" customHeight="1"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</row>
    <row r="14" spans="1:17" ht="22.4" customHeight="1">
      <c r="A14" s="54" t="s">
        <v>71</v>
      </c>
      <c r="B14" s="17"/>
      <c r="C14" s="112">
        <v>2900686040</v>
      </c>
      <c r="D14" s="112"/>
      <c r="E14" s="112">
        <v>602419718</v>
      </c>
      <c r="F14" s="112"/>
      <c r="G14" s="112">
        <v>263184205</v>
      </c>
      <c r="H14" s="112"/>
      <c r="I14" s="112">
        <v>2175635660</v>
      </c>
      <c r="J14" s="112"/>
      <c r="K14" s="112">
        <v>358481658</v>
      </c>
      <c r="L14" s="112"/>
      <c r="M14" s="112">
        <f>SUM(C14:K14)</f>
        <v>6300407281</v>
      </c>
      <c r="N14" s="112"/>
      <c r="O14" s="107">
        <v>0</v>
      </c>
      <c r="P14" s="112"/>
      <c r="Q14" s="112">
        <f>SUM(M14,O14)</f>
        <v>6300407281</v>
      </c>
    </row>
    <row r="15" spans="1:17" ht="22.4" customHeight="1">
      <c r="A15" s="18" t="s">
        <v>151</v>
      </c>
      <c r="B15" s="17"/>
      <c r="C15" s="108">
        <v>0</v>
      </c>
      <c r="D15" s="112"/>
      <c r="E15" s="113" t="s">
        <v>86</v>
      </c>
      <c r="F15" s="112"/>
      <c r="G15" s="108">
        <v>0</v>
      </c>
      <c r="H15" s="112"/>
      <c r="I15" s="113">
        <v>-4446053</v>
      </c>
      <c r="J15" s="112"/>
      <c r="K15" s="108">
        <v>0</v>
      </c>
      <c r="L15" s="112"/>
      <c r="M15" s="113">
        <f>SUM(C15:K15)</f>
        <v>-4446053</v>
      </c>
      <c r="N15" s="112"/>
      <c r="O15" s="108">
        <v>0</v>
      </c>
      <c r="P15" s="112"/>
      <c r="Q15" s="113">
        <f t="shared" ref="Q15:Q18" si="0">SUM(M15,O15)</f>
        <v>-4446053</v>
      </c>
    </row>
    <row r="16" spans="1:17" ht="22.4" customHeight="1">
      <c r="A16" s="18" t="s">
        <v>25</v>
      </c>
      <c r="B16" s="17"/>
      <c r="C16" s="107">
        <v>0</v>
      </c>
      <c r="D16" s="112"/>
      <c r="E16" s="107">
        <v>0</v>
      </c>
      <c r="F16" s="112"/>
      <c r="G16" s="107">
        <v>0</v>
      </c>
      <c r="H16" s="112"/>
      <c r="I16" s="112">
        <f>SUM(I15:I15)</f>
        <v>-4446053</v>
      </c>
      <c r="J16" s="112"/>
      <c r="K16" s="107">
        <v>0</v>
      </c>
      <c r="L16" s="112"/>
      <c r="M16" s="112">
        <f>SUM(C16:K16)</f>
        <v>-4446053</v>
      </c>
      <c r="N16" s="112"/>
      <c r="O16" s="107">
        <v>0</v>
      </c>
      <c r="P16" s="112"/>
      <c r="Q16" s="112">
        <f t="shared" si="0"/>
        <v>-4446053</v>
      </c>
    </row>
    <row r="17" spans="1:17" ht="22.4" customHeight="1">
      <c r="A17" s="18" t="s">
        <v>36</v>
      </c>
      <c r="B17" s="17"/>
      <c r="C17" s="107">
        <v>0</v>
      </c>
      <c r="D17" s="112"/>
      <c r="E17" s="107">
        <v>0</v>
      </c>
      <c r="F17" s="112"/>
      <c r="G17" s="107">
        <v>0</v>
      </c>
      <c r="H17" s="112"/>
      <c r="I17" s="112">
        <v>2876719</v>
      </c>
      <c r="J17" s="112"/>
      <c r="K17" s="112">
        <f>-I17</f>
        <v>-2876719</v>
      </c>
      <c r="L17" s="112"/>
      <c r="M17" s="112" t="s">
        <v>86</v>
      </c>
      <c r="N17" s="112"/>
      <c r="O17" s="107">
        <v>0</v>
      </c>
      <c r="P17" s="112"/>
      <c r="Q17" s="107">
        <f t="shared" si="0"/>
        <v>0</v>
      </c>
    </row>
    <row r="18" spans="1:17" ht="22.4" customHeight="1" thickBot="1">
      <c r="A18" s="54" t="s">
        <v>139</v>
      </c>
      <c r="B18" s="17"/>
      <c r="C18" s="114">
        <f>SUM(C14,C16:C17)</f>
        <v>2900686040</v>
      </c>
      <c r="D18" s="112"/>
      <c r="E18" s="114">
        <f>SUM(E14,E16:E17)</f>
        <v>602419718</v>
      </c>
      <c r="F18" s="112"/>
      <c r="G18" s="114">
        <f>SUM(G14,G16:G17)</f>
        <v>263184205</v>
      </c>
      <c r="H18" s="112"/>
      <c r="I18" s="114">
        <f>SUM(I14,I16:I17)</f>
        <v>2174066326</v>
      </c>
      <c r="J18" s="112"/>
      <c r="K18" s="114">
        <f>SUM(K14,K16:K17)</f>
        <v>355604939</v>
      </c>
      <c r="L18" s="112"/>
      <c r="M18" s="114">
        <f>SUM(C18:K18)</f>
        <v>6295961228</v>
      </c>
      <c r="N18" s="112"/>
      <c r="O18" s="115">
        <v>0</v>
      </c>
      <c r="P18" s="112"/>
      <c r="Q18" s="114">
        <f t="shared" si="0"/>
        <v>6295961228</v>
      </c>
    </row>
    <row r="19" spans="1:17" ht="22.4" customHeight="1" thickTop="1">
      <c r="A19" s="54"/>
      <c r="B19" s="17"/>
      <c r="C19" s="78"/>
      <c r="D19" s="78"/>
      <c r="E19" s="112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</row>
    <row r="20" spans="1:17" ht="24" customHeight="1">
      <c r="A20" s="54" t="s">
        <v>83</v>
      </c>
      <c r="B20" s="17"/>
      <c r="C20" s="112">
        <v>2900687300</v>
      </c>
      <c r="D20" s="112"/>
      <c r="E20" s="112">
        <v>602419718</v>
      </c>
      <c r="F20" s="112"/>
      <c r="G20" s="112">
        <v>263184205</v>
      </c>
      <c r="H20" s="112"/>
      <c r="I20" s="112">
        <v>2148671333</v>
      </c>
      <c r="J20" s="112"/>
      <c r="K20" s="112">
        <v>356772842</v>
      </c>
      <c r="L20" s="112"/>
      <c r="M20" s="112">
        <f>SUM(C20:K20)</f>
        <v>6271735398</v>
      </c>
      <c r="N20" s="112"/>
      <c r="O20" s="112" t="s">
        <v>86</v>
      </c>
      <c r="P20" s="112"/>
      <c r="Q20" s="112">
        <f>SUM(M20,O20)</f>
        <v>6271735398</v>
      </c>
    </row>
    <row r="21" spans="1:17" ht="22.4" customHeight="1">
      <c r="A21" s="18" t="s">
        <v>40</v>
      </c>
      <c r="B21" s="17"/>
      <c r="C21" s="108">
        <v>0</v>
      </c>
      <c r="D21" s="112"/>
      <c r="E21" s="108">
        <v>0</v>
      </c>
      <c r="F21" s="112"/>
      <c r="G21" s="108">
        <v>0</v>
      </c>
      <c r="H21" s="112"/>
      <c r="I21" s="113">
        <v>-32911093</v>
      </c>
      <c r="J21" s="112"/>
      <c r="K21" s="108">
        <v>0</v>
      </c>
      <c r="L21" s="112"/>
      <c r="M21" s="113">
        <f>SUM(C21:K21)</f>
        <v>-32911093</v>
      </c>
      <c r="N21" s="112"/>
      <c r="O21" s="113">
        <v>-509488</v>
      </c>
      <c r="P21" s="112"/>
      <c r="Q21" s="113">
        <f>M21+O21</f>
        <v>-33420581</v>
      </c>
    </row>
    <row r="22" spans="1:17" ht="22.4" customHeight="1">
      <c r="A22" s="18" t="s">
        <v>25</v>
      </c>
      <c r="B22" s="17"/>
      <c r="C22" s="107">
        <v>0</v>
      </c>
      <c r="D22" s="112"/>
      <c r="E22" s="107">
        <v>0</v>
      </c>
      <c r="F22" s="112"/>
      <c r="G22" s="107">
        <v>0</v>
      </c>
      <c r="H22" s="112"/>
      <c r="I22" s="112">
        <f>SUM(I21:I21)</f>
        <v>-32911093</v>
      </c>
      <c r="J22" s="112"/>
      <c r="K22" s="107">
        <v>0</v>
      </c>
      <c r="L22" s="112"/>
      <c r="M22" s="112">
        <f>SUM(C22:K22)</f>
        <v>-32911093</v>
      </c>
      <c r="N22" s="112">
        <f>SUM(N21:N21)</f>
        <v>0</v>
      </c>
      <c r="O22" s="112">
        <f>SUM(O21:O21)</f>
        <v>-509488</v>
      </c>
      <c r="P22" s="112"/>
      <c r="Q22" s="112">
        <f>M22+O22</f>
        <v>-33420581</v>
      </c>
    </row>
    <row r="23" spans="1:17" ht="22.4" customHeight="1">
      <c r="A23" s="18" t="s">
        <v>173</v>
      </c>
      <c r="B23" s="17"/>
      <c r="C23" s="107">
        <v>0</v>
      </c>
      <c r="D23" s="112"/>
      <c r="E23" s="107">
        <v>0</v>
      </c>
      <c r="F23" s="112"/>
      <c r="G23" s="107">
        <v>0</v>
      </c>
      <c r="H23" s="112"/>
      <c r="I23" s="107">
        <v>0</v>
      </c>
      <c r="J23" s="112"/>
      <c r="K23" s="107">
        <v>0</v>
      </c>
      <c r="L23" s="112"/>
      <c r="M23" s="107">
        <v>0</v>
      </c>
      <c r="N23" s="112"/>
      <c r="O23" s="112">
        <v>50000</v>
      </c>
      <c r="P23" s="112"/>
      <c r="Q23" s="112">
        <f>M23+O23</f>
        <v>50000</v>
      </c>
    </row>
    <row r="24" spans="1:17" ht="22.4" customHeight="1">
      <c r="A24" s="18" t="s">
        <v>36</v>
      </c>
      <c r="B24" s="17"/>
      <c r="C24" s="107">
        <v>0</v>
      </c>
      <c r="D24" s="112"/>
      <c r="E24" s="107">
        <v>0</v>
      </c>
      <c r="F24" s="112"/>
      <c r="G24" s="107">
        <v>0</v>
      </c>
      <c r="H24" s="112"/>
      <c r="I24" s="112">
        <v>3076302</v>
      </c>
      <c r="J24" s="112"/>
      <c r="K24" s="112">
        <f>-I24</f>
        <v>-3076302</v>
      </c>
      <c r="L24" s="112"/>
      <c r="M24" s="107">
        <v>0</v>
      </c>
      <c r="N24" s="112"/>
      <c r="O24" s="107">
        <v>0</v>
      </c>
      <c r="P24" s="112"/>
      <c r="Q24" s="107">
        <f>M24+O24</f>
        <v>0</v>
      </c>
    </row>
    <row r="25" spans="1:17" ht="22.4" customHeight="1" thickBot="1">
      <c r="A25" s="54" t="s">
        <v>141</v>
      </c>
      <c r="B25" s="17"/>
      <c r="C25" s="64">
        <f>SUM(C20,C22:C24)</f>
        <v>2900687300</v>
      </c>
      <c r="D25" s="78"/>
      <c r="E25" s="64">
        <f>SUM(E20,E22:E24)</f>
        <v>602419718</v>
      </c>
      <c r="F25" s="78"/>
      <c r="G25" s="64">
        <f>SUM(G20,G22:G24)</f>
        <v>263184205</v>
      </c>
      <c r="H25" s="78"/>
      <c r="I25" s="64">
        <f>SUM(I20,I22:I24)</f>
        <v>2118836542</v>
      </c>
      <c r="J25" s="78"/>
      <c r="K25" s="64">
        <f>SUM(K20,K22:K24)</f>
        <v>353696540</v>
      </c>
      <c r="L25" s="78"/>
      <c r="M25" s="64">
        <f>SUM(M20,M22:M24)</f>
        <v>6238824305</v>
      </c>
      <c r="N25" s="78"/>
      <c r="O25" s="64">
        <f>SUM(O20,O22:O24)</f>
        <v>-459488</v>
      </c>
      <c r="P25" s="78"/>
      <c r="Q25" s="64">
        <f>SUM(Q20,Q22:Q24)</f>
        <v>6238364817</v>
      </c>
    </row>
    <row r="26" spans="1:17" ht="22.4" customHeight="1" thickTop="1">
      <c r="C26" s="107"/>
      <c r="E26" s="107"/>
    </row>
    <row r="27" spans="1:17" ht="22.4" customHeight="1"/>
    <row r="28" spans="1:17" ht="24" customHeight="1">
      <c r="A28" s="116" t="s">
        <v>82</v>
      </c>
    </row>
  </sheetData>
  <mergeCells count="7">
    <mergeCell ref="C7:Q7"/>
    <mergeCell ref="G11:I11"/>
    <mergeCell ref="A1:Q1"/>
    <mergeCell ref="A2:Q2"/>
    <mergeCell ref="A3:Q3"/>
    <mergeCell ref="A4:Q4"/>
    <mergeCell ref="A5:Q5"/>
  </mergeCells>
  <pageMargins left="1" right="0.3" top="1" bottom="0.5" header="0.5" footer="0.5"/>
  <pageSetup paperSize="9" scale="8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0"/>
  <sheetViews>
    <sheetView zoomScaleNormal="100" zoomScaleSheetLayoutView="100" workbookViewId="0">
      <selection activeCell="A3" sqref="A3:M3"/>
    </sheetView>
  </sheetViews>
  <sheetFormatPr defaultColWidth="9.36328125" defaultRowHeight="24" customHeight="1"/>
  <cols>
    <col min="1" max="1" width="40.6328125" style="21" customWidth="1"/>
    <col min="2" max="2" width="1.6328125" style="21" customWidth="1"/>
    <col min="3" max="3" width="18.6328125" style="21" customWidth="1"/>
    <col min="4" max="4" width="1.6328125" style="21" customWidth="1"/>
    <col min="5" max="5" width="18.6328125" style="21" customWidth="1"/>
    <col min="6" max="6" width="1.6328125" style="21" customWidth="1"/>
    <col min="7" max="7" width="18.6328125" style="21" customWidth="1"/>
    <col min="8" max="8" width="1.6328125" style="21" customWidth="1"/>
    <col min="9" max="9" width="18.6328125" style="21" customWidth="1"/>
    <col min="10" max="10" width="1.6328125" style="21" customWidth="1"/>
    <col min="11" max="11" width="23.90625" style="21" bestFit="1" customWidth="1"/>
    <col min="12" max="12" width="1.6328125" style="21" customWidth="1"/>
    <col min="13" max="13" width="18.6328125" style="21" customWidth="1"/>
    <col min="14" max="16384" width="9.36328125" style="21"/>
  </cols>
  <sheetData>
    <row r="1" spans="1:13" ht="24" customHeight="1">
      <c r="A1" s="178" t="s">
        <v>70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</row>
    <row r="2" spans="1:13" ht="24" customHeight="1">
      <c r="A2" s="178" t="s">
        <v>202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</row>
    <row r="3" spans="1:13" ht="24" customHeight="1">
      <c r="A3" s="178" t="s">
        <v>140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</row>
    <row r="4" spans="1:13" ht="24" customHeight="1">
      <c r="A4" s="179" t="s">
        <v>105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</row>
    <row r="5" spans="1:13" ht="10.25" customHeight="1">
      <c r="B5" s="104"/>
      <c r="C5" s="104"/>
      <c r="D5" s="104"/>
      <c r="E5" s="104"/>
      <c r="F5" s="104"/>
      <c r="G5" s="104"/>
      <c r="H5" s="104"/>
      <c r="I5" s="104"/>
      <c r="J5" s="104"/>
      <c r="K5" s="105"/>
      <c r="L5" s="105"/>
    </row>
    <row r="6" spans="1:13" ht="22.4" customHeight="1">
      <c r="A6" s="17"/>
      <c r="B6" s="69"/>
      <c r="C6" s="181" t="s">
        <v>0</v>
      </c>
      <c r="D6" s="181"/>
      <c r="E6" s="181"/>
      <c r="F6" s="181"/>
      <c r="G6" s="181"/>
      <c r="H6" s="181"/>
      <c r="I6" s="181"/>
      <c r="J6" s="181"/>
      <c r="K6" s="181"/>
      <c r="L6" s="181"/>
      <c r="M6" s="181"/>
    </row>
    <row r="7" spans="1:13" s="17" customFormat="1" ht="22.4" customHeight="1">
      <c r="D7" s="19"/>
      <c r="E7" s="19"/>
      <c r="F7" s="19"/>
      <c r="G7" s="19"/>
      <c r="H7" s="19"/>
      <c r="I7" s="19"/>
      <c r="J7" s="19"/>
      <c r="K7" s="19" t="s">
        <v>177</v>
      </c>
      <c r="L7" s="19"/>
    </row>
    <row r="8" spans="1:13" s="17" customFormat="1" ht="22.4" customHeight="1">
      <c r="C8" s="19" t="s">
        <v>26</v>
      </c>
      <c r="D8" s="19"/>
      <c r="E8" s="19"/>
      <c r="F8" s="19"/>
      <c r="G8" s="19"/>
      <c r="H8" s="19"/>
      <c r="I8" s="19"/>
      <c r="J8" s="19"/>
      <c r="K8" s="106" t="s">
        <v>176</v>
      </c>
      <c r="L8" s="19"/>
      <c r="M8" s="19" t="s">
        <v>33</v>
      </c>
    </row>
    <row r="9" spans="1:13" s="17" customFormat="1" ht="22.4" customHeight="1">
      <c r="C9" s="19" t="s">
        <v>37</v>
      </c>
      <c r="D9" s="19"/>
      <c r="E9" s="19" t="s">
        <v>28</v>
      </c>
      <c r="F9" s="19"/>
      <c r="G9" s="184" t="s">
        <v>19</v>
      </c>
      <c r="H9" s="184"/>
      <c r="I9" s="184"/>
      <c r="J9" s="19"/>
      <c r="K9" s="19" t="s">
        <v>54</v>
      </c>
      <c r="L9" s="19"/>
      <c r="M9" s="19" t="s">
        <v>175</v>
      </c>
    </row>
    <row r="10" spans="1:13" s="17" customFormat="1" ht="22.4" customHeight="1">
      <c r="C10" s="19" t="s">
        <v>27</v>
      </c>
      <c r="D10" s="19"/>
      <c r="E10" s="19" t="s">
        <v>29</v>
      </c>
      <c r="F10" s="19"/>
      <c r="G10" s="19" t="s">
        <v>30</v>
      </c>
      <c r="H10" s="19"/>
      <c r="I10" s="19" t="s">
        <v>31</v>
      </c>
      <c r="J10" s="19"/>
      <c r="K10" s="19" t="s">
        <v>52</v>
      </c>
      <c r="L10" s="19"/>
      <c r="M10" s="19" t="s">
        <v>32</v>
      </c>
    </row>
    <row r="11" spans="1:13" s="17" customFormat="1" ht="9.9" customHeight="1"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</row>
    <row r="12" spans="1:13" ht="22.4" customHeight="1">
      <c r="A12" s="54" t="s">
        <v>71</v>
      </c>
      <c r="B12" s="17"/>
      <c r="C12" s="78">
        <v>2900686040</v>
      </c>
      <c r="D12" s="78"/>
      <c r="E12" s="78">
        <v>602419718</v>
      </c>
      <c r="F12" s="78"/>
      <c r="G12" s="78">
        <v>263184205</v>
      </c>
      <c r="H12" s="78"/>
      <c r="I12" s="78">
        <v>1922818320</v>
      </c>
      <c r="J12" s="78"/>
      <c r="K12" s="78">
        <v>358481658</v>
      </c>
      <c r="L12" s="78"/>
      <c r="M12" s="78">
        <f>SUM(C12:K12)</f>
        <v>6047589941</v>
      </c>
    </row>
    <row r="13" spans="1:13" ht="22.4" customHeight="1">
      <c r="A13" s="18" t="s">
        <v>40</v>
      </c>
      <c r="B13" s="17"/>
      <c r="C13" s="107">
        <v>0</v>
      </c>
      <c r="D13" s="78"/>
      <c r="E13" s="108">
        <v>0</v>
      </c>
      <c r="F13" s="78"/>
      <c r="G13" s="108">
        <v>0</v>
      </c>
      <c r="H13" s="78"/>
      <c r="I13" s="89">
        <v>-92243273</v>
      </c>
      <c r="J13" s="78"/>
      <c r="K13" s="108">
        <v>0</v>
      </c>
      <c r="L13" s="78"/>
      <c r="M13" s="89">
        <f>SUM(C13:K13)</f>
        <v>-92243273</v>
      </c>
    </row>
    <row r="14" spans="1:13" ht="22.4" customHeight="1">
      <c r="A14" s="18" t="s">
        <v>25</v>
      </c>
      <c r="B14" s="17"/>
      <c r="C14" s="109">
        <v>0</v>
      </c>
      <c r="D14" s="78"/>
      <c r="E14" s="109">
        <v>0</v>
      </c>
      <c r="F14" s="78"/>
      <c r="G14" s="109">
        <v>0</v>
      </c>
      <c r="H14" s="78"/>
      <c r="I14" s="78">
        <f>SUM(I13:I13)</f>
        <v>-92243273</v>
      </c>
      <c r="J14" s="78"/>
      <c r="K14" s="109">
        <v>0</v>
      </c>
      <c r="L14" s="78"/>
      <c r="M14" s="78">
        <f>SUM(C14:K14)</f>
        <v>-92243273</v>
      </c>
    </row>
    <row r="15" spans="1:13" ht="22.4" customHeight="1">
      <c r="A15" s="18" t="s">
        <v>36</v>
      </c>
      <c r="B15" s="17"/>
      <c r="C15" s="108">
        <v>0</v>
      </c>
      <c r="D15" s="78"/>
      <c r="E15" s="108">
        <v>0</v>
      </c>
      <c r="F15" s="78"/>
      <c r="G15" s="108">
        <v>0</v>
      </c>
      <c r="H15" s="78"/>
      <c r="I15" s="78">
        <v>2876719</v>
      </c>
      <c r="J15" s="78"/>
      <c r="K15" s="78">
        <f>-I15</f>
        <v>-2876719</v>
      </c>
      <c r="L15" s="78"/>
      <c r="M15" s="108">
        <f>SUM(I15:K15)</f>
        <v>0</v>
      </c>
    </row>
    <row r="16" spans="1:13" ht="22.4" customHeight="1" thickBot="1">
      <c r="A16" s="54" t="s">
        <v>139</v>
      </c>
      <c r="B16" s="17"/>
      <c r="C16" s="64">
        <f>SUM(C12,C14,C15)</f>
        <v>2900686040</v>
      </c>
      <c r="D16" s="78"/>
      <c r="E16" s="64">
        <f>SUM(E12,E14,E15)</f>
        <v>602419718</v>
      </c>
      <c r="F16" s="78"/>
      <c r="G16" s="64">
        <f>SUM(G12,G14,G15)</f>
        <v>263184205</v>
      </c>
      <c r="H16" s="78"/>
      <c r="I16" s="64">
        <f>SUM(I12,I14,I15)</f>
        <v>1833451766</v>
      </c>
      <c r="J16" s="78"/>
      <c r="K16" s="64">
        <f>SUM(K12,K14,K15)</f>
        <v>355604939</v>
      </c>
      <c r="L16" s="78"/>
      <c r="M16" s="64">
        <f>SUM(M12,M14,M15)</f>
        <v>5955346668</v>
      </c>
    </row>
    <row r="17" spans="1:13" s="17" customFormat="1" ht="22.4" customHeight="1" thickTop="1"/>
    <row r="18" spans="1:13" ht="22.4" customHeight="1">
      <c r="A18" s="54" t="s">
        <v>83</v>
      </c>
      <c r="B18" s="17"/>
      <c r="C18" s="78">
        <v>2900687300</v>
      </c>
      <c r="D18" s="78"/>
      <c r="E18" s="78">
        <v>602419718</v>
      </c>
      <c r="F18" s="78"/>
      <c r="G18" s="78">
        <v>263184205</v>
      </c>
      <c r="H18" s="78"/>
      <c r="I18" s="78">
        <v>1741863896</v>
      </c>
      <c r="J18" s="78"/>
      <c r="K18" s="78">
        <v>356772842</v>
      </c>
      <c r="L18" s="78"/>
      <c r="M18" s="78">
        <f>SUM(C18:K18)</f>
        <v>5864927961</v>
      </c>
    </row>
    <row r="19" spans="1:13" ht="22.4" customHeight="1">
      <c r="A19" s="18" t="s">
        <v>40</v>
      </c>
      <c r="B19" s="17"/>
      <c r="C19" s="108">
        <v>0</v>
      </c>
      <c r="D19" s="78"/>
      <c r="E19" s="108">
        <v>0</v>
      </c>
      <c r="F19" s="78"/>
      <c r="G19" s="108">
        <v>0</v>
      </c>
      <c r="H19" s="78"/>
      <c r="I19" s="89">
        <v>-51660390</v>
      </c>
      <c r="J19" s="78"/>
      <c r="K19" s="108">
        <v>0</v>
      </c>
      <c r="L19" s="78"/>
      <c r="M19" s="89">
        <f t="shared" ref="M19:M22" si="0">SUM(C19:K19)</f>
        <v>-51660390</v>
      </c>
    </row>
    <row r="20" spans="1:13" ht="22.4" customHeight="1">
      <c r="A20" s="18" t="s">
        <v>25</v>
      </c>
      <c r="B20" s="17"/>
      <c r="C20" s="109">
        <v>0</v>
      </c>
      <c r="D20" s="78"/>
      <c r="E20" s="109">
        <v>0</v>
      </c>
      <c r="F20" s="78"/>
      <c r="G20" s="109">
        <v>0</v>
      </c>
      <c r="H20" s="78"/>
      <c r="I20" s="78">
        <f>SUM(I19:I19)</f>
        <v>-51660390</v>
      </c>
      <c r="J20" s="78"/>
      <c r="K20" s="109">
        <v>0</v>
      </c>
      <c r="L20" s="78"/>
      <c r="M20" s="78">
        <f t="shared" si="0"/>
        <v>-51660390</v>
      </c>
    </row>
    <row r="21" spans="1:13" ht="22.4" customHeight="1">
      <c r="A21" s="18" t="s">
        <v>36</v>
      </c>
      <c r="B21" s="17"/>
      <c r="C21" s="108">
        <v>0</v>
      </c>
      <c r="D21" s="78"/>
      <c r="E21" s="108">
        <v>0</v>
      </c>
      <c r="F21" s="78"/>
      <c r="G21" s="108">
        <v>0</v>
      </c>
      <c r="H21" s="78"/>
      <c r="I21" s="78">
        <v>3076302</v>
      </c>
      <c r="J21" s="78"/>
      <c r="K21" s="78">
        <f>-I21</f>
        <v>-3076302</v>
      </c>
      <c r="L21" s="78"/>
      <c r="M21" s="108">
        <f>SUM(I21:K21)</f>
        <v>0</v>
      </c>
    </row>
    <row r="22" spans="1:13" ht="22.4" customHeight="1" thickBot="1">
      <c r="A22" s="54" t="s">
        <v>141</v>
      </c>
      <c r="B22" s="17"/>
      <c r="C22" s="64">
        <f>SUM(C18,C20,C21)</f>
        <v>2900687300</v>
      </c>
      <c r="D22" s="78"/>
      <c r="E22" s="64">
        <f>SUM(E18,E20,E21)</f>
        <v>602419718</v>
      </c>
      <c r="F22" s="78"/>
      <c r="G22" s="64">
        <f>SUM(G18,G20,G21)</f>
        <v>263184205</v>
      </c>
      <c r="H22" s="78"/>
      <c r="I22" s="64">
        <f>SUM(I18,I20,I21)</f>
        <v>1693279808</v>
      </c>
      <c r="J22" s="78"/>
      <c r="K22" s="64">
        <f>SUM(K18,K20,K21)</f>
        <v>353696540</v>
      </c>
      <c r="L22" s="78"/>
      <c r="M22" s="64">
        <f t="shared" si="0"/>
        <v>5813267571</v>
      </c>
    </row>
    <row r="23" spans="1:13" ht="22.4" customHeight="1" thickTop="1">
      <c r="A23" s="54"/>
      <c r="B23" s="17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</row>
    <row r="24" spans="1:13" ht="22.4" customHeight="1">
      <c r="A24" s="54"/>
      <c r="B24" s="17"/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</row>
    <row r="25" spans="1:13" ht="22.4" customHeight="1">
      <c r="A25" s="54"/>
      <c r="B25" s="17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</row>
    <row r="26" spans="1:13" ht="22.4" customHeight="1">
      <c r="A26" s="54"/>
      <c r="B26" s="17"/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8"/>
    </row>
    <row r="27" spans="1:13" ht="22.4" customHeight="1">
      <c r="A27" s="54"/>
      <c r="B27" s="17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</row>
    <row r="28" spans="1:13" ht="22.4" customHeight="1">
      <c r="A28" s="18" t="s">
        <v>82</v>
      </c>
      <c r="G28" s="78"/>
      <c r="I28" s="78"/>
    </row>
    <row r="29" spans="1:13" ht="22.4" customHeight="1">
      <c r="E29" s="110"/>
    </row>
    <row r="30" spans="1:13" ht="22.4" customHeight="1"/>
  </sheetData>
  <mergeCells count="6">
    <mergeCell ref="A4:M4"/>
    <mergeCell ref="C6:M6"/>
    <mergeCell ref="G9:I9"/>
    <mergeCell ref="A1:M1"/>
    <mergeCell ref="A3:M3"/>
    <mergeCell ref="A2:M2"/>
  </mergeCells>
  <pageMargins left="1" right="0.3" top="1" bottom="0.5" header="0.5" footer="0.5"/>
  <pageSetup paperSize="9" scale="80" orientation="landscape" r:id="rId1"/>
  <ignoredErrors>
    <ignoredError sqref="M21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93"/>
  <sheetViews>
    <sheetView topLeftCell="A55" zoomScaleNormal="100" zoomScaleSheetLayoutView="150" workbookViewId="0">
      <selection activeCell="E55" sqref="E1:E1048576"/>
    </sheetView>
  </sheetViews>
  <sheetFormatPr defaultColWidth="10.6328125" defaultRowHeight="19" customHeight="1"/>
  <cols>
    <col min="1" max="1" width="45.36328125" style="18" customWidth="1"/>
    <col min="2" max="2" width="11.90625" style="17" bestFit="1" customWidth="1"/>
    <col min="3" max="3" width="13" style="21" customWidth="1"/>
    <col min="4" max="4" width="0.81640625" style="21" customWidth="1"/>
    <col min="5" max="5" width="13.90625" style="21" customWidth="1"/>
    <col min="6" max="6" width="0.81640625" style="21" customWidth="1"/>
    <col min="7" max="7" width="13" style="21" customWidth="1"/>
    <col min="8" max="8" width="0.81640625" style="21" customWidth="1"/>
    <col min="9" max="9" width="13" style="21" customWidth="1"/>
    <col min="10" max="10" width="10.6328125" style="21"/>
    <col min="11" max="11" width="18.36328125" style="14" bestFit="1" customWidth="1"/>
    <col min="12" max="12" width="10.6328125" style="14"/>
    <col min="13" max="13" width="16.453125" style="14" bestFit="1" customWidth="1"/>
    <col min="14" max="14" width="10.6328125" style="14" bestFit="1" customWidth="1"/>
    <col min="15" max="15" width="18.36328125" style="14" bestFit="1" customWidth="1"/>
    <col min="16" max="16" width="10.6328125" style="14"/>
    <col min="17" max="17" width="16.453125" style="14" bestFit="1" customWidth="1"/>
    <col min="18" max="16384" width="10.6328125" style="21"/>
  </cols>
  <sheetData>
    <row r="1" spans="1:18" s="16" customFormat="1" ht="19" customHeight="1">
      <c r="A1" s="178" t="s">
        <v>72</v>
      </c>
      <c r="B1" s="178"/>
      <c r="C1" s="178"/>
      <c r="D1" s="178"/>
      <c r="E1" s="178"/>
      <c r="F1" s="178"/>
      <c r="G1" s="178"/>
      <c r="H1" s="178"/>
      <c r="I1" s="178"/>
      <c r="K1" s="13"/>
      <c r="L1" s="13"/>
      <c r="M1" s="13"/>
      <c r="N1" s="13"/>
      <c r="O1" s="13"/>
      <c r="P1" s="13"/>
      <c r="Q1" s="13"/>
      <c r="R1" s="13"/>
    </row>
    <row r="2" spans="1:18" s="16" customFormat="1" ht="19" customHeight="1">
      <c r="A2" s="178" t="s">
        <v>203</v>
      </c>
      <c r="B2" s="178"/>
      <c r="C2" s="178"/>
      <c r="D2" s="178"/>
      <c r="E2" s="178"/>
      <c r="F2" s="178"/>
      <c r="G2" s="178"/>
      <c r="H2" s="178"/>
      <c r="I2" s="178"/>
      <c r="K2" s="13"/>
      <c r="L2" s="13"/>
      <c r="M2" s="13"/>
      <c r="N2" s="13"/>
      <c r="O2" s="13"/>
      <c r="P2" s="13"/>
      <c r="Q2" s="13"/>
      <c r="R2" s="13"/>
    </row>
    <row r="3" spans="1:18" s="16" customFormat="1" ht="19" customHeight="1">
      <c r="A3" s="178" t="s">
        <v>144</v>
      </c>
      <c r="B3" s="178"/>
      <c r="C3" s="178"/>
      <c r="D3" s="178"/>
      <c r="E3" s="178"/>
      <c r="F3" s="178"/>
      <c r="G3" s="178"/>
      <c r="H3" s="178"/>
      <c r="I3" s="178"/>
      <c r="K3" s="13"/>
      <c r="L3" s="13"/>
      <c r="M3" s="13"/>
      <c r="N3" s="13"/>
      <c r="O3" s="13"/>
      <c r="P3" s="13"/>
      <c r="Q3" s="13"/>
      <c r="R3" s="13"/>
    </row>
    <row r="4" spans="1:18" s="16" customFormat="1" ht="19" customHeight="1">
      <c r="A4" s="179" t="s">
        <v>105</v>
      </c>
      <c r="B4" s="179"/>
      <c r="C4" s="179"/>
      <c r="D4" s="179"/>
      <c r="E4" s="179"/>
      <c r="F4" s="179"/>
      <c r="G4" s="179"/>
      <c r="H4" s="179"/>
      <c r="I4" s="179"/>
      <c r="K4" s="13"/>
      <c r="L4" s="13"/>
      <c r="M4" s="13"/>
      <c r="N4" s="13"/>
      <c r="O4" s="13"/>
      <c r="P4" s="13"/>
      <c r="Q4" s="13"/>
      <c r="R4" s="13"/>
    </row>
    <row r="5" spans="1:18" s="16" customFormat="1" ht="8" customHeight="1">
      <c r="B5" s="17"/>
      <c r="K5" s="13"/>
      <c r="L5" s="13"/>
      <c r="M5" s="13"/>
      <c r="N5" s="13"/>
      <c r="O5" s="13"/>
      <c r="P5" s="13"/>
      <c r="Q5" s="13"/>
      <c r="R5" s="13"/>
    </row>
    <row r="6" spans="1:18" ht="19" customHeight="1">
      <c r="B6" s="19"/>
      <c r="C6" s="177" t="s">
        <v>111</v>
      </c>
      <c r="D6" s="177"/>
      <c r="E6" s="177"/>
      <c r="F6" s="20"/>
      <c r="G6" s="177" t="s">
        <v>113</v>
      </c>
      <c r="H6" s="177"/>
      <c r="I6" s="177"/>
      <c r="R6" s="14"/>
    </row>
    <row r="7" spans="1:18" ht="19" customHeight="1">
      <c r="B7" s="19"/>
      <c r="C7" s="177" t="s">
        <v>112</v>
      </c>
      <c r="D7" s="177"/>
      <c r="E7" s="177"/>
      <c r="F7" s="20"/>
      <c r="G7" s="177" t="s">
        <v>112</v>
      </c>
      <c r="H7" s="177"/>
      <c r="I7" s="177"/>
      <c r="R7" s="14"/>
    </row>
    <row r="8" spans="1:18" ht="19" customHeight="1">
      <c r="B8" s="19" t="s">
        <v>1</v>
      </c>
      <c r="C8" s="22" t="s">
        <v>65</v>
      </c>
      <c r="D8" s="22"/>
      <c r="E8" s="22" t="s">
        <v>58</v>
      </c>
      <c r="F8" s="23"/>
      <c r="G8" s="22" t="s">
        <v>65</v>
      </c>
      <c r="H8" s="22"/>
      <c r="I8" s="22" t="s">
        <v>58</v>
      </c>
      <c r="R8" s="14"/>
    </row>
    <row r="9" spans="1:18" ht="19" customHeight="1">
      <c r="A9" s="24" t="s">
        <v>104</v>
      </c>
      <c r="C9" s="25"/>
      <c r="D9" s="25"/>
      <c r="E9" s="25"/>
      <c r="F9" s="25"/>
      <c r="G9" s="25"/>
      <c r="H9" s="25"/>
      <c r="I9" s="25"/>
      <c r="R9" s="14"/>
    </row>
    <row r="10" spans="1:18" ht="19" customHeight="1">
      <c r="A10" s="26" t="s">
        <v>40</v>
      </c>
      <c r="C10" s="27">
        <v>-33420581</v>
      </c>
      <c r="D10" s="28"/>
      <c r="E10" s="27">
        <v>-4446053</v>
      </c>
      <c r="F10" s="28"/>
      <c r="G10" s="27">
        <v>-51660390</v>
      </c>
      <c r="H10" s="28"/>
      <c r="I10" s="27">
        <v>-92243273</v>
      </c>
      <c r="R10" s="14"/>
    </row>
    <row r="11" spans="1:18" ht="19" customHeight="1">
      <c r="A11" s="26" t="s">
        <v>42</v>
      </c>
      <c r="C11" s="29"/>
      <c r="D11" s="29"/>
      <c r="E11" s="29"/>
      <c r="F11" s="29"/>
      <c r="G11" s="29"/>
      <c r="H11" s="29"/>
      <c r="I11" s="29"/>
      <c r="R11" s="14"/>
    </row>
    <row r="12" spans="1:18" ht="19" customHeight="1">
      <c r="A12" s="26" t="s">
        <v>178</v>
      </c>
      <c r="C12" s="29"/>
      <c r="D12" s="29"/>
      <c r="E12" s="29"/>
      <c r="F12" s="29"/>
      <c r="G12" s="29"/>
      <c r="H12" s="29"/>
      <c r="I12" s="29"/>
      <c r="R12" s="14"/>
    </row>
    <row r="13" spans="1:18" ht="19" customHeight="1">
      <c r="A13" s="30" t="s">
        <v>62</v>
      </c>
      <c r="C13" s="27">
        <v>117814</v>
      </c>
      <c r="D13" s="28"/>
      <c r="E13" s="28">
        <v>19314010</v>
      </c>
      <c r="F13" s="28"/>
      <c r="G13" s="27">
        <v>-769075</v>
      </c>
      <c r="H13" s="28"/>
      <c r="I13" s="27">
        <v>-719180</v>
      </c>
      <c r="R13" s="14"/>
    </row>
    <row r="14" spans="1:18" ht="19" customHeight="1">
      <c r="A14" s="30" t="s">
        <v>61</v>
      </c>
      <c r="C14" s="28">
        <v>164182008</v>
      </c>
      <c r="D14" s="28"/>
      <c r="E14" s="28">
        <v>156969225</v>
      </c>
      <c r="F14" s="28"/>
      <c r="G14" s="28">
        <v>8337916</v>
      </c>
      <c r="H14" s="28"/>
      <c r="I14" s="28">
        <v>7743306</v>
      </c>
      <c r="R14" s="14"/>
    </row>
    <row r="15" spans="1:18" ht="19" customHeight="1">
      <c r="A15" s="30" t="s">
        <v>127</v>
      </c>
      <c r="C15" s="27">
        <v>-4998850</v>
      </c>
      <c r="D15" s="28"/>
      <c r="E15" s="28">
        <v>44648</v>
      </c>
      <c r="F15" s="28"/>
      <c r="G15" s="27">
        <v>-51</v>
      </c>
      <c r="H15" s="31"/>
      <c r="I15" s="32">
        <v>-547</v>
      </c>
      <c r="R15" s="14"/>
    </row>
    <row r="16" spans="1:18" ht="19" customHeight="1">
      <c r="A16" s="30" t="s">
        <v>204</v>
      </c>
      <c r="C16" s="27">
        <v>-26433</v>
      </c>
      <c r="D16" s="28"/>
      <c r="E16" s="27">
        <v>-78734</v>
      </c>
      <c r="F16" s="28"/>
      <c r="G16" s="27">
        <v>0</v>
      </c>
      <c r="H16" s="31"/>
      <c r="I16" s="32">
        <v>0</v>
      </c>
      <c r="R16" s="14"/>
    </row>
    <row r="17" spans="1:18" ht="19" customHeight="1">
      <c r="A17" s="30" t="s">
        <v>16</v>
      </c>
      <c r="C17" s="28">
        <v>6308455</v>
      </c>
      <c r="D17" s="28"/>
      <c r="E17" s="28">
        <v>5738949</v>
      </c>
      <c r="F17" s="28"/>
      <c r="G17" s="28">
        <v>697143</v>
      </c>
      <c r="H17" s="31"/>
      <c r="I17" s="32">
        <v>684269</v>
      </c>
      <c r="R17" s="14"/>
    </row>
    <row r="18" spans="1:18" ht="19" customHeight="1">
      <c r="A18" s="33" t="s">
        <v>143</v>
      </c>
      <c r="B18" s="34"/>
      <c r="C18" s="27">
        <v>0</v>
      </c>
      <c r="D18" s="31"/>
      <c r="E18" s="28">
        <v>23830831</v>
      </c>
      <c r="F18" s="31"/>
      <c r="G18" s="35">
        <v>0</v>
      </c>
      <c r="H18" s="31"/>
      <c r="I18" s="28">
        <v>23830831</v>
      </c>
      <c r="R18" s="14"/>
    </row>
    <row r="19" spans="1:18" ht="19" customHeight="1">
      <c r="A19" s="30" t="s">
        <v>152</v>
      </c>
      <c r="C19" s="28">
        <v>182803</v>
      </c>
      <c r="D19" s="28"/>
      <c r="E19" s="35">
        <v>0</v>
      </c>
      <c r="F19" s="28"/>
      <c r="G19" s="35">
        <v>0</v>
      </c>
      <c r="H19" s="31"/>
      <c r="I19" s="35">
        <v>0</v>
      </c>
      <c r="R19" s="14"/>
    </row>
    <row r="20" spans="1:18" ht="19" customHeight="1">
      <c r="A20" s="30" t="s">
        <v>22</v>
      </c>
      <c r="C20" s="27">
        <v>-1644381</v>
      </c>
      <c r="D20" s="28"/>
      <c r="E20" s="27">
        <v>-1791256</v>
      </c>
      <c r="F20" s="28"/>
      <c r="G20" s="27">
        <v>-12293890</v>
      </c>
      <c r="H20" s="28"/>
      <c r="I20" s="27">
        <v>-2414764</v>
      </c>
      <c r="K20" s="15"/>
      <c r="M20" s="15"/>
      <c r="O20" s="15"/>
      <c r="Q20" s="15"/>
      <c r="R20" s="14"/>
    </row>
    <row r="21" spans="1:18" ht="19" customHeight="1">
      <c r="A21" s="30" t="s">
        <v>63</v>
      </c>
      <c r="C21" s="36">
        <v>186155094</v>
      </c>
      <c r="D21" s="28"/>
      <c r="E21" s="36">
        <v>201139714</v>
      </c>
      <c r="F21" s="28"/>
      <c r="G21" s="36">
        <v>39818252</v>
      </c>
      <c r="H21" s="28"/>
      <c r="I21" s="36">
        <v>27244427</v>
      </c>
      <c r="R21" s="14"/>
    </row>
    <row r="22" spans="1:18" ht="19" customHeight="1">
      <c r="A22" s="26" t="s">
        <v>179</v>
      </c>
      <c r="C22" s="37"/>
      <c r="D22" s="37"/>
      <c r="E22" s="37"/>
      <c r="F22" s="37"/>
      <c r="G22" s="37"/>
      <c r="H22" s="37"/>
      <c r="I22" s="37"/>
      <c r="R22" s="14"/>
    </row>
    <row r="23" spans="1:18" ht="19" customHeight="1">
      <c r="A23" s="26" t="s">
        <v>34</v>
      </c>
      <c r="C23" s="28">
        <f>SUM(C13:C22,C10)</f>
        <v>316855929</v>
      </c>
      <c r="D23" s="28"/>
      <c r="E23" s="28">
        <f>SUM(E13:E22,E10)</f>
        <v>400721334</v>
      </c>
      <c r="F23" s="28"/>
      <c r="G23" s="27">
        <f>SUM(G13:G22,G10)</f>
        <v>-15870095</v>
      </c>
      <c r="H23" s="28"/>
      <c r="I23" s="27">
        <f>SUM(I13:I22,I10)</f>
        <v>-35874931</v>
      </c>
      <c r="R23" s="14"/>
    </row>
    <row r="24" spans="1:18" ht="19" customHeight="1">
      <c r="A24" s="26" t="s">
        <v>49</v>
      </c>
      <c r="C24" s="28"/>
      <c r="D24" s="38"/>
      <c r="E24" s="6"/>
      <c r="F24" s="29"/>
      <c r="G24" s="5"/>
      <c r="H24" s="29"/>
      <c r="I24" s="5"/>
      <c r="R24" s="14"/>
    </row>
    <row r="25" spans="1:18" ht="19" customHeight="1">
      <c r="A25" s="30" t="s">
        <v>101</v>
      </c>
      <c r="C25" s="28">
        <v>102552546</v>
      </c>
      <c r="D25" s="28"/>
      <c r="E25" s="28">
        <f>12224386+78734</f>
        <v>12303120</v>
      </c>
      <c r="F25" s="28"/>
      <c r="G25" s="27">
        <v>-30723684</v>
      </c>
      <c r="H25" s="28"/>
      <c r="I25" s="27">
        <v>-11485245</v>
      </c>
      <c r="R25" s="14"/>
    </row>
    <row r="26" spans="1:18" ht="19" customHeight="1">
      <c r="A26" s="30" t="s">
        <v>3</v>
      </c>
      <c r="C26" s="27">
        <v>-260465</v>
      </c>
      <c r="D26" s="28"/>
      <c r="E26" s="27">
        <v>-2236545</v>
      </c>
      <c r="F26" s="28"/>
      <c r="G26" s="39">
        <v>0</v>
      </c>
      <c r="H26" s="28"/>
      <c r="I26" s="39">
        <v>0</v>
      </c>
      <c r="R26" s="14"/>
    </row>
    <row r="27" spans="1:18" ht="19" customHeight="1">
      <c r="A27" s="30" t="s">
        <v>4</v>
      </c>
      <c r="C27" s="27">
        <v>-16829356</v>
      </c>
      <c r="D27" s="28"/>
      <c r="E27" s="27">
        <v>-14902525</v>
      </c>
      <c r="F27" s="28"/>
      <c r="G27" s="28">
        <v>1660075</v>
      </c>
      <c r="H27" s="28"/>
      <c r="I27" s="27">
        <v>-204528</v>
      </c>
      <c r="R27" s="14"/>
    </row>
    <row r="28" spans="1:18" ht="19" customHeight="1">
      <c r="A28" s="30" t="s">
        <v>11</v>
      </c>
      <c r="C28" s="27">
        <v>-13943365</v>
      </c>
      <c r="D28" s="28"/>
      <c r="E28" s="28">
        <v>4120215</v>
      </c>
      <c r="F28" s="28"/>
      <c r="G28" s="39">
        <v>0</v>
      </c>
      <c r="H28" s="39"/>
      <c r="I28" s="39">
        <v>0</v>
      </c>
      <c r="R28" s="14"/>
    </row>
    <row r="29" spans="1:18" ht="19" customHeight="1">
      <c r="A29" s="26" t="s">
        <v>39</v>
      </c>
      <c r="C29" s="5"/>
      <c r="D29" s="5"/>
      <c r="E29" s="5"/>
      <c r="F29" s="5"/>
      <c r="G29" s="5"/>
      <c r="H29" s="29"/>
      <c r="I29" s="5"/>
      <c r="R29" s="14"/>
    </row>
    <row r="30" spans="1:18" ht="19" customHeight="1">
      <c r="A30" s="30" t="s">
        <v>100</v>
      </c>
      <c r="C30" s="27">
        <v>-203499461</v>
      </c>
      <c r="D30" s="28"/>
      <c r="E30" s="27">
        <v>-95523873</v>
      </c>
      <c r="F30" s="28"/>
      <c r="G30" s="27">
        <v>-5391247</v>
      </c>
      <c r="H30" s="28"/>
      <c r="I30" s="28">
        <v>8390502</v>
      </c>
      <c r="R30" s="14"/>
    </row>
    <row r="31" spans="1:18" ht="19" customHeight="1">
      <c r="A31" s="30" t="s">
        <v>43</v>
      </c>
      <c r="C31" s="28">
        <v>75808947</v>
      </c>
      <c r="D31" s="28"/>
      <c r="E31" s="28">
        <v>21706850</v>
      </c>
      <c r="F31" s="28"/>
      <c r="G31" s="39">
        <v>0</v>
      </c>
      <c r="H31" s="28"/>
      <c r="I31" s="39">
        <v>0</v>
      </c>
      <c r="R31" s="14"/>
    </row>
    <row r="32" spans="1:18" ht="19" customHeight="1">
      <c r="A32" s="30" t="s">
        <v>216</v>
      </c>
      <c r="B32" s="21"/>
      <c r="C32" s="21">
        <v>122298</v>
      </c>
      <c r="E32" s="21">
        <v>-7746588</v>
      </c>
      <c r="G32" s="28">
        <v>1403199</v>
      </c>
      <c r="I32" s="28">
        <v>-940376</v>
      </c>
      <c r="R32" s="14"/>
    </row>
    <row r="33" spans="1:18" ht="19" customHeight="1">
      <c r="A33" s="40" t="s">
        <v>53</v>
      </c>
      <c r="C33" s="41">
        <f>SUM(C30:C32,C28,C27,C26,C25,C23)</f>
        <v>260807073</v>
      </c>
      <c r="D33" s="28"/>
      <c r="E33" s="41">
        <f>SUM(E30:E32,E28,E27,E26,E25,E23)</f>
        <v>318441988</v>
      </c>
      <c r="F33" s="28"/>
      <c r="G33" s="42">
        <f>SUM(G30:G32,G28,G27,G26,G25,G23)</f>
        <v>-48921752</v>
      </c>
      <c r="H33" s="28"/>
      <c r="I33" s="42">
        <f>SUM(I30:I32,I28,I27,I26,I25,I23)</f>
        <v>-40114578</v>
      </c>
      <c r="R33" s="14"/>
    </row>
    <row r="34" spans="1:18" ht="19" customHeight="1">
      <c r="A34" s="30" t="s">
        <v>180</v>
      </c>
      <c r="C34" s="27">
        <v>-322100</v>
      </c>
      <c r="D34" s="28"/>
      <c r="E34" s="27">
        <v>-138891</v>
      </c>
      <c r="F34" s="28"/>
      <c r="G34" s="27">
        <v>-76773</v>
      </c>
      <c r="H34" s="28"/>
      <c r="I34" s="27">
        <v>-76773</v>
      </c>
      <c r="R34" s="14"/>
    </row>
    <row r="35" spans="1:18" ht="19" customHeight="1">
      <c r="A35" s="30" t="s">
        <v>181</v>
      </c>
      <c r="C35" s="28">
        <v>782864</v>
      </c>
      <c r="D35" s="28"/>
      <c r="E35" s="28">
        <v>3509733</v>
      </c>
      <c r="F35" s="28"/>
      <c r="G35" s="28">
        <v>782864</v>
      </c>
      <c r="H35" s="28"/>
      <c r="I35" s="28">
        <v>3509733</v>
      </c>
      <c r="R35" s="14"/>
    </row>
    <row r="36" spans="1:18" ht="19" customHeight="1">
      <c r="A36" s="30" t="s">
        <v>182</v>
      </c>
      <c r="C36" s="27">
        <v>-12126065</v>
      </c>
      <c r="D36" s="28"/>
      <c r="E36" s="27">
        <v>-1822200</v>
      </c>
      <c r="F36" s="28"/>
      <c r="G36" s="27">
        <v>-3098303</v>
      </c>
      <c r="H36" s="28"/>
      <c r="I36" s="43">
        <v>-676949</v>
      </c>
      <c r="R36" s="14"/>
    </row>
    <row r="37" spans="1:18" ht="19" customHeight="1">
      <c r="A37" s="24" t="s">
        <v>51</v>
      </c>
      <c r="C37" s="44">
        <f t="shared" ref="C37:I37" si="0">SUM(C34:C36,C33)</f>
        <v>249141772</v>
      </c>
      <c r="D37" s="29">
        <f t="shared" si="0"/>
        <v>0</v>
      </c>
      <c r="E37" s="44">
        <f t="shared" si="0"/>
        <v>319990630</v>
      </c>
      <c r="F37" s="29">
        <f t="shared" si="0"/>
        <v>0</v>
      </c>
      <c r="G37" s="44">
        <f t="shared" si="0"/>
        <v>-51313964</v>
      </c>
      <c r="H37" s="29">
        <f t="shared" si="0"/>
        <v>0</v>
      </c>
      <c r="I37" s="45">
        <f t="shared" si="0"/>
        <v>-37358567</v>
      </c>
      <c r="R37" s="14"/>
    </row>
    <row r="38" spans="1:18" s="52" customFormat="1" ht="19" customHeight="1">
      <c r="A38" s="46"/>
      <c r="B38" s="47"/>
      <c r="C38" s="48"/>
      <c r="D38" s="49"/>
      <c r="E38" s="48"/>
      <c r="F38" s="50"/>
      <c r="G38" s="48"/>
      <c r="H38" s="51"/>
      <c r="I38" s="48"/>
      <c r="K38" s="14"/>
      <c r="L38" s="15"/>
      <c r="M38" s="14"/>
      <c r="N38" s="15"/>
      <c r="O38" s="14"/>
      <c r="P38" s="15"/>
      <c r="Q38" s="14"/>
      <c r="R38" s="15"/>
    </row>
    <row r="39" spans="1:18" s="52" customFormat="1" ht="19" customHeight="1">
      <c r="A39" s="46"/>
      <c r="B39" s="47"/>
      <c r="C39" s="48"/>
      <c r="D39" s="49"/>
      <c r="E39" s="48"/>
      <c r="F39" s="50"/>
      <c r="G39" s="48"/>
      <c r="H39" s="51"/>
      <c r="I39" s="48"/>
      <c r="K39" s="14"/>
      <c r="L39" s="15"/>
      <c r="M39" s="14"/>
      <c r="N39" s="15"/>
      <c r="O39" s="14"/>
      <c r="P39" s="15"/>
      <c r="Q39" s="14"/>
      <c r="R39" s="15"/>
    </row>
    <row r="40" spans="1:18" s="52" customFormat="1" ht="19" customHeight="1">
      <c r="A40" s="46"/>
      <c r="B40" s="47"/>
      <c r="C40" s="48"/>
      <c r="D40" s="49"/>
      <c r="E40" s="48"/>
      <c r="F40" s="50"/>
      <c r="G40" s="48"/>
      <c r="H40" s="51"/>
      <c r="I40" s="48"/>
      <c r="K40" s="14"/>
      <c r="L40" s="15"/>
      <c r="M40" s="14"/>
      <c r="N40" s="15"/>
      <c r="O40" s="14"/>
      <c r="P40" s="15"/>
      <c r="Q40" s="14"/>
      <c r="R40" s="15"/>
    </row>
    <row r="41" spans="1:18" s="52" customFormat="1" ht="19" customHeight="1">
      <c r="A41" s="46"/>
      <c r="B41" s="47"/>
      <c r="C41" s="48"/>
      <c r="D41" s="49"/>
      <c r="E41" s="48"/>
      <c r="F41" s="50"/>
      <c r="G41" s="48"/>
      <c r="H41" s="51"/>
      <c r="I41" s="48"/>
      <c r="K41" s="14"/>
      <c r="L41" s="15"/>
      <c r="M41" s="14"/>
      <c r="N41" s="15"/>
      <c r="O41" s="14"/>
      <c r="P41" s="15"/>
      <c r="Q41" s="14"/>
      <c r="R41" s="15"/>
    </row>
    <row r="42" spans="1:18" s="52" customFormat="1" ht="19" customHeight="1">
      <c r="A42" s="46"/>
      <c r="B42" s="47"/>
      <c r="C42" s="48"/>
      <c r="D42" s="49"/>
      <c r="E42" s="48"/>
      <c r="F42" s="50"/>
      <c r="G42" s="48"/>
      <c r="H42" s="51"/>
      <c r="I42" s="48"/>
      <c r="K42" s="14"/>
      <c r="L42" s="15"/>
      <c r="M42" s="14"/>
      <c r="N42" s="15"/>
      <c r="O42" s="14"/>
      <c r="P42" s="15"/>
      <c r="Q42" s="14"/>
      <c r="R42" s="15"/>
    </row>
    <row r="43" spans="1:18" s="52" customFormat="1" ht="19" customHeight="1">
      <c r="A43" s="178" t="s">
        <v>72</v>
      </c>
      <c r="B43" s="178"/>
      <c r="C43" s="178"/>
      <c r="D43" s="178"/>
      <c r="E43" s="178"/>
      <c r="F43" s="178"/>
      <c r="G43" s="178"/>
      <c r="H43" s="178"/>
      <c r="I43" s="178"/>
      <c r="K43" s="14"/>
      <c r="L43" s="15"/>
      <c r="M43" s="14"/>
      <c r="N43" s="15"/>
      <c r="O43" s="14"/>
      <c r="P43" s="15"/>
      <c r="Q43" s="14"/>
      <c r="R43" s="15"/>
    </row>
    <row r="44" spans="1:18" s="52" customFormat="1" ht="19" customHeight="1">
      <c r="A44" s="178" t="s">
        <v>205</v>
      </c>
      <c r="B44" s="178"/>
      <c r="C44" s="178"/>
      <c r="D44" s="178"/>
      <c r="E44" s="178"/>
      <c r="F44" s="178"/>
      <c r="G44" s="178"/>
      <c r="H44" s="178"/>
      <c r="I44" s="178"/>
      <c r="K44" s="14"/>
      <c r="L44" s="15"/>
      <c r="M44" s="14"/>
      <c r="N44" s="15"/>
      <c r="O44" s="14"/>
      <c r="P44" s="15"/>
      <c r="Q44" s="14"/>
      <c r="R44" s="15"/>
    </row>
    <row r="45" spans="1:18" s="52" customFormat="1" ht="19" customHeight="1">
      <c r="A45" s="178" t="s">
        <v>142</v>
      </c>
      <c r="B45" s="178"/>
      <c r="C45" s="178"/>
      <c r="D45" s="178"/>
      <c r="E45" s="178"/>
      <c r="F45" s="178"/>
      <c r="G45" s="178"/>
      <c r="H45" s="178"/>
      <c r="I45" s="178"/>
      <c r="K45" s="14"/>
      <c r="L45" s="15"/>
      <c r="M45" s="14"/>
      <c r="N45" s="15"/>
      <c r="O45" s="14"/>
      <c r="P45" s="15"/>
      <c r="Q45" s="14"/>
      <c r="R45" s="15"/>
    </row>
    <row r="46" spans="1:18" s="52" customFormat="1" ht="19" customHeight="1">
      <c r="A46" s="179" t="s">
        <v>105</v>
      </c>
      <c r="B46" s="179"/>
      <c r="C46" s="179"/>
      <c r="D46" s="179"/>
      <c r="E46" s="179"/>
      <c r="F46" s="179"/>
      <c r="G46" s="179"/>
      <c r="H46" s="179"/>
      <c r="I46" s="179"/>
      <c r="K46" s="14"/>
      <c r="L46" s="15"/>
      <c r="M46" s="14"/>
      <c r="N46" s="15"/>
      <c r="O46" s="14"/>
      <c r="P46" s="15"/>
      <c r="Q46" s="14"/>
      <c r="R46" s="15"/>
    </row>
    <row r="47" spans="1:18" s="52" customFormat="1" ht="8" customHeight="1">
      <c r="A47" s="16"/>
      <c r="B47" s="17"/>
      <c r="C47" s="16"/>
      <c r="D47" s="16"/>
      <c r="E47" s="16"/>
      <c r="F47" s="16"/>
      <c r="G47" s="16"/>
      <c r="H47" s="16"/>
      <c r="I47" s="16"/>
      <c r="K47" s="14"/>
      <c r="L47" s="15"/>
      <c r="M47" s="14"/>
      <c r="N47" s="15"/>
      <c r="O47" s="14"/>
      <c r="P47" s="15"/>
      <c r="Q47" s="14"/>
      <c r="R47" s="15"/>
    </row>
    <row r="48" spans="1:18" s="52" customFormat="1" ht="19" customHeight="1">
      <c r="A48" s="18"/>
      <c r="B48" s="19" t="s">
        <v>1</v>
      </c>
      <c r="C48" s="177" t="s">
        <v>111</v>
      </c>
      <c r="D48" s="177"/>
      <c r="E48" s="177"/>
      <c r="F48" s="20"/>
      <c r="G48" s="177" t="s">
        <v>113</v>
      </c>
      <c r="H48" s="177"/>
      <c r="I48" s="177"/>
      <c r="K48" s="14"/>
      <c r="L48" s="15"/>
      <c r="M48" s="14"/>
      <c r="N48" s="15"/>
      <c r="O48" s="14"/>
      <c r="P48" s="15"/>
      <c r="Q48" s="14"/>
      <c r="R48" s="15"/>
    </row>
    <row r="49" spans="1:18" s="52" customFormat="1" ht="19" customHeight="1">
      <c r="A49" s="18"/>
      <c r="B49" s="17"/>
      <c r="C49" s="177" t="s">
        <v>112</v>
      </c>
      <c r="D49" s="177"/>
      <c r="E49" s="177"/>
      <c r="F49" s="20"/>
      <c r="G49" s="177" t="s">
        <v>112</v>
      </c>
      <c r="H49" s="177"/>
      <c r="I49" s="177"/>
      <c r="K49" s="14"/>
      <c r="L49" s="15"/>
      <c r="M49" s="14"/>
      <c r="N49" s="15"/>
      <c r="O49" s="14"/>
      <c r="P49" s="15"/>
      <c r="Q49" s="14"/>
      <c r="R49" s="15"/>
    </row>
    <row r="50" spans="1:18" s="52" customFormat="1" ht="19" customHeight="1">
      <c r="A50" s="18"/>
      <c r="B50" s="53"/>
      <c r="C50" s="22" t="s">
        <v>65</v>
      </c>
      <c r="D50" s="22"/>
      <c r="E50" s="22" t="s">
        <v>58</v>
      </c>
      <c r="F50" s="23"/>
      <c r="G50" s="22" t="s">
        <v>65</v>
      </c>
      <c r="H50" s="22"/>
      <c r="I50" s="22" t="s">
        <v>58</v>
      </c>
      <c r="K50" s="14"/>
      <c r="L50" s="15"/>
      <c r="M50" s="14"/>
      <c r="N50" s="15"/>
      <c r="O50" s="14"/>
      <c r="P50" s="15"/>
      <c r="Q50" s="14"/>
      <c r="R50" s="15"/>
    </row>
    <row r="51" spans="1:18" s="52" customFormat="1" ht="19" customHeight="1">
      <c r="A51" s="54" t="s">
        <v>109</v>
      </c>
      <c r="B51" s="55"/>
      <c r="C51" s="7"/>
      <c r="D51" s="56"/>
      <c r="E51" s="56"/>
      <c r="F51" s="56"/>
      <c r="G51" s="56"/>
      <c r="H51" s="56"/>
      <c r="I51" s="56"/>
      <c r="K51" s="14"/>
      <c r="L51" s="15"/>
      <c r="M51" s="14"/>
      <c r="N51" s="15"/>
      <c r="O51" s="14"/>
      <c r="P51" s="15"/>
      <c r="Q51" s="14"/>
      <c r="R51" s="15"/>
    </row>
    <row r="52" spans="1:18" s="52" customFormat="1" ht="19" customHeight="1">
      <c r="A52" s="30" t="s">
        <v>183</v>
      </c>
      <c r="B52" s="55"/>
      <c r="C52" s="35">
        <v>0</v>
      </c>
      <c r="D52" s="56"/>
      <c r="E52" s="35">
        <v>0</v>
      </c>
      <c r="F52" s="56"/>
      <c r="G52" s="56">
        <v>-200000</v>
      </c>
      <c r="H52" s="56"/>
      <c r="I52" s="56">
        <v>-2500000</v>
      </c>
      <c r="K52" s="14"/>
      <c r="L52" s="15"/>
      <c r="M52" s="14"/>
      <c r="N52" s="15"/>
      <c r="O52" s="14"/>
      <c r="P52" s="15"/>
      <c r="Q52" s="14"/>
      <c r="R52" s="15"/>
    </row>
    <row r="53" spans="1:18" s="52" customFormat="1" ht="19" customHeight="1">
      <c r="A53" s="30" t="s">
        <v>184</v>
      </c>
      <c r="B53" s="55"/>
      <c r="C53" s="7">
        <v>-70125000</v>
      </c>
      <c r="D53" s="56"/>
      <c r="E53" s="35">
        <v>0</v>
      </c>
      <c r="F53" s="56"/>
      <c r="G53" s="56">
        <v>-70125000</v>
      </c>
      <c r="H53" s="56"/>
      <c r="I53" s="35">
        <v>0</v>
      </c>
      <c r="K53" s="14"/>
      <c r="L53" s="15"/>
      <c r="M53" s="14"/>
      <c r="N53" s="15"/>
      <c r="O53" s="14"/>
      <c r="P53" s="15"/>
      <c r="Q53" s="14"/>
      <c r="R53" s="15"/>
    </row>
    <row r="54" spans="1:18" s="52" customFormat="1" ht="19" customHeight="1">
      <c r="A54" s="30" t="s">
        <v>159</v>
      </c>
      <c r="B54" s="55"/>
      <c r="C54" s="7">
        <v>-27562742</v>
      </c>
      <c r="D54" s="56"/>
      <c r="E54" s="35">
        <v>0</v>
      </c>
      <c r="F54" s="56"/>
      <c r="G54" s="35">
        <v>0</v>
      </c>
      <c r="H54" s="56"/>
      <c r="I54" s="35">
        <v>0</v>
      </c>
      <c r="K54" s="14"/>
      <c r="L54" s="15"/>
      <c r="M54" s="14"/>
      <c r="N54" s="15"/>
      <c r="O54" s="14"/>
      <c r="P54" s="15"/>
      <c r="Q54" s="14"/>
      <c r="R54" s="15"/>
    </row>
    <row r="55" spans="1:18" s="52" customFormat="1" ht="19" customHeight="1">
      <c r="A55" s="30" t="s">
        <v>185</v>
      </c>
      <c r="B55" s="55"/>
      <c r="C55" s="35">
        <v>0</v>
      </c>
      <c r="D55" s="56"/>
      <c r="E55" s="35">
        <v>0</v>
      </c>
      <c r="F55" s="56"/>
      <c r="G55" s="56">
        <v>15000000</v>
      </c>
      <c r="H55" s="56"/>
      <c r="I55" s="35">
        <v>0</v>
      </c>
      <c r="K55" s="14"/>
      <c r="L55" s="15"/>
      <c r="M55" s="14"/>
      <c r="N55" s="15"/>
      <c r="O55" s="14"/>
      <c r="P55" s="15"/>
      <c r="Q55" s="14"/>
      <c r="R55" s="15"/>
    </row>
    <row r="56" spans="1:18" s="52" customFormat="1" ht="19" customHeight="1">
      <c r="A56" s="30" t="s">
        <v>158</v>
      </c>
      <c r="B56" s="55"/>
      <c r="C56" s="172">
        <v>-22161691</v>
      </c>
      <c r="D56" s="56"/>
      <c r="E56" s="35">
        <v>0</v>
      </c>
      <c r="F56" s="56"/>
      <c r="G56" s="35">
        <v>0</v>
      </c>
      <c r="H56" s="56"/>
      <c r="I56" s="35">
        <v>0</v>
      </c>
      <c r="K56" s="7"/>
      <c r="L56" s="15"/>
      <c r="M56" s="14"/>
      <c r="N56" s="15"/>
      <c r="O56" s="14"/>
      <c r="P56" s="15"/>
      <c r="Q56" s="14"/>
      <c r="R56" s="15"/>
    </row>
    <row r="57" spans="1:18" s="52" customFormat="1" ht="19" customHeight="1">
      <c r="A57" s="30" t="s">
        <v>186</v>
      </c>
      <c r="B57" s="55"/>
      <c r="C57" s="35">
        <v>0</v>
      </c>
      <c r="D57" s="28"/>
      <c r="E57" s="35">
        <v>0</v>
      </c>
      <c r="F57" s="28"/>
      <c r="G57" s="57">
        <v>-130000000</v>
      </c>
      <c r="H57" s="28"/>
      <c r="I57" s="7">
        <v>-30000000</v>
      </c>
      <c r="K57" s="14"/>
      <c r="L57" s="15"/>
      <c r="M57" s="14"/>
      <c r="N57" s="15"/>
      <c r="O57" s="14"/>
      <c r="P57" s="15"/>
      <c r="Q57" s="14"/>
      <c r="R57" s="15"/>
    </row>
    <row r="58" spans="1:18" s="52" customFormat="1" ht="19" customHeight="1">
      <c r="A58" s="30" t="s">
        <v>214</v>
      </c>
      <c r="B58" s="55"/>
      <c r="C58" s="35"/>
      <c r="D58" s="28"/>
      <c r="E58" s="35"/>
      <c r="F58" s="28"/>
      <c r="G58" s="57"/>
      <c r="H58" s="28"/>
      <c r="I58" s="7"/>
      <c r="K58" s="14"/>
      <c r="L58" s="15"/>
      <c r="M58" s="14"/>
      <c r="N58" s="15"/>
      <c r="O58" s="14"/>
      <c r="P58" s="15"/>
      <c r="Q58" s="14"/>
      <c r="R58" s="15"/>
    </row>
    <row r="59" spans="1:18" s="52" customFormat="1" ht="19" customHeight="1">
      <c r="A59" s="63" t="s">
        <v>213</v>
      </c>
      <c r="B59" s="55"/>
      <c r="C59" s="7">
        <v>-76309816</v>
      </c>
      <c r="D59" s="28"/>
      <c r="E59" s="7">
        <v>-54594669</v>
      </c>
      <c r="F59" s="28"/>
      <c r="G59" s="7">
        <v>-2044755</v>
      </c>
      <c r="H59" s="28"/>
      <c r="I59" s="7">
        <v>-3719538</v>
      </c>
      <c r="K59" s="14"/>
      <c r="L59" s="14"/>
      <c r="M59" s="14"/>
      <c r="N59" s="14"/>
      <c r="O59" s="14"/>
      <c r="P59" s="14"/>
      <c r="Q59" s="14"/>
      <c r="R59" s="14"/>
    </row>
    <row r="60" spans="1:18" s="52" customFormat="1" ht="19" customHeight="1">
      <c r="A60" s="30" t="s">
        <v>187</v>
      </c>
      <c r="B60" s="55"/>
      <c r="C60" s="58">
        <v>1644381</v>
      </c>
      <c r="D60" s="58"/>
      <c r="E60" s="35">
        <v>0</v>
      </c>
      <c r="F60" s="58"/>
      <c r="G60" s="57">
        <v>650948</v>
      </c>
      <c r="H60" s="58"/>
      <c r="I60" s="35">
        <v>0</v>
      </c>
      <c r="K60" s="14"/>
      <c r="L60" s="14"/>
      <c r="M60" s="14"/>
      <c r="N60" s="14"/>
      <c r="O60" s="14"/>
      <c r="P60" s="14"/>
      <c r="Q60" s="14"/>
      <c r="R60" s="14"/>
    </row>
    <row r="61" spans="1:18" s="52" customFormat="1" ht="19" customHeight="1">
      <c r="A61" s="30" t="s">
        <v>153</v>
      </c>
      <c r="B61" s="55"/>
      <c r="C61" s="58">
        <v>5023</v>
      </c>
      <c r="D61" s="58"/>
      <c r="E61" s="35">
        <v>0</v>
      </c>
      <c r="F61" s="58"/>
      <c r="G61" s="57">
        <v>2585</v>
      </c>
      <c r="H61" s="58"/>
      <c r="I61" s="35">
        <v>0</v>
      </c>
      <c r="K61" s="14"/>
      <c r="L61" s="14"/>
      <c r="M61" s="14"/>
      <c r="N61" s="14"/>
      <c r="O61" s="14"/>
      <c r="P61" s="14"/>
      <c r="Q61" s="14"/>
      <c r="R61" s="14"/>
    </row>
    <row r="62" spans="1:18" s="52" customFormat="1" ht="19" customHeight="1">
      <c r="A62" s="24" t="s">
        <v>60</v>
      </c>
      <c r="B62" s="47"/>
      <c r="C62" s="8">
        <f>SUM(C52:C61)</f>
        <v>-194509845</v>
      </c>
      <c r="D62" s="29"/>
      <c r="E62" s="8">
        <f>SUM(E52:E61)</f>
        <v>-54594669</v>
      </c>
      <c r="F62" s="5"/>
      <c r="G62" s="8">
        <f>SUM(G52:G61)</f>
        <v>-186716222</v>
      </c>
      <c r="H62" s="5"/>
      <c r="I62" s="8">
        <f>SUM(I52:I61)</f>
        <v>-36219538</v>
      </c>
      <c r="K62" s="14"/>
      <c r="L62" s="14"/>
      <c r="M62" s="14"/>
      <c r="N62" s="14"/>
      <c r="O62" s="14"/>
      <c r="P62" s="14"/>
      <c r="Q62" s="14"/>
      <c r="R62" s="14"/>
    </row>
    <row r="63" spans="1:18" s="52" customFormat="1" ht="8" customHeight="1">
      <c r="A63" s="59"/>
      <c r="B63" s="47"/>
      <c r="C63" s="5"/>
      <c r="D63" s="29"/>
      <c r="E63" s="5"/>
      <c r="F63" s="5"/>
      <c r="G63" s="5"/>
      <c r="H63" s="5"/>
      <c r="I63" s="5"/>
      <c r="K63" s="14"/>
      <c r="L63" s="14"/>
      <c r="M63" s="14"/>
      <c r="N63" s="14"/>
      <c r="O63" s="14"/>
      <c r="P63" s="14"/>
      <c r="Q63" s="14"/>
      <c r="R63" s="14"/>
    </row>
    <row r="64" spans="1:18" s="52" customFormat="1" ht="19" customHeight="1">
      <c r="A64" s="24" t="s">
        <v>108</v>
      </c>
      <c r="B64" s="47"/>
      <c r="C64" s="9"/>
      <c r="D64" s="29"/>
      <c r="E64" s="29"/>
      <c r="F64" s="29"/>
      <c r="G64" s="29"/>
      <c r="H64" s="29"/>
      <c r="I64" s="29"/>
      <c r="K64" s="14"/>
      <c r="L64" s="15"/>
      <c r="M64" s="14"/>
      <c r="N64" s="15"/>
      <c r="O64" s="14"/>
      <c r="P64" s="15"/>
      <c r="Q64" s="14"/>
      <c r="R64" s="15"/>
    </row>
    <row r="65" spans="1:18" s="52" customFormat="1" ht="19" customHeight="1">
      <c r="A65" s="30" t="s">
        <v>188</v>
      </c>
      <c r="B65" s="47"/>
      <c r="C65" s="7">
        <v>298523792</v>
      </c>
      <c r="D65" s="28"/>
      <c r="E65" s="7">
        <v>-266972076</v>
      </c>
      <c r="F65" s="28"/>
      <c r="G65" s="35">
        <v>0</v>
      </c>
      <c r="H65" s="28"/>
      <c r="I65" s="35">
        <v>0</v>
      </c>
      <c r="K65" s="14"/>
      <c r="L65" s="15"/>
      <c r="M65" s="14"/>
      <c r="N65" s="15"/>
      <c r="O65" s="14"/>
      <c r="P65" s="15"/>
      <c r="Q65" s="14"/>
      <c r="R65" s="15"/>
    </row>
    <row r="66" spans="1:18" s="52" customFormat="1" ht="19" customHeight="1">
      <c r="A66" s="30" t="s">
        <v>208</v>
      </c>
      <c r="B66" s="47"/>
      <c r="C66" s="7"/>
      <c r="D66" s="28"/>
      <c r="E66" s="7"/>
      <c r="F66" s="28"/>
      <c r="G66" s="35"/>
      <c r="H66" s="28"/>
      <c r="I66" s="35"/>
      <c r="K66" s="14"/>
      <c r="L66" s="15"/>
      <c r="M66" s="14"/>
      <c r="N66" s="15"/>
      <c r="O66" s="14"/>
      <c r="P66" s="15"/>
      <c r="Q66" s="14"/>
      <c r="R66" s="15"/>
    </row>
    <row r="67" spans="1:18" s="52" customFormat="1" ht="19" customHeight="1">
      <c r="A67" s="63" t="s">
        <v>207</v>
      </c>
      <c r="B67" s="47"/>
      <c r="C67" s="7">
        <v>90000000</v>
      </c>
      <c r="D67" s="28"/>
      <c r="E67" s="35">
        <v>0</v>
      </c>
      <c r="F67" s="28"/>
      <c r="G67" s="35">
        <v>0</v>
      </c>
      <c r="H67" s="28"/>
      <c r="I67" s="35">
        <v>0</v>
      </c>
      <c r="K67" s="14"/>
      <c r="L67" s="15"/>
      <c r="M67" s="14"/>
      <c r="N67" s="15"/>
      <c r="O67" s="14"/>
      <c r="P67" s="15"/>
      <c r="Q67" s="14"/>
      <c r="R67" s="15"/>
    </row>
    <row r="68" spans="1:18" s="52" customFormat="1" ht="19" customHeight="1">
      <c r="A68" s="30" t="s">
        <v>209</v>
      </c>
      <c r="B68" s="47"/>
      <c r="C68" s="7"/>
      <c r="D68" s="28"/>
      <c r="E68" s="35"/>
      <c r="F68" s="28"/>
      <c r="G68" s="35"/>
      <c r="H68" s="28"/>
      <c r="I68" s="35"/>
      <c r="K68" s="14"/>
      <c r="L68" s="15"/>
      <c r="M68" s="14"/>
      <c r="N68" s="15"/>
      <c r="O68" s="14"/>
      <c r="P68" s="15"/>
      <c r="Q68" s="14"/>
      <c r="R68" s="15"/>
    </row>
    <row r="69" spans="1:18" s="52" customFormat="1" ht="19" customHeight="1">
      <c r="A69" s="63" t="s">
        <v>207</v>
      </c>
      <c r="B69" s="47"/>
      <c r="C69" s="35">
        <v>0</v>
      </c>
      <c r="D69" s="28"/>
      <c r="E69" s="7">
        <v>-103150000</v>
      </c>
      <c r="F69" s="28"/>
      <c r="G69" s="35">
        <v>0</v>
      </c>
      <c r="H69" s="28"/>
      <c r="I69" s="35">
        <v>0</v>
      </c>
      <c r="K69" s="14"/>
      <c r="L69" s="15"/>
      <c r="M69" s="14"/>
      <c r="N69" s="15"/>
      <c r="O69" s="14"/>
      <c r="P69" s="15"/>
      <c r="Q69" s="14"/>
      <c r="R69" s="15"/>
    </row>
    <row r="70" spans="1:18" s="52" customFormat="1" ht="19" customHeight="1">
      <c r="A70" s="30" t="s">
        <v>192</v>
      </c>
      <c r="B70" s="47"/>
      <c r="C70" s="35">
        <v>0</v>
      </c>
      <c r="D70" s="28"/>
      <c r="E70" s="35">
        <v>0</v>
      </c>
      <c r="F70" s="28"/>
      <c r="G70" s="7">
        <v>580060000</v>
      </c>
      <c r="H70" s="28"/>
      <c r="I70" s="7">
        <v>302970000</v>
      </c>
      <c r="K70" s="14"/>
      <c r="L70" s="15"/>
      <c r="M70" s="14"/>
      <c r="N70" s="15"/>
      <c r="O70" s="14"/>
      <c r="P70" s="15"/>
      <c r="Q70" s="14"/>
      <c r="R70" s="15"/>
    </row>
    <row r="71" spans="1:18" s="52" customFormat="1" ht="19" customHeight="1">
      <c r="A71" s="30" t="s">
        <v>191</v>
      </c>
      <c r="B71" s="47"/>
      <c r="C71" s="35">
        <v>0</v>
      </c>
      <c r="D71" s="28"/>
      <c r="E71" s="35">
        <v>0</v>
      </c>
      <c r="F71" s="28"/>
      <c r="G71" s="35">
        <v>0</v>
      </c>
      <c r="H71" s="28"/>
      <c r="I71" s="7">
        <v>-64000000</v>
      </c>
      <c r="K71" s="14"/>
      <c r="L71" s="15"/>
      <c r="M71" s="14"/>
      <c r="N71" s="15"/>
      <c r="O71" s="14"/>
      <c r="P71" s="15"/>
      <c r="Q71" s="14"/>
      <c r="R71" s="15"/>
    </row>
    <row r="72" spans="1:18" s="52" customFormat="1" ht="19" customHeight="1">
      <c r="A72" s="30" t="s">
        <v>145</v>
      </c>
      <c r="B72" s="47"/>
      <c r="C72" s="7">
        <v>-81382375</v>
      </c>
      <c r="D72" s="28"/>
      <c r="E72" s="7">
        <v>-50000000</v>
      </c>
      <c r="F72" s="28"/>
      <c r="G72" s="35">
        <v>0</v>
      </c>
      <c r="H72" s="28"/>
      <c r="I72" s="35">
        <v>0</v>
      </c>
      <c r="K72" s="14"/>
      <c r="L72" s="15"/>
      <c r="M72" s="14"/>
      <c r="N72" s="15"/>
      <c r="O72" s="14"/>
      <c r="P72" s="15"/>
      <c r="Q72" s="14"/>
      <c r="R72" s="15"/>
    </row>
    <row r="73" spans="1:18" s="52" customFormat="1" ht="19" customHeight="1">
      <c r="A73" s="30" t="s">
        <v>66</v>
      </c>
      <c r="B73" s="47"/>
      <c r="C73" s="7">
        <v>-317900000</v>
      </c>
      <c r="D73" s="28"/>
      <c r="E73" s="7">
        <v>-576800000</v>
      </c>
      <c r="F73" s="28"/>
      <c r="G73" s="7">
        <v>-317900000</v>
      </c>
      <c r="H73" s="28"/>
      <c r="I73" s="7">
        <v>-576800000</v>
      </c>
      <c r="K73" s="14"/>
      <c r="L73" s="15"/>
      <c r="M73" s="14"/>
      <c r="N73" s="15"/>
      <c r="O73" s="14"/>
      <c r="P73" s="15"/>
      <c r="Q73" s="14"/>
      <c r="R73" s="15"/>
    </row>
    <row r="74" spans="1:18" s="52" customFormat="1" ht="19" customHeight="1">
      <c r="A74" s="30" t="s">
        <v>67</v>
      </c>
      <c r="B74" s="55"/>
      <c r="C74" s="7">
        <v>-15714043</v>
      </c>
      <c r="D74" s="28"/>
      <c r="E74" s="7">
        <v>-16540172</v>
      </c>
      <c r="F74" s="28"/>
      <c r="G74" s="7">
        <v>-3116374</v>
      </c>
      <c r="H74" s="28"/>
      <c r="I74" s="7">
        <v>-4732736</v>
      </c>
      <c r="K74" s="14"/>
      <c r="L74" s="14"/>
      <c r="M74" s="14"/>
      <c r="N74" s="14"/>
      <c r="O74" s="14"/>
      <c r="P74" s="14"/>
      <c r="Q74" s="14"/>
      <c r="R74" s="14"/>
    </row>
    <row r="75" spans="1:18" s="52" customFormat="1" ht="19" customHeight="1">
      <c r="A75" s="30" t="s">
        <v>154</v>
      </c>
      <c r="B75" s="55"/>
      <c r="C75" s="28">
        <v>50000</v>
      </c>
      <c r="D75" s="28"/>
      <c r="E75" s="35">
        <v>0</v>
      </c>
      <c r="F75" s="28"/>
      <c r="G75" s="35">
        <v>0</v>
      </c>
      <c r="H75" s="28"/>
      <c r="I75" s="35">
        <v>0</v>
      </c>
      <c r="K75" s="14"/>
      <c r="L75" s="14"/>
      <c r="M75" s="14"/>
      <c r="N75" s="14"/>
      <c r="O75" s="14"/>
      <c r="P75" s="14"/>
      <c r="Q75" s="14"/>
      <c r="R75" s="14"/>
    </row>
    <row r="76" spans="1:18" s="52" customFormat="1" ht="19" customHeight="1">
      <c r="A76" s="30" t="s">
        <v>64</v>
      </c>
      <c r="B76" s="47"/>
      <c r="C76" s="7">
        <v>-168769188</v>
      </c>
      <c r="D76" s="28"/>
      <c r="E76" s="7">
        <v>-132856118</v>
      </c>
      <c r="F76" s="28"/>
      <c r="G76" s="7">
        <v>-19518336</v>
      </c>
      <c r="H76" s="28"/>
      <c r="I76" s="7">
        <v>-18034540</v>
      </c>
    </row>
    <row r="77" spans="1:18" s="52" customFormat="1" ht="19" customHeight="1">
      <c r="A77" s="24" t="s">
        <v>59</v>
      </c>
      <c r="B77" s="55"/>
      <c r="C77" s="8">
        <f>SUM(C65:C76)</f>
        <v>-195191814</v>
      </c>
      <c r="D77" s="29"/>
      <c r="E77" s="8">
        <f>SUM(E65:E76)</f>
        <v>-1146318366</v>
      </c>
      <c r="F77" s="5"/>
      <c r="G77" s="8">
        <f>SUM(G65:G76)</f>
        <v>239525290</v>
      </c>
      <c r="H77" s="29"/>
      <c r="I77" s="8">
        <f>SUM(I65:I76)</f>
        <v>-360597276</v>
      </c>
      <c r="K77" s="14"/>
      <c r="L77" s="14"/>
      <c r="M77" s="14"/>
      <c r="N77" s="14"/>
      <c r="O77" s="14"/>
      <c r="P77" s="14"/>
      <c r="Q77" s="14"/>
      <c r="R77" s="14"/>
    </row>
    <row r="78" spans="1:18" s="52" customFormat="1" ht="19" customHeight="1">
      <c r="A78" s="24" t="s">
        <v>57</v>
      </c>
      <c r="B78" s="47"/>
      <c r="C78" s="29">
        <f>C37+C62+C77</f>
        <v>-140559887</v>
      </c>
      <c r="D78" s="29"/>
      <c r="E78" s="29">
        <f>E37+E62+E77</f>
        <v>-880922405</v>
      </c>
      <c r="F78" s="29"/>
      <c r="G78" s="29">
        <f>G37+G62+G77</f>
        <v>1495104</v>
      </c>
      <c r="H78" s="5"/>
      <c r="I78" s="29">
        <f>I37+I62+I77</f>
        <v>-434175381</v>
      </c>
      <c r="K78" s="14"/>
      <c r="L78" s="14"/>
      <c r="M78" s="14"/>
      <c r="N78" s="14"/>
      <c r="O78" s="14"/>
      <c r="P78" s="14"/>
      <c r="Q78" s="14"/>
      <c r="R78" s="14"/>
    </row>
    <row r="79" spans="1:18" s="52" customFormat="1" ht="19" customHeight="1">
      <c r="A79" s="40" t="s">
        <v>189</v>
      </c>
      <c r="B79" s="47"/>
      <c r="C79" s="176">
        <v>971166379</v>
      </c>
      <c r="D79" s="28"/>
      <c r="E79" s="176">
        <v>1387650246</v>
      </c>
      <c r="F79" s="176"/>
      <c r="G79" s="176">
        <v>74374239</v>
      </c>
      <c r="H79" s="176"/>
      <c r="I79" s="176">
        <v>439850612</v>
      </c>
      <c r="K79" s="14"/>
      <c r="L79" s="14"/>
      <c r="M79" s="14"/>
      <c r="N79" s="14"/>
      <c r="O79" s="14"/>
      <c r="P79" s="14"/>
      <c r="Q79" s="14"/>
      <c r="R79" s="14"/>
    </row>
    <row r="80" spans="1:18" s="52" customFormat="1" ht="19" customHeight="1" thickBot="1">
      <c r="A80" s="24" t="s">
        <v>190</v>
      </c>
      <c r="B80" s="47">
        <v>4</v>
      </c>
      <c r="C80" s="175">
        <f>SUM(C78:C79)</f>
        <v>830606492</v>
      </c>
      <c r="D80" s="29"/>
      <c r="E80" s="60">
        <f>SUM(E78:E79)</f>
        <v>506727841</v>
      </c>
      <c r="F80" s="29"/>
      <c r="G80" s="10">
        <f>SUM(G78:G79)</f>
        <v>75869343</v>
      </c>
      <c r="H80" s="29"/>
      <c r="I80" s="60">
        <f>SUM(I78:I79)</f>
        <v>5675231</v>
      </c>
      <c r="K80" s="14"/>
      <c r="L80" s="14"/>
      <c r="M80" s="14"/>
      <c r="N80" s="14"/>
      <c r="O80" s="14"/>
      <c r="P80" s="14"/>
      <c r="Q80" s="14"/>
      <c r="R80" s="14"/>
    </row>
    <row r="81" spans="1:18" s="52" customFormat="1" ht="8" customHeight="1" thickTop="1">
      <c r="A81" s="46"/>
      <c r="B81" s="47"/>
      <c r="C81" s="49"/>
      <c r="D81" s="49"/>
      <c r="E81" s="49"/>
      <c r="F81" s="51"/>
      <c r="G81" s="49"/>
      <c r="H81" s="51"/>
      <c r="I81" s="49"/>
      <c r="K81" s="14"/>
      <c r="L81" s="15"/>
      <c r="M81" s="14"/>
      <c r="N81" s="15"/>
      <c r="O81" s="14"/>
      <c r="P81" s="15"/>
      <c r="Q81" s="14"/>
      <c r="R81" s="15"/>
    </row>
    <row r="82" spans="1:18" s="52" customFormat="1" ht="19" customHeight="1">
      <c r="A82" s="61" t="s">
        <v>106</v>
      </c>
      <c r="B82" s="47"/>
      <c r="C82" s="49"/>
      <c r="D82" s="49"/>
      <c r="E82" s="49"/>
      <c r="F82" s="51"/>
      <c r="G82" s="49"/>
      <c r="H82" s="51"/>
      <c r="I82" s="49"/>
      <c r="K82" s="14"/>
      <c r="L82" s="15"/>
      <c r="M82" s="14"/>
      <c r="N82" s="15"/>
      <c r="O82" s="14"/>
      <c r="P82" s="15"/>
      <c r="Q82" s="14"/>
      <c r="R82" s="15"/>
    </row>
    <row r="83" spans="1:18" s="52" customFormat="1" ht="19" customHeight="1">
      <c r="A83" s="46" t="s">
        <v>41</v>
      </c>
      <c r="B83" s="47"/>
      <c r="C83" s="49"/>
      <c r="D83" s="49"/>
      <c r="E83" s="49"/>
      <c r="F83" s="51"/>
      <c r="G83" s="49"/>
      <c r="H83" s="51"/>
      <c r="I83" s="49"/>
      <c r="K83" s="14"/>
      <c r="L83" s="15"/>
      <c r="M83" s="14"/>
      <c r="N83" s="15"/>
      <c r="O83" s="14"/>
      <c r="P83" s="15"/>
      <c r="Q83" s="14"/>
      <c r="R83" s="15"/>
    </row>
    <row r="84" spans="1:18" s="52" customFormat="1" ht="19" customHeight="1">
      <c r="A84" s="30" t="s">
        <v>68</v>
      </c>
      <c r="B84" s="47"/>
      <c r="C84" s="35">
        <v>0</v>
      </c>
      <c r="D84" s="28"/>
      <c r="E84" s="28">
        <v>3056075</v>
      </c>
      <c r="F84" s="28"/>
      <c r="G84" s="35">
        <v>0</v>
      </c>
      <c r="H84" s="28"/>
      <c r="I84" s="28">
        <v>3056075</v>
      </c>
      <c r="K84" s="14"/>
      <c r="L84" s="15"/>
      <c r="M84" s="14"/>
      <c r="N84" s="15"/>
      <c r="O84" s="14"/>
      <c r="P84" s="15"/>
      <c r="Q84" s="14"/>
      <c r="R84" s="15"/>
    </row>
    <row r="85" spans="1:18" s="52" customFormat="1" ht="19" customHeight="1">
      <c r="A85" s="30" t="s">
        <v>107</v>
      </c>
      <c r="B85" s="47"/>
      <c r="C85" s="28">
        <v>13737408</v>
      </c>
      <c r="D85" s="28"/>
      <c r="E85" s="28">
        <v>4640865</v>
      </c>
      <c r="F85" s="28"/>
      <c r="G85" s="28">
        <v>12600025</v>
      </c>
      <c r="H85" s="28"/>
      <c r="I85" s="28">
        <v>4640865</v>
      </c>
      <c r="K85" s="14"/>
      <c r="L85" s="14"/>
      <c r="M85" s="14"/>
      <c r="N85" s="14"/>
      <c r="O85" s="14"/>
      <c r="P85" s="14"/>
      <c r="Q85" s="14"/>
      <c r="R85" s="14"/>
    </row>
    <row r="86" spans="1:18" s="52" customFormat="1" ht="19" customHeight="1">
      <c r="A86" s="30" t="s">
        <v>69</v>
      </c>
      <c r="B86" s="47"/>
      <c r="C86" s="28">
        <v>9741405</v>
      </c>
      <c r="D86" s="28"/>
      <c r="E86" s="28">
        <v>2540865</v>
      </c>
      <c r="F86" s="28"/>
      <c r="G86" s="28">
        <v>8820025</v>
      </c>
      <c r="H86" s="28"/>
      <c r="I86" s="28">
        <v>2540865</v>
      </c>
      <c r="K86" s="14"/>
      <c r="L86" s="14"/>
      <c r="M86" s="14"/>
      <c r="N86" s="14"/>
      <c r="O86" s="14"/>
      <c r="P86" s="14"/>
      <c r="Q86" s="14"/>
      <c r="R86" s="14"/>
    </row>
    <row r="87" spans="1:18" s="52" customFormat="1" ht="19" customHeight="1">
      <c r="A87" s="30" t="s">
        <v>210</v>
      </c>
      <c r="B87" s="47"/>
      <c r="C87" s="28"/>
      <c r="D87" s="28"/>
      <c r="E87" s="28"/>
      <c r="F87" s="28"/>
      <c r="G87" s="28"/>
      <c r="H87" s="28"/>
      <c r="I87" s="28"/>
      <c r="K87" s="14"/>
      <c r="L87" s="14"/>
      <c r="M87" s="14"/>
      <c r="N87" s="14"/>
      <c r="O87" s="14"/>
      <c r="P87" s="14"/>
      <c r="Q87" s="14"/>
      <c r="R87" s="14"/>
    </row>
    <row r="88" spans="1:18" s="18" customFormat="1" ht="19" customHeight="1">
      <c r="A88" s="63" t="s">
        <v>212</v>
      </c>
      <c r="B88" s="17"/>
      <c r="C88" s="21"/>
      <c r="D88" s="21"/>
      <c r="E88" s="21"/>
      <c r="F88" s="21"/>
      <c r="G88" s="21"/>
      <c r="H88" s="21"/>
      <c r="I88" s="21"/>
      <c r="J88" s="21"/>
      <c r="K88" s="14"/>
      <c r="L88" s="14"/>
      <c r="M88" s="14"/>
      <c r="N88" s="14"/>
      <c r="O88" s="14"/>
      <c r="P88" s="14"/>
      <c r="Q88" s="14"/>
    </row>
    <row r="89" spans="1:18" s="18" customFormat="1" ht="19" customHeight="1">
      <c r="A89" s="63" t="s">
        <v>211</v>
      </c>
      <c r="B89" s="173" t="s">
        <v>196</v>
      </c>
      <c r="C89" s="28">
        <v>795773611</v>
      </c>
      <c r="D89" s="28"/>
      <c r="E89" s="35">
        <v>0</v>
      </c>
      <c r="F89" s="28"/>
      <c r="G89" s="35">
        <v>0</v>
      </c>
      <c r="H89" s="28"/>
      <c r="I89" s="35">
        <v>0</v>
      </c>
      <c r="J89" s="21"/>
      <c r="K89" s="14"/>
      <c r="L89" s="14"/>
      <c r="M89" s="14"/>
      <c r="N89" s="14"/>
      <c r="O89" s="14"/>
      <c r="P89" s="14"/>
      <c r="Q89" s="14"/>
    </row>
    <row r="90" spans="1:18" s="18" customFormat="1" ht="19" customHeight="1">
      <c r="A90" s="30" t="s">
        <v>206</v>
      </c>
      <c r="B90" s="17"/>
      <c r="C90" s="21"/>
      <c r="D90" s="21"/>
      <c r="E90" s="21"/>
      <c r="F90" s="21"/>
      <c r="G90" s="21"/>
      <c r="H90" s="21"/>
      <c r="I90" s="21"/>
      <c r="J90" s="21"/>
      <c r="K90" s="14"/>
      <c r="L90" s="14"/>
      <c r="M90" s="14"/>
      <c r="N90" s="14"/>
      <c r="O90" s="14"/>
      <c r="P90" s="14"/>
      <c r="Q90" s="14"/>
    </row>
    <row r="91" spans="1:18" s="18" customFormat="1" ht="19" customHeight="1">
      <c r="A91" s="63" t="s">
        <v>198</v>
      </c>
      <c r="B91" s="173" t="s">
        <v>199</v>
      </c>
      <c r="C91" s="21">
        <v>63038564</v>
      </c>
      <c r="D91" s="21"/>
      <c r="E91" s="35">
        <v>0</v>
      </c>
      <c r="F91" s="28"/>
      <c r="G91" s="35">
        <v>0</v>
      </c>
      <c r="H91" s="28"/>
      <c r="I91" s="35">
        <v>0</v>
      </c>
      <c r="J91" s="21"/>
      <c r="K91" s="14"/>
      <c r="L91" s="14"/>
      <c r="M91" s="14"/>
      <c r="N91" s="14"/>
      <c r="O91" s="14"/>
      <c r="P91" s="14"/>
      <c r="Q91" s="14"/>
    </row>
    <row r="92" spans="1:18" s="18" customFormat="1" ht="8" customHeight="1">
      <c r="A92" s="63"/>
      <c r="B92" s="17"/>
      <c r="C92" s="21"/>
      <c r="D92" s="21"/>
      <c r="E92" s="21"/>
      <c r="F92" s="21"/>
      <c r="G92" s="21"/>
      <c r="H92" s="21"/>
      <c r="I92" s="21"/>
      <c r="J92" s="21"/>
      <c r="K92" s="14"/>
      <c r="L92" s="14"/>
      <c r="M92" s="14"/>
      <c r="N92" s="14"/>
      <c r="O92" s="14"/>
      <c r="P92" s="14"/>
      <c r="Q92" s="14"/>
    </row>
    <row r="93" spans="1:18" ht="19" customHeight="1">
      <c r="A93" s="18" t="s">
        <v>82</v>
      </c>
    </row>
  </sheetData>
  <mergeCells count="16">
    <mergeCell ref="C7:E7"/>
    <mergeCell ref="G7:I7"/>
    <mergeCell ref="C49:E49"/>
    <mergeCell ref="G49:I49"/>
    <mergeCell ref="A1:I1"/>
    <mergeCell ref="A2:I2"/>
    <mergeCell ref="A3:I3"/>
    <mergeCell ref="C6:E6"/>
    <mergeCell ref="G6:I6"/>
    <mergeCell ref="A4:I4"/>
    <mergeCell ref="A43:I43"/>
    <mergeCell ref="A44:I44"/>
    <mergeCell ref="A45:I45"/>
    <mergeCell ref="A46:I46"/>
    <mergeCell ref="C48:E48"/>
    <mergeCell ref="G48:I48"/>
  </mergeCells>
  <pageMargins left="1" right="0.3" top="1" bottom="0.5" header="0.5" footer="0.5"/>
  <pageSetup paperSize="9" scale="80" fitToHeight="7" orientation="portrait" r:id="rId1"/>
  <rowBreaks count="1" manualBreakCount="1">
    <brk id="42" max="16383" man="1"/>
  </rowBreaks>
  <ignoredErrors>
    <ignoredError sqref="C50:I50 C8:I8 B91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97D37473731645BB70E8D8FC88C15D" ma:contentTypeVersion="3" ma:contentTypeDescription="Create a new document." ma:contentTypeScope="" ma:versionID="7e1f17e55fcd5c9074aeb17bf06da8c2">
  <xsd:schema xmlns:xsd="http://www.w3.org/2001/XMLSchema" xmlns:xs="http://www.w3.org/2001/XMLSchema" xmlns:p="http://schemas.microsoft.com/office/2006/metadata/properties" xmlns:ns2="80918107-7bb6-4c84-a7da-6b3e4a291e72" targetNamespace="http://schemas.microsoft.com/office/2006/metadata/properties" ma:root="true" ma:fieldsID="5474c4f16c95d0c65d35ec1e906292f9" ns2:_="">
    <xsd:import namespace="80918107-7bb6-4c84-a7da-6b3e4a291e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918107-7bb6-4c84-a7da-6b3e4a291e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A2D6B28-0837-44FE-B835-9C966C32928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F0451FA-B069-4A57-AEAF-A84DD2919B87}">
  <ds:schemaRefs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terms/"/>
    <ds:schemaRef ds:uri="http://purl.org/dc/elements/1.1/"/>
    <ds:schemaRef ds:uri="80918107-7bb6-4c84-a7da-6b3e4a291e72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0C0DDD6D-9DBA-47D4-B2AE-8C658724F4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918107-7bb6-4c84-a7da-6b3e4a291e7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</vt:lpstr>
      <vt:lpstr>PL-three-month</vt:lpstr>
      <vt:lpstr>PL-six-month</vt:lpstr>
      <vt:lpstr>SE (Conso)</vt:lpstr>
      <vt:lpstr>SE (Separate)</vt:lpstr>
      <vt:lpstr>CF</vt:lpstr>
      <vt:lpstr>CF!Print_Area</vt:lpstr>
      <vt:lpstr>'PL-three-month'!Print_Area</vt:lpstr>
      <vt:lpstr>'SE (Separate)'!Print_Area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pthantapanit@deloitte.com</cp:lastModifiedBy>
  <cp:lastPrinted>2025-08-11T03:40:16Z</cp:lastPrinted>
  <dcterms:created xsi:type="dcterms:W3CDTF">2011-03-08T09:02:15Z</dcterms:created>
  <dcterms:modified xsi:type="dcterms:W3CDTF">2025-08-11T06:39:23Z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0x0101000C97D37473731645BB70E8D8FC88C15D</vt:lpwstr>
  </property>
  <property fmtid="{D5CDD505-2E9C-101B-9397-08002B2CF9AE}" pid="3" name="MediaServiceImageTags">
    <vt:lpwstr/>
  </property>
  <property fmtid="{D5CDD505-2E9C-101B-9397-08002B2CF9AE}" pid="4" name="lcf76f155ced4ddcb4097134ff3c332f">
    <vt:lpwstr/>
  </property>
  <property fmtid="{D5CDD505-2E9C-101B-9397-08002B2CF9AE}" pid="5" name="TaxCatchAll">
    <vt:lpwstr/>
  </property>
</Properties>
</file>